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3695" yWindow="0" windowWidth="15120" windowHeight="13170" firstSheet="3" activeTab="3"/>
  </bookViews>
  <sheets>
    <sheet name="приложение 9 (2)" sheetId="8" state="hidden" r:id="rId1"/>
    <sheet name="приложение 9 (3)" sheetId="10" state="hidden" r:id="rId2"/>
    <sheet name="Лист1" sheetId="7" state="hidden" r:id="rId3"/>
    <sheet name="приложение 5" sheetId="13" r:id="rId4"/>
  </sheets>
  <definedNames>
    <definedName name="_xlnm._FilterDatabase" localSheetId="0" hidden="1">'приложение 9 (2)'!$AH$1:$AH$1455</definedName>
    <definedName name="_xlnm._FilterDatabase" localSheetId="1" hidden="1">'приложение 9 (3)'!$A$1:$AH$1455</definedName>
    <definedName name="_xlnm.Print_Titles" localSheetId="3">'приложение 5'!$5:$7</definedName>
    <definedName name="_xlnm.Print_Area" localSheetId="3">'приложение 5'!$A$1:$AJ$572</definedName>
  </definedNames>
  <calcPr calcId="125725"/>
</workbook>
</file>

<file path=xl/calcChain.xml><?xml version="1.0" encoding="utf-8"?>
<calcChain xmlns="http://schemas.openxmlformats.org/spreadsheetml/2006/main">
  <c r="AJ8" i="13"/>
  <c r="AI8"/>
  <c r="AG571" l="1"/>
  <c r="AF571"/>
  <c r="AD571"/>
  <c r="AC571"/>
  <c r="AA571"/>
  <c r="Z571"/>
  <c r="Y571" s="1"/>
  <c r="X571"/>
  <c r="W571"/>
  <c r="U571"/>
  <c r="T571"/>
  <c r="R571"/>
  <c r="Q571"/>
  <c r="O571"/>
  <c r="N571"/>
  <c r="L571"/>
  <c r="K571"/>
  <c r="I571"/>
  <c r="H571"/>
  <c r="AA570"/>
  <c r="AA569" s="1"/>
  <c r="AA568" s="1"/>
  <c r="X570"/>
  <c r="X569" s="1"/>
  <c r="X568" s="1"/>
  <c r="R570"/>
  <c r="R569" s="1"/>
  <c r="R568" s="1"/>
  <c r="Q570"/>
  <c r="Q569" s="1"/>
  <c r="Q568" s="1"/>
  <c r="O570"/>
  <c r="O569" s="1"/>
  <c r="O568" s="1"/>
  <c r="L570"/>
  <c r="L569" s="1"/>
  <c r="L568" s="1"/>
  <c r="AD570"/>
  <c r="AD569" s="1"/>
  <c r="AD568" s="1"/>
  <c r="AF567"/>
  <c r="AF566" s="1"/>
  <c r="AD567"/>
  <c r="AD566" s="1"/>
  <c r="AC567"/>
  <c r="U567"/>
  <c r="U566" s="1"/>
  <c r="R567"/>
  <c r="R566" s="1"/>
  <c r="O567"/>
  <c r="O566" s="1"/>
  <c r="N567"/>
  <c r="N566" s="1"/>
  <c r="L567"/>
  <c r="L566" s="1"/>
  <c r="I567"/>
  <c r="I566" s="1"/>
  <c r="AG567"/>
  <c r="AG566" s="1"/>
  <c r="AC565"/>
  <c r="AA565"/>
  <c r="AA564" s="1"/>
  <c r="X565"/>
  <c r="X564" s="1"/>
  <c r="U565"/>
  <c r="U564" s="1"/>
  <c r="T565"/>
  <c r="T564" s="1"/>
  <c r="R565"/>
  <c r="R564" s="1"/>
  <c r="O565"/>
  <c r="O564" s="1"/>
  <c r="L565"/>
  <c r="L564" s="1"/>
  <c r="I565"/>
  <c r="I564" s="1"/>
  <c r="AA562"/>
  <c r="AA561" s="1"/>
  <c r="X562"/>
  <c r="X561" s="1"/>
  <c r="R562"/>
  <c r="R561" s="1"/>
  <c r="O562"/>
  <c r="O561" s="1"/>
  <c r="L562"/>
  <c r="L561" s="1"/>
  <c r="I562"/>
  <c r="I561" s="1"/>
  <c r="AK562"/>
  <c r="AC562"/>
  <c r="AC561" s="1"/>
  <c r="U562"/>
  <c r="U561" s="1"/>
  <c r="H562"/>
  <c r="H561" s="1"/>
  <c r="T560"/>
  <c r="T559" s="1"/>
  <c r="N560"/>
  <c r="N559" s="1"/>
  <c r="AA560"/>
  <c r="AA559" s="1"/>
  <c r="W560"/>
  <c r="W559" s="1"/>
  <c r="AC556"/>
  <c r="AC555" s="1"/>
  <c r="AC554" s="1"/>
  <c r="Z556"/>
  <c r="Z555" s="1"/>
  <c r="Z554" s="1"/>
  <c r="W556"/>
  <c r="W555" s="1"/>
  <c r="W554" s="1"/>
  <c r="R556"/>
  <c r="R555" s="1"/>
  <c r="R554" s="1"/>
  <c r="K556"/>
  <c r="K555" s="1"/>
  <c r="K554" s="1"/>
  <c r="I556"/>
  <c r="I555" s="1"/>
  <c r="I554" s="1"/>
  <c r="AD553"/>
  <c r="AD552" s="1"/>
  <c r="AA553"/>
  <c r="AA552" s="1"/>
  <c r="X553"/>
  <c r="X552" s="1"/>
  <c r="R553"/>
  <c r="R552" s="1"/>
  <c r="O553"/>
  <c r="O552" s="1"/>
  <c r="L553"/>
  <c r="L552" s="1"/>
  <c r="AG553"/>
  <c r="AG552" s="1"/>
  <c r="AC553"/>
  <c r="AC552" s="1"/>
  <c r="U553"/>
  <c r="U552" s="1"/>
  <c r="K553"/>
  <c r="K552" s="1"/>
  <c r="I553"/>
  <c r="I552" s="1"/>
  <c r="AG551"/>
  <c r="AG550" s="1"/>
  <c r="AE551"/>
  <c r="AE550" s="1"/>
  <c r="AA551"/>
  <c r="AA550" s="1"/>
  <c r="X551"/>
  <c r="X550" s="1"/>
  <c r="W551"/>
  <c r="W550" s="1"/>
  <c r="U551"/>
  <c r="U550" s="1"/>
  <c r="R551"/>
  <c r="R550" s="1"/>
  <c r="Q551"/>
  <c r="Q550" s="1"/>
  <c r="O551"/>
  <c r="O550" s="1"/>
  <c r="N551"/>
  <c r="N550" s="1"/>
  <c r="L551"/>
  <c r="L550" s="1"/>
  <c r="K551"/>
  <c r="K550" s="1"/>
  <c r="I551"/>
  <c r="I550" s="1"/>
  <c r="AD551"/>
  <c r="AD550" s="1"/>
  <c r="AE548"/>
  <c r="AE547" s="1"/>
  <c r="AB548"/>
  <c r="AB547" s="1"/>
  <c r="Y548"/>
  <c r="Y547" s="1"/>
  <c r="S548"/>
  <c r="S547" s="1"/>
  <c r="L548"/>
  <c r="L547" s="1"/>
  <c r="K548"/>
  <c r="K547" s="1"/>
  <c r="I548"/>
  <c r="I547" s="1"/>
  <c r="G548"/>
  <c r="G547" s="1"/>
  <c r="AG548"/>
  <c r="AG547" s="1"/>
  <c r="AF548"/>
  <c r="AF547" s="1"/>
  <c r="AD548"/>
  <c r="AD547" s="1"/>
  <c r="AC548"/>
  <c r="AC547" s="1"/>
  <c r="AA548"/>
  <c r="AA547" s="1"/>
  <c r="Z548"/>
  <c r="Z547" s="1"/>
  <c r="X548"/>
  <c r="X547" s="1"/>
  <c r="W548"/>
  <c r="W547" s="1"/>
  <c r="U548"/>
  <c r="U547" s="1"/>
  <c r="T548"/>
  <c r="T547" s="1"/>
  <c r="R548"/>
  <c r="R547" s="1"/>
  <c r="Q548"/>
  <c r="Q547" s="1"/>
  <c r="O548"/>
  <c r="O547" s="1"/>
  <c r="N548"/>
  <c r="N547" s="1"/>
  <c r="AG546"/>
  <c r="AG545" s="1"/>
  <c r="AF546"/>
  <c r="AF545" s="1"/>
  <c r="AD546"/>
  <c r="AD545" s="1"/>
  <c r="AC546"/>
  <c r="AC545" s="1"/>
  <c r="AA546"/>
  <c r="AA545" s="1"/>
  <c r="Z546"/>
  <c r="Z545" s="1"/>
  <c r="X546"/>
  <c r="X545" s="1"/>
  <c r="W546"/>
  <c r="W545" s="1"/>
  <c r="U546"/>
  <c r="U545" s="1"/>
  <c r="T546"/>
  <c r="T545" s="1"/>
  <c r="R546"/>
  <c r="R545" s="1"/>
  <c r="Q546"/>
  <c r="Q545" s="1"/>
  <c r="O546"/>
  <c r="O545" s="1"/>
  <c r="M546"/>
  <c r="M545" s="1"/>
  <c r="I546"/>
  <c r="I545" s="1"/>
  <c r="H546"/>
  <c r="H545" s="1"/>
  <c r="L546"/>
  <c r="L545" s="1"/>
  <c r="AG543"/>
  <c r="AG542" s="1"/>
  <c r="AF543"/>
  <c r="AF542" s="1"/>
  <c r="AD543"/>
  <c r="AD542" s="1"/>
  <c r="AC543"/>
  <c r="AC542" s="1"/>
  <c r="AA543"/>
  <c r="AA542" s="1"/>
  <c r="Z543"/>
  <c r="Z542" s="1"/>
  <c r="X543"/>
  <c r="X542" s="1"/>
  <c r="W543"/>
  <c r="W542" s="1"/>
  <c r="U543"/>
  <c r="U542" s="1"/>
  <c r="S543"/>
  <c r="S542" s="1"/>
  <c r="R543"/>
  <c r="R542" s="1"/>
  <c r="Q543"/>
  <c r="Q542" s="1"/>
  <c r="O543"/>
  <c r="O542" s="1"/>
  <c r="M543"/>
  <c r="M542" s="1"/>
  <c r="L543"/>
  <c r="L542" s="1"/>
  <c r="K543"/>
  <c r="K542" s="1"/>
  <c r="I543"/>
  <c r="I542" s="1"/>
  <c r="H543"/>
  <c r="H542" s="1"/>
  <c r="AK543"/>
  <c r="AK542"/>
  <c r="AK539"/>
  <c r="AG539"/>
  <c r="AF539"/>
  <c r="AD539"/>
  <c r="AC539"/>
  <c r="AC538" s="1"/>
  <c r="AC537" s="1"/>
  <c r="AA539"/>
  <c r="AA538" s="1"/>
  <c r="AA537" s="1"/>
  <c r="Z539"/>
  <c r="Z538" s="1"/>
  <c r="Z537" s="1"/>
  <c r="X539"/>
  <c r="W539"/>
  <c r="U539"/>
  <c r="T539"/>
  <c r="R539"/>
  <c r="Q539"/>
  <c r="Q538" s="1"/>
  <c r="Q537" s="1"/>
  <c r="O539"/>
  <c r="N539"/>
  <c r="N538" s="1"/>
  <c r="N537" s="1"/>
  <c r="L539"/>
  <c r="K539"/>
  <c r="I539"/>
  <c r="H539"/>
  <c r="AG538"/>
  <c r="AG537" s="1"/>
  <c r="AF538"/>
  <c r="AF537" s="1"/>
  <c r="AD538"/>
  <c r="AD537" s="1"/>
  <c r="X538"/>
  <c r="X537" s="1"/>
  <c r="W538"/>
  <c r="W537" s="1"/>
  <c r="U538"/>
  <c r="U537" s="1"/>
  <c r="T538"/>
  <c r="T537" s="1"/>
  <c r="R538"/>
  <c r="R537" s="1"/>
  <c r="O538"/>
  <c r="O537" s="1"/>
  <c r="L538"/>
  <c r="L537" s="1"/>
  <c r="K538"/>
  <c r="K537" s="1"/>
  <c r="I538"/>
  <c r="I537" s="1"/>
  <c r="H538"/>
  <c r="H537" s="1"/>
  <c r="AK537"/>
  <c r="AD536"/>
  <c r="AD535" s="1"/>
  <c r="AD534" s="1"/>
  <c r="AA536"/>
  <c r="AA535" s="1"/>
  <c r="AA534" s="1"/>
  <c r="R536"/>
  <c r="R535" s="1"/>
  <c r="R534" s="1"/>
  <c r="O536"/>
  <c r="O535" s="1"/>
  <c r="O534" s="1"/>
  <c r="K536"/>
  <c r="K535" s="1"/>
  <c r="K534" s="1"/>
  <c r="AG536"/>
  <c r="AG535" s="1"/>
  <c r="AG534" s="1"/>
  <c r="W536"/>
  <c r="W535" s="1"/>
  <c r="W534" s="1"/>
  <c r="AG533"/>
  <c r="AG532" s="1"/>
  <c r="AG531" s="1"/>
  <c r="AF533"/>
  <c r="AF532" s="1"/>
  <c r="AF531" s="1"/>
  <c r="AD533"/>
  <c r="AD532" s="1"/>
  <c r="AD531" s="1"/>
  <c r="AA533"/>
  <c r="AA532" s="1"/>
  <c r="AA531" s="1"/>
  <c r="X533"/>
  <c r="X532" s="1"/>
  <c r="X531" s="1"/>
  <c r="W533"/>
  <c r="W532" s="1"/>
  <c r="W531" s="1"/>
  <c r="U533"/>
  <c r="U532" s="1"/>
  <c r="U531" s="1"/>
  <c r="R533"/>
  <c r="R532" s="1"/>
  <c r="R531" s="1"/>
  <c r="Q533"/>
  <c r="Q532" s="1"/>
  <c r="Q531" s="1"/>
  <c r="O533"/>
  <c r="O532" s="1"/>
  <c r="O531" s="1"/>
  <c r="L533"/>
  <c r="L532" s="1"/>
  <c r="L531" s="1"/>
  <c r="I533"/>
  <c r="I532" s="1"/>
  <c r="I531" s="1"/>
  <c r="AK532"/>
  <c r="AD530"/>
  <c r="AD529" s="1"/>
  <c r="AC530"/>
  <c r="AA530"/>
  <c r="AA529" s="1"/>
  <c r="X530"/>
  <c r="X529" s="1"/>
  <c r="R530"/>
  <c r="R529" s="1"/>
  <c r="Q530"/>
  <c r="Q529" s="1"/>
  <c r="O530"/>
  <c r="O529" s="1"/>
  <c r="L530"/>
  <c r="L529" s="1"/>
  <c r="AG530"/>
  <c r="AG529" s="1"/>
  <c r="Z530"/>
  <c r="Z529" s="1"/>
  <c r="U530"/>
  <c r="U529" s="1"/>
  <c r="N530"/>
  <c r="N529" s="1"/>
  <c r="I530"/>
  <c r="I529" s="1"/>
  <c r="AG528"/>
  <c r="AG527" s="1"/>
  <c r="AF528"/>
  <c r="AF527" s="1"/>
  <c r="AA528"/>
  <c r="AA527" s="1"/>
  <c r="X528"/>
  <c r="X527" s="1"/>
  <c r="W528"/>
  <c r="W527" s="1"/>
  <c r="U528"/>
  <c r="U527" s="1"/>
  <c r="S528"/>
  <c r="S527" s="1"/>
  <c r="R528"/>
  <c r="R527" s="1"/>
  <c r="O528"/>
  <c r="O527" s="1"/>
  <c r="L528"/>
  <c r="L527" s="1"/>
  <c r="K528"/>
  <c r="K527" s="1"/>
  <c r="I528"/>
  <c r="I527" s="1"/>
  <c r="AD528"/>
  <c r="AD527" s="1"/>
  <c r="AG525"/>
  <c r="AG524" s="1"/>
  <c r="AG523" s="1"/>
  <c r="AE525"/>
  <c r="AE524" s="1"/>
  <c r="AE523" s="1"/>
  <c r="AD525"/>
  <c r="AD524" s="1"/>
  <c r="AD523" s="1"/>
  <c r="AB525"/>
  <c r="AB524" s="1"/>
  <c r="AB523" s="1"/>
  <c r="AA525"/>
  <c r="AA524" s="1"/>
  <c r="AA523" s="1"/>
  <c r="X525"/>
  <c r="X524" s="1"/>
  <c r="X523" s="1"/>
  <c r="V525"/>
  <c r="V524" s="1"/>
  <c r="V523" s="1"/>
  <c r="U525"/>
  <c r="U524" s="1"/>
  <c r="U523" s="1"/>
  <c r="R525"/>
  <c r="R524" s="1"/>
  <c r="R523" s="1"/>
  <c r="Q525"/>
  <c r="Q524" s="1"/>
  <c r="Q523" s="1"/>
  <c r="O525"/>
  <c r="O524" s="1"/>
  <c r="O523" s="1"/>
  <c r="L525"/>
  <c r="L524" s="1"/>
  <c r="L523" s="1"/>
  <c r="J525"/>
  <c r="J524" s="1"/>
  <c r="J523" s="1"/>
  <c r="I525"/>
  <c r="I524" s="1"/>
  <c r="I523" s="1"/>
  <c r="AK525"/>
  <c r="AK524"/>
  <c r="AK523"/>
  <c r="U520"/>
  <c r="U519" s="1"/>
  <c r="U518" s="1"/>
  <c r="U517" s="1"/>
  <c r="R520"/>
  <c r="R519" s="1"/>
  <c r="R518" s="1"/>
  <c r="R517" s="1"/>
  <c r="O520"/>
  <c r="O519" s="1"/>
  <c r="O518" s="1"/>
  <c r="O517" s="1"/>
  <c r="L520"/>
  <c r="L519" s="1"/>
  <c r="L518" s="1"/>
  <c r="L517" s="1"/>
  <c r="I520"/>
  <c r="I519" s="1"/>
  <c r="I518" s="1"/>
  <c r="I517" s="1"/>
  <c r="AG520"/>
  <c r="AG519" s="1"/>
  <c r="AG518" s="1"/>
  <c r="AG517" s="1"/>
  <c r="AG516"/>
  <c r="AG515" s="1"/>
  <c r="AE514"/>
  <c r="AD516"/>
  <c r="AD515" s="1"/>
  <c r="AA516"/>
  <c r="AA515" s="1"/>
  <c r="X516"/>
  <c r="X515" s="1"/>
  <c r="W516"/>
  <c r="W515" s="1"/>
  <c r="U516"/>
  <c r="U515" s="1"/>
  <c r="R516"/>
  <c r="R515" s="1"/>
  <c r="O516"/>
  <c r="O515" s="1"/>
  <c r="L514"/>
  <c r="K516"/>
  <c r="K515" s="1"/>
  <c r="I516"/>
  <c r="I515" s="1"/>
  <c r="AM512"/>
  <c r="AL512"/>
  <c r="AK512"/>
  <c r="AG511"/>
  <c r="AG510" s="1"/>
  <c r="AG509" s="1"/>
  <c r="AD511"/>
  <c r="AD510" s="1"/>
  <c r="AD509" s="1"/>
  <c r="AA511"/>
  <c r="AA510" s="1"/>
  <c r="AA509" s="1"/>
  <c r="X511"/>
  <c r="X510" s="1"/>
  <c r="X509" s="1"/>
  <c r="U511"/>
  <c r="U510" s="1"/>
  <c r="U509" s="1"/>
  <c r="L511"/>
  <c r="L510" s="1"/>
  <c r="L509" s="1"/>
  <c r="I511"/>
  <c r="I510" s="1"/>
  <c r="I509" s="1"/>
  <c r="R511"/>
  <c r="R510" s="1"/>
  <c r="R509" s="1"/>
  <c r="Z508"/>
  <c r="Z507" s="1"/>
  <c r="Z506" s="1"/>
  <c r="R508"/>
  <c r="R507" s="1"/>
  <c r="R506" s="1"/>
  <c r="O508"/>
  <c r="O507" s="1"/>
  <c r="O506" s="1"/>
  <c r="N508"/>
  <c r="N507" s="1"/>
  <c r="N506" s="1"/>
  <c r="AG504"/>
  <c r="AG503" s="1"/>
  <c r="AG502" s="1"/>
  <c r="AD504"/>
  <c r="AD503" s="1"/>
  <c r="AD502" s="1"/>
  <c r="AA504"/>
  <c r="AA503" s="1"/>
  <c r="AA502" s="1"/>
  <c r="X504"/>
  <c r="X503" s="1"/>
  <c r="X502" s="1"/>
  <c r="U504"/>
  <c r="U503" s="1"/>
  <c r="U502" s="1"/>
  <c r="O504"/>
  <c r="O503" s="1"/>
  <c r="O502" s="1"/>
  <c r="N504"/>
  <c r="N503" s="1"/>
  <c r="N502" s="1"/>
  <c r="L504"/>
  <c r="L503" s="1"/>
  <c r="L502" s="1"/>
  <c r="R504"/>
  <c r="R503" s="1"/>
  <c r="R502" s="1"/>
  <c r="AG501"/>
  <c r="AG500" s="1"/>
  <c r="AD501"/>
  <c r="AD500" s="1"/>
  <c r="AA501"/>
  <c r="AA500" s="1"/>
  <c r="X501"/>
  <c r="X500" s="1"/>
  <c r="W501"/>
  <c r="W500" s="1"/>
  <c r="U501"/>
  <c r="U500" s="1"/>
  <c r="T501"/>
  <c r="T500" s="1"/>
  <c r="R501"/>
  <c r="R500" s="1"/>
  <c r="O501"/>
  <c r="O500" s="1"/>
  <c r="L501"/>
  <c r="L500" s="1"/>
  <c r="K501"/>
  <c r="K500" s="1"/>
  <c r="I501"/>
  <c r="I500" s="1"/>
  <c r="G501"/>
  <c r="G500" s="1"/>
  <c r="AG499"/>
  <c r="AD499"/>
  <c r="AC499"/>
  <c r="AA499"/>
  <c r="Z499"/>
  <c r="X499"/>
  <c r="R499"/>
  <c r="Q499"/>
  <c r="O499"/>
  <c r="L499"/>
  <c r="I499"/>
  <c r="U499"/>
  <c r="AG498"/>
  <c r="AD498"/>
  <c r="AC498"/>
  <c r="AA498"/>
  <c r="U498"/>
  <c r="R498"/>
  <c r="Q498"/>
  <c r="O498"/>
  <c r="L498"/>
  <c r="I498"/>
  <c r="X498"/>
  <c r="AD497"/>
  <c r="AA497"/>
  <c r="Z497"/>
  <c r="X497"/>
  <c r="U497"/>
  <c r="R497"/>
  <c r="Q497"/>
  <c r="O497"/>
  <c r="N497"/>
  <c r="L497"/>
  <c r="I497"/>
  <c r="AG497"/>
  <c r="AC497"/>
  <c r="AD494"/>
  <c r="AA494"/>
  <c r="Y494"/>
  <c r="U494"/>
  <c r="R494"/>
  <c r="Q494"/>
  <c r="O494"/>
  <c r="M494"/>
  <c r="L494"/>
  <c r="I494"/>
  <c r="AG494"/>
  <c r="AC494"/>
  <c r="X494"/>
  <c r="AC493"/>
  <c r="W493"/>
  <c r="L493"/>
  <c r="L492" s="1"/>
  <c r="L491" s="1"/>
  <c r="K493"/>
  <c r="I493"/>
  <c r="AD490"/>
  <c r="AD489" s="1"/>
  <c r="AD488" s="1"/>
  <c r="AA490"/>
  <c r="AA489" s="1"/>
  <c r="AA488" s="1"/>
  <c r="X490"/>
  <c r="X489" s="1"/>
  <c r="X488" s="1"/>
  <c r="U490"/>
  <c r="U489" s="1"/>
  <c r="U488" s="1"/>
  <c r="O490"/>
  <c r="O489" s="1"/>
  <c r="O488" s="1"/>
  <c r="I490"/>
  <c r="I489" s="1"/>
  <c r="I488" s="1"/>
  <c r="AG490"/>
  <c r="AG489" s="1"/>
  <c r="AG488" s="1"/>
  <c r="AG487"/>
  <c r="AG486" s="1"/>
  <c r="AG485" s="1"/>
  <c r="AD487"/>
  <c r="AD486" s="1"/>
  <c r="AD485" s="1"/>
  <c r="AA487"/>
  <c r="AA486" s="1"/>
  <c r="AA485" s="1"/>
  <c r="Z487"/>
  <c r="Z486" s="1"/>
  <c r="Z485" s="1"/>
  <c r="X487"/>
  <c r="X486" s="1"/>
  <c r="X485" s="1"/>
  <c r="W487"/>
  <c r="W486" s="1"/>
  <c r="W485" s="1"/>
  <c r="U487"/>
  <c r="U486" s="1"/>
  <c r="U485" s="1"/>
  <c r="R487"/>
  <c r="R486" s="1"/>
  <c r="R485" s="1"/>
  <c r="L487"/>
  <c r="L486" s="1"/>
  <c r="L485" s="1"/>
  <c r="K487"/>
  <c r="K486" s="1"/>
  <c r="K485" s="1"/>
  <c r="I487"/>
  <c r="I486" s="1"/>
  <c r="I485" s="1"/>
  <c r="O487"/>
  <c r="O486" s="1"/>
  <c r="O485" s="1"/>
  <c r="AG484"/>
  <c r="AG483" s="1"/>
  <c r="AG482" s="1"/>
  <c r="AD484"/>
  <c r="AD483" s="1"/>
  <c r="AD482" s="1"/>
  <c r="AC484"/>
  <c r="AA484"/>
  <c r="AA483" s="1"/>
  <c r="AA482" s="1"/>
  <c r="U484"/>
  <c r="U483" s="1"/>
  <c r="U482" s="1"/>
  <c r="Q484"/>
  <c r="Q483" s="1"/>
  <c r="Q482" s="1"/>
  <c r="N484"/>
  <c r="N483" s="1"/>
  <c r="N482" s="1"/>
  <c r="L484"/>
  <c r="L483" s="1"/>
  <c r="L482" s="1"/>
  <c r="K484"/>
  <c r="K483" s="1"/>
  <c r="K482" s="1"/>
  <c r="I484"/>
  <c r="I483" s="1"/>
  <c r="I482" s="1"/>
  <c r="H484"/>
  <c r="H483" s="1"/>
  <c r="H482" s="1"/>
  <c r="X484"/>
  <c r="X483" s="1"/>
  <c r="X482" s="1"/>
  <c r="AG481"/>
  <c r="AG480" s="1"/>
  <c r="AG479" s="1"/>
  <c r="AF481"/>
  <c r="AF480" s="1"/>
  <c r="AF479" s="1"/>
  <c r="AD481"/>
  <c r="AD480" s="1"/>
  <c r="AD479" s="1"/>
  <c r="AA481"/>
  <c r="AA480" s="1"/>
  <c r="AA479" s="1"/>
  <c r="X481"/>
  <c r="X480" s="1"/>
  <c r="X479" s="1"/>
  <c r="U481"/>
  <c r="U480" s="1"/>
  <c r="U479" s="1"/>
  <c r="R481"/>
  <c r="R480" s="1"/>
  <c r="R479" s="1"/>
  <c r="Q481"/>
  <c r="Q480" s="1"/>
  <c r="Q479" s="1"/>
  <c r="O481"/>
  <c r="O480" s="1"/>
  <c r="O479" s="1"/>
  <c r="L481"/>
  <c r="L480" s="1"/>
  <c r="L479" s="1"/>
  <c r="I481"/>
  <c r="I480" s="1"/>
  <c r="I479" s="1"/>
  <c r="H481"/>
  <c r="H480" s="1"/>
  <c r="H479" s="1"/>
  <c r="AC481"/>
  <c r="AC480" s="1"/>
  <c r="AC479" s="1"/>
  <c r="T481"/>
  <c r="T480" s="1"/>
  <c r="T479" s="1"/>
  <c r="N481"/>
  <c r="N480" s="1"/>
  <c r="N479" s="1"/>
  <c r="AK480"/>
  <c r="AK479"/>
  <c r="AK478"/>
  <c r="AG478"/>
  <c r="AG477" s="1"/>
  <c r="AG476" s="1"/>
  <c r="AF478"/>
  <c r="AF477" s="1"/>
  <c r="AF476" s="1"/>
  <c r="AD478"/>
  <c r="AD477" s="1"/>
  <c r="AC478"/>
  <c r="AB478" s="1"/>
  <c r="AB477" s="1"/>
  <c r="AB476" s="1"/>
  <c r="AA478"/>
  <c r="AA477" s="1"/>
  <c r="AA476" s="1"/>
  <c r="Z478"/>
  <c r="X478"/>
  <c r="W478"/>
  <c r="U478"/>
  <c r="U477" s="1"/>
  <c r="U476" s="1"/>
  <c r="T478"/>
  <c r="T477" s="1"/>
  <c r="T476" s="1"/>
  <c r="R478"/>
  <c r="R477" s="1"/>
  <c r="R476" s="1"/>
  <c r="Q478"/>
  <c r="Q477" s="1"/>
  <c r="Q476" s="1"/>
  <c r="O478"/>
  <c r="O477" s="1"/>
  <c r="O476" s="1"/>
  <c r="N478"/>
  <c r="L478"/>
  <c r="L477" s="1"/>
  <c r="L476" s="1"/>
  <c r="K478"/>
  <c r="I478"/>
  <c r="I477" s="1"/>
  <c r="I476" s="1"/>
  <c r="H478"/>
  <c r="H477" s="1"/>
  <c r="H476" s="1"/>
  <c r="AK477"/>
  <c r="AC477"/>
  <c r="AC476" s="1"/>
  <c r="X477"/>
  <c r="X476" s="1"/>
  <c r="AK476"/>
  <c r="AD476"/>
  <c r="AF475"/>
  <c r="AF474" s="1"/>
  <c r="AF473" s="1"/>
  <c r="AB475"/>
  <c r="AB474" s="1"/>
  <c r="AB473" s="1"/>
  <c r="Z475"/>
  <c r="Z474" s="1"/>
  <c r="Z473" s="1"/>
  <c r="W475"/>
  <c r="W474" s="1"/>
  <c r="W473" s="1"/>
  <c r="T475"/>
  <c r="T474" s="1"/>
  <c r="T473" s="1"/>
  <c r="P475"/>
  <c r="P474" s="1"/>
  <c r="P473" s="1"/>
  <c r="O475"/>
  <c r="O474" s="1"/>
  <c r="O473" s="1"/>
  <c r="L475"/>
  <c r="L474" s="1"/>
  <c r="L473" s="1"/>
  <c r="K475"/>
  <c r="K474" s="1"/>
  <c r="K473" s="1"/>
  <c r="I475"/>
  <c r="I474" s="1"/>
  <c r="I473" s="1"/>
  <c r="H475"/>
  <c r="H474" s="1"/>
  <c r="H473" s="1"/>
  <c r="AG475"/>
  <c r="AG474" s="1"/>
  <c r="AG473" s="1"/>
  <c r="AD475"/>
  <c r="AD474" s="1"/>
  <c r="AD473" s="1"/>
  <c r="AA475"/>
  <c r="AA474" s="1"/>
  <c r="AA473" s="1"/>
  <c r="X475"/>
  <c r="X474" s="1"/>
  <c r="X473" s="1"/>
  <c r="U475"/>
  <c r="U474" s="1"/>
  <c r="U473" s="1"/>
  <c r="R475"/>
  <c r="R474" s="1"/>
  <c r="R473" s="1"/>
  <c r="N475"/>
  <c r="N474" s="1"/>
  <c r="N473" s="1"/>
  <c r="AK475"/>
  <c r="AK474"/>
  <c r="AK473"/>
  <c r="AG471"/>
  <c r="AG470" s="1"/>
  <c r="AD471"/>
  <c r="AD470" s="1"/>
  <c r="AA471"/>
  <c r="AA470" s="1"/>
  <c r="X471"/>
  <c r="X470" s="1"/>
  <c r="U471"/>
  <c r="U470" s="1"/>
  <c r="R471"/>
  <c r="R470" s="1"/>
  <c r="O471"/>
  <c r="O470" s="1"/>
  <c r="L471"/>
  <c r="L470" s="1"/>
  <c r="I471"/>
  <c r="I470" s="1"/>
  <c r="AK471"/>
  <c r="AF471"/>
  <c r="AF470" s="1"/>
  <c r="AC471"/>
  <c r="AC470" s="1"/>
  <c r="Z471"/>
  <c r="Z470" s="1"/>
  <c r="W471"/>
  <c r="W470" s="1"/>
  <c r="T471"/>
  <c r="T470" s="1"/>
  <c r="Q471"/>
  <c r="Q470" s="1"/>
  <c r="N471"/>
  <c r="N470" s="1"/>
  <c r="K471"/>
  <c r="K470" s="1"/>
  <c r="H471"/>
  <c r="H470" s="1"/>
  <c r="AK470"/>
  <c r="AF469"/>
  <c r="AF468" s="1"/>
  <c r="AF467" s="1"/>
  <c r="AD469"/>
  <c r="AD468" s="1"/>
  <c r="AD467" s="1"/>
  <c r="AA469"/>
  <c r="AA468" s="1"/>
  <c r="X469"/>
  <c r="X468" s="1"/>
  <c r="U469"/>
  <c r="U468" s="1"/>
  <c r="R469"/>
  <c r="R468" s="1"/>
  <c r="O469"/>
  <c r="O468" s="1"/>
  <c r="O467" s="1"/>
  <c r="N469"/>
  <c r="N468" s="1"/>
  <c r="L469"/>
  <c r="L468" s="1"/>
  <c r="I469"/>
  <c r="I468" s="1"/>
  <c r="AG469"/>
  <c r="AG468" s="1"/>
  <c r="Z469"/>
  <c r="Z468" s="1"/>
  <c r="W469"/>
  <c r="W468" s="1"/>
  <c r="T469"/>
  <c r="K469"/>
  <c r="K468" s="1"/>
  <c r="H469"/>
  <c r="H468" s="1"/>
  <c r="T468"/>
  <c r="AG466"/>
  <c r="AG465" s="1"/>
  <c r="AG464" s="1"/>
  <c r="AD466"/>
  <c r="AD465" s="1"/>
  <c r="AD464" s="1"/>
  <c r="AA466"/>
  <c r="AA465" s="1"/>
  <c r="AA464" s="1"/>
  <c r="X466"/>
  <c r="X465" s="1"/>
  <c r="X464" s="1"/>
  <c r="U466"/>
  <c r="U465" s="1"/>
  <c r="U464" s="1"/>
  <c r="R466"/>
  <c r="R465" s="1"/>
  <c r="R464" s="1"/>
  <c r="O466"/>
  <c r="O465" s="1"/>
  <c r="O464" s="1"/>
  <c r="I466"/>
  <c r="I465" s="1"/>
  <c r="I464" s="1"/>
  <c r="AK466"/>
  <c r="AF466"/>
  <c r="AF465" s="1"/>
  <c r="AF464" s="1"/>
  <c r="AC466"/>
  <c r="AC465" s="1"/>
  <c r="AC464" s="1"/>
  <c r="Z466"/>
  <c r="Z465" s="1"/>
  <c r="Z464" s="1"/>
  <c r="T466"/>
  <c r="T465" s="1"/>
  <c r="T464" s="1"/>
  <c r="Q466"/>
  <c r="Q465" s="1"/>
  <c r="Q464" s="1"/>
  <c r="L466"/>
  <c r="L465" s="1"/>
  <c r="L464" s="1"/>
  <c r="AK465"/>
  <c r="AK464"/>
  <c r="AG462"/>
  <c r="AG461" s="1"/>
  <c r="AF462"/>
  <c r="AF461" s="1"/>
  <c r="AB462"/>
  <c r="AB461" s="1"/>
  <c r="AA462"/>
  <c r="AA461" s="1"/>
  <c r="V462"/>
  <c r="V461" s="1"/>
  <c r="R462"/>
  <c r="R461" s="1"/>
  <c r="Q462"/>
  <c r="Q461" s="1"/>
  <c r="J462"/>
  <c r="J461" s="1"/>
  <c r="AD462"/>
  <c r="AD461" s="1"/>
  <c r="AC462"/>
  <c r="AC461" s="1"/>
  <c r="Z462"/>
  <c r="Z461" s="1"/>
  <c r="W462"/>
  <c r="W461" s="1"/>
  <c r="U462"/>
  <c r="U461" s="1"/>
  <c r="N462"/>
  <c r="N461" s="1"/>
  <c r="K462"/>
  <c r="K461" s="1"/>
  <c r="H462"/>
  <c r="H461" s="1"/>
  <c r="AK461"/>
  <c r="AA460"/>
  <c r="AA459" s="1"/>
  <c r="R460"/>
  <c r="R459" s="1"/>
  <c r="M460"/>
  <c r="M459" s="1"/>
  <c r="AG460"/>
  <c r="AG459" s="1"/>
  <c r="AF460"/>
  <c r="AF459" s="1"/>
  <c r="AD460"/>
  <c r="AD459" s="1"/>
  <c r="AC460"/>
  <c r="Z460"/>
  <c r="Z459" s="1"/>
  <c r="W460"/>
  <c r="W459" s="1"/>
  <c r="U460"/>
  <c r="U459" s="1"/>
  <c r="T460"/>
  <c r="T459" s="1"/>
  <c r="Q460"/>
  <c r="Q459" s="1"/>
  <c r="N460"/>
  <c r="N459" s="1"/>
  <c r="L460"/>
  <c r="L459" s="1"/>
  <c r="K460"/>
  <c r="H460"/>
  <c r="H459" s="1"/>
  <c r="AC459"/>
  <c r="K459"/>
  <c r="AG458"/>
  <c r="AG457" s="1"/>
  <c r="Q458"/>
  <c r="Q457" s="1"/>
  <c r="AD458"/>
  <c r="AD457" s="1"/>
  <c r="AA458"/>
  <c r="AA457" s="1"/>
  <c r="X458"/>
  <c r="X457" s="1"/>
  <c r="W458"/>
  <c r="W457" s="1"/>
  <c r="T458"/>
  <c r="T457" s="1"/>
  <c r="R458"/>
  <c r="R457" s="1"/>
  <c r="O458"/>
  <c r="O457" s="1"/>
  <c r="N458"/>
  <c r="N457" s="1"/>
  <c r="K458"/>
  <c r="K457" s="1"/>
  <c r="K456" s="1"/>
  <c r="K455" s="1"/>
  <c r="I458"/>
  <c r="I457" s="1"/>
  <c r="H458"/>
  <c r="H457" s="1"/>
  <c r="AG454"/>
  <c r="AF454"/>
  <c r="AD454"/>
  <c r="AC454"/>
  <c r="AA454"/>
  <c r="Z454"/>
  <c r="Z453" s="1"/>
  <c r="Z450" s="1"/>
  <c r="Z449" s="1"/>
  <c r="X454"/>
  <c r="W454"/>
  <c r="U454"/>
  <c r="T454"/>
  <c r="R454"/>
  <c r="Q454"/>
  <c r="O454"/>
  <c r="N454"/>
  <c r="N453" s="1"/>
  <c r="N450" s="1"/>
  <c r="N449" s="1"/>
  <c r="L454"/>
  <c r="K454"/>
  <c r="I454"/>
  <c r="H454"/>
  <c r="AG453"/>
  <c r="AF453"/>
  <c r="AD453"/>
  <c r="AC453"/>
  <c r="AA453"/>
  <c r="X453"/>
  <c r="W453"/>
  <c r="U453"/>
  <c r="T453"/>
  <c r="R453"/>
  <c r="Q453"/>
  <c r="O453"/>
  <c r="L453"/>
  <c r="K453"/>
  <c r="I453"/>
  <c r="H453"/>
  <c r="AG452"/>
  <c r="AF452"/>
  <c r="AF451" s="1"/>
  <c r="AF450" s="1"/>
  <c r="AF449" s="1"/>
  <c r="AD452"/>
  <c r="AC452"/>
  <c r="AC451" s="1"/>
  <c r="AC450" s="1"/>
  <c r="AC449" s="1"/>
  <c r="AA452"/>
  <c r="Z452"/>
  <c r="X452"/>
  <c r="W452"/>
  <c r="U452"/>
  <c r="T452"/>
  <c r="T451" s="1"/>
  <c r="T450" s="1"/>
  <c r="T449" s="1"/>
  <c r="R452"/>
  <c r="Q452"/>
  <c r="O452"/>
  <c r="N452"/>
  <c r="L452"/>
  <c r="K452"/>
  <c r="I452"/>
  <c r="H452"/>
  <c r="H451" s="1"/>
  <c r="H450" s="1"/>
  <c r="H449" s="1"/>
  <c r="AG451"/>
  <c r="AD451"/>
  <c r="AD450" s="1"/>
  <c r="AD449" s="1"/>
  <c r="AA451"/>
  <c r="Z451"/>
  <c r="X451"/>
  <c r="W451"/>
  <c r="U451"/>
  <c r="U450" s="1"/>
  <c r="U449" s="1"/>
  <c r="R451"/>
  <c r="Q451"/>
  <c r="Q450" s="1"/>
  <c r="Q449" s="1"/>
  <c r="O451"/>
  <c r="N451"/>
  <c r="L451"/>
  <c r="K451"/>
  <c r="I451"/>
  <c r="AG450"/>
  <c r="AG449" s="1"/>
  <c r="AA450"/>
  <c r="X450"/>
  <c r="W450"/>
  <c r="W449" s="1"/>
  <c r="R450"/>
  <c r="O450"/>
  <c r="O449" s="1"/>
  <c r="L450"/>
  <c r="L449" s="1"/>
  <c r="K450"/>
  <c r="K449" s="1"/>
  <c r="I450"/>
  <c r="AA449"/>
  <c r="X449"/>
  <c r="R449"/>
  <c r="I449"/>
  <c r="AG448"/>
  <c r="AG447" s="1"/>
  <c r="AG446" s="1"/>
  <c r="AF448"/>
  <c r="AF447" s="1"/>
  <c r="AF446" s="1"/>
  <c r="AD448"/>
  <c r="AD447" s="1"/>
  <c r="AD446" s="1"/>
  <c r="AC448"/>
  <c r="AC447" s="1"/>
  <c r="AC446" s="1"/>
  <c r="AA448"/>
  <c r="AA447" s="1"/>
  <c r="AA446" s="1"/>
  <c r="U448"/>
  <c r="U447" s="1"/>
  <c r="U446" s="1"/>
  <c r="R448"/>
  <c r="R447" s="1"/>
  <c r="R446" s="1"/>
  <c r="O448"/>
  <c r="O447" s="1"/>
  <c r="O446" s="1"/>
  <c r="N448"/>
  <c r="N447" s="1"/>
  <c r="N446" s="1"/>
  <c r="K448"/>
  <c r="K447" s="1"/>
  <c r="K446" s="1"/>
  <c r="I448"/>
  <c r="I447" s="1"/>
  <c r="I446" s="1"/>
  <c r="AK448"/>
  <c r="X448"/>
  <c r="X447" s="1"/>
  <c r="X446" s="1"/>
  <c r="L448"/>
  <c r="L447" s="1"/>
  <c r="L446" s="1"/>
  <c r="AK447"/>
  <c r="AK446"/>
  <c r="AG445"/>
  <c r="AG444" s="1"/>
  <c r="AD445"/>
  <c r="AD444" s="1"/>
  <c r="AC445"/>
  <c r="AC444" s="1"/>
  <c r="AA445"/>
  <c r="AA444" s="1"/>
  <c r="Z445"/>
  <c r="Z444" s="1"/>
  <c r="X445"/>
  <c r="X444" s="1"/>
  <c r="W445"/>
  <c r="W444" s="1"/>
  <c r="U445"/>
  <c r="U444" s="1"/>
  <c r="R445"/>
  <c r="R444" s="1"/>
  <c r="O445"/>
  <c r="O444" s="1"/>
  <c r="L445"/>
  <c r="L444" s="1"/>
  <c r="I445"/>
  <c r="I444" s="1"/>
  <c r="AK445"/>
  <c r="AF445"/>
  <c r="AF444" s="1"/>
  <c r="AK444"/>
  <c r="AG443"/>
  <c r="AF443"/>
  <c r="AF442" s="1"/>
  <c r="AD443"/>
  <c r="AD442" s="1"/>
  <c r="AC443"/>
  <c r="AC442" s="1"/>
  <c r="AA443"/>
  <c r="AA442" s="1"/>
  <c r="Z443"/>
  <c r="X443"/>
  <c r="W443"/>
  <c r="U443"/>
  <c r="T443"/>
  <c r="R443"/>
  <c r="R442" s="1"/>
  <c r="Q443"/>
  <c r="Q442" s="1"/>
  <c r="O443"/>
  <c r="N443"/>
  <c r="L443"/>
  <c r="K443"/>
  <c r="I443"/>
  <c r="H443"/>
  <c r="AG442"/>
  <c r="Z442"/>
  <c r="X442"/>
  <c r="W442"/>
  <c r="U442"/>
  <c r="T442"/>
  <c r="O442"/>
  <c r="N442"/>
  <c r="L442"/>
  <c r="K442"/>
  <c r="I442"/>
  <c r="H442"/>
  <c r="AG441"/>
  <c r="AG440" s="1"/>
  <c r="AF441"/>
  <c r="AF440" s="1"/>
  <c r="AD441"/>
  <c r="AD440" s="1"/>
  <c r="AC441"/>
  <c r="AA441"/>
  <c r="Z441"/>
  <c r="X441"/>
  <c r="W441"/>
  <c r="W440" s="1"/>
  <c r="U441"/>
  <c r="U440" s="1"/>
  <c r="T441"/>
  <c r="T440" s="1"/>
  <c r="R441"/>
  <c r="R440" s="1"/>
  <c r="Q441"/>
  <c r="Q440" s="1"/>
  <c r="O441"/>
  <c r="N441"/>
  <c r="L441"/>
  <c r="K441"/>
  <c r="K440" s="1"/>
  <c r="I441"/>
  <c r="H441"/>
  <c r="AC440"/>
  <c r="AA440"/>
  <c r="Z440"/>
  <c r="X440"/>
  <c r="O440"/>
  <c r="N440"/>
  <c r="L440"/>
  <c r="I440"/>
  <c r="H440"/>
  <c r="AG438"/>
  <c r="AG437" s="1"/>
  <c r="AG436" s="1"/>
  <c r="AF438"/>
  <c r="AD438"/>
  <c r="AC438"/>
  <c r="AC437" s="1"/>
  <c r="AC436" s="1"/>
  <c r="AA438"/>
  <c r="Z438"/>
  <c r="X438"/>
  <c r="X437" s="1"/>
  <c r="X436" s="1"/>
  <c r="W438"/>
  <c r="W437" s="1"/>
  <c r="W436" s="1"/>
  <c r="U438"/>
  <c r="T438"/>
  <c r="R438"/>
  <c r="Q438"/>
  <c r="Q437" s="1"/>
  <c r="Q436" s="1"/>
  <c r="O438"/>
  <c r="O437" s="1"/>
  <c r="O436" s="1"/>
  <c r="N438"/>
  <c r="N437" s="1"/>
  <c r="N436" s="1"/>
  <c r="L438"/>
  <c r="L437" s="1"/>
  <c r="L436" s="1"/>
  <c r="K438"/>
  <c r="K437" s="1"/>
  <c r="K436" s="1"/>
  <c r="I438"/>
  <c r="H438"/>
  <c r="AF437"/>
  <c r="AF436" s="1"/>
  <c r="AD437"/>
  <c r="AD436" s="1"/>
  <c r="AA437"/>
  <c r="AA436" s="1"/>
  <c r="Z437"/>
  <c r="Z436" s="1"/>
  <c r="U437"/>
  <c r="T437"/>
  <c r="T436" s="1"/>
  <c r="R437"/>
  <c r="I437"/>
  <c r="I436" s="1"/>
  <c r="H437"/>
  <c r="H436" s="1"/>
  <c r="U436"/>
  <c r="R436"/>
  <c r="AG435"/>
  <c r="AG434" s="1"/>
  <c r="AG433" s="1"/>
  <c r="AE435"/>
  <c r="AE434" s="1"/>
  <c r="AE433" s="1"/>
  <c r="AD435"/>
  <c r="AD434" s="1"/>
  <c r="AD433" s="1"/>
  <c r="AC435"/>
  <c r="AC434" s="1"/>
  <c r="AC433" s="1"/>
  <c r="AB435"/>
  <c r="AB434" s="1"/>
  <c r="AA435"/>
  <c r="AA434" s="1"/>
  <c r="AA433" s="1"/>
  <c r="Z435"/>
  <c r="Z434" s="1"/>
  <c r="Z433" s="1"/>
  <c r="Y435"/>
  <c r="Y434" s="1"/>
  <c r="Y433" s="1"/>
  <c r="X435"/>
  <c r="X434" s="1"/>
  <c r="X433" s="1"/>
  <c r="W435"/>
  <c r="V435"/>
  <c r="V434" s="1"/>
  <c r="V433" s="1"/>
  <c r="U435"/>
  <c r="U434" s="1"/>
  <c r="U433" s="1"/>
  <c r="T435"/>
  <c r="T434" s="1"/>
  <c r="T433" s="1"/>
  <c r="S435"/>
  <c r="S434" s="1"/>
  <c r="S433" s="1"/>
  <c r="R435"/>
  <c r="R434" s="1"/>
  <c r="R433" s="1"/>
  <c r="Q435"/>
  <c r="Q434" s="1"/>
  <c r="Q433" s="1"/>
  <c r="O435"/>
  <c r="O434" s="1"/>
  <c r="O433" s="1"/>
  <c r="N435"/>
  <c r="N434" s="1"/>
  <c r="N433" s="1"/>
  <c r="M435"/>
  <c r="M434" s="1"/>
  <c r="M433" s="1"/>
  <c r="L435"/>
  <c r="L434" s="1"/>
  <c r="L433" s="1"/>
  <c r="K435"/>
  <c r="K434" s="1"/>
  <c r="K433" s="1"/>
  <c r="J435"/>
  <c r="J434" s="1"/>
  <c r="J433" s="1"/>
  <c r="I435"/>
  <c r="I434" s="1"/>
  <c r="I433" s="1"/>
  <c r="H435"/>
  <c r="H434" s="1"/>
  <c r="H433" s="1"/>
  <c r="G435"/>
  <c r="G434" s="1"/>
  <c r="G433" s="1"/>
  <c r="AF435"/>
  <c r="AF434" s="1"/>
  <c r="AF433" s="1"/>
  <c r="P435"/>
  <c r="P434" s="1"/>
  <c r="P433" s="1"/>
  <c r="AG432"/>
  <c r="AF432"/>
  <c r="AD432"/>
  <c r="AD431" s="1"/>
  <c r="AC432"/>
  <c r="AC431" s="1"/>
  <c r="AA432"/>
  <c r="Z432"/>
  <c r="Z431" s="1"/>
  <c r="X432"/>
  <c r="W432"/>
  <c r="U432"/>
  <c r="T432"/>
  <c r="R432"/>
  <c r="R431" s="1"/>
  <c r="Q432"/>
  <c r="Q431" s="1"/>
  <c r="O432"/>
  <c r="O431" s="1"/>
  <c r="N432"/>
  <c r="N431" s="1"/>
  <c r="L432"/>
  <c r="L431" s="1"/>
  <c r="K432"/>
  <c r="K431" s="1"/>
  <c r="I432"/>
  <c r="I431" s="1"/>
  <c r="H432"/>
  <c r="H431" s="1"/>
  <c r="AG431"/>
  <c r="AF431"/>
  <c r="AA431"/>
  <c r="X431"/>
  <c r="W431"/>
  <c r="U431"/>
  <c r="T431"/>
  <c r="AG430"/>
  <c r="AG429" s="1"/>
  <c r="AF430"/>
  <c r="AF429" s="1"/>
  <c r="AD430"/>
  <c r="AC430"/>
  <c r="AA430"/>
  <c r="Z430"/>
  <c r="Z429" s="1"/>
  <c r="X430"/>
  <c r="W430"/>
  <c r="W429" s="1"/>
  <c r="U430"/>
  <c r="U429" s="1"/>
  <c r="T430"/>
  <c r="R430"/>
  <c r="R429" s="1"/>
  <c r="Q430"/>
  <c r="O430"/>
  <c r="O429" s="1"/>
  <c r="N430"/>
  <c r="N429" s="1"/>
  <c r="L430"/>
  <c r="L429" s="1"/>
  <c r="K430"/>
  <c r="K429" s="1"/>
  <c r="I430"/>
  <c r="I429" s="1"/>
  <c r="H430"/>
  <c r="H429" s="1"/>
  <c r="AD429"/>
  <c r="AC429"/>
  <c r="AA429"/>
  <c r="X429"/>
  <c r="T429"/>
  <c r="Q429"/>
  <c r="AG427"/>
  <c r="AF427"/>
  <c r="AD427"/>
  <c r="AD426" s="1"/>
  <c r="AC427"/>
  <c r="AC426" s="1"/>
  <c r="AA427"/>
  <c r="Z427"/>
  <c r="X427"/>
  <c r="W427"/>
  <c r="W426" s="1"/>
  <c r="U427"/>
  <c r="T427"/>
  <c r="R427"/>
  <c r="R426" s="1"/>
  <c r="Q427"/>
  <c r="Q426" s="1"/>
  <c r="O427"/>
  <c r="O426" s="1"/>
  <c r="N427"/>
  <c r="N426" s="1"/>
  <c r="L427"/>
  <c r="L426" s="1"/>
  <c r="K427"/>
  <c r="K426" s="1"/>
  <c r="I427"/>
  <c r="I426" s="1"/>
  <c r="H427"/>
  <c r="H426" s="1"/>
  <c r="AG426"/>
  <c r="AF426"/>
  <c r="AA426"/>
  <c r="Z426"/>
  <c r="X426"/>
  <c r="U426"/>
  <c r="T426"/>
  <c r="I425"/>
  <c r="I424" s="1"/>
  <c r="AG425"/>
  <c r="AG424" s="1"/>
  <c r="AF425"/>
  <c r="AF424" s="1"/>
  <c r="AD425"/>
  <c r="AD424" s="1"/>
  <c r="AC425"/>
  <c r="AC424" s="1"/>
  <c r="AA425"/>
  <c r="AA424" s="1"/>
  <c r="Z425"/>
  <c r="X425"/>
  <c r="X424" s="1"/>
  <c r="W425"/>
  <c r="W424" s="1"/>
  <c r="U425"/>
  <c r="U424" s="1"/>
  <c r="T425"/>
  <c r="T424" s="1"/>
  <c r="R425"/>
  <c r="R424" s="1"/>
  <c r="Q425"/>
  <c r="Q424" s="1"/>
  <c r="O425"/>
  <c r="O424" s="1"/>
  <c r="N425"/>
  <c r="N424" s="1"/>
  <c r="L425"/>
  <c r="L424" s="1"/>
  <c r="Z424"/>
  <c r="Z423" s="1"/>
  <c r="AG422"/>
  <c r="AF422"/>
  <c r="AD422"/>
  <c r="AD421" s="1"/>
  <c r="AC422"/>
  <c r="AA422"/>
  <c r="Z422"/>
  <c r="X422"/>
  <c r="X421" s="1"/>
  <c r="W422"/>
  <c r="W421" s="1"/>
  <c r="U422"/>
  <c r="T422"/>
  <c r="R422"/>
  <c r="R421" s="1"/>
  <c r="Q422"/>
  <c r="Q421" s="1"/>
  <c r="O422"/>
  <c r="O421" s="1"/>
  <c r="N422"/>
  <c r="L422"/>
  <c r="L421" s="1"/>
  <c r="K422"/>
  <c r="K421" s="1"/>
  <c r="I422"/>
  <c r="H422"/>
  <c r="AG421"/>
  <c r="AF421"/>
  <c r="AC421"/>
  <c r="AA421"/>
  <c r="Z421"/>
  <c r="U421"/>
  <c r="T421"/>
  <c r="N421"/>
  <c r="I421"/>
  <c r="H421"/>
  <c r="AG420"/>
  <c r="AG419" s="1"/>
  <c r="AF420"/>
  <c r="AF419" s="1"/>
  <c r="AF418" s="1"/>
  <c r="AD420"/>
  <c r="AD419" s="1"/>
  <c r="AC420"/>
  <c r="AC419" s="1"/>
  <c r="AA420"/>
  <c r="AA419" s="1"/>
  <c r="AA418" s="1"/>
  <c r="Z420"/>
  <c r="Z419" s="1"/>
  <c r="X420"/>
  <c r="X419" s="1"/>
  <c r="W420"/>
  <c r="W419" s="1"/>
  <c r="U420"/>
  <c r="U419" s="1"/>
  <c r="T420"/>
  <c r="T419" s="1"/>
  <c r="T418" s="1"/>
  <c r="R420"/>
  <c r="R419" s="1"/>
  <c r="Q420"/>
  <c r="Q419" s="1"/>
  <c r="O420"/>
  <c r="O419" s="1"/>
  <c r="N420"/>
  <c r="N419" s="1"/>
  <c r="N418" s="1"/>
  <c r="L420"/>
  <c r="L419" s="1"/>
  <c r="K420"/>
  <c r="K419" s="1"/>
  <c r="I420"/>
  <c r="I419" s="1"/>
  <c r="H420"/>
  <c r="H419" s="1"/>
  <c r="H418" s="1"/>
  <c r="AK419"/>
  <c r="AG417"/>
  <c r="AF417"/>
  <c r="AD417"/>
  <c r="AC417"/>
  <c r="AC416" s="1"/>
  <c r="AA417"/>
  <c r="AA416" s="1"/>
  <c r="Z417"/>
  <c r="Z416" s="1"/>
  <c r="X417"/>
  <c r="X416" s="1"/>
  <c r="W417"/>
  <c r="W416" s="1"/>
  <c r="U417"/>
  <c r="U416" s="1"/>
  <c r="T417"/>
  <c r="T416" s="1"/>
  <c r="R417"/>
  <c r="R416" s="1"/>
  <c r="Q417"/>
  <c r="Q416" s="1"/>
  <c r="O417"/>
  <c r="N417"/>
  <c r="N416" s="1"/>
  <c r="L417"/>
  <c r="L416" s="1"/>
  <c r="K417"/>
  <c r="K416" s="1"/>
  <c r="I417"/>
  <c r="I416" s="1"/>
  <c r="H417"/>
  <c r="H416" s="1"/>
  <c r="AG416"/>
  <c r="AF416"/>
  <c r="AD416"/>
  <c r="O416"/>
  <c r="U415"/>
  <c r="U414" s="1"/>
  <c r="T415"/>
  <c r="T414" s="1"/>
  <c r="R415"/>
  <c r="R414" s="1"/>
  <c r="O415"/>
  <c r="O414" s="1"/>
  <c r="N415"/>
  <c r="N414" s="1"/>
  <c r="L415"/>
  <c r="L414" s="1"/>
  <c r="K415"/>
  <c r="K414" s="1"/>
  <c r="I415"/>
  <c r="I414" s="1"/>
  <c r="H415"/>
  <c r="H414" s="1"/>
  <c r="AG415"/>
  <c r="AG414" s="1"/>
  <c r="AF415"/>
  <c r="AF414" s="1"/>
  <c r="AD415"/>
  <c r="AD414" s="1"/>
  <c r="AC415"/>
  <c r="AC414" s="1"/>
  <c r="AA415"/>
  <c r="AA414" s="1"/>
  <c r="Z415"/>
  <c r="Z414" s="1"/>
  <c r="X415"/>
  <c r="X414" s="1"/>
  <c r="M412"/>
  <c r="M411" s="1"/>
  <c r="M410" s="1"/>
  <c r="K412"/>
  <c r="K411" s="1"/>
  <c r="K410" s="1"/>
  <c r="I412"/>
  <c r="I411" s="1"/>
  <c r="I410" s="1"/>
  <c r="H412"/>
  <c r="H411" s="1"/>
  <c r="H410" s="1"/>
  <c r="AG412"/>
  <c r="AG411" s="1"/>
  <c r="AG410" s="1"/>
  <c r="AF412"/>
  <c r="AF411" s="1"/>
  <c r="AF410" s="1"/>
  <c r="AD412"/>
  <c r="AD411" s="1"/>
  <c r="AD410" s="1"/>
  <c r="AC412"/>
  <c r="AC411" s="1"/>
  <c r="AC410" s="1"/>
  <c r="AA412"/>
  <c r="AA411" s="1"/>
  <c r="AA410" s="1"/>
  <c r="Z412"/>
  <c r="Z411" s="1"/>
  <c r="Z410" s="1"/>
  <c r="X412"/>
  <c r="X411" s="1"/>
  <c r="X410" s="1"/>
  <c r="W412"/>
  <c r="W411" s="1"/>
  <c r="W410" s="1"/>
  <c r="U412"/>
  <c r="U411" s="1"/>
  <c r="U410" s="1"/>
  <c r="T412"/>
  <c r="T411" s="1"/>
  <c r="T410" s="1"/>
  <c r="R412"/>
  <c r="R411" s="1"/>
  <c r="R410" s="1"/>
  <c r="Q412"/>
  <c r="Q411" s="1"/>
  <c r="Q410" s="1"/>
  <c r="O412"/>
  <c r="O411" s="1"/>
  <c r="O410" s="1"/>
  <c r="N412"/>
  <c r="N411" s="1"/>
  <c r="N410" s="1"/>
  <c r="L412"/>
  <c r="L411" s="1"/>
  <c r="L410" s="1"/>
  <c r="AG408"/>
  <c r="AF408"/>
  <c r="AD408"/>
  <c r="AC408"/>
  <c r="AA408"/>
  <c r="Z408"/>
  <c r="Y408" s="1"/>
  <c r="X408"/>
  <c r="W408"/>
  <c r="U408"/>
  <c r="T408"/>
  <c r="R408"/>
  <c r="Q408"/>
  <c r="O408"/>
  <c r="N408"/>
  <c r="L408"/>
  <c r="K408"/>
  <c r="I408"/>
  <c r="H408"/>
  <c r="AG407"/>
  <c r="AF407"/>
  <c r="AD407"/>
  <c r="AD406" s="1"/>
  <c r="AD405" s="1"/>
  <c r="AD404" s="1"/>
  <c r="AC407"/>
  <c r="AC406" s="1"/>
  <c r="AC405" s="1"/>
  <c r="AC404" s="1"/>
  <c r="AA407"/>
  <c r="Z407"/>
  <c r="Z406" s="1"/>
  <c r="Z405" s="1"/>
  <c r="Z404" s="1"/>
  <c r="X407"/>
  <c r="W407"/>
  <c r="W406" s="1"/>
  <c r="W405" s="1"/>
  <c r="W404" s="1"/>
  <c r="U407"/>
  <c r="U406" s="1"/>
  <c r="U405" s="1"/>
  <c r="U404" s="1"/>
  <c r="T407"/>
  <c r="R407"/>
  <c r="Q407"/>
  <c r="Q406" s="1"/>
  <c r="Q405" s="1"/>
  <c r="Q404" s="1"/>
  <c r="O407"/>
  <c r="N407"/>
  <c r="L407"/>
  <c r="K407"/>
  <c r="I407"/>
  <c r="H407"/>
  <c r="G407" s="1"/>
  <c r="AG406"/>
  <c r="AF406"/>
  <c r="AA406"/>
  <c r="X406"/>
  <c r="T406"/>
  <c r="R406"/>
  <c r="O406"/>
  <c r="N406"/>
  <c r="L406"/>
  <c r="K406"/>
  <c r="I406"/>
  <c r="H406"/>
  <c r="H405" s="1"/>
  <c r="H404" s="1"/>
  <c r="AG405"/>
  <c r="AG404" s="1"/>
  <c r="AF405"/>
  <c r="AA405"/>
  <c r="AA404" s="1"/>
  <c r="X405"/>
  <c r="X404" s="1"/>
  <c r="T405"/>
  <c r="T404" s="1"/>
  <c r="R405"/>
  <c r="R404" s="1"/>
  <c r="O405"/>
  <c r="N405"/>
  <c r="N404" s="1"/>
  <c r="L405"/>
  <c r="K405"/>
  <c r="I405"/>
  <c r="AF404"/>
  <c r="O404"/>
  <c r="L404"/>
  <c r="K404"/>
  <c r="I404"/>
  <c r="AG403"/>
  <c r="AG402" s="1"/>
  <c r="AG401" s="1"/>
  <c r="AG400" s="1"/>
  <c r="AD403"/>
  <c r="AD402" s="1"/>
  <c r="AD401" s="1"/>
  <c r="AD400" s="1"/>
  <c r="AC403"/>
  <c r="AC402" s="1"/>
  <c r="AC401" s="1"/>
  <c r="AC400" s="1"/>
  <c r="AA403"/>
  <c r="AA402" s="1"/>
  <c r="AA401" s="1"/>
  <c r="AA400" s="1"/>
  <c r="Z403"/>
  <c r="Z402" s="1"/>
  <c r="Z401" s="1"/>
  <c r="Z400" s="1"/>
  <c r="X403"/>
  <c r="X402" s="1"/>
  <c r="X401" s="1"/>
  <c r="X400" s="1"/>
  <c r="W403"/>
  <c r="W402" s="1"/>
  <c r="W401" s="1"/>
  <c r="W400" s="1"/>
  <c r="U403"/>
  <c r="U402" s="1"/>
  <c r="U401" s="1"/>
  <c r="U400" s="1"/>
  <c r="T403"/>
  <c r="T402" s="1"/>
  <c r="T401" s="1"/>
  <c r="T400" s="1"/>
  <c r="R403"/>
  <c r="R402" s="1"/>
  <c r="R401" s="1"/>
  <c r="R400" s="1"/>
  <c r="Q403"/>
  <c r="Q402" s="1"/>
  <c r="Q401" s="1"/>
  <c r="Q400" s="1"/>
  <c r="O403"/>
  <c r="O402" s="1"/>
  <c r="O401" s="1"/>
  <c r="O400" s="1"/>
  <c r="N403"/>
  <c r="N402" s="1"/>
  <c r="N401" s="1"/>
  <c r="N400" s="1"/>
  <c r="L403"/>
  <c r="L402" s="1"/>
  <c r="L401" s="1"/>
  <c r="L400" s="1"/>
  <c r="K403"/>
  <c r="K402" s="1"/>
  <c r="K401" s="1"/>
  <c r="K400" s="1"/>
  <c r="I403"/>
  <c r="I402" s="1"/>
  <c r="I401" s="1"/>
  <c r="I400" s="1"/>
  <c r="H403"/>
  <c r="H402" s="1"/>
  <c r="H401" s="1"/>
  <c r="H400" s="1"/>
  <c r="AK403"/>
  <c r="AF403"/>
  <c r="AF402" s="1"/>
  <c r="AF401" s="1"/>
  <c r="AF400" s="1"/>
  <c r="AK402"/>
  <c r="AK401"/>
  <c r="AD399"/>
  <c r="AD398" s="1"/>
  <c r="AD397" s="1"/>
  <c r="AD396" s="1"/>
  <c r="X399"/>
  <c r="X398" s="1"/>
  <c r="X397" s="1"/>
  <c r="X396" s="1"/>
  <c r="R399"/>
  <c r="R398" s="1"/>
  <c r="R397" s="1"/>
  <c r="R396" s="1"/>
  <c r="L399"/>
  <c r="L398" s="1"/>
  <c r="L397" s="1"/>
  <c r="L396" s="1"/>
  <c r="AG399"/>
  <c r="AG398" s="1"/>
  <c r="AG397" s="1"/>
  <c r="AG396" s="1"/>
  <c r="AC399"/>
  <c r="AC398" s="1"/>
  <c r="AA399"/>
  <c r="AA398" s="1"/>
  <c r="AA397" s="1"/>
  <c r="AA396" s="1"/>
  <c r="W399"/>
  <c r="W398" s="1"/>
  <c r="W397" s="1"/>
  <c r="W396" s="1"/>
  <c r="U399"/>
  <c r="U398" s="1"/>
  <c r="U397" s="1"/>
  <c r="U396" s="1"/>
  <c r="Q399"/>
  <c r="Q398" s="1"/>
  <c r="Q397" s="1"/>
  <c r="Q396" s="1"/>
  <c r="O399"/>
  <c r="O398" s="1"/>
  <c r="O397" s="1"/>
  <c r="O396" s="1"/>
  <c r="K399"/>
  <c r="K398" s="1"/>
  <c r="K397" s="1"/>
  <c r="K396" s="1"/>
  <c r="I399"/>
  <c r="I398" s="1"/>
  <c r="I397" s="1"/>
  <c r="I396" s="1"/>
  <c r="AG395"/>
  <c r="AG394" s="1"/>
  <c r="AG393" s="1"/>
  <c r="AG392" s="1"/>
  <c r="AF395"/>
  <c r="AE395" s="1"/>
  <c r="AE394" s="1"/>
  <c r="AE393" s="1"/>
  <c r="AE392" s="1"/>
  <c r="AD395"/>
  <c r="AC395"/>
  <c r="AA395"/>
  <c r="AA394" s="1"/>
  <c r="AA393" s="1"/>
  <c r="AA392" s="1"/>
  <c r="Z395"/>
  <c r="Y395" s="1"/>
  <c r="Y394" s="1"/>
  <c r="Y393" s="1"/>
  <c r="Y392" s="1"/>
  <c r="X395"/>
  <c r="X394" s="1"/>
  <c r="X393" s="1"/>
  <c r="X392" s="1"/>
  <c r="W395"/>
  <c r="U395"/>
  <c r="U394" s="1"/>
  <c r="U393" s="1"/>
  <c r="U392" s="1"/>
  <c r="T395"/>
  <c r="T394" s="1"/>
  <c r="T393" s="1"/>
  <c r="T392" s="1"/>
  <c r="R395"/>
  <c r="R394" s="1"/>
  <c r="R393" s="1"/>
  <c r="R392" s="1"/>
  <c r="Q395"/>
  <c r="O395"/>
  <c r="O394" s="1"/>
  <c r="O393" s="1"/>
  <c r="O392" s="1"/>
  <c r="N395"/>
  <c r="M395" s="1"/>
  <c r="M394" s="1"/>
  <c r="M393" s="1"/>
  <c r="M392" s="1"/>
  <c r="L395"/>
  <c r="L394" s="1"/>
  <c r="L393" s="1"/>
  <c r="L392" s="1"/>
  <c r="K395"/>
  <c r="I395"/>
  <c r="I394" s="1"/>
  <c r="I393" s="1"/>
  <c r="I392" s="1"/>
  <c r="H395"/>
  <c r="H394" s="1"/>
  <c r="H393" s="1"/>
  <c r="H392" s="1"/>
  <c r="AD394"/>
  <c r="AD393" s="1"/>
  <c r="AD392" s="1"/>
  <c r="AG391"/>
  <c r="AG390" s="1"/>
  <c r="AG389" s="1"/>
  <c r="AG388" s="1"/>
  <c r="AF391"/>
  <c r="AF390" s="1"/>
  <c r="AF389" s="1"/>
  <c r="AF388" s="1"/>
  <c r="AD391"/>
  <c r="AC391"/>
  <c r="AA391"/>
  <c r="AA390" s="1"/>
  <c r="AA389" s="1"/>
  <c r="AA388" s="1"/>
  <c r="Z391"/>
  <c r="Z390" s="1"/>
  <c r="Z389" s="1"/>
  <c r="Z388" s="1"/>
  <c r="X391"/>
  <c r="X390" s="1"/>
  <c r="X389" s="1"/>
  <c r="X388" s="1"/>
  <c r="W391"/>
  <c r="U391"/>
  <c r="U390" s="1"/>
  <c r="U389" s="1"/>
  <c r="U388" s="1"/>
  <c r="T391"/>
  <c r="T390" s="1"/>
  <c r="T389" s="1"/>
  <c r="T388" s="1"/>
  <c r="R391"/>
  <c r="R390" s="1"/>
  <c r="R389" s="1"/>
  <c r="R388" s="1"/>
  <c r="Q391"/>
  <c r="O391"/>
  <c r="O390" s="1"/>
  <c r="O389" s="1"/>
  <c r="O388" s="1"/>
  <c r="N391"/>
  <c r="L391"/>
  <c r="L390" s="1"/>
  <c r="L389" s="1"/>
  <c r="L388" s="1"/>
  <c r="K391"/>
  <c r="I391"/>
  <c r="I390" s="1"/>
  <c r="I389" s="1"/>
  <c r="I388" s="1"/>
  <c r="H391"/>
  <c r="AD390"/>
  <c r="AD389" s="1"/>
  <c r="AD388" s="1"/>
  <c r="AD387"/>
  <c r="AD386" s="1"/>
  <c r="AC387"/>
  <c r="AC386" s="1"/>
  <c r="AA387"/>
  <c r="AA386" s="1"/>
  <c r="X387"/>
  <c r="X386" s="1"/>
  <c r="U387"/>
  <c r="U386" s="1"/>
  <c r="R387"/>
  <c r="R386" s="1"/>
  <c r="O387"/>
  <c r="O386" s="1"/>
  <c r="L387"/>
  <c r="L386" s="1"/>
  <c r="I387"/>
  <c r="I386" s="1"/>
  <c r="AG387"/>
  <c r="AG386" s="1"/>
  <c r="Q387"/>
  <c r="Q386" s="1"/>
  <c r="AG385"/>
  <c r="AG384" s="1"/>
  <c r="AD385"/>
  <c r="AD384" s="1"/>
  <c r="AA385"/>
  <c r="AA384" s="1"/>
  <c r="X385"/>
  <c r="X384" s="1"/>
  <c r="U385"/>
  <c r="U384" s="1"/>
  <c r="T385"/>
  <c r="T384" s="1"/>
  <c r="R385"/>
  <c r="R384" s="1"/>
  <c r="O385"/>
  <c r="O384" s="1"/>
  <c r="L385"/>
  <c r="L384" s="1"/>
  <c r="I385"/>
  <c r="I384" s="1"/>
  <c r="AF385"/>
  <c r="AF384" s="1"/>
  <c r="W385"/>
  <c r="W384" s="1"/>
  <c r="K385"/>
  <c r="K384" s="1"/>
  <c r="AG381"/>
  <c r="AF381"/>
  <c r="AD381"/>
  <c r="AC381"/>
  <c r="AC380" s="1"/>
  <c r="AC379" s="1"/>
  <c r="AC378" s="1"/>
  <c r="AA381"/>
  <c r="Z381"/>
  <c r="X381"/>
  <c r="X380" s="1"/>
  <c r="X379" s="1"/>
  <c r="X378" s="1"/>
  <c r="W381"/>
  <c r="W380" s="1"/>
  <c r="W379" s="1"/>
  <c r="W378" s="1"/>
  <c r="U381"/>
  <c r="T381"/>
  <c r="R381"/>
  <c r="Q381"/>
  <c r="Q380" s="1"/>
  <c r="Q379" s="1"/>
  <c r="Q378" s="1"/>
  <c r="O381"/>
  <c r="O380" s="1"/>
  <c r="O379" s="1"/>
  <c r="O378" s="1"/>
  <c r="N381"/>
  <c r="N380" s="1"/>
  <c r="N379" s="1"/>
  <c r="N378" s="1"/>
  <c r="L381"/>
  <c r="L380" s="1"/>
  <c r="L379" s="1"/>
  <c r="L378" s="1"/>
  <c r="K381"/>
  <c r="K380" s="1"/>
  <c r="K379" s="1"/>
  <c r="K378" s="1"/>
  <c r="I381"/>
  <c r="I380" s="1"/>
  <c r="I379" s="1"/>
  <c r="I378" s="1"/>
  <c r="H381"/>
  <c r="H380" s="1"/>
  <c r="H379" s="1"/>
  <c r="H378" s="1"/>
  <c r="AG380"/>
  <c r="AF380"/>
  <c r="AF379" s="1"/>
  <c r="AF378" s="1"/>
  <c r="AD380"/>
  <c r="AD379" s="1"/>
  <c r="AD378" s="1"/>
  <c r="AA380"/>
  <c r="AA379" s="1"/>
  <c r="AA378" s="1"/>
  <c r="Z380"/>
  <c r="Z379" s="1"/>
  <c r="Z378" s="1"/>
  <c r="U380"/>
  <c r="U379" s="1"/>
  <c r="U378" s="1"/>
  <c r="T380"/>
  <c r="T379" s="1"/>
  <c r="T378" s="1"/>
  <c r="R380"/>
  <c r="AG379"/>
  <c r="AG378" s="1"/>
  <c r="R379"/>
  <c r="R378" s="1"/>
  <c r="AD376"/>
  <c r="AD375" s="1"/>
  <c r="AB376"/>
  <c r="AB375" s="1"/>
  <c r="X376"/>
  <c r="X375" s="1"/>
  <c r="R376"/>
  <c r="R375" s="1"/>
  <c r="L376"/>
  <c r="L375" s="1"/>
  <c r="AG376"/>
  <c r="AG375" s="1"/>
  <c r="AC376"/>
  <c r="AA376"/>
  <c r="AA375" s="1"/>
  <c r="W376"/>
  <c r="W375" s="1"/>
  <c r="U376"/>
  <c r="U375" s="1"/>
  <c r="Q376"/>
  <c r="Q375" s="1"/>
  <c r="O376"/>
  <c r="O375" s="1"/>
  <c r="K376"/>
  <c r="K375" s="1"/>
  <c r="I376"/>
  <c r="I375" s="1"/>
  <c r="AG374"/>
  <c r="AG373" s="1"/>
  <c r="AA374"/>
  <c r="AA373" s="1"/>
  <c r="Z374"/>
  <c r="Z373" s="1"/>
  <c r="U374"/>
  <c r="U373" s="1"/>
  <c r="T374"/>
  <c r="T373" s="1"/>
  <c r="O374"/>
  <c r="O373" s="1"/>
  <c r="L374"/>
  <c r="L373" s="1"/>
  <c r="I374"/>
  <c r="I373" s="1"/>
  <c r="AD374"/>
  <c r="AD373" s="1"/>
  <c r="X374"/>
  <c r="X373" s="1"/>
  <c r="R374"/>
  <c r="R373" s="1"/>
  <c r="AG372"/>
  <c r="AG371" s="1"/>
  <c r="AD372"/>
  <c r="AD371" s="1"/>
  <c r="X372"/>
  <c r="X371" s="1"/>
  <c r="R372"/>
  <c r="R371" s="1"/>
  <c r="Q372"/>
  <c r="Q371" s="1"/>
  <c r="L372"/>
  <c r="L371" s="1"/>
  <c r="K372"/>
  <c r="K371" s="1"/>
  <c r="AC372"/>
  <c r="AA372"/>
  <c r="AA371" s="1"/>
  <c r="U372"/>
  <c r="U371" s="1"/>
  <c r="O372"/>
  <c r="O371" s="1"/>
  <c r="O370" s="1"/>
  <c r="O369" s="1"/>
  <c r="I372"/>
  <c r="I371" s="1"/>
  <c r="AG368"/>
  <c r="AG367" s="1"/>
  <c r="AG366" s="1"/>
  <c r="AG365" s="1"/>
  <c r="AE368"/>
  <c r="AE367" s="1"/>
  <c r="AE366" s="1"/>
  <c r="AE365" s="1"/>
  <c r="AA368"/>
  <c r="AA367" s="1"/>
  <c r="AA366" s="1"/>
  <c r="AA365" s="1"/>
  <c r="Y368"/>
  <c r="Y367" s="1"/>
  <c r="Y366" s="1"/>
  <c r="Y365" s="1"/>
  <c r="X368"/>
  <c r="X367" s="1"/>
  <c r="X366" s="1"/>
  <c r="X365" s="1"/>
  <c r="V368"/>
  <c r="V367" s="1"/>
  <c r="V366" s="1"/>
  <c r="V365" s="1"/>
  <c r="U368"/>
  <c r="U367" s="1"/>
  <c r="U366" s="1"/>
  <c r="U365" s="1"/>
  <c r="S368"/>
  <c r="S367" s="1"/>
  <c r="S366" s="1"/>
  <c r="S365" s="1"/>
  <c r="R368"/>
  <c r="R367" s="1"/>
  <c r="R366" s="1"/>
  <c r="R365" s="1"/>
  <c r="O368"/>
  <c r="O367" s="1"/>
  <c r="O366" s="1"/>
  <c r="O365" s="1"/>
  <c r="M368"/>
  <c r="M367" s="1"/>
  <c r="M366" s="1"/>
  <c r="M365" s="1"/>
  <c r="L368"/>
  <c r="L367" s="1"/>
  <c r="L366" s="1"/>
  <c r="L365" s="1"/>
  <c r="I368"/>
  <c r="I367" s="1"/>
  <c r="I366" s="1"/>
  <c r="I365" s="1"/>
  <c r="H368"/>
  <c r="H367" s="1"/>
  <c r="H366" s="1"/>
  <c r="H365" s="1"/>
  <c r="AD368"/>
  <c r="AD367" s="1"/>
  <c r="AD366" s="1"/>
  <c r="AD365" s="1"/>
  <c r="AG364"/>
  <c r="AG363" s="1"/>
  <c r="AG362" s="1"/>
  <c r="AG361" s="1"/>
  <c r="AF364"/>
  <c r="AF363" s="1"/>
  <c r="AF362" s="1"/>
  <c r="AF361" s="1"/>
  <c r="AA364"/>
  <c r="AA363" s="1"/>
  <c r="AA362" s="1"/>
  <c r="AA361" s="1"/>
  <c r="X364"/>
  <c r="X363" s="1"/>
  <c r="X362" s="1"/>
  <c r="X361" s="1"/>
  <c r="U364"/>
  <c r="U363" s="1"/>
  <c r="U362" s="1"/>
  <c r="U361" s="1"/>
  <c r="R364"/>
  <c r="R363" s="1"/>
  <c r="R362" s="1"/>
  <c r="R361" s="1"/>
  <c r="O364"/>
  <c r="O363" s="1"/>
  <c r="O362" s="1"/>
  <c r="O361" s="1"/>
  <c r="L364"/>
  <c r="L363" s="1"/>
  <c r="L362" s="1"/>
  <c r="L361" s="1"/>
  <c r="I364"/>
  <c r="I363" s="1"/>
  <c r="I362" s="1"/>
  <c r="I361" s="1"/>
  <c r="AD364"/>
  <c r="AD363" s="1"/>
  <c r="AD362" s="1"/>
  <c r="AD361" s="1"/>
  <c r="N364"/>
  <c r="N363" s="1"/>
  <c r="N362" s="1"/>
  <c r="N361" s="1"/>
  <c r="AG358"/>
  <c r="AG357" s="1"/>
  <c r="AG356" s="1"/>
  <c r="AF358"/>
  <c r="AD358"/>
  <c r="AC358"/>
  <c r="AA358"/>
  <c r="AA357" s="1"/>
  <c r="AA356" s="1"/>
  <c r="Z358"/>
  <c r="X358"/>
  <c r="W358"/>
  <c r="W357" s="1"/>
  <c r="W356" s="1"/>
  <c r="U358"/>
  <c r="U357" s="1"/>
  <c r="U356" s="1"/>
  <c r="T358"/>
  <c r="R358"/>
  <c r="Q358"/>
  <c r="Q357" s="1"/>
  <c r="Q356" s="1"/>
  <c r="O358"/>
  <c r="O357" s="1"/>
  <c r="O356" s="1"/>
  <c r="N358"/>
  <c r="L358"/>
  <c r="K358"/>
  <c r="K357" s="1"/>
  <c r="K356" s="1"/>
  <c r="I358"/>
  <c r="I357" s="1"/>
  <c r="I356" s="1"/>
  <c r="H358"/>
  <c r="AF357"/>
  <c r="AF356" s="1"/>
  <c r="AD357"/>
  <c r="AC357"/>
  <c r="Z357"/>
  <c r="X357"/>
  <c r="T357"/>
  <c r="T356" s="1"/>
  <c r="R357"/>
  <c r="R356" s="1"/>
  <c r="N357"/>
  <c r="N356" s="1"/>
  <c r="L357"/>
  <c r="L356" s="1"/>
  <c r="H357"/>
  <c r="H356" s="1"/>
  <c r="AD356"/>
  <c r="AC356"/>
  <c r="Z356"/>
  <c r="X356"/>
  <c r="AG355"/>
  <c r="AF355"/>
  <c r="AD355"/>
  <c r="AD354" s="1"/>
  <c r="AC355"/>
  <c r="AC354" s="1"/>
  <c r="AA355"/>
  <c r="Z355"/>
  <c r="Z354" s="1"/>
  <c r="X355"/>
  <c r="X354" s="1"/>
  <c r="W355"/>
  <c r="W354" s="1"/>
  <c r="U355"/>
  <c r="T355"/>
  <c r="R355"/>
  <c r="Q355"/>
  <c r="Q354" s="1"/>
  <c r="O355"/>
  <c r="N355"/>
  <c r="N354" s="1"/>
  <c r="L355"/>
  <c r="K355"/>
  <c r="K354" s="1"/>
  <c r="I355"/>
  <c r="I354" s="1"/>
  <c r="H355"/>
  <c r="H354" s="1"/>
  <c r="AG354"/>
  <c r="AF354"/>
  <c r="AA354"/>
  <c r="U354"/>
  <c r="T354"/>
  <c r="R354"/>
  <c r="O354"/>
  <c r="L354"/>
  <c r="AF353"/>
  <c r="AF352" s="1"/>
  <c r="AD353"/>
  <c r="AD352" s="1"/>
  <c r="AC353"/>
  <c r="AC352" s="1"/>
  <c r="AA353"/>
  <c r="AA352" s="1"/>
  <c r="X353"/>
  <c r="X352" s="1"/>
  <c r="W353"/>
  <c r="W352" s="1"/>
  <c r="U353"/>
  <c r="U352" s="1"/>
  <c r="T353"/>
  <c r="T352" s="1"/>
  <c r="R353"/>
  <c r="R352" s="1"/>
  <c r="Q353"/>
  <c r="Q352" s="1"/>
  <c r="O353"/>
  <c r="O352" s="1"/>
  <c r="N353"/>
  <c r="N352" s="1"/>
  <c r="L353"/>
  <c r="L352" s="1"/>
  <c r="K353"/>
  <c r="K352" s="1"/>
  <c r="I353"/>
  <c r="I352" s="1"/>
  <c r="AG353"/>
  <c r="AG352" s="1"/>
  <c r="AF351"/>
  <c r="AF350" s="1"/>
  <c r="AC351"/>
  <c r="AC350" s="1"/>
  <c r="Z351"/>
  <c r="Z350" s="1"/>
  <c r="W351"/>
  <c r="W350" s="1"/>
  <c r="T351"/>
  <c r="T350" s="1"/>
  <c r="Q351"/>
  <c r="Q350" s="1"/>
  <c r="N351"/>
  <c r="N350" s="1"/>
  <c r="K351"/>
  <c r="K350" s="1"/>
  <c r="H351"/>
  <c r="H350" s="1"/>
  <c r="AC346"/>
  <c r="AA346"/>
  <c r="AA345" s="1"/>
  <c r="AA344" s="1"/>
  <c r="AA343" s="1"/>
  <c r="X346"/>
  <c r="X345" s="1"/>
  <c r="X344" s="1"/>
  <c r="X343" s="1"/>
  <c r="U346"/>
  <c r="U345" s="1"/>
  <c r="U344" s="1"/>
  <c r="U343" s="1"/>
  <c r="R346"/>
  <c r="R345" s="1"/>
  <c r="R344" s="1"/>
  <c r="R343" s="1"/>
  <c r="O346"/>
  <c r="O345" s="1"/>
  <c r="O344" s="1"/>
  <c r="O343" s="1"/>
  <c r="L346"/>
  <c r="L345" s="1"/>
  <c r="L344" s="1"/>
  <c r="L343" s="1"/>
  <c r="I346"/>
  <c r="I345" s="1"/>
  <c r="I344" s="1"/>
  <c r="I343" s="1"/>
  <c r="AG346"/>
  <c r="AG345" s="1"/>
  <c r="AG344" s="1"/>
  <c r="AG343" s="1"/>
  <c r="Q346"/>
  <c r="Q345" s="1"/>
  <c r="Q344" s="1"/>
  <c r="Q343" s="1"/>
  <c r="AD342"/>
  <c r="AC342"/>
  <c r="AA342"/>
  <c r="W342"/>
  <c r="T342"/>
  <c r="K342"/>
  <c r="AF342"/>
  <c r="X342"/>
  <c r="U342"/>
  <c r="R342"/>
  <c r="O342"/>
  <c r="L342"/>
  <c r="I342"/>
  <c r="AG342"/>
  <c r="AG338"/>
  <c r="AG337" s="1"/>
  <c r="AF338"/>
  <c r="AF337" s="1"/>
  <c r="AD338"/>
  <c r="AD337" s="1"/>
  <c r="AC338"/>
  <c r="AA338"/>
  <c r="AA337" s="1"/>
  <c r="Z338"/>
  <c r="X338"/>
  <c r="X337" s="1"/>
  <c r="W338"/>
  <c r="U338"/>
  <c r="U337" s="1"/>
  <c r="T338"/>
  <c r="T337" s="1"/>
  <c r="R338"/>
  <c r="R337" s="1"/>
  <c r="Q338"/>
  <c r="O338"/>
  <c r="O337" s="1"/>
  <c r="N338"/>
  <c r="L338"/>
  <c r="L337" s="1"/>
  <c r="K338"/>
  <c r="I338"/>
  <c r="I337" s="1"/>
  <c r="H338"/>
  <c r="AG336"/>
  <c r="AG335" s="1"/>
  <c r="AG334" s="1"/>
  <c r="AG333" s="1"/>
  <c r="AF336"/>
  <c r="AF335" s="1"/>
  <c r="AD336"/>
  <c r="AC336"/>
  <c r="AB336" s="1"/>
  <c r="AB335" s="1"/>
  <c r="AA336"/>
  <c r="AA335" s="1"/>
  <c r="Z336"/>
  <c r="Y336" s="1"/>
  <c r="Y335" s="1"/>
  <c r="X336"/>
  <c r="W336"/>
  <c r="U336"/>
  <c r="U335" s="1"/>
  <c r="T336"/>
  <c r="S336" s="1"/>
  <c r="S335" s="1"/>
  <c r="R336"/>
  <c r="Q336"/>
  <c r="O336"/>
  <c r="O335" s="1"/>
  <c r="N336"/>
  <c r="L336"/>
  <c r="K336"/>
  <c r="I336"/>
  <c r="I335" s="1"/>
  <c r="H336"/>
  <c r="G336" s="1"/>
  <c r="G335" s="1"/>
  <c r="AD335"/>
  <c r="X335"/>
  <c r="R335"/>
  <c r="L335"/>
  <c r="Q332"/>
  <c r="Q331" s="1"/>
  <c r="Q330" s="1"/>
  <c r="Q329" s="1"/>
  <c r="AG332"/>
  <c r="AG331" s="1"/>
  <c r="AG330" s="1"/>
  <c r="AG329" s="1"/>
  <c r="AD332"/>
  <c r="AD331" s="1"/>
  <c r="AD330" s="1"/>
  <c r="AD329" s="1"/>
  <c r="AA332"/>
  <c r="AA331" s="1"/>
  <c r="AA330" s="1"/>
  <c r="AA329" s="1"/>
  <c r="X332"/>
  <c r="X331" s="1"/>
  <c r="X330" s="1"/>
  <c r="X329" s="1"/>
  <c r="U332"/>
  <c r="U331" s="1"/>
  <c r="U330" s="1"/>
  <c r="U329" s="1"/>
  <c r="R332"/>
  <c r="R331" s="1"/>
  <c r="R330" s="1"/>
  <c r="R329" s="1"/>
  <c r="O332"/>
  <c r="O331" s="1"/>
  <c r="O330" s="1"/>
  <c r="O329" s="1"/>
  <c r="L332"/>
  <c r="L331" s="1"/>
  <c r="L330" s="1"/>
  <c r="L329" s="1"/>
  <c r="I332"/>
  <c r="I331" s="1"/>
  <c r="I330" s="1"/>
  <c r="I329" s="1"/>
  <c r="AF332"/>
  <c r="AF331" s="1"/>
  <c r="AF330" s="1"/>
  <c r="AF329" s="1"/>
  <c r="AC332"/>
  <c r="Z332"/>
  <c r="Z331" s="1"/>
  <c r="Z330" s="1"/>
  <c r="Z329" s="1"/>
  <c r="W332"/>
  <c r="W331" s="1"/>
  <c r="W330" s="1"/>
  <c r="W329" s="1"/>
  <c r="T332"/>
  <c r="N332"/>
  <c r="N331" s="1"/>
  <c r="N330" s="1"/>
  <c r="N329" s="1"/>
  <c r="K332"/>
  <c r="K331" s="1"/>
  <c r="K330" s="1"/>
  <c r="K329" s="1"/>
  <c r="H332"/>
  <c r="H331" s="1"/>
  <c r="H330" s="1"/>
  <c r="H329" s="1"/>
  <c r="T331"/>
  <c r="T330" s="1"/>
  <c r="T329" s="1"/>
  <c r="W328"/>
  <c r="W327" s="1"/>
  <c r="W326" s="1"/>
  <c r="W325" s="1"/>
  <c r="R328"/>
  <c r="R327" s="1"/>
  <c r="R326" s="1"/>
  <c r="R325" s="1"/>
  <c r="O328"/>
  <c r="O327" s="1"/>
  <c r="O326" s="1"/>
  <c r="O325" s="1"/>
  <c r="AG324"/>
  <c r="AG323" s="1"/>
  <c r="AG322" s="1"/>
  <c r="AF324"/>
  <c r="AF323" s="1"/>
  <c r="AF322" s="1"/>
  <c r="AD324"/>
  <c r="AD323" s="1"/>
  <c r="AD322" s="1"/>
  <c r="AA324"/>
  <c r="AA323" s="1"/>
  <c r="AA322" s="1"/>
  <c r="U324"/>
  <c r="U323" s="1"/>
  <c r="U322" s="1"/>
  <c r="R324"/>
  <c r="R323" s="1"/>
  <c r="R322" s="1"/>
  <c r="Q324"/>
  <c r="Q323" s="1"/>
  <c r="Q322" s="1"/>
  <c r="N324"/>
  <c r="N323" s="1"/>
  <c r="N322" s="1"/>
  <c r="L324"/>
  <c r="L323" s="1"/>
  <c r="L322" s="1"/>
  <c r="K324"/>
  <c r="K323" s="1"/>
  <c r="K322" s="1"/>
  <c r="I324"/>
  <c r="I323" s="1"/>
  <c r="I322" s="1"/>
  <c r="H324"/>
  <c r="H323" s="1"/>
  <c r="H322" s="1"/>
  <c r="AC324"/>
  <c r="AC323" s="1"/>
  <c r="AC322" s="1"/>
  <c r="X324"/>
  <c r="X323" s="1"/>
  <c r="X322" s="1"/>
  <c r="T324"/>
  <c r="T323" s="1"/>
  <c r="T322" s="1"/>
  <c r="O324"/>
  <c r="O323" s="1"/>
  <c r="O322" s="1"/>
  <c r="AG320"/>
  <c r="AG319" s="1"/>
  <c r="AD320"/>
  <c r="AD319" s="1"/>
  <c r="AC320"/>
  <c r="Z320"/>
  <c r="Z319" s="1"/>
  <c r="W320"/>
  <c r="W319" s="1"/>
  <c r="W318" s="1"/>
  <c r="W317" s="1"/>
  <c r="W316" s="1"/>
  <c r="U320"/>
  <c r="U319" s="1"/>
  <c r="T320"/>
  <c r="T319" s="1"/>
  <c r="R320"/>
  <c r="R319" s="1"/>
  <c r="Q320"/>
  <c r="Q319" s="1"/>
  <c r="N320"/>
  <c r="N319" s="1"/>
  <c r="K320"/>
  <c r="K319" s="1"/>
  <c r="I320"/>
  <c r="I319" s="1"/>
  <c r="H320"/>
  <c r="H319" s="1"/>
  <c r="AK320"/>
  <c r="AF320"/>
  <c r="AF319" s="1"/>
  <c r="AA320"/>
  <c r="AA319" s="1"/>
  <c r="X320"/>
  <c r="X319" s="1"/>
  <c r="O320"/>
  <c r="O319" s="1"/>
  <c r="L320"/>
  <c r="L319" s="1"/>
  <c r="AK319"/>
  <c r="AK318"/>
  <c r="AK317"/>
  <c r="AK316"/>
  <c r="AF315"/>
  <c r="AF314" s="1"/>
  <c r="AF313" s="1"/>
  <c r="AC315"/>
  <c r="AC314" s="1"/>
  <c r="AC313" s="1"/>
  <c r="Z315"/>
  <c r="Z314" s="1"/>
  <c r="Z313" s="1"/>
  <c r="T315"/>
  <c r="T314" s="1"/>
  <c r="T313" s="1"/>
  <c r="R315"/>
  <c r="R314" s="1"/>
  <c r="R313" s="1"/>
  <c r="Q315"/>
  <c r="Q314" s="1"/>
  <c r="Q313" s="1"/>
  <c r="O315"/>
  <c r="O314" s="1"/>
  <c r="O313" s="1"/>
  <c r="L315"/>
  <c r="L314" s="1"/>
  <c r="L313" s="1"/>
  <c r="I315"/>
  <c r="I314" s="1"/>
  <c r="I313" s="1"/>
  <c r="H315"/>
  <c r="H314" s="1"/>
  <c r="H313" s="1"/>
  <c r="U315"/>
  <c r="U314" s="1"/>
  <c r="U313" s="1"/>
  <c r="AD310"/>
  <c r="AD309" s="1"/>
  <c r="AC310"/>
  <c r="AC309" s="1"/>
  <c r="AA310"/>
  <c r="AA309" s="1"/>
  <c r="X310"/>
  <c r="X309" s="1"/>
  <c r="W310"/>
  <c r="W309" s="1"/>
  <c r="U310"/>
  <c r="U309" s="1"/>
  <c r="R310"/>
  <c r="R309" s="1"/>
  <c r="Q310"/>
  <c r="Q309" s="1"/>
  <c r="O310"/>
  <c r="O309" s="1"/>
  <c r="L310"/>
  <c r="L309" s="1"/>
  <c r="K310"/>
  <c r="K309" s="1"/>
  <c r="I310"/>
  <c r="I309" s="1"/>
  <c r="AG310"/>
  <c r="AG309" s="1"/>
  <c r="L307"/>
  <c r="L306" s="1"/>
  <c r="L305" s="1"/>
  <c r="K307"/>
  <c r="K306" s="1"/>
  <c r="K305" s="1"/>
  <c r="I307"/>
  <c r="I306" s="1"/>
  <c r="I305" s="1"/>
  <c r="H307"/>
  <c r="H306" s="1"/>
  <c r="H305" s="1"/>
  <c r="N304"/>
  <c r="N303" s="1"/>
  <c r="N302" s="1"/>
  <c r="L304"/>
  <c r="L303" s="1"/>
  <c r="L302" s="1"/>
  <c r="K304"/>
  <c r="K303" s="1"/>
  <c r="K302" s="1"/>
  <c r="I304"/>
  <c r="I303" s="1"/>
  <c r="I302" s="1"/>
  <c r="H304"/>
  <c r="H303" s="1"/>
  <c r="H302" s="1"/>
  <c r="AG304"/>
  <c r="AG303" s="1"/>
  <c r="AG302" s="1"/>
  <c r="AF304"/>
  <c r="AF303" s="1"/>
  <c r="AF302" s="1"/>
  <c r="AD304"/>
  <c r="AD303" s="1"/>
  <c r="AD302" s="1"/>
  <c r="AC304"/>
  <c r="AC303" s="1"/>
  <c r="AC302" s="1"/>
  <c r="AA304"/>
  <c r="AA303" s="1"/>
  <c r="AA302" s="1"/>
  <c r="Z304"/>
  <c r="Z303" s="1"/>
  <c r="Z302" s="1"/>
  <c r="X304"/>
  <c r="X303" s="1"/>
  <c r="X302" s="1"/>
  <c r="W304"/>
  <c r="W303" s="1"/>
  <c r="W302" s="1"/>
  <c r="U304"/>
  <c r="U303" s="1"/>
  <c r="U302" s="1"/>
  <c r="T304"/>
  <c r="T303" s="1"/>
  <c r="T302" s="1"/>
  <c r="R304"/>
  <c r="R303" s="1"/>
  <c r="R302" s="1"/>
  <c r="Q304"/>
  <c r="Q303" s="1"/>
  <c r="Q302" s="1"/>
  <c r="O304"/>
  <c r="O303" s="1"/>
  <c r="O302" s="1"/>
  <c r="AG301"/>
  <c r="AG300" s="1"/>
  <c r="AF301"/>
  <c r="AF300" s="1"/>
  <c r="AD301"/>
  <c r="AD300" s="1"/>
  <c r="AA301"/>
  <c r="AA300" s="1"/>
  <c r="Z301"/>
  <c r="Z300" s="1"/>
  <c r="X301"/>
  <c r="X300" s="1"/>
  <c r="U301"/>
  <c r="U300" s="1"/>
  <c r="T301"/>
  <c r="T300" s="1"/>
  <c r="O301"/>
  <c r="O300" s="1"/>
  <c r="N301"/>
  <c r="N300" s="1"/>
  <c r="K301"/>
  <c r="K300" s="1"/>
  <c r="I301"/>
  <c r="I300" s="1"/>
  <c r="H301"/>
  <c r="H300" s="1"/>
  <c r="AK301"/>
  <c r="AK300"/>
  <c r="AG298"/>
  <c r="AG297" s="1"/>
  <c r="AF298"/>
  <c r="AF297" s="1"/>
  <c r="AD298"/>
  <c r="AD297" s="1"/>
  <c r="AC298"/>
  <c r="AC297" s="1"/>
  <c r="AA298"/>
  <c r="AA297" s="1"/>
  <c r="Z298"/>
  <c r="Z297" s="1"/>
  <c r="X298"/>
  <c r="X297" s="1"/>
  <c r="W298"/>
  <c r="W297" s="1"/>
  <c r="U298"/>
  <c r="U297" s="1"/>
  <c r="T298"/>
  <c r="T297" s="1"/>
  <c r="R298"/>
  <c r="R297" s="1"/>
  <c r="O298"/>
  <c r="O297" s="1"/>
  <c r="N298"/>
  <c r="N297" s="1"/>
  <c r="L298"/>
  <c r="L297" s="1"/>
  <c r="AG296"/>
  <c r="AG295" s="1"/>
  <c r="AF296"/>
  <c r="AF295" s="1"/>
  <c r="H296"/>
  <c r="H295" s="1"/>
  <c r="AG293"/>
  <c r="AG292" s="1"/>
  <c r="AG291" s="1"/>
  <c r="AD293"/>
  <c r="AD292" s="1"/>
  <c r="AD291" s="1"/>
  <c r="AC293"/>
  <c r="AC292" s="1"/>
  <c r="AC291" s="1"/>
  <c r="AA293"/>
  <c r="AA292" s="1"/>
  <c r="AA291" s="1"/>
  <c r="Z293"/>
  <c r="Z292" s="1"/>
  <c r="Z291" s="1"/>
  <c r="X293"/>
  <c r="X292" s="1"/>
  <c r="X291" s="1"/>
  <c r="W293"/>
  <c r="W292" s="1"/>
  <c r="W291" s="1"/>
  <c r="U293"/>
  <c r="U292" s="1"/>
  <c r="U291" s="1"/>
  <c r="T293"/>
  <c r="T292" s="1"/>
  <c r="T291" s="1"/>
  <c r="R293"/>
  <c r="R292" s="1"/>
  <c r="R291" s="1"/>
  <c r="Q293"/>
  <c r="Q292" s="1"/>
  <c r="Q291" s="1"/>
  <c r="O293"/>
  <c r="O292" s="1"/>
  <c r="O291" s="1"/>
  <c r="N293"/>
  <c r="N292" s="1"/>
  <c r="N291" s="1"/>
  <c r="L293"/>
  <c r="L292" s="1"/>
  <c r="L291" s="1"/>
  <c r="I293"/>
  <c r="I292" s="1"/>
  <c r="I291" s="1"/>
  <c r="AF293"/>
  <c r="AF292" s="1"/>
  <c r="AF291" s="1"/>
  <c r="AG290"/>
  <c r="AG289" s="1"/>
  <c r="AG288" s="1"/>
  <c r="AA290"/>
  <c r="AA289" s="1"/>
  <c r="AA288" s="1"/>
  <c r="U290"/>
  <c r="U289" s="1"/>
  <c r="U288" s="1"/>
  <c r="I290"/>
  <c r="I289" s="1"/>
  <c r="I288" s="1"/>
  <c r="AD287"/>
  <c r="AD286" s="1"/>
  <c r="AC287"/>
  <c r="AC286" s="1"/>
  <c r="AA287"/>
  <c r="AA286" s="1"/>
  <c r="Z287"/>
  <c r="Z286" s="1"/>
  <c r="X287"/>
  <c r="X286" s="1"/>
  <c r="U287"/>
  <c r="U286" s="1"/>
  <c r="R287"/>
  <c r="R286" s="1"/>
  <c r="O287"/>
  <c r="O286" s="1"/>
  <c r="L287"/>
  <c r="L286" s="1"/>
  <c r="I287"/>
  <c r="I286" s="1"/>
  <c r="AG287"/>
  <c r="AG286" s="1"/>
  <c r="AG285"/>
  <c r="AG284" s="1"/>
  <c r="AF285"/>
  <c r="AF284" s="1"/>
  <c r="AD285"/>
  <c r="AD284" s="1"/>
  <c r="AC285"/>
  <c r="AC284" s="1"/>
  <c r="AA285"/>
  <c r="AA284" s="1"/>
  <c r="Z285"/>
  <c r="Z284" s="1"/>
  <c r="X285"/>
  <c r="X284" s="1"/>
  <c r="W285"/>
  <c r="W284" s="1"/>
  <c r="U285"/>
  <c r="U284" s="1"/>
  <c r="K285"/>
  <c r="K284" s="1"/>
  <c r="AG282"/>
  <c r="AG281" s="1"/>
  <c r="AG280" s="1"/>
  <c r="AF282"/>
  <c r="AF281" s="1"/>
  <c r="AF280" s="1"/>
  <c r="AD282"/>
  <c r="AD281" s="1"/>
  <c r="AD280" s="1"/>
  <c r="AC282"/>
  <c r="AC281" s="1"/>
  <c r="AC280" s="1"/>
  <c r="AA282"/>
  <c r="AA281" s="1"/>
  <c r="AA280" s="1"/>
  <c r="Z282"/>
  <c r="Z281" s="1"/>
  <c r="Z280" s="1"/>
  <c r="X282"/>
  <c r="X281" s="1"/>
  <c r="X280" s="1"/>
  <c r="W282"/>
  <c r="W281" s="1"/>
  <c r="W280" s="1"/>
  <c r="U282"/>
  <c r="U281" s="1"/>
  <c r="U280" s="1"/>
  <c r="T282"/>
  <c r="T281" s="1"/>
  <c r="T280" s="1"/>
  <c r="R282"/>
  <c r="R281" s="1"/>
  <c r="R280" s="1"/>
  <c r="Q282"/>
  <c r="Q281" s="1"/>
  <c r="Q280" s="1"/>
  <c r="O282"/>
  <c r="O281" s="1"/>
  <c r="O280" s="1"/>
  <c r="N282"/>
  <c r="N281" s="1"/>
  <c r="N280" s="1"/>
  <c r="L282"/>
  <c r="L281" s="1"/>
  <c r="L280" s="1"/>
  <c r="J282"/>
  <c r="J281" s="1"/>
  <c r="J280" s="1"/>
  <c r="I282"/>
  <c r="I281" s="1"/>
  <c r="I280" s="1"/>
  <c r="G282"/>
  <c r="G281" s="1"/>
  <c r="G280" s="1"/>
  <c r="AN279"/>
  <c r="AG278"/>
  <c r="AG277" s="1"/>
  <c r="AG276" s="1"/>
  <c r="R278"/>
  <c r="R277" s="1"/>
  <c r="R276" s="1"/>
  <c r="Q278"/>
  <c r="Q277" s="1"/>
  <c r="Q276" s="1"/>
  <c r="O278"/>
  <c r="O277" s="1"/>
  <c r="O276" s="1"/>
  <c r="N278"/>
  <c r="N277" s="1"/>
  <c r="N276" s="1"/>
  <c r="L278"/>
  <c r="L277" s="1"/>
  <c r="L276" s="1"/>
  <c r="K278"/>
  <c r="K277" s="1"/>
  <c r="K276" s="1"/>
  <c r="I278"/>
  <c r="I277" s="1"/>
  <c r="I276" s="1"/>
  <c r="H278"/>
  <c r="H277" s="1"/>
  <c r="H276" s="1"/>
  <c r="AA278"/>
  <c r="AA277" s="1"/>
  <c r="AA276" s="1"/>
  <c r="T278"/>
  <c r="T277" s="1"/>
  <c r="T276" s="1"/>
  <c r="AD275"/>
  <c r="AD274" s="1"/>
  <c r="AD273" s="1"/>
  <c r="AA275"/>
  <c r="AA274" s="1"/>
  <c r="AA273" s="1"/>
  <c r="Z275"/>
  <c r="Z274" s="1"/>
  <c r="Z273" s="1"/>
  <c r="X275"/>
  <c r="X274" s="1"/>
  <c r="X273" s="1"/>
  <c r="U275"/>
  <c r="U274" s="1"/>
  <c r="U273" s="1"/>
  <c r="T275"/>
  <c r="T274" s="1"/>
  <c r="T273" s="1"/>
  <c r="R275"/>
  <c r="R274" s="1"/>
  <c r="R273" s="1"/>
  <c r="O275"/>
  <c r="O274" s="1"/>
  <c r="O273" s="1"/>
  <c r="N275"/>
  <c r="N274" s="1"/>
  <c r="N273" s="1"/>
  <c r="L275"/>
  <c r="L274" s="1"/>
  <c r="L273" s="1"/>
  <c r="I275"/>
  <c r="I274" s="1"/>
  <c r="I273" s="1"/>
  <c r="AG272"/>
  <c r="AG271" s="1"/>
  <c r="AF272"/>
  <c r="AF271" s="1"/>
  <c r="AA272"/>
  <c r="AA271" s="1"/>
  <c r="Z272"/>
  <c r="Z271" s="1"/>
  <c r="X272"/>
  <c r="X271" s="1"/>
  <c r="U272"/>
  <c r="U271" s="1"/>
  <c r="T272"/>
  <c r="T271" s="1"/>
  <c r="R272"/>
  <c r="R271" s="1"/>
  <c r="O272"/>
  <c r="O271" s="1"/>
  <c r="N272"/>
  <c r="N271" s="1"/>
  <c r="L272"/>
  <c r="L271" s="1"/>
  <c r="I272"/>
  <c r="I271" s="1"/>
  <c r="H272"/>
  <c r="H271" s="1"/>
  <c r="AD272"/>
  <c r="AD271" s="1"/>
  <c r="AD270"/>
  <c r="AD269" s="1"/>
  <c r="AA270"/>
  <c r="AA269" s="1"/>
  <c r="X270"/>
  <c r="X269" s="1"/>
  <c r="W270"/>
  <c r="W269" s="1"/>
  <c r="U270"/>
  <c r="U269" s="1"/>
  <c r="R270"/>
  <c r="R269" s="1"/>
  <c r="Q270"/>
  <c r="Q269" s="1"/>
  <c r="O270"/>
  <c r="O269" s="1"/>
  <c r="L270"/>
  <c r="L269" s="1"/>
  <c r="I270"/>
  <c r="I269" s="1"/>
  <c r="AG270"/>
  <c r="AG269" s="1"/>
  <c r="AN267"/>
  <c r="AG266"/>
  <c r="AG265" s="1"/>
  <c r="AG264" s="1"/>
  <c r="AD266"/>
  <c r="AD265" s="1"/>
  <c r="AD264" s="1"/>
  <c r="AC266"/>
  <c r="AC265" s="1"/>
  <c r="AC264" s="1"/>
  <c r="AA266"/>
  <c r="AA265" s="1"/>
  <c r="AA264" s="1"/>
  <c r="Z266"/>
  <c r="Z265" s="1"/>
  <c r="Z264" s="1"/>
  <c r="X266"/>
  <c r="X265" s="1"/>
  <c r="X264" s="1"/>
  <c r="W266"/>
  <c r="W265" s="1"/>
  <c r="W264" s="1"/>
  <c r="U266"/>
  <c r="U265" s="1"/>
  <c r="U264" s="1"/>
  <c r="T266"/>
  <c r="T265" s="1"/>
  <c r="T264" s="1"/>
  <c r="R266"/>
  <c r="R265" s="1"/>
  <c r="R264" s="1"/>
  <c r="Q266"/>
  <c r="Q265" s="1"/>
  <c r="Q264" s="1"/>
  <c r="O266"/>
  <c r="O265" s="1"/>
  <c r="O264" s="1"/>
  <c r="N266"/>
  <c r="N265" s="1"/>
  <c r="N264" s="1"/>
  <c r="L266"/>
  <c r="L265" s="1"/>
  <c r="L264" s="1"/>
  <c r="K266"/>
  <c r="K265" s="1"/>
  <c r="K264" s="1"/>
  <c r="I266"/>
  <c r="I265" s="1"/>
  <c r="I264" s="1"/>
  <c r="H266"/>
  <c r="H265" s="1"/>
  <c r="H264" s="1"/>
  <c r="AF266"/>
  <c r="AF265" s="1"/>
  <c r="AF264" s="1"/>
  <c r="AK265"/>
  <c r="AK263"/>
  <c r="L262"/>
  <c r="L261" s="1"/>
  <c r="L260" s="1"/>
  <c r="L259" s="1"/>
  <c r="I262"/>
  <c r="I261" s="1"/>
  <c r="I260" s="1"/>
  <c r="I259" s="1"/>
  <c r="AG262"/>
  <c r="AG261" s="1"/>
  <c r="AG260" s="1"/>
  <c r="AG259" s="1"/>
  <c r="AC262"/>
  <c r="AC261" s="1"/>
  <c r="AC260" s="1"/>
  <c r="AC259" s="1"/>
  <c r="X262"/>
  <c r="X261" s="1"/>
  <c r="X260" s="1"/>
  <c r="X259" s="1"/>
  <c r="AD258"/>
  <c r="AD257" s="1"/>
  <c r="AD256" s="1"/>
  <c r="AA258"/>
  <c r="AA257" s="1"/>
  <c r="AA256" s="1"/>
  <c r="X258"/>
  <c r="X257" s="1"/>
  <c r="X256" s="1"/>
  <c r="U258"/>
  <c r="U257" s="1"/>
  <c r="U256" s="1"/>
  <c r="R258"/>
  <c r="R257" s="1"/>
  <c r="R256" s="1"/>
  <c r="O258"/>
  <c r="O257" s="1"/>
  <c r="O256" s="1"/>
  <c r="L258"/>
  <c r="L257" s="1"/>
  <c r="L256" s="1"/>
  <c r="I258"/>
  <c r="I257" s="1"/>
  <c r="I256" s="1"/>
  <c r="AG258"/>
  <c r="AG257" s="1"/>
  <c r="AG256" s="1"/>
  <c r="X255"/>
  <c r="W255"/>
  <c r="U255"/>
  <c r="R255"/>
  <c r="Q255"/>
  <c r="O255"/>
  <c r="N255"/>
  <c r="L255"/>
  <c r="K255"/>
  <c r="I255"/>
  <c r="AG255"/>
  <c r="AF255"/>
  <c r="AD255"/>
  <c r="AC255"/>
  <c r="AA255"/>
  <c r="U254"/>
  <c r="T254"/>
  <c r="R254"/>
  <c r="Q254"/>
  <c r="O254"/>
  <c r="K254"/>
  <c r="I254"/>
  <c r="H254"/>
  <c r="AD254"/>
  <c r="Z254"/>
  <c r="L254"/>
  <c r="AG247"/>
  <c r="AF247"/>
  <c r="AD247"/>
  <c r="AC247"/>
  <c r="AA247"/>
  <c r="Y247"/>
  <c r="X247"/>
  <c r="R247"/>
  <c r="Q247"/>
  <c r="O247"/>
  <c r="M247"/>
  <c r="L247"/>
  <c r="K247"/>
  <c r="I247"/>
  <c r="H247"/>
  <c r="U247"/>
  <c r="AG246"/>
  <c r="AF246"/>
  <c r="AD246"/>
  <c r="AC246"/>
  <c r="AA246"/>
  <c r="Z246"/>
  <c r="X246"/>
  <c r="W246"/>
  <c r="U246"/>
  <c r="T246"/>
  <c r="R246"/>
  <c r="Q246"/>
  <c r="O246"/>
  <c r="N246"/>
  <c r="L246"/>
  <c r="K246"/>
  <c r="I246"/>
  <c r="H246"/>
  <c r="AG244"/>
  <c r="AF244"/>
  <c r="AF243" s="1"/>
  <c r="AD244"/>
  <c r="AC244"/>
  <c r="AA244"/>
  <c r="Z244"/>
  <c r="X244"/>
  <c r="W244"/>
  <c r="U244"/>
  <c r="U243" s="1"/>
  <c r="T244"/>
  <c r="T243" s="1"/>
  <c r="R244"/>
  <c r="Q244"/>
  <c r="O244"/>
  <c r="N244"/>
  <c r="N243" s="1"/>
  <c r="L244"/>
  <c r="L243" s="1"/>
  <c r="K244"/>
  <c r="K243" s="1"/>
  <c r="I244"/>
  <c r="I243" s="1"/>
  <c r="H244"/>
  <c r="H243" s="1"/>
  <c r="AG243"/>
  <c r="AD243"/>
  <c r="AC243"/>
  <c r="AA243"/>
  <c r="Z243"/>
  <c r="X243"/>
  <c r="W243"/>
  <c r="R243"/>
  <c r="Q243"/>
  <c r="O243"/>
  <c r="AG241"/>
  <c r="AF241"/>
  <c r="AD241"/>
  <c r="AC241"/>
  <c r="AA241"/>
  <c r="Z241"/>
  <c r="X241"/>
  <c r="W241"/>
  <c r="U241"/>
  <c r="T241"/>
  <c r="R241"/>
  <c r="Q241"/>
  <c r="O241"/>
  <c r="N241"/>
  <c r="L241"/>
  <c r="K241"/>
  <c r="I241"/>
  <c r="H241"/>
  <c r="AD240"/>
  <c r="AD239" s="1"/>
  <c r="AA240"/>
  <c r="Z240"/>
  <c r="X240"/>
  <c r="W240"/>
  <c r="U240"/>
  <c r="S240"/>
  <c r="R240"/>
  <c r="P240"/>
  <c r="O240"/>
  <c r="M240"/>
  <c r="L240"/>
  <c r="K240"/>
  <c r="I240"/>
  <c r="G240"/>
  <c r="AG240"/>
  <c r="AG239" s="1"/>
  <c r="AC240"/>
  <c r="AG238"/>
  <c r="AF238"/>
  <c r="AD238"/>
  <c r="AC238"/>
  <c r="AA238"/>
  <c r="Z238"/>
  <c r="X238"/>
  <c r="W238"/>
  <c r="U238"/>
  <c r="T238"/>
  <c r="R238"/>
  <c r="Q238"/>
  <c r="O238"/>
  <c r="N238"/>
  <c r="L238"/>
  <c r="K238"/>
  <c r="I238"/>
  <c r="G238"/>
  <c r="AG237"/>
  <c r="AF237"/>
  <c r="AF236" s="1"/>
  <c r="AD237"/>
  <c r="AC237"/>
  <c r="AA237"/>
  <c r="Z237"/>
  <c r="X237"/>
  <c r="W237"/>
  <c r="U237"/>
  <c r="T237"/>
  <c r="T236" s="1"/>
  <c r="R237"/>
  <c r="Q237"/>
  <c r="O237"/>
  <c r="N237"/>
  <c r="L237"/>
  <c r="J237"/>
  <c r="I237"/>
  <c r="G237"/>
  <c r="AG234"/>
  <c r="AF234"/>
  <c r="AD234"/>
  <c r="AD233" s="1"/>
  <c r="AD232" s="1"/>
  <c r="AC234"/>
  <c r="AC233" s="1"/>
  <c r="AC232" s="1"/>
  <c r="AA234"/>
  <c r="Z234"/>
  <c r="X234"/>
  <c r="W234"/>
  <c r="U234"/>
  <c r="T234"/>
  <c r="R234"/>
  <c r="R233" s="1"/>
  <c r="R232" s="1"/>
  <c r="Q234"/>
  <c r="Q233" s="1"/>
  <c r="Q232" s="1"/>
  <c r="O234"/>
  <c r="N234"/>
  <c r="L234"/>
  <c r="K234"/>
  <c r="I234"/>
  <c r="H234"/>
  <c r="AG233"/>
  <c r="AG232" s="1"/>
  <c r="AF233"/>
  <c r="AF232" s="1"/>
  <c r="AA233"/>
  <c r="Z233"/>
  <c r="X233"/>
  <c r="W233"/>
  <c r="U233"/>
  <c r="U232" s="1"/>
  <c r="T233"/>
  <c r="T232" s="1"/>
  <c r="O233"/>
  <c r="N233"/>
  <c r="L233"/>
  <c r="K233"/>
  <c r="I233"/>
  <c r="I232" s="1"/>
  <c r="H233"/>
  <c r="H232" s="1"/>
  <c r="AA232"/>
  <c r="Z232"/>
  <c r="X232"/>
  <c r="W232"/>
  <c r="O232"/>
  <c r="N232"/>
  <c r="L232"/>
  <c r="K232"/>
  <c r="O230"/>
  <c r="O229" s="1"/>
  <c r="O228" s="1"/>
  <c r="N230"/>
  <c r="N229" s="1"/>
  <c r="N228" s="1"/>
  <c r="L230"/>
  <c r="L229" s="1"/>
  <c r="L228" s="1"/>
  <c r="K230"/>
  <c r="K229" s="1"/>
  <c r="K228" s="1"/>
  <c r="H230"/>
  <c r="H229" s="1"/>
  <c r="H228" s="1"/>
  <c r="AG230"/>
  <c r="AG229" s="1"/>
  <c r="AG228" s="1"/>
  <c r="AF230"/>
  <c r="AF229" s="1"/>
  <c r="AF228" s="1"/>
  <c r="AD230"/>
  <c r="AD229" s="1"/>
  <c r="AD228" s="1"/>
  <c r="AC230"/>
  <c r="AC229" s="1"/>
  <c r="AC228" s="1"/>
  <c r="AA230"/>
  <c r="AA229" s="1"/>
  <c r="AA228" s="1"/>
  <c r="Z230"/>
  <c r="Z229" s="1"/>
  <c r="Z228" s="1"/>
  <c r="X230"/>
  <c r="X229" s="1"/>
  <c r="X228" s="1"/>
  <c r="W230"/>
  <c r="W229" s="1"/>
  <c r="W228" s="1"/>
  <c r="U230"/>
  <c r="U229" s="1"/>
  <c r="U228" s="1"/>
  <c r="T230"/>
  <c r="T229" s="1"/>
  <c r="T228" s="1"/>
  <c r="R230"/>
  <c r="R229" s="1"/>
  <c r="R228" s="1"/>
  <c r="Q230"/>
  <c r="Q229" s="1"/>
  <c r="Q228" s="1"/>
  <c r="I230"/>
  <c r="I229" s="1"/>
  <c r="I228" s="1"/>
  <c r="AG227"/>
  <c r="AD227"/>
  <c r="AC227"/>
  <c r="AA227"/>
  <c r="Z227"/>
  <c r="X227"/>
  <c r="V227"/>
  <c r="U227"/>
  <c r="T227"/>
  <c r="R227"/>
  <c r="P227"/>
  <c r="O227"/>
  <c r="N227"/>
  <c r="L227"/>
  <c r="J227"/>
  <c r="I227"/>
  <c r="H227"/>
  <c r="AF227"/>
  <c r="V226"/>
  <c r="S226"/>
  <c r="P226"/>
  <c r="J226"/>
  <c r="AF226"/>
  <c r="AD226"/>
  <c r="AA226"/>
  <c r="Z226"/>
  <c r="X226"/>
  <c r="W226"/>
  <c r="U226"/>
  <c r="T226"/>
  <c r="R226"/>
  <c r="Q226"/>
  <c r="O226"/>
  <c r="N226"/>
  <c r="L226"/>
  <c r="K226"/>
  <c r="H226"/>
  <c r="AG226"/>
  <c r="AC226"/>
  <c r="I226"/>
  <c r="V222"/>
  <c r="V221" s="1"/>
  <c r="P222"/>
  <c r="P221" s="1"/>
  <c r="J222"/>
  <c r="J221" s="1"/>
  <c r="AG222"/>
  <c r="AG221" s="1"/>
  <c r="AF222"/>
  <c r="AF221" s="1"/>
  <c r="AD222"/>
  <c r="AD221" s="1"/>
  <c r="AC222"/>
  <c r="AC221" s="1"/>
  <c r="AA222"/>
  <c r="AA221" s="1"/>
  <c r="Z222"/>
  <c r="Z221" s="1"/>
  <c r="X222"/>
  <c r="X221" s="1"/>
  <c r="W222"/>
  <c r="W221" s="1"/>
  <c r="U222"/>
  <c r="U221" s="1"/>
  <c r="T222"/>
  <c r="T221" s="1"/>
  <c r="R222"/>
  <c r="R221" s="1"/>
  <c r="Q222"/>
  <c r="Q221" s="1"/>
  <c r="O222"/>
  <c r="O221" s="1"/>
  <c r="N222"/>
  <c r="N221" s="1"/>
  <c r="L222"/>
  <c r="L221" s="1"/>
  <c r="K222"/>
  <c r="K221" s="1"/>
  <c r="I222"/>
  <c r="I221" s="1"/>
  <c r="H222"/>
  <c r="H221" s="1"/>
  <c r="AK222"/>
  <c r="AD220"/>
  <c r="AD219" s="1"/>
  <c r="AA220"/>
  <c r="AA219" s="1"/>
  <c r="X220"/>
  <c r="X219" s="1"/>
  <c r="U220"/>
  <c r="U219" s="1"/>
  <c r="R220"/>
  <c r="R219" s="1"/>
  <c r="O220"/>
  <c r="O219" s="1"/>
  <c r="L220"/>
  <c r="L219" s="1"/>
  <c r="I220"/>
  <c r="I219" s="1"/>
  <c r="AG220"/>
  <c r="AG219" s="1"/>
  <c r="AG216"/>
  <c r="AG215" s="1"/>
  <c r="AG214" s="1"/>
  <c r="AD216"/>
  <c r="AD215" s="1"/>
  <c r="AD214" s="1"/>
  <c r="AA216"/>
  <c r="AA215" s="1"/>
  <c r="AA214" s="1"/>
  <c r="X216"/>
  <c r="X215" s="1"/>
  <c r="X214" s="1"/>
  <c r="U216"/>
  <c r="U215" s="1"/>
  <c r="U214" s="1"/>
  <c r="T216"/>
  <c r="T215" s="1"/>
  <c r="T214" s="1"/>
  <c r="R216"/>
  <c r="R215" s="1"/>
  <c r="R214" s="1"/>
  <c r="Q216"/>
  <c r="Q215" s="1"/>
  <c r="Q214" s="1"/>
  <c r="O216"/>
  <c r="O215" s="1"/>
  <c r="O214" s="1"/>
  <c r="N216"/>
  <c r="N215" s="1"/>
  <c r="N214" s="1"/>
  <c r="L216"/>
  <c r="L215" s="1"/>
  <c r="L214" s="1"/>
  <c r="K216"/>
  <c r="K215" s="1"/>
  <c r="K214" s="1"/>
  <c r="I216"/>
  <c r="I215" s="1"/>
  <c r="I214" s="1"/>
  <c r="H216"/>
  <c r="H215" s="1"/>
  <c r="H214" s="1"/>
  <c r="AK216"/>
  <c r="AK215"/>
  <c r="AK214"/>
  <c r="AD212"/>
  <c r="AD211" s="1"/>
  <c r="AD210" s="1"/>
  <c r="AA212"/>
  <c r="AA211" s="1"/>
  <c r="AA210" s="1"/>
  <c r="X212"/>
  <c r="X211" s="1"/>
  <c r="X210" s="1"/>
  <c r="U212"/>
  <c r="U211" s="1"/>
  <c r="U210" s="1"/>
  <c r="R212"/>
  <c r="R211" s="1"/>
  <c r="R210" s="1"/>
  <c r="O212"/>
  <c r="O211" s="1"/>
  <c r="O210" s="1"/>
  <c r="L212"/>
  <c r="L211" s="1"/>
  <c r="L210" s="1"/>
  <c r="I212"/>
  <c r="I211" s="1"/>
  <c r="I210" s="1"/>
  <c r="AG212"/>
  <c r="AG211" s="1"/>
  <c r="AG210" s="1"/>
  <c r="AG209"/>
  <c r="AF209"/>
  <c r="AD209"/>
  <c r="AC209"/>
  <c r="AA209"/>
  <c r="Z209"/>
  <c r="X209"/>
  <c r="W209"/>
  <c r="U209"/>
  <c r="T209"/>
  <c r="R209"/>
  <c r="Q209"/>
  <c r="O209"/>
  <c r="N209"/>
  <c r="L209"/>
  <c r="K209"/>
  <c r="I209"/>
  <c r="H209"/>
  <c r="AG208"/>
  <c r="AF208"/>
  <c r="AD208"/>
  <c r="AC208"/>
  <c r="AA208"/>
  <c r="Z208"/>
  <c r="X208"/>
  <c r="W208"/>
  <c r="U208"/>
  <c r="T208"/>
  <c r="R208"/>
  <c r="Q208"/>
  <c r="O208"/>
  <c r="N208"/>
  <c r="L208"/>
  <c r="K208"/>
  <c r="I208"/>
  <c r="H208"/>
  <c r="AG207"/>
  <c r="AF207"/>
  <c r="AD207"/>
  <c r="AC207"/>
  <c r="AA207"/>
  <c r="Z207"/>
  <c r="X207"/>
  <c r="W207"/>
  <c r="U207"/>
  <c r="T207"/>
  <c r="R207"/>
  <c r="Q207"/>
  <c r="O207"/>
  <c r="N207"/>
  <c r="L207"/>
  <c r="K207"/>
  <c r="I207"/>
  <c r="H207"/>
  <c r="R206"/>
  <c r="R205" s="1"/>
  <c r="R204" s="1"/>
  <c r="AD206"/>
  <c r="AD205" s="1"/>
  <c r="AD204" s="1"/>
  <c r="AD203"/>
  <c r="AD202" s="1"/>
  <c r="AD201" s="1"/>
  <c r="X203"/>
  <c r="X202" s="1"/>
  <c r="X201" s="1"/>
  <c r="R203"/>
  <c r="R202" s="1"/>
  <c r="R201" s="1"/>
  <c r="L203"/>
  <c r="L202" s="1"/>
  <c r="L201" s="1"/>
  <c r="AG203"/>
  <c r="AG202" s="1"/>
  <c r="AG201" s="1"/>
  <c r="AC203"/>
  <c r="AA203"/>
  <c r="AA202" s="1"/>
  <c r="AA201" s="1"/>
  <c r="W203"/>
  <c r="W202" s="1"/>
  <c r="W201" s="1"/>
  <c r="U203"/>
  <c r="U202" s="1"/>
  <c r="U201" s="1"/>
  <c r="Q203"/>
  <c r="Q202" s="1"/>
  <c r="Q201" s="1"/>
  <c r="O203"/>
  <c r="O202" s="1"/>
  <c r="O201" s="1"/>
  <c r="K203"/>
  <c r="K202" s="1"/>
  <c r="K201" s="1"/>
  <c r="I203"/>
  <c r="I202" s="1"/>
  <c r="I201" s="1"/>
  <c r="AN197"/>
  <c r="AG196"/>
  <c r="AF196"/>
  <c r="AD196"/>
  <c r="AD195" s="1"/>
  <c r="AC196"/>
  <c r="AC195" s="1"/>
  <c r="AC192" s="1"/>
  <c r="AA196"/>
  <c r="Z196"/>
  <c r="X196"/>
  <c r="X195" s="1"/>
  <c r="W196"/>
  <c r="U196"/>
  <c r="T196"/>
  <c r="R196"/>
  <c r="R195" s="1"/>
  <c r="Q196"/>
  <c r="Q195" s="1"/>
  <c r="Q192" s="1"/>
  <c r="O196"/>
  <c r="N196"/>
  <c r="L196"/>
  <c r="L195" s="1"/>
  <c r="K196"/>
  <c r="I196"/>
  <c r="H196"/>
  <c r="AG195"/>
  <c r="AF195"/>
  <c r="AA195"/>
  <c r="Z195"/>
  <c r="W195"/>
  <c r="U195"/>
  <c r="T195"/>
  <c r="O195"/>
  <c r="N195"/>
  <c r="K195"/>
  <c r="I195"/>
  <c r="H195"/>
  <c r="AG194"/>
  <c r="AF194"/>
  <c r="AD194"/>
  <c r="AD193" s="1"/>
  <c r="AC194"/>
  <c r="AA194"/>
  <c r="Z194"/>
  <c r="X194"/>
  <c r="X193" s="1"/>
  <c r="X192" s="1"/>
  <c r="W194"/>
  <c r="W193" s="1"/>
  <c r="W192" s="1"/>
  <c r="U194"/>
  <c r="T194"/>
  <c r="R194"/>
  <c r="R193" s="1"/>
  <c r="Q194"/>
  <c r="O194"/>
  <c r="N194"/>
  <c r="L194"/>
  <c r="L193" s="1"/>
  <c r="L192" s="1"/>
  <c r="K194"/>
  <c r="K193" s="1"/>
  <c r="K192" s="1"/>
  <c r="I194"/>
  <c r="H194"/>
  <c r="AG193"/>
  <c r="AG192" s="1"/>
  <c r="AF193"/>
  <c r="AC193"/>
  <c r="AA193"/>
  <c r="Z193"/>
  <c r="Z192" s="1"/>
  <c r="U193"/>
  <c r="U192" s="1"/>
  <c r="T193"/>
  <c r="Q193"/>
  <c r="O193"/>
  <c r="N193"/>
  <c r="N192" s="1"/>
  <c r="I193"/>
  <c r="I192" s="1"/>
  <c r="H193"/>
  <c r="AF192"/>
  <c r="AA192"/>
  <c r="T192"/>
  <c r="O192"/>
  <c r="H192"/>
  <c r="AG191"/>
  <c r="AG190" s="1"/>
  <c r="AG189" s="1"/>
  <c r="AF191"/>
  <c r="AF190" s="1"/>
  <c r="AF189" s="1"/>
  <c r="AD191"/>
  <c r="AD190" s="1"/>
  <c r="AD189" s="1"/>
  <c r="AC191"/>
  <c r="AC190" s="1"/>
  <c r="AC189" s="1"/>
  <c r="AA191"/>
  <c r="AA190" s="1"/>
  <c r="AA189" s="1"/>
  <c r="Z191"/>
  <c r="Z190" s="1"/>
  <c r="Z189" s="1"/>
  <c r="X191"/>
  <c r="X190" s="1"/>
  <c r="X189" s="1"/>
  <c r="U191"/>
  <c r="U190" s="1"/>
  <c r="U189" s="1"/>
  <c r="R191"/>
  <c r="R190" s="1"/>
  <c r="R189" s="1"/>
  <c r="O191"/>
  <c r="O190" s="1"/>
  <c r="O189" s="1"/>
  <c r="N191"/>
  <c r="N190" s="1"/>
  <c r="N189" s="1"/>
  <c r="L191"/>
  <c r="L190" s="1"/>
  <c r="L189" s="1"/>
  <c r="I191"/>
  <c r="I190" s="1"/>
  <c r="I189" s="1"/>
  <c r="H191"/>
  <c r="H190" s="1"/>
  <c r="H189" s="1"/>
  <c r="AN188"/>
  <c r="AG187"/>
  <c r="AG186" s="1"/>
  <c r="AG185" s="1"/>
  <c r="AF187"/>
  <c r="AF186" s="1"/>
  <c r="AF185" s="1"/>
  <c r="AD187"/>
  <c r="AD186" s="1"/>
  <c r="AD185" s="1"/>
  <c r="AC187"/>
  <c r="AC186" s="1"/>
  <c r="AC185" s="1"/>
  <c r="AA187"/>
  <c r="AA186" s="1"/>
  <c r="AA185" s="1"/>
  <c r="Z187"/>
  <c r="Z186" s="1"/>
  <c r="Z185" s="1"/>
  <c r="X187"/>
  <c r="X186" s="1"/>
  <c r="X185" s="1"/>
  <c r="U187"/>
  <c r="U186" s="1"/>
  <c r="U185" s="1"/>
  <c r="T187"/>
  <c r="T186" s="1"/>
  <c r="T185" s="1"/>
  <c r="R187"/>
  <c r="R186" s="1"/>
  <c r="R185" s="1"/>
  <c r="Q187"/>
  <c r="Q186" s="1"/>
  <c r="Q185" s="1"/>
  <c r="O187"/>
  <c r="O186" s="1"/>
  <c r="O185" s="1"/>
  <c r="N187"/>
  <c r="N186" s="1"/>
  <c r="N185" s="1"/>
  <c r="L187"/>
  <c r="L186" s="1"/>
  <c r="L185" s="1"/>
  <c r="K187"/>
  <c r="K186" s="1"/>
  <c r="K185" s="1"/>
  <c r="I187"/>
  <c r="I186" s="1"/>
  <c r="I185" s="1"/>
  <c r="W187"/>
  <c r="W186" s="1"/>
  <c r="W185" s="1"/>
  <c r="AN184"/>
  <c r="AG183"/>
  <c r="AG182" s="1"/>
  <c r="AG181" s="1"/>
  <c r="AG180" s="1"/>
  <c r="AF183"/>
  <c r="AD183"/>
  <c r="AC183"/>
  <c r="AC182" s="1"/>
  <c r="AC181" s="1"/>
  <c r="AC180" s="1"/>
  <c r="AA183"/>
  <c r="Z183"/>
  <c r="X183"/>
  <c r="W183"/>
  <c r="U183"/>
  <c r="U182" s="1"/>
  <c r="U181" s="1"/>
  <c r="U180" s="1"/>
  <c r="T183"/>
  <c r="R183"/>
  <c r="Q183"/>
  <c r="Q182" s="1"/>
  <c r="Q181" s="1"/>
  <c r="Q180" s="1"/>
  <c r="O183"/>
  <c r="N183"/>
  <c r="L183"/>
  <c r="K183"/>
  <c r="I183"/>
  <c r="I182" s="1"/>
  <c r="I181" s="1"/>
  <c r="I180" s="1"/>
  <c r="H183"/>
  <c r="AF182"/>
  <c r="AF181" s="1"/>
  <c r="AF180" s="1"/>
  <c r="AD182"/>
  <c r="AA182"/>
  <c r="Z182"/>
  <c r="X182"/>
  <c r="X181" s="1"/>
  <c r="X180" s="1"/>
  <c r="W182"/>
  <c r="T182"/>
  <c r="T181" s="1"/>
  <c r="T180" s="1"/>
  <c r="R182"/>
  <c r="R181" s="1"/>
  <c r="R180" s="1"/>
  <c r="O182"/>
  <c r="N182"/>
  <c r="L182"/>
  <c r="K182"/>
  <c r="K181" s="1"/>
  <c r="K180" s="1"/>
  <c r="H182"/>
  <c r="H181" s="1"/>
  <c r="H180" s="1"/>
  <c r="AD181"/>
  <c r="AD180" s="1"/>
  <c r="AA181"/>
  <c r="Z181"/>
  <c r="Z180" s="1"/>
  <c r="W181"/>
  <c r="W180" s="1"/>
  <c r="O181"/>
  <c r="O180" s="1"/>
  <c r="N181"/>
  <c r="N180" s="1"/>
  <c r="L181"/>
  <c r="L180" s="1"/>
  <c r="AN180"/>
  <c r="AA180"/>
  <c r="Q179"/>
  <c r="Q178" s="1"/>
  <c r="O179"/>
  <c r="O178" s="1"/>
  <c r="N179"/>
  <c r="N178" s="1"/>
  <c r="L179"/>
  <c r="L178" s="1"/>
  <c r="K179"/>
  <c r="K178" s="1"/>
  <c r="I179"/>
  <c r="I178" s="1"/>
  <c r="AG179"/>
  <c r="AG178" s="1"/>
  <c r="AF179"/>
  <c r="AF178" s="1"/>
  <c r="AD179"/>
  <c r="AD178" s="1"/>
  <c r="AC179"/>
  <c r="AC178" s="1"/>
  <c r="AA179"/>
  <c r="AA178" s="1"/>
  <c r="Z179"/>
  <c r="Z178" s="1"/>
  <c r="X179"/>
  <c r="X178" s="1"/>
  <c r="W179"/>
  <c r="U179"/>
  <c r="U178" s="1"/>
  <c r="T179"/>
  <c r="T178" s="1"/>
  <c r="R179"/>
  <c r="R178" s="1"/>
  <c r="W178"/>
  <c r="AG177"/>
  <c r="AF177"/>
  <c r="AD177"/>
  <c r="AC177"/>
  <c r="AA177"/>
  <c r="Z177"/>
  <c r="X177"/>
  <c r="W177"/>
  <c r="U177"/>
  <c r="T177"/>
  <c r="R177"/>
  <c r="Q177"/>
  <c r="O177"/>
  <c r="N177"/>
  <c r="L177"/>
  <c r="K177"/>
  <c r="I177"/>
  <c r="H177"/>
  <c r="AK177"/>
  <c r="AG176"/>
  <c r="AD176"/>
  <c r="AC176"/>
  <c r="AA176"/>
  <c r="Z176"/>
  <c r="X176"/>
  <c r="V176"/>
  <c r="U176"/>
  <c r="T176"/>
  <c r="R176"/>
  <c r="P176"/>
  <c r="O176"/>
  <c r="N176"/>
  <c r="L176"/>
  <c r="J176"/>
  <c r="I176"/>
  <c r="H176"/>
  <c r="AK176"/>
  <c r="AF176"/>
  <c r="AG175"/>
  <c r="AD175"/>
  <c r="AC175"/>
  <c r="AA175"/>
  <c r="Z175"/>
  <c r="X175"/>
  <c r="W175"/>
  <c r="U175"/>
  <c r="R175"/>
  <c r="P175"/>
  <c r="O175"/>
  <c r="M175"/>
  <c r="L175"/>
  <c r="J175"/>
  <c r="I175"/>
  <c r="G175"/>
  <c r="AK175"/>
  <c r="AF175"/>
  <c r="W172"/>
  <c r="W171" s="1"/>
  <c r="W170" s="1"/>
  <c r="U172"/>
  <c r="U171" s="1"/>
  <c r="U170" s="1"/>
  <c r="R172"/>
  <c r="R171" s="1"/>
  <c r="R170" s="1"/>
  <c r="O172"/>
  <c r="O171" s="1"/>
  <c r="O170" s="1"/>
  <c r="L172"/>
  <c r="L171" s="1"/>
  <c r="L170" s="1"/>
  <c r="K172"/>
  <c r="K171" s="1"/>
  <c r="K170" s="1"/>
  <c r="I172"/>
  <c r="I171" s="1"/>
  <c r="I170" s="1"/>
  <c r="H172"/>
  <c r="H171" s="1"/>
  <c r="H170" s="1"/>
  <c r="AG172"/>
  <c r="AG171" s="1"/>
  <c r="AG170" s="1"/>
  <c r="AF172"/>
  <c r="AF171" s="1"/>
  <c r="AF170" s="1"/>
  <c r="AD172"/>
  <c r="AD171" s="1"/>
  <c r="AD170" s="1"/>
  <c r="AC172"/>
  <c r="AC171" s="1"/>
  <c r="AC170" s="1"/>
  <c r="AA172"/>
  <c r="AA171" s="1"/>
  <c r="AA170" s="1"/>
  <c r="Z172"/>
  <c r="Z171" s="1"/>
  <c r="Z170" s="1"/>
  <c r="X172"/>
  <c r="X171" s="1"/>
  <c r="X170" s="1"/>
  <c r="Q172"/>
  <c r="Q171" s="1"/>
  <c r="Q170" s="1"/>
  <c r="AB169"/>
  <c r="AB168" s="1"/>
  <c r="AB167" s="1"/>
  <c r="V169"/>
  <c r="V168" s="1"/>
  <c r="V167" s="1"/>
  <c r="S169"/>
  <c r="S168" s="1"/>
  <c r="S167" s="1"/>
  <c r="R169"/>
  <c r="R168" s="1"/>
  <c r="R167" s="1"/>
  <c r="P169"/>
  <c r="P168" s="1"/>
  <c r="P167" s="1"/>
  <c r="O169"/>
  <c r="O168" s="1"/>
  <c r="O167" s="1"/>
  <c r="M169"/>
  <c r="M168" s="1"/>
  <c r="M167" s="1"/>
  <c r="L169"/>
  <c r="L168" s="1"/>
  <c r="L167" s="1"/>
  <c r="K169"/>
  <c r="K168" s="1"/>
  <c r="K167" s="1"/>
  <c r="I169"/>
  <c r="I168" s="1"/>
  <c r="I167" s="1"/>
  <c r="G169"/>
  <c r="G168" s="1"/>
  <c r="G167" s="1"/>
  <c r="AG169"/>
  <c r="AG168" s="1"/>
  <c r="AG167" s="1"/>
  <c r="AF169"/>
  <c r="AF168" s="1"/>
  <c r="AF167" s="1"/>
  <c r="AD169"/>
  <c r="AD168" s="1"/>
  <c r="AD167" s="1"/>
  <c r="AC169"/>
  <c r="AC168" s="1"/>
  <c r="AC167" s="1"/>
  <c r="AA169"/>
  <c r="AA168" s="1"/>
  <c r="AA167" s="1"/>
  <c r="Z169"/>
  <c r="Z168" s="1"/>
  <c r="Z167" s="1"/>
  <c r="X169"/>
  <c r="X168" s="1"/>
  <c r="X167" s="1"/>
  <c r="W169"/>
  <c r="W168" s="1"/>
  <c r="W167" s="1"/>
  <c r="U169"/>
  <c r="U168" s="1"/>
  <c r="U167" s="1"/>
  <c r="AG165"/>
  <c r="AG164" s="1"/>
  <c r="AG163" s="1"/>
  <c r="AB165"/>
  <c r="AB164" s="1"/>
  <c r="AB163" s="1"/>
  <c r="AA165"/>
  <c r="AA164" s="1"/>
  <c r="AA163" s="1"/>
  <c r="Y165"/>
  <c r="Y164" s="1"/>
  <c r="Y163" s="1"/>
  <c r="X165"/>
  <c r="X164" s="1"/>
  <c r="X163" s="1"/>
  <c r="V165"/>
  <c r="V164" s="1"/>
  <c r="V163" s="1"/>
  <c r="U165"/>
  <c r="U164" s="1"/>
  <c r="U163" s="1"/>
  <c r="T165"/>
  <c r="T164" s="1"/>
  <c r="T163" s="1"/>
  <c r="R165"/>
  <c r="R164" s="1"/>
  <c r="R163" s="1"/>
  <c r="Q165"/>
  <c r="Q164" s="1"/>
  <c r="Q163" s="1"/>
  <c r="O165"/>
  <c r="O164" s="1"/>
  <c r="O163" s="1"/>
  <c r="L165"/>
  <c r="L164" s="1"/>
  <c r="L163" s="1"/>
  <c r="I165"/>
  <c r="I164" s="1"/>
  <c r="I163" s="1"/>
  <c r="AD165"/>
  <c r="AD164" s="1"/>
  <c r="AD163" s="1"/>
  <c r="AD162"/>
  <c r="AD161" s="1"/>
  <c r="AD160" s="1"/>
  <c r="AA162"/>
  <c r="AA161" s="1"/>
  <c r="AA160" s="1"/>
  <c r="X162"/>
  <c r="X161" s="1"/>
  <c r="X160" s="1"/>
  <c r="U162"/>
  <c r="U161" s="1"/>
  <c r="U160" s="1"/>
  <c r="R162"/>
  <c r="R161" s="1"/>
  <c r="R160" s="1"/>
  <c r="O162"/>
  <c r="O161" s="1"/>
  <c r="O160" s="1"/>
  <c r="N162"/>
  <c r="N161" s="1"/>
  <c r="N160" s="1"/>
  <c r="L162"/>
  <c r="L161" s="1"/>
  <c r="L160" s="1"/>
  <c r="K162"/>
  <c r="K161" s="1"/>
  <c r="K160" s="1"/>
  <c r="I162"/>
  <c r="I161" s="1"/>
  <c r="I160" s="1"/>
  <c r="H162"/>
  <c r="H161" s="1"/>
  <c r="H160" s="1"/>
  <c r="AG162"/>
  <c r="AG161" s="1"/>
  <c r="AG160" s="1"/>
  <c r="R159"/>
  <c r="R158" s="1"/>
  <c r="R157" s="1"/>
  <c r="Q159"/>
  <c r="Q158" s="1"/>
  <c r="Q157" s="1"/>
  <c r="O159"/>
  <c r="O158" s="1"/>
  <c r="O157" s="1"/>
  <c r="L159"/>
  <c r="L158" s="1"/>
  <c r="L157" s="1"/>
  <c r="K159"/>
  <c r="K158" s="1"/>
  <c r="K157" s="1"/>
  <c r="I159"/>
  <c r="I158" s="1"/>
  <c r="I157" s="1"/>
  <c r="H159"/>
  <c r="H158" s="1"/>
  <c r="H157" s="1"/>
  <c r="AG159"/>
  <c r="AG158" s="1"/>
  <c r="AG157" s="1"/>
  <c r="AF159"/>
  <c r="AF158" s="1"/>
  <c r="AF157" s="1"/>
  <c r="AD159"/>
  <c r="AD158" s="1"/>
  <c r="AD157" s="1"/>
  <c r="AC159"/>
  <c r="AC158" s="1"/>
  <c r="AC157" s="1"/>
  <c r="AA159"/>
  <c r="AA158" s="1"/>
  <c r="AA157" s="1"/>
  <c r="Z159"/>
  <c r="Z158" s="1"/>
  <c r="Z157" s="1"/>
  <c r="X159"/>
  <c r="X158" s="1"/>
  <c r="X157" s="1"/>
  <c r="W159"/>
  <c r="W158" s="1"/>
  <c r="W157" s="1"/>
  <c r="U159"/>
  <c r="U158" s="1"/>
  <c r="U157" s="1"/>
  <c r="AG156"/>
  <c r="AF156"/>
  <c r="AF155" s="1"/>
  <c r="AF154" s="1"/>
  <c r="AD156"/>
  <c r="AC156"/>
  <c r="AA156"/>
  <c r="AA155" s="1"/>
  <c r="AA154" s="1"/>
  <c r="Z156"/>
  <c r="X156"/>
  <c r="W156"/>
  <c r="U156"/>
  <c r="T156"/>
  <c r="T155" s="1"/>
  <c r="T154" s="1"/>
  <c r="R156"/>
  <c r="R155" s="1"/>
  <c r="R154" s="1"/>
  <c r="Q156"/>
  <c r="O156"/>
  <c r="N156"/>
  <c r="N155" s="1"/>
  <c r="N154" s="1"/>
  <c r="L156"/>
  <c r="L155" s="1"/>
  <c r="L154" s="1"/>
  <c r="K156"/>
  <c r="I156"/>
  <c r="I155" s="1"/>
  <c r="I154" s="1"/>
  <c r="H156"/>
  <c r="H155" s="1"/>
  <c r="H154" s="1"/>
  <c r="AG155"/>
  <c r="AG154" s="1"/>
  <c r="AD155"/>
  <c r="AC155"/>
  <c r="AC154" s="1"/>
  <c r="Z155"/>
  <c r="X155"/>
  <c r="W155"/>
  <c r="W154" s="1"/>
  <c r="U155"/>
  <c r="U154" s="1"/>
  <c r="Q155"/>
  <c r="Q154" s="1"/>
  <c r="O155"/>
  <c r="O154" s="1"/>
  <c r="K155"/>
  <c r="K154" s="1"/>
  <c r="AD154"/>
  <c r="Z154"/>
  <c r="X154"/>
  <c r="AK153"/>
  <c r="K149"/>
  <c r="K148" s="1"/>
  <c r="K147" s="1"/>
  <c r="T146"/>
  <c r="T145" s="1"/>
  <c r="T144" s="1"/>
  <c r="R146"/>
  <c r="R145" s="1"/>
  <c r="R144" s="1"/>
  <c r="O146"/>
  <c r="O145" s="1"/>
  <c r="O144" s="1"/>
  <c r="L146"/>
  <c r="L145" s="1"/>
  <c r="L144" s="1"/>
  <c r="K146"/>
  <c r="K145" s="1"/>
  <c r="K144" s="1"/>
  <c r="I146"/>
  <c r="I145" s="1"/>
  <c r="I144" s="1"/>
  <c r="H146"/>
  <c r="H145" s="1"/>
  <c r="H144" s="1"/>
  <c r="AG146"/>
  <c r="AG145" s="1"/>
  <c r="AG144" s="1"/>
  <c r="AF146"/>
  <c r="AF145" s="1"/>
  <c r="AF144" s="1"/>
  <c r="AD146"/>
  <c r="AD145" s="1"/>
  <c r="AD144" s="1"/>
  <c r="AC146"/>
  <c r="AC145" s="1"/>
  <c r="AC144" s="1"/>
  <c r="AA146"/>
  <c r="AA145" s="1"/>
  <c r="AA144" s="1"/>
  <c r="X146"/>
  <c r="X145" s="1"/>
  <c r="X144" s="1"/>
  <c r="W146"/>
  <c r="W145" s="1"/>
  <c r="W144" s="1"/>
  <c r="U146"/>
  <c r="U145" s="1"/>
  <c r="U144" s="1"/>
  <c r="N146"/>
  <c r="N145" s="1"/>
  <c r="N144" s="1"/>
  <c r="AK146"/>
  <c r="Z146"/>
  <c r="Z145" s="1"/>
  <c r="Z144" s="1"/>
  <c r="AK145"/>
  <c r="AK144"/>
  <c r="AG142"/>
  <c r="AF142"/>
  <c r="AD142"/>
  <c r="AC142"/>
  <c r="AA142"/>
  <c r="Z142"/>
  <c r="X142"/>
  <c r="W142"/>
  <c r="U142"/>
  <c r="T142"/>
  <c r="R142"/>
  <c r="Q142"/>
  <c r="O142"/>
  <c r="L142"/>
  <c r="K142"/>
  <c r="I142"/>
  <c r="H142"/>
  <c r="N142"/>
  <c r="AF141"/>
  <c r="AF139"/>
  <c r="AF138" s="1"/>
  <c r="AA139"/>
  <c r="AA138" s="1"/>
  <c r="X139"/>
  <c r="X138" s="1"/>
  <c r="U139"/>
  <c r="U138" s="1"/>
  <c r="R139"/>
  <c r="R138" s="1"/>
  <c r="O139"/>
  <c r="O138" s="1"/>
  <c r="L139"/>
  <c r="L138" s="1"/>
  <c r="I139"/>
  <c r="I138" s="1"/>
  <c r="AK136"/>
  <c r="AG136"/>
  <c r="AG135" s="1"/>
  <c r="AG134" s="1"/>
  <c r="AF136"/>
  <c r="AF135" s="1"/>
  <c r="AF134" s="1"/>
  <c r="AD136"/>
  <c r="AD135" s="1"/>
  <c r="AD134" s="1"/>
  <c r="AC136"/>
  <c r="AC135" s="1"/>
  <c r="AC134" s="1"/>
  <c r="AA136"/>
  <c r="AA135" s="1"/>
  <c r="AA134" s="1"/>
  <c r="Z136"/>
  <c r="Z135" s="1"/>
  <c r="Z134" s="1"/>
  <c r="X136"/>
  <c r="X135" s="1"/>
  <c r="X134" s="1"/>
  <c r="W136"/>
  <c r="V136" s="1"/>
  <c r="V135" s="1"/>
  <c r="V134" s="1"/>
  <c r="U136"/>
  <c r="U135" s="1"/>
  <c r="U134" s="1"/>
  <c r="T136"/>
  <c r="T135" s="1"/>
  <c r="T134" s="1"/>
  <c r="R136"/>
  <c r="R135" s="1"/>
  <c r="R134" s="1"/>
  <c r="Q136"/>
  <c r="Q135" s="1"/>
  <c r="Q134" s="1"/>
  <c r="O136"/>
  <c r="O135" s="1"/>
  <c r="O134" s="1"/>
  <c r="N136"/>
  <c r="N135" s="1"/>
  <c r="N134" s="1"/>
  <c r="L136"/>
  <c r="L135" s="1"/>
  <c r="L134" s="1"/>
  <c r="K136"/>
  <c r="I136"/>
  <c r="I135" s="1"/>
  <c r="I134" s="1"/>
  <c r="H136"/>
  <c r="AK135"/>
  <c r="AK134"/>
  <c r="AF132"/>
  <c r="AF131" s="1"/>
  <c r="AF130" s="1"/>
  <c r="AF129" s="1"/>
  <c r="AC132"/>
  <c r="AC131" s="1"/>
  <c r="AC130" s="1"/>
  <c r="AC129" s="1"/>
  <c r="Z132"/>
  <c r="Z131" s="1"/>
  <c r="Z130" s="1"/>
  <c r="Z129" s="1"/>
  <c r="W132"/>
  <c r="W131" s="1"/>
  <c r="W130" s="1"/>
  <c r="W129" s="1"/>
  <c r="Q132"/>
  <c r="Q131" s="1"/>
  <c r="Q130" s="1"/>
  <c r="Q129" s="1"/>
  <c r="N132"/>
  <c r="N131" s="1"/>
  <c r="N130" s="1"/>
  <c r="N129" s="1"/>
  <c r="AG128"/>
  <c r="AG127" s="1"/>
  <c r="AG126" s="1"/>
  <c r="AF128"/>
  <c r="AF127" s="1"/>
  <c r="AF126" s="1"/>
  <c r="AD128"/>
  <c r="AD127" s="1"/>
  <c r="AD126" s="1"/>
  <c r="AC128"/>
  <c r="AC127" s="1"/>
  <c r="AC126" s="1"/>
  <c r="W128"/>
  <c r="W127" s="1"/>
  <c r="W126" s="1"/>
  <c r="Q128"/>
  <c r="Q127" s="1"/>
  <c r="Q126" s="1"/>
  <c r="N128"/>
  <c r="N127" s="1"/>
  <c r="N126" s="1"/>
  <c r="K128"/>
  <c r="K127" s="1"/>
  <c r="K126" s="1"/>
  <c r="X128"/>
  <c r="X127" s="1"/>
  <c r="X126" s="1"/>
  <c r="AF124"/>
  <c r="AF123" s="1"/>
  <c r="AF122" s="1"/>
  <c r="AF121" s="1"/>
  <c r="AC124"/>
  <c r="AC123" s="1"/>
  <c r="AC122" s="1"/>
  <c r="AC121" s="1"/>
  <c r="Z124"/>
  <c r="Z123" s="1"/>
  <c r="Z122" s="1"/>
  <c r="Z121" s="1"/>
  <c r="W124"/>
  <c r="W123" s="1"/>
  <c r="W122" s="1"/>
  <c r="W121" s="1"/>
  <c r="T124"/>
  <c r="T123" s="1"/>
  <c r="T122" s="1"/>
  <c r="T121" s="1"/>
  <c r="Q124"/>
  <c r="Q123" s="1"/>
  <c r="Q122" s="1"/>
  <c r="Q121" s="1"/>
  <c r="N124"/>
  <c r="N123" s="1"/>
  <c r="N122" s="1"/>
  <c r="N121" s="1"/>
  <c r="K124"/>
  <c r="K123" s="1"/>
  <c r="K122" s="1"/>
  <c r="K121" s="1"/>
  <c r="H124"/>
  <c r="H123" s="1"/>
  <c r="H122" s="1"/>
  <c r="H121" s="1"/>
  <c r="AN120"/>
  <c r="AG119"/>
  <c r="AF119"/>
  <c r="AD119"/>
  <c r="AC119"/>
  <c r="AA119"/>
  <c r="Z119"/>
  <c r="X119"/>
  <c r="W119"/>
  <c r="U119"/>
  <c r="T119"/>
  <c r="R119"/>
  <c r="Q119"/>
  <c r="O119"/>
  <c r="N119"/>
  <c r="N118" s="1"/>
  <c r="N117" s="1"/>
  <c r="N116" s="1"/>
  <c r="L119"/>
  <c r="L118" s="1"/>
  <c r="L117" s="1"/>
  <c r="L116" s="1"/>
  <c r="K119"/>
  <c r="I119"/>
  <c r="H119"/>
  <c r="H118" s="1"/>
  <c r="H117" s="1"/>
  <c r="H116" s="1"/>
  <c r="AG118"/>
  <c r="AG117" s="1"/>
  <c r="AG116" s="1"/>
  <c r="AF118"/>
  <c r="AD118"/>
  <c r="AC118"/>
  <c r="AC117" s="1"/>
  <c r="AA118"/>
  <c r="AA117" s="1"/>
  <c r="AA116" s="1"/>
  <c r="Z118"/>
  <c r="X118"/>
  <c r="W118"/>
  <c r="W117" s="1"/>
  <c r="W116" s="1"/>
  <c r="U118"/>
  <c r="U117" s="1"/>
  <c r="U116" s="1"/>
  <c r="T118"/>
  <c r="R118"/>
  <c r="Q118"/>
  <c r="Q117" s="1"/>
  <c r="Q116" s="1"/>
  <c r="O118"/>
  <c r="O117" s="1"/>
  <c r="O116" s="1"/>
  <c r="K118"/>
  <c r="K117" s="1"/>
  <c r="K116" s="1"/>
  <c r="I118"/>
  <c r="I117" s="1"/>
  <c r="I116" s="1"/>
  <c r="AF117"/>
  <c r="AF116" s="1"/>
  <c r="AD117"/>
  <c r="AD116" s="1"/>
  <c r="Z117"/>
  <c r="Z116" s="1"/>
  <c r="X117"/>
  <c r="X116" s="1"/>
  <c r="T117"/>
  <c r="T116" s="1"/>
  <c r="R117"/>
  <c r="R116" s="1"/>
  <c r="AK115"/>
  <c r="T115"/>
  <c r="T114" s="1"/>
  <c r="T113" s="1"/>
  <c r="T112" s="1"/>
  <c r="AK114"/>
  <c r="AK113"/>
  <c r="AK112"/>
  <c r="AN111"/>
  <c r="AG110"/>
  <c r="AG109" s="1"/>
  <c r="AG108" s="1"/>
  <c r="AD110"/>
  <c r="AD109" s="1"/>
  <c r="AD108" s="1"/>
  <c r="AC110"/>
  <c r="AC109" s="1"/>
  <c r="AA110"/>
  <c r="AA109" s="1"/>
  <c r="AA108" s="1"/>
  <c r="Z110"/>
  <c r="Z109" s="1"/>
  <c r="Z108" s="1"/>
  <c r="X110"/>
  <c r="X109" s="1"/>
  <c r="X108" s="1"/>
  <c r="W110"/>
  <c r="W109" s="1"/>
  <c r="W108" s="1"/>
  <c r="U110"/>
  <c r="U109" s="1"/>
  <c r="U108" s="1"/>
  <c r="O110"/>
  <c r="O109" s="1"/>
  <c r="O108" s="1"/>
  <c r="L110"/>
  <c r="L109" s="1"/>
  <c r="L108" s="1"/>
  <c r="K110"/>
  <c r="K109" s="1"/>
  <c r="K108" s="1"/>
  <c r="I110"/>
  <c r="I109" s="1"/>
  <c r="I108" s="1"/>
  <c r="R110"/>
  <c r="R109" s="1"/>
  <c r="R108" s="1"/>
  <c r="AN104"/>
  <c r="AG103"/>
  <c r="AF103"/>
  <c r="AD103"/>
  <c r="AD102" s="1"/>
  <c r="AD101" s="1"/>
  <c r="AD100" s="1"/>
  <c r="AC103"/>
  <c r="AA103"/>
  <c r="Z103"/>
  <c r="Z102" s="1"/>
  <c r="Z101" s="1"/>
  <c r="Z100" s="1"/>
  <c r="X103"/>
  <c r="X102" s="1"/>
  <c r="X101" s="1"/>
  <c r="X100" s="1"/>
  <c r="W103"/>
  <c r="U103"/>
  <c r="T103"/>
  <c r="R103"/>
  <c r="Q103"/>
  <c r="O103"/>
  <c r="N103"/>
  <c r="L103"/>
  <c r="L102" s="1"/>
  <c r="L101" s="1"/>
  <c r="L100" s="1"/>
  <c r="K103"/>
  <c r="I103"/>
  <c r="H103"/>
  <c r="AG102"/>
  <c r="AG101" s="1"/>
  <c r="AG100" s="1"/>
  <c r="AF102"/>
  <c r="AF101" s="1"/>
  <c r="AF100" s="1"/>
  <c r="AC102"/>
  <c r="AC101" s="1"/>
  <c r="AC100" s="1"/>
  <c r="AA102"/>
  <c r="AA101" s="1"/>
  <c r="AA100" s="1"/>
  <c r="W102"/>
  <c r="W101" s="1"/>
  <c r="W100" s="1"/>
  <c r="U102"/>
  <c r="U101" s="1"/>
  <c r="U100" s="1"/>
  <c r="T102"/>
  <c r="T101" s="1"/>
  <c r="T100" s="1"/>
  <c r="R102"/>
  <c r="R101" s="1"/>
  <c r="R100" s="1"/>
  <c r="Q102"/>
  <c r="Q101" s="1"/>
  <c r="Q100" s="1"/>
  <c r="O102"/>
  <c r="O101" s="1"/>
  <c r="O100" s="1"/>
  <c r="N102"/>
  <c r="N101" s="1"/>
  <c r="N100" s="1"/>
  <c r="K102"/>
  <c r="K101" s="1"/>
  <c r="K100" s="1"/>
  <c r="I102"/>
  <c r="I101" s="1"/>
  <c r="I100" s="1"/>
  <c r="AG99"/>
  <c r="AF99"/>
  <c r="AD99"/>
  <c r="AD98" s="1"/>
  <c r="AC99"/>
  <c r="AC98" s="1"/>
  <c r="AA99"/>
  <c r="Z99"/>
  <c r="X99"/>
  <c r="W99"/>
  <c r="U99"/>
  <c r="T99"/>
  <c r="R99"/>
  <c r="R98" s="1"/>
  <c r="Q99"/>
  <c r="Q98" s="1"/>
  <c r="O99"/>
  <c r="N99"/>
  <c r="L99"/>
  <c r="L98" s="1"/>
  <c r="K99"/>
  <c r="I99"/>
  <c r="H99"/>
  <c r="AG98"/>
  <c r="AF98"/>
  <c r="AA98"/>
  <c r="Z98"/>
  <c r="X98"/>
  <c r="W98"/>
  <c r="U98"/>
  <c r="T98"/>
  <c r="O98"/>
  <c r="N98"/>
  <c r="K98"/>
  <c r="I98"/>
  <c r="H98"/>
  <c r="AG97"/>
  <c r="AF97"/>
  <c r="AD97"/>
  <c r="AD96" s="1"/>
  <c r="AC97"/>
  <c r="AA97"/>
  <c r="Z97"/>
  <c r="Z96" s="1"/>
  <c r="X97"/>
  <c r="X96" s="1"/>
  <c r="W97"/>
  <c r="W96" s="1"/>
  <c r="U97"/>
  <c r="T97"/>
  <c r="R97"/>
  <c r="Q97"/>
  <c r="O97"/>
  <c r="N97"/>
  <c r="L97"/>
  <c r="L96" s="1"/>
  <c r="K97"/>
  <c r="K96" s="1"/>
  <c r="I97"/>
  <c r="H97"/>
  <c r="AG96"/>
  <c r="AF96"/>
  <c r="AC96"/>
  <c r="AA96"/>
  <c r="U96"/>
  <c r="T96"/>
  <c r="R96"/>
  <c r="Q96"/>
  <c r="O96"/>
  <c r="N96"/>
  <c r="I96"/>
  <c r="H96"/>
  <c r="AG95"/>
  <c r="AG94" s="1"/>
  <c r="AF95"/>
  <c r="AF94" s="1"/>
  <c r="AD95"/>
  <c r="AD94" s="1"/>
  <c r="AC95"/>
  <c r="AC94" s="1"/>
  <c r="AA95"/>
  <c r="AA94" s="1"/>
  <c r="Z95"/>
  <c r="Z94" s="1"/>
  <c r="X95"/>
  <c r="X94" s="1"/>
  <c r="W95"/>
  <c r="W94" s="1"/>
  <c r="U95"/>
  <c r="U94" s="1"/>
  <c r="T95"/>
  <c r="T94" s="1"/>
  <c r="R95"/>
  <c r="R94" s="1"/>
  <c r="Q95"/>
  <c r="Q94" s="1"/>
  <c r="O95"/>
  <c r="O94" s="1"/>
  <c r="N95"/>
  <c r="N94" s="1"/>
  <c r="L95"/>
  <c r="L94" s="1"/>
  <c r="AE91"/>
  <c r="AE90" s="1"/>
  <c r="AE89" s="1"/>
  <c r="Y91"/>
  <c r="Y90" s="1"/>
  <c r="Y89" s="1"/>
  <c r="W91"/>
  <c r="W90" s="1"/>
  <c r="W89" s="1"/>
  <c r="U91"/>
  <c r="U90" s="1"/>
  <c r="U89" s="1"/>
  <c r="T91"/>
  <c r="T90" s="1"/>
  <c r="T89" s="1"/>
  <c r="R91"/>
  <c r="R90" s="1"/>
  <c r="R89" s="1"/>
  <c r="Q91"/>
  <c r="Q90" s="1"/>
  <c r="Q89" s="1"/>
  <c r="O91"/>
  <c r="O90" s="1"/>
  <c r="O89" s="1"/>
  <c r="N91"/>
  <c r="N90" s="1"/>
  <c r="N89" s="1"/>
  <c r="L91"/>
  <c r="L90" s="1"/>
  <c r="L89" s="1"/>
  <c r="K91"/>
  <c r="K90" s="1"/>
  <c r="K89" s="1"/>
  <c r="I91"/>
  <c r="I90" s="1"/>
  <c r="I89" s="1"/>
  <c r="G91"/>
  <c r="G90" s="1"/>
  <c r="G89" s="1"/>
  <c r="AG91"/>
  <c r="AG90" s="1"/>
  <c r="AG89" s="1"/>
  <c r="AF91"/>
  <c r="AF90" s="1"/>
  <c r="AF89" s="1"/>
  <c r="AD91"/>
  <c r="AD90" s="1"/>
  <c r="AD89" s="1"/>
  <c r="AC91"/>
  <c r="AC90" s="1"/>
  <c r="AC89" s="1"/>
  <c r="AA91"/>
  <c r="AA90" s="1"/>
  <c r="AA89" s="1"/>
  <c r="Z91"/>
  <c r="Z90" s="1"/>
  <c r="Z89" s="1"/>
  <c r="X91"/>
  <c r="X90" s="1"/>
  <c r="X89" s="1"/>
  <c r="AG88"/>
  <c r="AG87" s="1"/>
  <c r="AF88"/>
  <c r="AF87" s="1"/>
  <c r="AD88"/>
  <c r="AD87" s="1"/>
  <c r="AC88"/>
  <c r="AC87" s="1"/>
  <c r="AA88"/>
  <c r="AA87" s="1"/>
  <c r="Z88"/>
  <c r="Z87" s="1"/>
  <c r="X88"/>
  <c r="X87" s="1"/>
  <c r="W88"/>
  <c r="W87" s="1"/>
  <c r="U88"/>
  <c r="U87" s="1"/>
  <c r="R88"/>
  <c r="R87" s="1"/>
  <c r="Q88"/>
  <c r="Q87" s="1"/>
  <c r="O88"/>
  <c r="O87" s="1"/>
  <c r="N88"/>
  <c r="N87" s="1"/>
  <c r="L88"/>
  <c r="L87" s="1"/>
  <c r="K88"/>
  <c r="K87" s="1"/>
  <c r="I88"/>
  <c r="I87" s="1"/>
  <c r="H88"/>
  <c r="H87" s="1"/>
  <c r="AK88"/>
  <c r="AG86"/>
  <c r="AG85" s="1"/>
  <c r="AF86"/>
  <c r="AF85" s="1"/>
  <c r="AC86"/>
  <c r="AC85" s="1"/>
  <c r="W86"/>
  <c r="W85" s="1"/>
  <c r="Q86"/>
  <c r="Q85" s="1"/>
  <c r="K86"/>
  <c r="K85" s="1"/>
  <c r="H86"/>
  <c r="H85" s="1"/>
  <c r="AF84"/>
  <c r="AF83" s="1"/>
  <c r="N84"/>
  <c r="N83" s="1"/>
  <c r="H84"/>
  <c r="H83" s="1"/>
  <c r="AN80"/>
  <c r="AG79"/>
  <c r="AG78" s="1"/>
  <c r="AF79"/>
  <c r="AF78" s="1"/>
  <c r="AD79"/>
  <c r="AD78" s="1"/>
  <c r="AA79"/>
  <c r="AA78" s="1"/>
  <c r="X79"/>
  <c r="X78" s="1"/>
  <c r="W79"/>
  <c r="W78" s="1"/>
  <c r="U79"/>
  <c r="U78" s="1"/>
  <c r="R79"/>
  <c r="R78" s="1"/>
  <c r="O79"/>
  <c r="O78" s="1"/>
  <c r="N79"/>
  <c r="N78" s="1"/>
  <c r="L79"/>
  <c r="L78" s="1"/>
  <c r="K79"/>
  <c r="K78" s="1"/>
  <c r="I79"/>
  <c r="I78" s="1"/>
  <c r="U77"/>
  <c r="U76" s="1"/>
  <c r="R77"/>
  <c r="R76" s="1"/>
  <c r="Q77"/>
  <c r="Q76" s="1"/>
  <c r="O77"/>
  <c r="O76" s="1"/>
  <c r="N77"/>
  <c r="N76" s="1"/>
  <c r="L77"/>
  <c r="L76" s="1"/>
  <c r="I77"/>
  <c r="I76" s="1"/>
  <c r="H77"/>
  <c r="H76" s="1"/>
  <c r="AG77"/>
  <c r="AG76" s="1"/>
  <c r="AF77"/>
  <c r="AF76" s="1"/>
  <c r="AD77"/>
  <c r="AD76" s="1"/>
  <c r="AC77"/>
  <c r="AC76" s="1"/>
  <c r="AA77"/>
  <c r="AA76" s="1"/>
  <c r="Z77"/>
  <c r="Z76" s="1"/>
  <c r="X77"/>
  <c r="X76" s="1"/>
  <c r="T77"/>
  <c r="T76" s="1"/>
  <c r="AD75"/>
  <c r="AD74" s="1"/>
  <c r="AA75"/>
  <c r="AA74" s="1"/>
  <c r="Z75"/>
  <c r="Z74" s="1"/>
  <c r="X75"/>
  <c r="X74" s="1"/>
  <c r="W75"/>
  <c r="W74" s="1"/>
  <c r="U75"/>
  <c r="U74" s="1"/>
  <c r="T75"/>
  <c r="T74" s="1"/>
  <c r="R75"/>
  <c r="R74" s="1"/>
  <c r="Q75"/>
  <c r="Q74" s="1"/>
  <c r="O75"/>
  <c r="O74" s="1"/>
  <c r="N75"/>
  <c r="N74" s="1"/>
  <c r="L75"/>
  <c r="L74" s="1"/>
  <c r="K75"/>
  <c r="K74" s="1"/>
  <c r="I75"/>
  <c r="I74" s="1"/>
  <c r="H75"/>
  <c r="H74" s="1"/>
  <c r="AG75"/>
  <c r="AG74" s="1"/>
  <c r="AC75"/>
  <c r="AC74" s="1"/>
  <c r="AG73"/>
  <c r="AF73"/>
  <c r="AD73"/>
  <c r="AC73"/>
  <c r="AA73"/>
  <c r="AA72" s="1"/>
  <c r="Z73"/>
  <c r="X73"/>
  <c r="W73"/>
  <c r="W72" s="1"/>
  <c r="U73"/>
  <c r="T73"/>
  <c r="R73"/>
  <c r="Q73"/>
  <c r="O73"/>
  <c r="O72" s="1"/>
  <c r="N73"/>
  <c r="L73"/>
  <c r="K73"/>
  <c r="K72" s="1"/>
  <c r="I73"/>
  <c r="H73"/>
  <c r="AG72"/>
  <c r="AF72"/>
  <c r="AD72"/>
  <c r="AC72"/>
  <c r="Z72"/>
  <c r="X72"/>
  <c r="U72"/>
  <c r="T72"/>
  <c r="R72"/>
  <c r="Q72"/>
  <c r="N72"/>
  <c r="L72"/>
  <c r="I72"/>
  <c r="H72"/>
  <c r="O69"/>
  <c r="O68" s="1"/>
  <c r="N69"/>
  <c r="N68" s="1"/>
  <c r="L69"/>
  <c r="L68" s="1"/>
  <c r="AG69"/>
  <c r="AG68" s="1"/>
  <c r="AF69"/>
  <c r="AF68" s="1"/>
  <c r="AD69"/>
  <c r="AD68" s="1"/>
  <c r="AC69"/>
  <c r="AA69"/>
  <c r="AA68" s="1"/>
  <c r="Z69"/>
  <c r="Z68" s="1"/>
  <c r="X69"/>
  <c r="X68" s="1"/>
  <c r="W69"/>
  <c r="W68" s="1"/>
  <c r="U69"/>
  <c r="U68" s="1"/>
  <c r="T69"/>
  <c r="T68" s="1"/>
  <c r="R69"/>
  <c r="R68" s="1"/>
  <c r="Q69"/>
  <c r="Q68" s="1"/>
  <c r="I69"/>
  <c r="I68" s="1"/>
  <c r="AG67"/>
  <c r="AG66" s="1"/>
  <c r="AF67"/>
  <c r="AF66" s="1"/>
  <c r="AD67"/>
  <c r="AD66" s="1"/>
  <c r="AC67"/>
  <c r="AC66" s="1"/>
  <c r="AA67"/>
  <c r="AA66" s="1"/>
  <c r="Z67"/>
  <c r="Z66" s="1"/>
  <c r="X67"/>
  <c r="X66" s="1"/>
  <c r="W67"/>
  <c r="W66" s="1"/>
  <c r="U67"/>
  <c r="U66" s="1"/>
  <c r="T67"/>
  <c r="T66" s="1"/>
  <c r="R67"/>
  <c r="R66" s="1"/>
  <c r="Q67"/>
  <c r="Q66" s="1"/>
  <c r="O67"/>
  <c r="O66" s="1"/>
  <c r="N67"/>
  <c r="N66" s="1"/>
  <c r="L67"/>
  <c r="L66" s="1"/>
  <c r="K67"/>
  <c r="K66" s="1"/>
  <c r="I67"/>
  <c r="I66" s="1"/>
  <c r="H67"/>
  <c r="H66" s="1"/>
  <c r="AK66"/>
  <c r="AG64"/>
  <c r="AF64"/>
  <c r="AD64"/>
  <c r="AC64"/>
  <c r="AA64"/>
  <c r="Z64"/>
  <c r="X64"/>
  <c r="W64"/>
  <c r="U64"/>
  <c r="T64"/>
  <c r="R64"/>
  <c r="Q64"/>
  <c r="O64"/>
  <c r="N64"/>
  <c r="L64"/>
  <c r="K64"/>
  <c r="I64"/>
  <c r="H64"/>
  <c r="AG63"/>
  <c r="AF63"/>
  <c r="AD63"/>
  <c r="AC63"/>
  <c r="AA63"/>
  <c r="Z63"/>
  <c r="X63"/>
  <c r="W63"/>
  <c r="U63"/>
  <c r="T63"/>
  <c r="R63"/>
  <c r="Q63"/>
  <c r="O63"/>
  <c r="N63"/>
  <c r="L63"/>
  <c r="K63"/>
  <c r="I63"/>
  <c r="H63"/>
  <c r="AG62"/>
  <c r="AG61" s="1"/>
  <c r="AF62"/>
  <c r="AF61" s="1"/>
  <c r="AD62"/>
  <c r="AD61" s="1"/>
  <c r="AC62"/>
  <c r="AC61" s="1"/>
  <c r="AA62"/>
  <c r="AA61" s="1"/>
  <c r="Z62"/>
  <c r="Z61" s="1"/>
  <c r="X62"/>
  <c r="X61" s="1"/>
  <c r="W62"/>
  <c r="W61" s="1"/>
  <c r="U62"/>
  <c r="U61" s="1"/>
  <c r="T62"/>
  <c r="T61" s="1"/>
  <c r="R62"/>
  <c r="R61" s="1"/>
  <c r="Q62"/>
  <c r="Q61" s="1"/>
  <c r="O62"/>
  <c r="O61" s="1"/>
  <c r="L62"/>
  <c r="L61" s="1"/>
  <c r="I62"/>
  <c r="I61" s="1"/>
  <c r="H62"/>
  <c r="H61" s="1"/>
  <c r="AG59"/>
  <c r="AF59"/>
  <c r="AD59"/>
  <c r="AC59"/>
  <c r="AA59"/>
  <c r="Z59"/>
  <c r="X59"/>
  <c r="W59"/>
  <c r="W58" s="1"/>
  <c r="U59"/>
  <c r="T59"/>
  <c r="R59"/>
  <c r="Q59"/>
  <c r="O59"/>
  <c r="N59"/>
  <c r="N58" s="1"/>
  <c r="L59"/>
  <c r="K59"/>
  <c r="I59"/>
  <c r="I58" s="1"/>
  <c r="H59"/>
  <c r="AG58"/>
  <c r="AF58"/>
  <c r="AD58"/>
  <c r="AC58"/>
  <c r="AA58"/>
  <c r="Z58"/>
  <c r="X58"/>
  <c r="U58"/>
  <c r="T58"/>
  <c r="R58"/>
  <c r="Q58"/>
  <c r="O58"/>
  <c r="L58"/>
  <c r="K58"/>
  <c r="H58"/>
  <c r="AG57"/>
  <c r="AG56" s="1"/>
  <c r="AD57"/>
  <c r="AD56" s="1"/>
  <c r="AA57"/>
  <c r="AA56" s="1"/>
  <c r="X57"/>
  <c r="X56" s="1"/>
  <c r="U57"/>
  <c r="U56" s="1"/>
  <c r="T57"/>
  <c r="T56" s="1"/>
  <c r="R57"/>
  <c r="R56" s="1"/>
  <c r="N57"/>
  <c r="N56" s="1"/>
  <c r="L57"/>
  <c r="L56" s="1"/>
  <c r="K57"/>
  <c r="K56" s="1"/>
  <c r="I57"/>
  <c r="I56" s="1"/>
  <c r="H57"/>
  <c r="H56" s="1"/>
  <c r="O57"/>
  <c r="O56" s="1"/>
  <c r="O55"/>
  <c r="O54" s="1"/>
  <c r="N55"/>
  <c r="N54" s="1"/>
  <c r="L55"/>
  <c r="L54" s="1"/>
  <c r="K55"/>
  <c r="K54" s="1"/>
  <c r="I55"/>
  <c r="I54" s="1"/>
  <c r="H55"/>
  <c r="H54" s="1"/>
  <c r="AG55"/>
  <c r="AG54" s="1"/>
  <c r="AF55"/>
  <c r="AF54" s="1"/>
  <c r="AD55"/>
  <c r="AD54" s="1"/>
  <c r="AC55"/>
  <c r="AC54" s="1"/>
  <c r="AA55"/>
  <c r="AA54" s="1"/>
  <c r="Z55"/>
  <c r="Z54" s="1"/>
  <c r="X55"/>
  <c r="X54" s="1"/>
  <c r="W55"/>
  <c r="W54" s="1"/>
  <c r="U55"/>
  <c r="U54" s="1"/>
  <c r="T55"/>
  <c r="T54" s="1"/>
  <c r="R55"/>
  <c r="R54" s="1"/>
  <c r="Q55"/>
  <c r="Q54" s="1"/>
  <c r="AG52"/>
  <c r="AG51" s="1"/>
  <c r="AG50" s="1"/>
  <c r="AF52"/>
  <c r="AF51" s="1"/>
  <c r="AF50" s="1"/>
  <c r="AC52"/>
  <c r="AC51" s="1"/>
  <c r="AC50" s="1"/>
  <c r="AA52"/>
  <c r="AA51" s="1"/>
  <c r="AA50" s="1"/>
  <c r="Z52"/>
  <c r="Z51" s="1"/>
  <c r="Z50" s="1"/>
  <c r="W52"/>
  <c r="U52"/>
  <c r="U51" s="1"/>
  <c r="U50" s="1"/>
  <c r="T52"/>
  <c r="T51" s="1"/>
  <c r="T50" s="1"/>
  <c r="Q52"/>
  <c r="Q51" s="1"/>
  <c r="Q50" s="1"/>
  <c r="O52"/>
  <c r="O51" s="1"/>
  <c r="O50" s="1"/>
  <c r="I52"/>
  <c r="I51" s="1"/>
  <c r="I50" s="1"/>
  <c r="AK52"/>
  <c r="AD52"/>
  <c r="AD51" s="1"/>
  <c r="AD50" s="1"/>
  <c r="X52"/>
  <c r="X51" s="1"/>
  <c r="X50" s="1"/>
  <c r="R52"/>
  <c r="R51" s="1"/>
  <c r="R50" s="1"/>
  <c r="L52"/>
  <c r="L51" s="1"/>
  <c r="L50" s="1"/>
  <c r="AK51"/>
  <c r="V49"/>
  <c r="V48" s="1"/>
  <c r="V47" s="1"/>
  <c r="AG49"/>
  <c r="AF49"/>
  <c r="AD49"/>
  <c r="AC49"/>
  <c r="AA49"/>
  <c r="AA48" s="1"/>
  <c r="AA47" s="1"/>
  <c r="Z49"/>
  <c r="X49"/>
  <c r="W49"/>
  <c r="AN49" s="1"/>
  <c r="U49"/>
  <c r="T49"/>
  <c r="R49"/>
  <c r="Q49"/>
  <c r="O49"/>
  <c r="N49"/>
  <c r="L49"/>
  <c r="K49"/>
  <c r="K48" s="1"/>
  <c r="K47" s="1"/>
  <c r="I49"/>
  <c r="H49"/>
  <c r="AG48"/>
  <c r="AF48"/>
  <c r="AD48"/>
  <c r="AD47" s="1"/>
  <c r="AC48"/>
  <c r="Z48"/>
  <c r="Z47" s="1"/>
  <c r="X48"/>
  <c r="X47" s="1"/>
  <c r="U48"/>
  <c r="T48"/>
  <c r="T47" s="1"/>
  <c r="R48"/>
  <c r="Q48"/>
  <c r="Q47" s="1"/>
  <c r="O48"/>
  <c r="O47" s="1"/>
  <c r="N48"/>
  <c r="N47" s="1"/>
  <c r="L48"/>
  <c r="L47" s="1"/>
  <c r="I48"/>
  <c r="I47" s="1"/>
  <c r="H48"/>
  <c r="AG47"/>
  <c r="AF47"/>
  <c r="AC47"/>
  <c r="U47"/>
  <c r="R47"/>
  <c r="H47"/>
  <c r="X46"/>
  <c r="X45" s="1"/>
  <c r="U46"/>
  <c r="U45" s="1"/>
  <c r="Q46"/>
  <c r="Q45" s="1"/>
  <c r="O46"/>
  <c r="O45" s="1"/>
  <c r="N46"/>
  <c r="N45" s="1"/>
  <c r="L46"/>
  <c r="L45" s="1"/>
  <c r="K46"/>
  <c r="K45" s="1"/>
  <c r="I46"/>
  <c r="I45" s="1"/>
  <c r="AG46"/>
  <c r="AG45" s="1"/>
  <c r="AF46"/>
  <c r="AF45" s="1"/>
  <c r="AD46"/>
  <c r="AD45" s="1"/>
  <c r="AC46"/>
  <c r="AC45" s="1"/>
  <c r="AA46"/>
  <c r="AA45" s="1"/>
  <c r="Z46"/>
  <c r="Z45" s="1"/>
  <c r="R46"/>
  <c r="R45" s="1"/>
  <c r="AD44"/>
  <c r="AD43" s="1"/>
  <c r="AA44"/>
  <c r="AA43" s="1"/>
  <c r="X44"/>
  <c r="X43" s="1"/>
  <c r="U44"/>
  <c r="U43" s="1"/>
  <c r="R44"/>
  <c r="R43" s="1"/>
  <c r="O44"/>
  <c r="O43" s="1"/>
  <c r="L44"/>
  <c r="L43" s="1"/>
  <c r="I44"/>
  <c r="I43" s="1"/>
  <c r="H44"/>
  <c r="H43" s="1"/>
  <c r="AG44"/>
  <c r="AG43" s="1"/>
  <c r="AC44"/>
  <c r="AC43" s="1"/>
  <c r="AF41"/>
  <c r="AF40" s="1"/>
  <c r="AD41"/>
  <c r="AD40" s="1"/>
  <c r="AC41"/>
  <c r="AC40" s="1"/>
  <c r="AA41"/>
  <c r="AA40" s="1"/>
  <c r="Z41"/>
  <c r="Z40" s="1"/>
  <c r="X41"/>
  <c r="X40" s="1"/>
  <c r="U41"/>
  <c r="U40" s="1"/>
  <c r="T41"/>
  <c r="T40" s="1"/>
  <c r="O41"/>
  <c r="O40" s="1"/>
  <c r="N41"/>
  <c r="N40" s="1"/>
  <c r="L41"/>
  <c r="L40" s="1"/>
  <c r="K41"/>
  <c r="K40" s="1"/>
  <c r="I41"/>
  <c r="I40" s="1"/>
  <c r="H41"/>
  <c r="H40" s="1"/>
  <c r="AG41"/>
  <c r="AG40" s="1"/>
  <c r="R41"/>
  <c r="R40" s="1"/>
  <c r="AG39"/>
  <c r="AG38" s="1"/>
  <c r="AF39"/>
  <c r="AD39"/>
  <c r="AC39"/>
  <c r="AA39"/>
  <c r="AA38" s="1"/>
  <c r="Z39"/>
  <c r="X39"/>
  <c r="W39"/>
  <c r="AN39" s="1"/>
  <c r="U39"/>
  <c r="U38" s="1"/>
  <c r="T39"/>
  <c r="R39"/>
  <c r="Q39"/>
  <c r="Q38" s="1"/>
  <c r="O39"/>
  <c r="N39"/>
  <c r="N38" s="1"/>
  <c r="L39"/>
  <c r="K39"/>
  <c r="K38" s="1"/>
  <c r="I39"/>
  <c r="H39"/>
  <c r="AF38"/>
  <c r="AD38"/>
  <c r="AC38"/>
  <c r="Z38"/>
  <c r="X38"/>
  <c r="T38"/>
  <c r="R38"/>
  <c r="O38"/>
  <c r="L38"/>
  <c r="I38"/>
  <c r="H38"/>
  <c r="AG36"/>
  <c r="AF36"/>
  <c r="AD36"/>
  <c r="AC36"/>
  <c r="AA36"/>
  <c r="Z36"/>
  <c r="X36"/>
  <c r="W36"/>
  <c r="AN36" s="1"/>
  <c r="U36"/>
  <c r="T36"/>
  <c r="R36"/>
  <c r="Q36"/>
  <c r="O36"/>
  <c r="N36"/>
  <c r="L36"/>
  <c r="K36"/>
  <c r="I36"/>
  <c r="H36"/>
  <c r="AG35"/>
  <c r="AF35"/>
  <c r="AD35"/>
  <c r="AC35"/>
  <c r="AA35"/>
  <c r="Z35"/>
  <c r="X35"/>
  <c r="W35"/>
  <c r="AN35" s="1"/>
  <c r="U35"/>
  <c r="T35"/>
  <c r="R35"/>
  <c r="Q35"/>
  <c r="O35"/>
  <c r="N35"/>
  <c r="L35"/>
  <c r="K35"/>
  <c r="I35"/>
  <c r="H35"/>
  <c r="AG34"/>
  <c r="AG33" s="1"/>
  <c r="AG32" s="1"/>
  <c r="AF34"/>
  <c r="AD34"/>
  <c r="AC34"/>
  <c r="AC33" s="1"/>
  <c r="AC32" s="1"/>
  <c r="AA34"/>
  <c r="Z34"/>
  <c r="X34"/>
  <c r="W34"/>
  <c r="AN34" s="1"/>
  <c r="U34"/>
  <c r="T34"/>
  <c r="T33" s="1"/>
  <c r="T32" s="1"/>
  <c r="R34"/>
  <c r="Q34"/>
  <c r="Q33" s="1"/>
  <c r="Q32" s="1"/>
  <c r="O34"/>
  <c r="N34"/>
  <c r="L34"/>
  <c r="L33" s="1"/>
  <c r="L32" s="1"/>
  <c r="K34"/>
  <c r="K33" s="1"/>
  <c r="K32" s="1"/>
  <c r="I34"/>
  <c r="H34"/>
  <c r="G34" s="1"/>
  <c r="AF33"/>
  <c r="AF32" s="1"/>
  <c r="AD33"/>
  <c r="AA33"/>
  <c r="AA32" s="1"/>
  <c r="Z33"/>
  <c r="Z32" s="1"/>
  <c r="X33"/>
  <c r="U33"/>
  <c r="U32" s="1"/>
  <c r="R33"/>
  <c r="O33"/>
  <c r="N33"/>
  <c r="N32" s="1"/>
  <c r="I33"/>
  <c r="I32" s="1"/>
  <c r="AD32"/>
  <c r="X32"/>
  <c r="R32"/>
  <c r="O32"/>
  <c r="AG31"/>
  <c r="AG30" s="1"/>
  <c r="AD31"/>
  <c r="AD30" s="1"/>
  <c r="AA31"/>
  <c r="AA30" s="1"/>
  <c r="Z31"/>
  <c r="Z30" s="1"/>
  <c r="X31"/>
  <c r="X30" s="1"/>
  <c r="W31"/>
  <c r="AN31" s="1"/>
  <c r="U31"/>
  <c r="U30" s="1"/>
  <c r="T31"/>
  <c r="T30" s="1"/>
  <c r="R31"/>
  <c r="R30" s="1"/>
  <c r="Q31"/>
  <c r="Q30" s="1"/>
  <c r="O31"/>
  <c r="O30" s="1"/>
  <c r="O29" s="1"/>
  <c r="L31"/>
  <c r="L30" s="1"/>
  <c r="K31"/>
  <c r="K30" s="1"/>
  <c r="I31"/>
  <c r="I30" s="1"/>
  <c r="AK31"/>
  <c r="AC31"/>
  <c r="AC30" s="1"/>
  <c r="N31"/>
  <c r="N30" s="1"/>
  <c r="H31"/>
  <c r="H30" s="1"/>
  <c r="K28"/>
  <c r="K27" s="1"/>
  <c r="I28"/>
  <c r="I27" s="1"/>
  <c r="AG28"/>
  <c r="AG27" s="1"/>
  <c r="AF28"/>
  <c r="AF27" s="1"/>
  <c r="AD28"/>
  <c r="AD27" s="1"/>
  <c r="AC28"/>
  <c r="AC27" s="1"/>
  <c r="AA28"/>
  <c r="AA27" s="1"/>
  <c r="Z28"/>
  <c r="Z27" s="1"/>
  <c r="X28"/>
  <c r="X27" s="1"/>
  <c r="W28"/>
  <c r="AN28" s="1"/>
  <c r="U28"/>
  <c r="U27" s="1"/>
  <c r="T28"/>
  <c r="T27" s="1"/>
  <c r="R28"/>
  <c r="R27" s="1"/>
  <c r="Q28"/>
  <c r="Q27" s="1"/>
  <c r="O28"/>
  <c r="O27" s="1"/>
  <c r="N28"/>
  <c r="N27" s="1"/>
  <c r="L28"/>
  <c r="L27" s="1"/>
  <c r="AG26"/>
  <c r="AF26"/>
  <c r="AF25" s="1"/>
  <c r="AD26"/>
  <c r="AD25" s="1"/>
  <c r="AC26"/>
  <c r="AA26"/>
  <c r="Z26"/>
  <c r="X26"/>
  <c r="X25" s="1"/>
  <c r="W26"/>
  <c r="AN26" s="1"/>
  <c r="U26"/>
  <c r="T26"/>
  <c r="T25" s="1"/>
  <c r="R26"/>
  <c r="R25" s="1"/>
  <c r="Q26"/>
  <c r="O26"/>
  <c r="N26"/>
  <c r="L26"/>
  <c r="L25" s="1"/>
  <c r="K26"/>
  <c r="K25" s="1"/>
  <c r="I26"/>
  <c r="H26"/>
  <c r="H25" s="1"/>
  <c r="AG25"/>
  <c r="AC25"/>
  <c r="AA25"/>
  <c r="Z25"/>
  <c r="U25"/>
  <c r="Q25"/>
  <c r="O25"/>
  <c r="N25"/>
  <c r="I25"/>
  <c r="AG23"/>
  <c r="AF23"/>
  <c r="AD23"/>
  <c r="AD22" s="1"/>
  <c r="AC23"/>
  <c r="AC22" s="1"/>
  <c r="AA23"/>
  <c r="Z23"/>
  <c r="Z22" s="1"/>
  <c r="X23"/>
  <c r="X22" s="1"/>
  <c r="W23"/>
  <c r="AN23" s="1"/>
  <c r="U23"/>
  <c r="T23"/>
  <c r="R23"/>
  <c r="R22" s="1"/>
  <c r="Q23"/>
  <c r="Q22" s="1"/>
  <c r="O23"/>
  <c r="O22" s="1"/>
  <c r="N23"/>
  <c r="N22" s="1"/>
  <c r="L23"/>
  <c r="L22" s="1"/>
  <c r="K23"/>
  <c r="K22" s="1"/>
  <c r="I23"/>
  <c r="H23"/>
  <c r="AG22"/>
  <c r="AF22"/>
  <c r="AA22"/>
  <c r="U22"/>
  <c r="T22"/>
  <c r="I22"/>
  <c r="H22"/>
  <c r="AE21"/>
  <c r="AE20" s="1"/>
  <c r="AC21"/>
  <c r="AC20" s="1"/>
  <c r="Z21"/>
  <c r="Z20" s="1"/>
  <c r="W21"/>
  <c r="S21"/>
  <c r="S20" s="1"/>
  <c r="R21"/>
  <c r="R20" s="1"/>
  <c r="O21"/>
  <c r="O20" s="1"/>
  <c r="N21"/>
  <c r="N20" s="1"/>
  <c r="L21"/>
  <c r="L20" s="1"/>
  <c r="K21"/>
  <c r="K20" s="1"/>
  <c r="I21"/>
  <c r="I20" s="1"/>
  <c r="I19" s="1"/>
  <c r="H21"/>
  <c r="H20" s="1"/>
  <c r="AG21"/>
  <c r="AG20" s="1"/>
  <c r="AD21"/>
  <c r="AD20" s="1"/>
  <c r="AA21"/>
  <c r="AA20" s="1"/>
  <c r="AA19" s="1"/>
  <c r="X21"/>
  <c r="X20" s="1"/>
  <c r="U21"/>
  <c r="U20" s="1"/>
  <c r="Q21"/>
  <c r="Q20" s="1"/>
  <c r="AC18"/>
  <c r="AC17" s="1"/>
  <c r="AC16" s="1"/>
  <c r="T18"/>
  <c r="T17" s="1"/>
  <c r="T16" s="1"/>
  <c r="Q18"/>
  <c r="Q17" s="1"/>
  <c r="Q16" s="1"/>
  <c r="N18"/>
  <c r="N17" s="1"/>
  <c r="N16" s="1"/>
  <c r="K18"/>
  <c r="K17" s="1"/>
  <c r="K16" s="1"/>
  <c r="H18"/>
  <c r="H17" s="1"/>
  <c r="H16" s="1"/>
  <c r="U18"/>
  <c r="U17" s="1"/>
  <c r="U16" s="1"/>
  <c r="R18"/>
  <c r="R17" s="1"/>
  <c r="R16" s="1"/>
  <c r="O18"/>
  <c r="O17" s="1"/>
  <c r="O16" s="1"/>
  <c r="L18"/>
  <c r="L17" s="1"/>
  <c r="L16" s="1"/>
  <c r="I18"/>
  <c r="I17" s="1"/>
  <c r="I16" s="1"/>
  <c r="AG15"/>
  <c r="AG14" s="1"/>
  <c r="AD15"/>
  <c r="AD14" s="1"/>
  <c r="AA15"/>
  <c r="AA14" s="1"/>
  <c r="X15"/>
  <c r="X14" s="1"/>
  <c r="U15"/>
  <c r="U14" s="1"/>
  <c r="R15"/>
  <c r="R14" s="1"/>
  <c r="O15"/>
  <c r="O14" s="1"/>
  <c r="AF15"/>
  <c r="AF14" s="1"/>
  <c r="AC15"/>
  <c r="AC14" s="1"/>
  <c r="Z15"/>
  <c r="Z14" s="1"/>
  <c r="W15"/>
  <c r="AN15" s="1"/>
  <c r="T15"/>
  <c r="T14" s="1"/>
  <c r="Q15"/>
  <c r="Q14" s="1"/>
  <c r="N15"/>
  <c r="N14" s="1"/>
  <c r="K15"/>
  <c r="K14" s="1"/>
  <c r="H15"/>
  <c r="H14" s="1"/>
  <c r="AG13"/>
  <c r="AG12" s="1"/>
  <c r="AF13"/>
  <c r="AF12" s="1"/>
  <c r="AD13"/>
  <c r="AD12" s="1"/>
  <c r="AC13"/>
  <c r="AC12" s="1"/>
  <c r="AA13"/>
  <c r="AA12" s="1"/>
  <c r="Z13"/>
  <c r="Z12" s="1"/>
  <c r="X13"/>
  <c r="X12" s="1"/>
  <c r="W13"/>
  <c r="AN13" s="1"/>
  <c r="U13"/>
  <c r="U12" s="1"/>
  <c r="T13"/>
  <c r="T12" s="1"/>
  <c r="R13"/>
  <c r="Q13"/>
  <c r="Q12" s="1"/>
  <c r="O13"/>
  <c r="O12" s="1"/>
  <c r="N13"/>
  <c r="N12" s="1"/>
  <c r="L13"/>
  <c r="L12" s="1"/>
  <c r="K13"/>
  <c r="K12" s="1"/>
  <c r="I13"/>
  <c r="I12" s="1"/>
  <c r="H13"/>
  <c r="H12" s="1"/>
  <c r="R12"/>
  <c r="AN9"/>
  <c r="R192" l="1"/>
  <c r="R188" s="1"/>
  <c r="AD192"/>
  <c r="W38"/>
  <c r="AN38" s="1"/>
  <c r="AE336"/>
  <c r="AE335" s="1"/>
  <c r="Q418"/>
  <c r="AC418"/>
  <c r="O19"/>
  <c r="O418"/>
  <c r="H33"/>
  <c r="H32" s="1"/>
  <c r="H29" s="1"/>
  <c r="L418"/>
  <c r="X418"/>
  <c r="K19"/>
  <c r="W22"/>
  <c r="AN22" s="1"/>
  <c r="AA370"/>
  <c r="AA369" s="1"/>
  <c r="I423"/>
  <c r="W236"/>
  <c r="AD370"/>
  <c r="AD369" s="1"/>
  <c r="I418"/>
  <c r="AG19"/>
  <c r="U418"/>
  <c r="AG418"/>
  <c r="H335"/>
  <c r="Q29"/>
  <c r="R418"/>
  <c r="AD418"/>
  <c r="N19"/>
  <c r="U19"/>
  <c r="L19"/>
  <c r="W33"/>
  <c r="Q19"/>
  <c r="AC19"/>
  <c r="W25"/>
  <c r="AN25" s="1"/>
  <c r="Z418"/>
  <c r="H19"/>
  <c r="W48"/>
  <c r="AN48" s="1"/>
  <c r="K418"/>
  <c r="W418"/>
  <c r="AC239"/>
  <c r="K239"/>
  <c r="W239"/>
  <c r="Z239"/>
  <c r="AG370"/>
  <c r="AG369" s="1"/>
  <c r="AG360" s="1"/>
  <c r="U423"/>
  <c r="X423"/>
  <c r="AA423"/>
  <c r="AD423"/>
  <c r="AG423"/>
  <c r="AA526"/>
  <c r="Z484"/>
  <c r="Z483" s="1"/>
  <c r="Z482" s="1"/>
  <c r="I492"/>
  <c r="I491" s="1"/>
  <c r="I563"/>
  <c r="AG544"/>
  <c r="I239"/>
  <c r="L239"/>
  <c r="O239"/>
  <c r="R239"/>
  <c r="U239"/>
  <c r="X239"/>
  <c r="AA239"/>
  <c r="J225"/>
  <c r="J224" s="1"/>
  <c r="K29"/>
  <c r="H385"/>
  <c r="H384" s="1"/>
  <c r="AG383"/>
  <c r="AG382" s="1"/>
  <c r="I188"/>
  <c r="O188"/>
  <c r="U188"/>
  <c r="T487"/>
  <c r="T486" s="1"/>
  <c r="T485" s="1"/>
  <c r="AC492"/>
  <c r="AC491" s="1"/>
  <c r="AD312"/>
  <c r="AD311" s="1"/>
  <c r="AD308" s="1"/>
  <c r="AG312"/>
  <c r="AG311" s="1"/>
  <c r="AG308" s="1"/>
  <c r="I312"/>
  <c r="I311" s="1"/>
  <c r="I308" s="1"/>
  <c r="L312"/>
  <c r="L311" s="1"/>
  <c r="O312"/>
  <c r="O311" s="1"/>
  <c r="O308" s="1"/>
  <c r="R312"/>
  <c r="R311" s="1"/>
  <c r="R308" s="1"/>
  <c r="U312"/>
  <c r="U311" s="1"/>
  <c r="U308" s="1"/>
  <c r="X312"/>
  <c r="X311" s="1"/>
  <c r="AA312"/>
  <c r="AA311" s="1"/>
  <c r="AA308" s="1"/>
  <c r="O496"/>
  <c r="O495" s="1"/>
  <c r="T191"/>
  <c r="T190" s="1"/>
  <c r="T189" s="1"/>
  <c r="T188" s="1"/>
  <c r="K191"/>
  <c r="K190" s="1"/>
  <c r="K189" s="1"/>
  <c r="K188" s="1"/>
  <c r="Q191"/>
  <c r="Q190" s="1"/>
  <c r="Q189" s="1"/>
  <c r="Q188" s="1"/>
  <c r="P225"/>
  <c r="P224" s="1"/>
  <c r="Z544"/>
  <c r="AF516"/>
  <c r="AF515" s="1"/>
  <c r="R544"/>
  <c r="N236"/>
  <c r="K227"/>
  <c r="K225" s="1"/>
  <c r="K224" s="1"/>
  <c r="K223" s="1"/>
  <c r="Q227"/>
  <c r="Q225" s="1"/>
  <c r="Q224" s="1"/>
  <c r="Q223" s="1"/>
  <c r="W227"/>
  <c r="K237"/>
  <c r="K236" s="1"/>
  <c r="K235" s="1"/>
  <c r="L236"/>
  <c r="O236"/>
  <c r="O235" s="1"/>
  <c r="R236"/>
  <c r="U236"/>
  <c r="X236"/>
  <c r="AA236"/>
  <c r="AD236"/>
  <c r="AG236"/>
  <c r="AG235" s="1"/>
  <c r="T240"/>
  <c r="T239" s="1"/>
  <c r="Z236"/>
  <c r="Q93"/>
  <c r="Q92" s="1"/>
  <c r="T93"/>
  <c r="T92" s="1"/>
  <c r="W93"/>
  <c r="W92" s="1"/>
  <c r="Z93"/>
  <c r="Z92" s="1"/>
  <c r="AC93"/>
  <c r="AC92" s="1"/>
  <c r="AF93"/>
  <c r="AF92" s="1"/>
  <c r="T263"/>
  <c r="AD225"/>
  <c r="AD224" s="1"/>
  <c r="AD223" s="1"/>
  <c r="AF60"/>
  <c r="I218"/>
  <c r="I217" s="1"/>
  <c r="L218"/>
  <c r="L217" s="1"/>
  <c r="R218"/>
  <c r="R217" s="1"/>
  <c r="X218"/>
  <c r="X217" s="1"/>
  <c r="AD218"/>
  <c r="AD217" s="1"/>
  <c r="N220"/>
  <c r="N219" s="1"/>
  <c r="Q220"/>
  <c r="Q219" s="1"/>
  <c r="Q218" s="1"/>
  <c r="Q217" s="1"/>
  <c r="T220"/>
  <c r="T219" s="1"/>
  <c r="W220"/>
  <c r="W219" s="1"/>
  <c r="W218" s="1"/>
  <c r="W217" s="1"/>
  <c r="Z220"/>
  <c r="Z219" s="1"/>
  <c r="AC220"/>
  <c r="AC219" s="1"/>
  <c r="AC218" s="1"/>
  <c r="AC225"/>
  <c r="AC224" s="1"/>
  <c r="AC223" s="1"/>
  <c r="N225"/>
  <c r="N224" s="1"/>
  <c r="N223" s="1"/>
  <c r="T225"/>
  <c r="T224" s="1"/>
  <c r="T223" s="1"/>
  <c r="AF225"/>
  <c r="AF224" s="1"/>
  <c r="AF223" s="1"/>
  <c r="L245"/>
  <c r="AA245"/>
  <c r="AA242" s="1"/>
  <c r="AD245"/>
  <c r="K387"/>
  <c r="K386" s="1"/>
  <c r="K383" s="1"/>
  <c r="K382" s="1"/>
  <c r="K377" s="1"/>
  <c r="AD360"/>
  <c r="O360"/>
  <c r="I370"/>
  <c r="I369" s="1"/>
  <c r="I360" s="1"/>
  <c r="U370"/>
  <c r="U369" s="1"/>
  <c r="U360" s="1"/>
  <c r="R370"/>
  <c r="R369" s="1"/>
  <c r="R360" s="1"/>
  <c r="W12"/>
  <c r="AN12" s="1"/>
  <c r="X19"/>
  <c r="AD19"/>
  <c r="R19"/>
  <c r="I29"/>
  <c r="L29"/>
  <c r="AG413"/>
  <c r="T428"/>
  <c r="W428"/>
  <c r="Z428"/>
  <c r="AC428"/>
  <c r="AF428"/>
  <c r="Q44"/>
  <c r="Q43" s="1"/>
  <c r="Q42" s="1"/>
  <c r="N62"/>
  <c r="N61" s="1"/>
  <c r="N60" s="1"/>
  <c r="I60"/>
  <c r="L60"/>
  <c r="U514"/>
  <c r="U513" s="1"/>
  <c r="L188"/>
  <c r="O24"/>
  <c r="AA24"/>
  <c r="N29"/>
  <c r="AC29"/>
  <c r="H188"/>
  <c r="N188"/>
  <c r="Z188"/>
  <c r="AF188"/>
  <c r="U24"/>
  <c r="AG24"/>
  <c r="AG37"/>
  <c r="AA84"/>
  <c r="AA83" s="1"/>
  <c r="AD84"/>
  <c r="AD83" s="1"/>
  <c r="Z263"/>
  <c r="K346"/>
  <c r="K345" s="1"/>
  <c r="K344" s="1"/>
  <c r="K343" s="1"/>
  <c r="W504"/>
  <c r="W503" s="1"/>
  <c r="W502" s="1"/>
  <c r="Z19"/>
  <c r="Z44"/>
  <c r="Z43" s="1"/>
  <c r="Z42" s="1"/>
  <c r="AG42"/>
  <c r="L42"/>
  <c r="R42"/>
  <c r="U42"/>
  <c r="X42"/>
  <c r="AA42"/>
  <c r="AD42"/>
  <c r="H60"/>
  <c r="Z60"/>
  <c r="Q175"/>
  <c r="AC200"/>
  <c r="I514"/>
  <c r="X514"/>
  <c r="AD526"/>
  <c r="AN52"/>
  <c r="W51"/>
  <c r="Q236"/>
  <c r="H364"/>
  <c r="H363" s="1"/>
  <c r="H362" s="1"/>
  <c r="H361" s="1"/>
  <c r="T364"/>
  <c r="T363" s="1"/>
  <c r="T362" s="1"/>
  <c r="T361" s="1"/>
  <c r="Z364"/>
  <c r="Z363" s="1"/>
  <c r="Z362" s="1"/>
  <c r="Z361" s="1"/>
  <c r="Z368"/>
  <c r="Z367" s="1"/>
  <c r="Z366" s="1"/>
  <c r="Z365" s="1"/>
  <c r="AF368"/>
  <c r="AF367" s="1"/>
  <c r="AF366" s="1"/>
  <c r="AF365" s="1"/>
  <c r="W372"/>
  <c r="W371" s="1"/>
  <c r="Z448"/>
  <c r="Z447" s="1"/>
  <c r="Z446" s="1"/>
  <c r="H456"/>
  <c r="H455" s="1"/>
  <c r="L516"/>
  <c r="L515" s="1"/>
  <c r="N52"/>
  <c r="N51" s="1"/>
  <c r="N50" s="1"/>
  <c r="T213"/>
  <c r="H238"/>
  <c r="Q285"/>
  <c r="Q284" s="1"/>
  <c r="AC236"/>
  <c r="Z57"/>
  <c r="Z56" s="1"/>
  <c r="Z53" s="1"/>
  <c r="AC188"/>
  <c r="W191"/>
  <c r="W190" s="1"/>
  <c r="W189" s="1"/>
  <c r="W188" s="1"/>
  <c r="I200"/>
  <c r="I199" s="1"/>
  <c r="I198" s="1"/>
  <c r="O200"/>
  <c r="O199" s="1"/>
  <c r="O198" s="1"/>
  <c r="U200"/>
  <c r="U199" s="1"/>
  <c r="U198" s="1"/>
  <c r="AA200"/>
  <c r="AA199" s="1"/>
  <c r="AA198" s="1"/>
  <c r="L24"/>
  <c r="R24"/>
  <c r="X24"/>
  <c r="AD24"/>
  <c r="AD251"/>
  <c r="AD250" s="1"/>
  <c r="AD249" s="1"/>
  <c r="AG268"/>
  <c r="O268"/>
  <c r="O267" s="1"/>
  <c r="AA268"/>
  <c r="AG341"/>
  <c r="AG340" s="1"/>
  <c r="AG339" s="1"/>
  <c r="R341"/>
  <c r="R340" s="1"/>
  <c r="R339" s="1"/>
  <c r="X370"/>
  <c r="X369" s="1"/>
  <c r="X360" s="1"/>
  <c r="AF458"/>
  <c r="AF457" s="1"/>
  <c r="I462"/>
  <c r="I461" s="1"/>
  <c r="O42"/>
  <c r="W57"/>
  <c r="W56" s="1"/>
  <c r="AC57"/>
  <c r="AM400"/>
  <c r="W456"/>
  <c r="W455" s="1"/>
  <c r="AC42"/>
  <c r="H46"/>
  <c r="H45" s="1"/>
  <c r="H42" s="1"/>
  <c r="AG84"/>
  <c r="AG83" s="1"/>
  <c r="K258"/>
  <c r="K257" s="1"/>
  <c r="K256" s="1"/>
  <c r="Q258"/>
  <c r="Q257" s="1"/>
  <c r="Q256" s="1"/>
  <c r="W258"/>
  <c r="W257" s="1"/>
  <c r="W256" s="1"/>
  <c r="AC258"/>
  <c r="AF258"/>
  <c r="AF257" s="1"/>
  <c r="AF256" s="1"/>
  <c r="U307"/>
  <c r="U306" s="1"/>
  <c r="U305" s="1"/>
  <c r="AA307"/>
  <c r="AA306" s="1"/>
  <c r="AA305" s="1"/>
  <c r="AG307"/>
  <c r="AG306" s="1"/>
  <c r="AG305" s="1"/>
  <c r="AF312"/>
  <c r="AF311" s="1"/>
  <c r="N312"/>
  <c r="N311" s="1"/>
  <c r="Q312"/>
  <c r="Q311" s="1"/>
  <c r="Q308" s="1"/>
  <c r="I318"/>
  <c r="I317" s="1"/>
  <c r="I316" s="1"/>
  <c r="X341"/>
  <c r="X340" s="1"/>
  <c r="X339" s="1"/>
  <c r="N11"/>
  <c r="Q11"/>
  <c r="T11"/>
  <c r="AC11"/>
  <c r="L37"/>
  <c r="R37"/>
  <c r="X37"/>
  <c r="Q60"/>
  <c r="T60"/>
  <c r="W60"/>
  <c r="AC60"/>
  <c r="H200"/>
  <c r="H199" s="1"/>
  <c r="H198" s="1"/>
  <c r="K200"/>
  <c r="K199" s="1"/>
  <c r="K198" s="1"/>
  <c r="AC245"/>
  <c r="I268"/>
  <c r="I267" s="1"/>
  <c r="W176"/>
  <c r="W174" s="1"/>
  <c r="W173" s="1"/>
  <c r="W166" s="1"/>
  <c r="U278"/>
  <c r="U277" s="1"/>
  <c r="U276" s="1"/>
  <c r="AC278"/>
  <c r="AC277" s="1"/>
  <c r="AC276" s="1"/>
  <c r="H282"/>
  <c r="H281" s="1"/>
  <c r="H280" s="1"/>
  <c r="K282"/>
  <c r="K281" s="1"/>
  <c r="K280" s="1"/>
  <c r="W296"/>
  <c r="W295" s="1"/>
  <c r="K315"/>
  <c r="K314" s="1"/>
  <c r="K313" s="1"/>
  <c r="N315"/>
  <c r="N314" s="1"/>
  <c r="N313" s="1"/>
  <c r="W315"/>
  <c r="W314" s="1"/>
  <c r="W313" s="1"/>
  <c r="R428"/>
  <c r="U428"/>
  <c r="X428"/>
  <c r="AA428"/>
  <c r="AD428"/>
  <c r="AG428"/>
  <c r="U496"/>
  <c r="U495" s="1"/>
  <c r="T528"/>
  <c r="T527" s="1"/>
  <c r="T29"/>
  <c r="Z29"/>
  <c r="I37"/>
  <c r="O37"/>
  <c r="U37"/>
  <c r="AA37"/>
  <c r="Q41"/>
  <c r="Q40" s="1"/>
  <c r="Q37" s="1"/>
  <c r="W41"/>
  <c r="T46"/>
  <c r="T45" s="1"/>
  <c r="T141"/>
  <c r="T140" s="1"/>
  <c r="I174"/>
  <c r="I173" s="1"/>
  <c r="O174"/>
  <c r="L174"/>
  <c r="L173" s="1"/>
  <c r="L166" s="1"/>
  <c r="AG200"/>
  <c r="AG199" s="1"/>
  <c r="AG198" s="1"/>
  <c r="O253"/>
  <c r="O252" s="1"/>
  <c r="T285"/>
  <c r="T284" s="1"/>
  <c r="H299"/>
  <c r="Z299"/>
  <c r="AF299"/>
  <c r="L301"/>
  <c r="L300" s="1"/>
  <c r="L299" s="1"/>
  <c r="R301"/>
  <c r="R300" s="1"/>
  <c r="R299" s="1"/>
  <c r="T368"/>
  <c r="T367" s="1"/>
  <c r="T366" s="1"/>
  <c r="T365" s="1"/>
  <c r="X413"/>
  <c r="AA413"/>
  <c r="AD413"/>
  <c r="O413"/>
  <c r="N423"/>
  <c r="I428"/>
  <c r="L428"/>
  <c r="W467"/>
  <c r="R467"/>
  <c r="R463" s="1"/>
  <c r="U467"/>
  <c r="U463" s="1"/>
  <c r="X467"/>
  <c r="X463" s="1"/>
  <c r="AA467"/>
  <c r="AA463" s="1"/>
  <c r="AG467"/>
  <c r="AG463" s="1"/>
  <c r="I526"/>
  <c r="R526"/>
  <c r="R522" s="1"/>
  <c r="N543"/>
  <c r="N542" s="1"/>
  <c r="N541" s="1"/>
  <c r="H37"/>
  <c r="K37"/>
  <c r="N37"/>
  <c r="T37"/>
  <c r="Z37"/>
  <c r="K62"/>
  <c r="K61" s="1"/>
  <c r="K60" s="1"/>
  <c r="Z165"/>
  <c r="Z164" s="1"/>
  <c r="Z163" s="1"/>
  <c r="AC165"/>
  <c r="AC164" s="1"/>
  <c r="AC163" s="1"/>
  <c r="AF165"/>
  <c r="AF164" s="1"/>
  <c r="AF163" s="1"/>
  <c r="Z174"/>
  <c r="Z173" s="1"/>
  <c r="Z166" s="1"/>
  <c r="Q200"/>
  <c r="Q199" s="1"/>
  <c r="Q198" s="1"/>
  <c r="W200"/>
  <c r="W199" s="1"/>
  <c r="W198" s="1"/>
  <c r="I245"/>
  <c r="O245"/>
  <c r="O242" s="1"/>
  <c r="R245"/>
  <c r="U245"/>
  <c r="U242" s="1"/>
  <c r="X245"/>
  <c r="X242" s="1"/>
  <c r="U268"/>
  <c r="N374"/>
  <c r="N373" s="1"/>
  <c r="AF374"/>
  <c r="AF373" s="1"/>
  <c r="Z458"/>
  <c r="Z457" s="1"/>
  <c r="AC458"/>
  <c r="T467"/>
  <c r="Z467"/>
  <c r="Z463" s="1"/>
  <c r="U563"/>
  <c r="K270"/>
  <c r="K269" s="1"/>
  <c r="AC270"/>
  <c r="AL434"/>
  <c r="AB433"/>
  <c r="O11"/>
  <c r="X11"/>
  <c r="Z11"/>
  <c r="AF11"/>
  <c r="W30"/>
  <c r="R29"/>
  <c r="U29"/>
  <c r="X29"/>
  <c r="AA29"/>
  <c r="AD29"/>
  <c r="AG29"/>
  <c r="W46"/>
  <c r="H52"/>
  <c r="H51" s="1"/>
  <c r="H50" s="1"/>
  <c r="K52"/>
  <c r="K51" s="1"/>
  <c r="K50" s="1"/>
  <c r="O60"/>
  <c r="R60"/>
  <c r="U60"/>
  <c r="X60"/>
  <c r="AA60"/>
  <c r="AD60"/>
  <c r="AG60"/>
  <c r="K69"/>
  <c r="K68" s="1"/>
  <c r="K95"/>
  <c r="K94" s="1"/>
  <c r="K93" s="1"/>
  <c r="K92" s="1"/>
  <c r="L93"/>
  <c r="L92" s="1"/>
  <c r="X93"/>
  <c r="X92" s="1"/>
  <c r="K115"/>
  <c r="K114" s="1"/>
  <c r="K113" s="1"/>
  <c r="K112" s="1"/>
  <c r="K111" s="1"/>
  <c r="AF174"/>
  <c r="AF173" s="1"/>
  <c r="AF166" s="1"/>
  <c r="I225"/>
  <c r="I224" s="1"/>
  <c r="I223" s="1"/>
  <c r="AN435"/>
  <c r="W434"/>
  <c r="R11"/>
  <c r="U11"/>
  <c r="AA11"/>
  <c r="AD11"/>
  <c r="AG11"/>
  <c r="AD37"/>
  <c r="U174"/>
  <c r="X174"/>
  <c r="X173" s="1"/>
  <c r="X166" s="1"/>
  <c r="AA174"/>
  <c r="AA173" s="1"/>
  <c r="AD174"/>
  <c r="AD173" s="1"/>
  <c r="AD166" s="1"/>
  <c r="AG174"/>
  <c r="AG173" s="1"/>
  <c r="R174"/>
  <c r="R173" s="1"/>
  <c r="R166" s="1"/>
  <c r="L242"/>
  <c r="Z247"/>
  <c r="Z245" s="1"/>
  <c r="Z242" s="1"/>
  <c r="K296"/>
  <c r="K295" s="1"/>
  <c r="Z296"/>
  <c r="Z295" s="1"/>
  <c r="Z294" s="1"/>
  <c r="I299"/>
  <c r="U299"/>
  <c r="AA299"/>
  <c r="AG299"/>
  <c r="W324"/>
  <c r="W323" s="1"/>
  <c r="W322" s="1"/>
  <c r="W321" s="1"/>
  <c r="Z324"/>
  <c r="Z323" s="1"/>
  <c r="Z322" s="1"/>
  <c r="W346"/>
  <c r="W345" s="1"/>
  <c r="W344" s="1"/>
  <c r="W343" s="1"/>
  <c r="O428"/>
  <c r="O463"/>
  <c r="AD463"/>
  <c r="I467"/>
  <c r="I463" s="1"/>
  <c r="L467"/>
  <c r="T543"/>
  <c r="T542" s="1"/>
  <c r="T541" s="1"/>
  <c r="N546"/>
  <c r="N545" s="1"/>
  <c r="N544" s="1"/>
  <c r="AF551"/>
  <c r="AF550" s="1"/>
  <c r="Q560"/>
  <c r="Q559" s="1"/>
  <c r="L268"/>
  <c r="L267" s="1"/>
  <c r="R268"/>
  <c r="X268"/>
  <c r="H275"/>
  <c r="H274" s="1"/>
  <c r="H273" s="1"/>
  <c r="U283"/>
  <c r="AG283"/>
  <c r="L285"/>
  <c r="L284" s="1"/>
  <c r="AG294"/>
  <c r="I298"/>
  <c r="I297" s="1"/>
  <c r="O299"/>
  <c r="X299"/>
  <c r="AD299"/>
  <c r="AF318"/>
  <c r="AF317" s="1"/>
  <c r="AF316" s="1"/>
  <c r="Z318"/>
  <c r="Z317" s="1"/>
  <c r="Z316" s="1"/>
  <c r="U341"/>
  <c r="U340" s="1"/>
  <c r="U339" s="1"/>
  <c r="AC341"/>
  <c r="AC340" s="1"/>
  <c r="AC339" s="1"/>
  <c r="L370"/>
  <c r="L369" s="1"/>
  <c r="L360" s="1"/>
  <c r="W387"/>
  <c r="W386" s="1"/>
  <c r="Z394"/>
  <c r="Z393" s="1"/>
  <c r="Z392" s="1"/>
  <c r="AF394"/>
  <c r="AF393" s="1"/>
  <c r="AF392" s="1"/>
  <c r="Z413"/>
  <c r="AC413"/>
  <c r="AF413"/>
  <c r="T423"/>
  <c r="W423"/>
  <c r="AC423"/>
  <c r="AF423"/>
  <c r="H448"/>
  <c r="H447" s="1"/>
  <c r="H446" s="1"/>
  <c r="T448"/>
  <c r="T447" s="1"/>
  <c r="T446" s="1"/>
  <c r="W448"/>
  <c r="W447" s="1"/>
  <c r="W446" s="1"/>
  <c r="L458"/>
  <c r="L457" s="1"/>
  <c r="U458"/>
  <c r="U457" s="1"/>
  <c r="U456" s="1"/>
  <c r="U455" s="1"/>
  <c r="I460"/>
  <c r="I459" s="1"/>
  <c r="O460"/>
  <c r="O459" s="1"/>
  <c r="X460"/>
  <c r="X459" s="1"/>
  <c r="T463"/>
  <c r="H467"/>
  <c r="K467"/>
  <c r="AC469"/>
  <c r="AC468" s="1"/>
  <c r="AC467" s="1"/>
  <c r="AC463" s="1"/>
  <c r="N467"/>
  <c r="AC475"/>
  <c r="AC474" s="1"/>
  <c r="AC473" s="1"/>
  <c r="I496"/>
  <c r="I495" s="1"/>
  <c r="R496"/>
  <c r="R495" s="1"/>
  <c r="H501"/>
  <c r="H500" s="1"/>
  <c r="W541"/>
  <c r="AC541"/>
  <c r="W14"/>
  <c r="I15"/>
  <c r="I14" s="1"/>
  <c r="I11" s="1"/>
  <c r="L15"/>
  <c r="L14" s="1"/>
  <c r="L11" s="1"/>
  <c r="H11"/>
  <c r="P28"/>
  <c r="P27" s="1"/>
  <c r="AE28"/>
  <c r="AE27" s="1"/>
  <c r="N153"/>
  <c r="Y226"/>
  <c r="O262"/>
  <c r="O261" s="1"/>
  <c r="O260" s="1"/>
  <c r="O259" s="1"/>
  <c r="L290"/>
  <c r="L289" s="1"/>
  <c r="L288" s="1"/>
  <c r="O290"/>
  <c r="O289" s="1"/>
  <c r="O288" s="1"/>
  <c r="R290"/>
  <c r="R289" s="1"/>
  <c r="R288" s="1"/>
  <c r="X290"/>
  <c r="X289" s="1"/>
  <c r="X288" s="1"/>
  <c r="AD290"/>
  <c r="AD289" s="1"/>
  <c r="AD288" s="1"/>
  <c r="AF294"/>
  <c r="Q296"/>
  <c r="Q295" s="1"/>
  <c r="K299"/>
  <c r="N299"/>
  <c r="T299"/>
  <c r="L308"/>
  <c r="X308"/>
  <c r="X315"/>
  <c r="X314" s="1"/>
  <c r="X313" s="1"/>
  <c r="H328"/>
  <c r="N328"/>
  <c r="N327" s="1"/>
  <c r="N326" s="1"/>
  <c r="N325" s="1"/>
  <c r="N321" s="1"/>
  <c r="AN321" s="1"/>
  <c r="T328"/>
  <c r="T327" s="1"/>
  <c r="T326" s="1"/>
  <c r="T325" s="1"/>
  <c r="AC328"/>
  <c r="AC327" s="1"/>
  <c r="AC326" s="1"/>
  <c r="AC325" s="1"/>
  <c r="AF328"/>
  <c r="AF327" s="1"/>
  <c r="AF326" s="1"/>
  <c r="AF325" s="1"/>
  <c r="AF321" s="1"/>
  <c r="I413"/>
  <c r="P415"/>
  <c r="P414" s="1"/>
  <c r="T413"/>
  <c r="V415"/>
  <c r="V414" s="1"/>
  <c r="AB415"/>
  <c r="AB414" s="1"/>
  <c r="AF31"/>
  <c r="AF30" s="1"/>
  <c r="AF29" s="1"/>
  <c r="H115"/>
  <c r="H114" s="1"/>
  <c r="H113" s="1"/>
  <c r="H112" s="1"/>
  <c r="H111" s="1"/>
  <c r="N115"/>
  <c r="N114" s="1"/>
  <c r="N113" s="1"/>
  <c r="N112" s="1"/>
  <c r="W115"/>
  <c r="W114" s="1"/>
  <c r="W113" s="1"/>
  <c r="W112" s="1"/>
  <c r="W111" s="1"/>
  <c r="Z115"/>
  <c r="Z114" s="1"/>
  <c r="Z113" s="1"/>
  <c r="Z112" s="1"/>
  <c r="AC115"/>
  <c r="AC114" s="1"/>
  <c r="AF115"/>
  <c r="AF114" s="1"/>
  <c r="AF113" s="1"/>
  <c r="AF112" s="1"/>
  <c r="AF111" s="1"/>
  <c r="I115"/>
  <c r="I114" s="1"/>
  <c r="I113" s="1"/>
  <c r="I112" s="1"/>
  <c r="I111" s="1"/>
  <c r="L115"/>
  <c r="L114" s="1"/>
  <c r="L113" s="1"/>
  <c r="L112" s="1"/>
  <c r="L111" s="1"/>
  <c r="O115"/>
  <c r="O114" s="1"/>
  <c r="O113" s="1"/>
  <c r="O112" s="1"/>
  <c r="O111" s="1"/>
  <c r="AD115"/>
  <c r="AD114" s="1"/>
  <c r="AD113" s="1"/>
  <c r="AD112" s="1"/>
  <c r="AD111" s="1"/>
  <c r="AG115"/>
  <c r="AG114" s="1"/>
  <c r="AG113" s="1"/>
  <c r="AG112" s="1"/>
  <c r="AG111" s="1"/>
  <c r="N149"/>
  <c r="N148" s="1"/>
  <c r="N147" s="1"/>
  <c r="Q149"/>
  <c r="Q148" s="1"/>
  <c r="Q147" s="1"/>
  <c r="T149"/>
  <c r="T148" s="1"/>
  <c r="T147" s="1"/>
  <c r="W149"/>
  <c r="W148" s="1"/>
  <c r="W147" s="1"/>
  <c r="Z149"/>
  <c r="Z148" s="1"/>
  <c r="Z147" s="1"/>
  <c r="AC149"/>
  <c r="AC148" s="1"/>
  <c r="AC147" s="1"/>
  <c r="AF149"/>
  <c r="AF148" s="1"/>
  <c r="AF147" s="1"/>
  <c r="L225"/>
  <c r="L224" s="1"/>
  <c r="L223" s="1"/>
  <c r="O225"/>
  <c r="O224" s="1"/>
  <c r="R225"/>
  <c r="R224" s="1"/>
  <c r="R223" s="1"/>
  <c r="U225"/>
  <c r="U224" s="1"/>
  <c r="U223" s="1"/>
  <c r="AE227"/>
  <c r="X251"/>
  <c r="X250" s="1"/>
  <c r="X249" s="1"/>
  <c r="W294"/>
  <c r="Q298"/>
  <c r="Q297" s="1"/>
  <c r="W301"/>
  <c r="W300" s="1"/>
  <c r="W299" s="1"/>
  <c r="AC301"/>
  <c r="AC300" s="1"/>
  <c r="AC299" s="1"/>
  <c r="AM299" s="1"/>
  <c r="N307"/>
  <c r="N306" s="1"/>
  <c r="N305" s="1"/>
  <c r="AD346"/>
  <c r="AD345" s="1"/>
  <c r="AD344" s="1"/>
  <c r="AD343" s="1"/>
  <c r="I351"/>
  <c r="I350" s="1"/>
  <c r="I349" s="1"/>
  <c r="I348" s="1"/>
  <c r="I347" s="1"/>
  <c r="L351"/>
  <c r="L350" s="1"/>
  <c r="L349" s="1"/>
  <c r="L348" s="1"/>
  <c r="L347" s="1"/>
  <c r="O351"/>
  <c r="O350" s="1"/>
  <c r="R351"/>
  <c r="R350" s="1"/>
  <c r="R349" s="1"/>
  <c r="R348" s="1"/>
  <c r="R347" s="1"/>
  <c r="U351"/>
  <c r="U350" s="1"/>
  <c r="X351"/>
  <c r="X350" s="1"/>
  <c r="X349" s="1"/>
  <c r="X348" s="1"/>
  <c r="X347" s="1"/>
  <c r="AA351"/>
  <c r="AA350" s="1"/>
  <c r="AD351"/>
  <c r="AD350" s="1"/>
  <c r="AD349" s="1"/>
  <c r="AD348" s="1"/>
  <c r="AD347" s="1"/>
  <c r="Y412"/>
  <c r="Y411" s="1"/>
  <c r="Y410" s="1"/>
  <c r="Q423"/>
  <c r="AF463"/>
  <c r="L541"/>
  <c r="Z65"/>
  <c r="I84"/>
  <c r="I83" s="1"/>
  <c r="R84"/>
  <c r="R83" s="1"/>
  <c r="U84"/>
  <c r="U83" s="1"/>
  <c r="X84"/>
  <c r="X83" s="1"/>
  <c r="R93"/>
  <c r="R92" s="1"/>
  <c r="AD93"/>
  <c r="AD92" s="1"/>
  <c r="I95"/>
  <c r="I94" s="1"/>
  <c r="G103"/>
  <c r="G102" s="1"/>
  <c r="G101" s="1"/>
  <c r="G100" s="1"/>
  <c r="J103"/>
  <c r="J102" s="1"/>
  <c r="J101" s="1"/>
  <c r="J100" s="1"/>
  <c r="M103"/>
  <c r="M102" s="1"/>
  <c r="M101" s="1"/>
  <c r="M100" s="1"/>
  <c r="N141"/>
  <c r="N140" s="1"/>
  <c r="Z141"/>
  <c r="Z140" s="1"/>
  <c r="H206"/>
  <c r="H205" s="1"/>
  <c r="H204" s="1"/>
  <c r="T206"/>
  <c r="T205" s="1"/>
  <c r="T204" s="1"/>
  <c r="AG206"/>
  <c r="AG205" s="1"/>
  <c r="AG204" s="1"/>
  <c r="X206"/>
  <c r="X205" s="1"/>
  <c r="X204" s="1"/>
  <c r="AE79"/>
  <c r="AE78" s="1"/>
  <c r="W84"/>
  <c r="W83" s="1"/>
  <c r="Z86"/>
  <c r="Z85" s="1"/>
  <c r="I86"/>
  <c r="I85" s="1"/>
  <c r="I82" s="1"/>
  <c r="I81" s="1"/>
  <c r="L86"/>
  <c r="L85" s="1"/>
  <c r="O86"/>
  <c r="O85" s="1"/>
  <c r="R86"/>
  <c r="R85" s="1"/>
  <c r="U86"/>
  <c r="U85" s="1"/>
  <c r="X86"/>
  <c r="X85" s="1"/>
  <c r="AA86"/>
  <c r="AA85" s="1"/>
  <c r="AD86"/>
  <c r="AD85" s="1"/>
  <c r="AD82" s="1"/>
  <c r="AD81" s="1"/>
  <c r="AC107"/>
  <c r="AC106" s="1"/>
  <c r="AC105" s="1"/>
  <c r="AF107"/>
  <c r="AF106" s="1"/>
  <c r="AF105" s="1"/>
  <c r="G142"/>
  <c r="I149"/>
  <c r="I148" s="1"/>
  <c r="I147" s="1"/>
  <c r="L149"/>
  <c r="L148" s="1"/>
  <c r="L147" s="1"/>
  <c r="O149"/>
  <c r="O148" s="1"/>
  <c r="O147" s="1"/>
  <c r="R149"/>
  <c r="R148" s="1"/>
  <c r="R147" s="1"/>
  <c r="U149"/>
  <c r="U148" s="1"/>
  <c r="U147" s="1"/>
  <c r="X149"/>
  <c r="X148" s="1"/>
  <c r="X147" s="1"/>
  <c r="AA149"/>
  <c r="AA148" s="1"/>
  <c r="AA147" s="1"/>
  <c r="AD149"/>
  <c r="AD148" s="1"/>
  <c r="AD147" s="1"/>
  <c r="AG149"/>
  <c r="AG148" s="1"/>
  <c r="AG147" s="1"/>
  <c r="AE222"/>
  <c r="AE221" s="1"/>
  <c r="AA225"/>
  <c r="AA224" s="1"/>
  <c r="AA223" s="1"/>
  <c r="AC296"/>
  <c r="AC295" s="1"/>
  <c r="AC294" s="1"/>
  <c r="R334"/>
  <c r="R333" s="1"/>
  <c r="P346"/>
  <c r="P345" s="1"/>
  <c r="P344" s="1"/>
  <c r="P343" s="1"/>
  <c r="O484"/>
  <c r="O483" s="1"/>
  <c r="O482" s="1"/>
  <c r="R484"/>
  <c r="R483" s="1"/>
  <c r="R482" s="1"/>
  <c r="N494"/>
  <c r="M499"/>
  <c r="S499"/>
  <c r="Y499"/>
  <c r="H212"/>
  <c r="H211" s="1"/>
  <c r="H210" s="1"/>
  <c r="K212"/>
  <c r="K211" s="1"/>
  <c r="K210" s="1"/>
  <c r="N212"/>
  <c r="N211" s="1"/>
  <c r="N210" s="1"/>
  <c r="Q212"/>
  <c r="Q211" s="1"/>
  <c r="Q210" s="1"/>
  <c r="T212"/>
  <c r="T211" s="1"/>
  <c r="T210" s="1"/>
  <c r="W212"/>
  <c r="W211" s="1"/>
  <c r="W210" s="1"/>
  <c r="Z212"/>
  <c r="Z211" s="1"/>
  <c r="Z210" s="1"/>
  <c r="AC212"/>
  <c r="AC211" s="1"/>
  <c r="AC210" s="1"/>
  <c r="AF220"/>
  <c r="AF219" s="1"/>
  <c r="AF218" s="1"/>
  <c r="AF217" s="1"/>
  <c r="N254"/>
  <c r="N253" s="1"/>
  <c r="N252" s="1"/>
  <c r="R262"/>
  <c r="R261" s="1"/>
  <c r="R260" s="1"/>
  <c r="R259" s="1"/>
  <c r="U262"/>
  <c r="U261" s="1"/>
  <c r="U260" s="1"/>
  <c r="U259" s="1"/>
  <c r="N296"/>
  <c r="N295" s="1"/>
  <c r="N294" s="1"/>
  <c r="T296"/>
  <c r="T295" s="1"/>
  <c r="T294" s="1"/>
  <c r="Q301"/>
  <c r="Q300" s="1"/>
  <c r="Q299" s="1"/>
  <c r="X334"/>
  <c r="X333" s="1"/>
  <c r="AF334"/>
  <c r="AF333" s="1"/>
  <c r="I334"/>
  <c r="I333" s="1"/>
  <c r="O334"/>
  <c r="O333" s="1"/>
  <c r="U334"/>
  <c r="U333" s="1"/>
  <c r="AA334"/>
  <c r="AA333" s="1"/>
  <c r="H342"/>
  <c r="H341" s="1"/>
  <c r="N342"/>
  <c r="Q342"/>
  <c r="Q341" s="1"/>
  <c r="Q340" s="1"/>
  <c r="Q339" s="1"/>
  <c r="Z342"/>
  <c r="Z341" s="1"/>
  <c r="Z340" s="1"/>
  <c r="Z339" s="1"/>
  <c r="S448"/>
  <c r="S447" s="1"/>
  <c r="S446" s="1"/>
  <c r="X496"/>
  <c r="X495" s="1"/>
  <c r="AD541"/>
  <c r="AG541"/>
  <c r="Q541"/>
  <c r="K567"/>
  <c r="K566" s="1"/>
  <c r="K11"/>
  <c r="AE34"/>
  <c r="P35"/>
  <c r="Y35"/>
  <c r="AB35"/>
  <c r="G36"/>
  <c r="M36"/>
  <c r="S36"/>
  <c r="Y36"/>
  <c r="AE36"/>
  <c r="S79"/>
  <c r="S78" s="1"/>
  <c r="Y79"/>
  <c r="Y78" s="1"/>
  <c r="Q84"/>
  <c r="Q83" s="1"/>
  <c r="Q82" s="1"/>
  <c r="Q81" s="1"/>
  <c r="Q80" s="1"/>
  <c r="AC84"/>
  <c r="AC83" s="1"/>
  <c r="AC82" s="1"/>
  <c r="AC81" s="1"/>
  <c r="N86"/>
  <c r="N85" s="1"/>
  <c r="T86"/>
  <c r="T85" s="1"/>
  <c r="N93"/>
  <c r="N92" s="1"/>
  <c r="AD124"/>
  <c r="AD123" s="1"/>
  <c r="AD122" s="1"/>
  <c r="AD121" s="1"/>
  <c r="AG124"/>
  <c r="AG123" s="1"/>
  <c r="AG122" s="1"/>
  <c r="AG121" s="1"/>
  <c r="I124"/>
  <c r="I123" s="1"/>
  <c r="I122" s="1"/>
  <c r="I121" s="1"/>
  <c r="L124"/>
  <c r="L123" s="1"/>
  <c r="L122" s="1"/>
  <c r="L121" s="1"/>
  <c r="O124"/>
  <c r="O123" s="1"/>
  <c r="O122" s="1"/>
  <c r="O121" s="1"/>
  <c r="R124"/>
  <c r="R123" s="1"/>
  <c r="R122" s="1"/>
  <c r="R121" s="1"/>
  <c r="U124"/>
  <c r="U123" s="1"/>
  <c r="U122" s="1"/>
  <c r="U121" s="1"/>
  <c r="X124"/>
  <c r="X123" s="1"/>
  <c r="X122" s="1"/>
  <c r="X121" s="1"/>
  <c r="AA124"/>
  <c r="AA123" s="1"/>
  <c r="AA122" s="1"/>
  <c r="AA121" s="1"/>
  <c r="I132"/>
  <c r="I131" s="1"/>
  <c r="I130" s="1"/>
  <c r="I129" s="1"/>
  <c r="L132"/>
  <c r="L131" s="1"/>
  <c r="L130" s="1"/>
  <c r="L129" s="1"/>
  <c r="O132"/>
  <c r="O131" s="1"/>
  <c r="O130" s="1"/>
  <c r="O129" s="1"/>
  <c r="R132"/>
  <c r="R131" s="1"/>
  <c r="R130" s="1"/>
  <c r="R129" s="1"/>
  <c r="U132"/>
  <c r="U131" s="1"/>
  <c r="U130" s="1"/>
  <c r="U129" s="1"/>
  <c r="X132"/>
  <c r="X131" s="1"/>
  <c r="X130" s="1"/>
  <c r="X129" s="1"/>
  <c r="X125" s="1"/>
  <c r="AA132"/>
  <c r="AA131" s="1"/>
  <c r="AA130" s="1"/>
  <c r="AA129" s="1"/>
  <c r="AD132"/>
  <c r="AD131" s="1"/>
  <c r="AD130" s="1"/>
  <c r="AD129" s="1"/>
  <c r="AD125" s="1"/>
  <c r="AG132"/>
  <c r="AG131" s="1"/>
  <c r="AG130" s="1"/>
  <c r="AG129" s="1"/>
  <c r="AG125" s="1"/>
  <c r="I152"/>
  <c r="L152"/>
  <c r="O152"/>
  <c r="R152"/>
  <c r="U152"/>
  <c r="X152"/>
  <c r="AA152"/>
  <c r="AD152"/>
  <c r="AG152"/>
  <c r="X153"/>
  <c r="T184"/>
  <c r="W18"/>
  <c r="X18"/>
  <c r="X17" s="1"/>
  <c r="X16" s="1"/>
  <c r="AA18"/>
  <c r="AA17" s="1"/>
  <c r="AA16" s="1"/>
  <c r="AD18"/>
  <c r="AD17" s="1"/>
  <c r="AD16" s="1"/>
  <c r="W53"/>
  <c r="O93"/>
  <c r="O92" s="1"/>
  <c r="U93"/>
  <c r="U92" s="1"/>
  <c r="AA93"/>
  <c r="AA92" s="1"/>
  <c r="AG93"/>
  <c r="AG92" s="1"/>
  <c r="I93"/>
  <c r="I92" s="1"/>
  <c r="W107"/>
  <c r="W106" s="1"/>
  <c r="W105" s="1"/>
  <c r="W104" s="1"/>
  <c r="I107"/>
  <c r="I106" s="1"/>
  <c r="I105" s="1"/>
  <c r="I104" s="1"/>
  <c r="L107"/>
  <c r="L106" s="1"/>
  <c r="L105" s="1"/>
  <c r="L104" s="1"/>
  <c r="O107"/>
  <c r="O106" s="1"/>
  <c r="O105" s="1"/>
  <c r="O104" s="1"/>
  <c r="R107"/>
  <c r="R106" s="1"/>
  <c r="R105" s="1"/>
  <c r="R104" s="1"/>
  <c r="U128"/>
  <c r="U127" s="1"/>
  <c r="U126" s="1"/>
  <c r="AA128"/>
  <c r="AA127" s="1"/>
  <c r="AA126" s="1"/>
  <c r="T139"/>
  <c r="T138" s="1"/>
  <c r="H139"/>
  <c r="H138" s="1"/>
  <c r="K139"/>
  <c r="K138" s="1"/>
  <c r="N139"/>
  <c r="N138" s="1"/>
  <c r="K141"/>
  <c r="K140" s="1"/>
  <c r="Q141"/>
  <c r="Q140" s="1"/>
  <c r="W141"/>
  <c r="AC141"/>
  <c r="N184"/>
  <c r="L184"/>
  <c r="Q184"/>
  <c r="W184"/>
  <c r="AF206"/>
  <c r="AF205" s="1"/>
  <c r="AF204" s="1"/>
  <c r="AA251"/>
  <c r="AA250" s="1"/>
  <c r="AA249" s="1"/>
  <c r="AG251"/>
  <c r="AG250" s="1"/>
  <c r="AG249" s="1"/>
  <c r="I253"/>
  <c r="I252" s="1"/>
  <c r="Q328"/>
  <c r="Q327" s="1"/>
  <c r="Q326" s="1"/>
  <c r="Q325" s="1"/>
  <c r="Q321" s="1"/>
  <c r="L334"/>
  <c r="L333" s="1"/>
  <c r="T335"/>
  <c r="T334" s="1"/>
  <c r="T333" s="1"/>
  <c r="AD334"/>
  <c r="AD333" s="1"/>
  <c r="G338"/>
  <c r="G337" s="1"/>
  <c r="G334" s="1"/>
  <c r="G333" s="1"/>
  <c r="M338"/>
  <c r="M337" s="1"/>
  <c r="P338"/>
  <c r="P337" s="1"/>
  <c r="S338"/>
  <c r="S337" s="1"/>
  <c r="S334" s="1"/>
  <c r="S333" s="1"/>
  <c r="AE338"/>
  <c r="AE337" s="1"/>
  <c r="AG351"/>
  <c r="AG350" s="1"/>
  <c r="AG349" s="1"/>
  <c r="AG348" s="1"/>
  <c r="AG347" s="1"/>
  <c r="O349"/>
  <c r="O348" s="1"/>
  <c r="O347" s="1"/>
  <c r="U349"/>
  <c r="U348" s="1"/>
  <c r="U347" s="1"/>
  <c r="AA349"/>
  <c r="AA348" s="1"/>
  <c r="AA347" s="1"/>
  <c r="N456"/>
  <c r="N455" s="1"/>
  <c r="V475"/>
  <c r="V474" s="1"/>
  <c r="V473" s="1"/>
  <c r="Y475"/>
  <c r="Y474" s="1"/>
  <c r="Y473" s="1"/>
  <c r="V481"/>
  <c r="V480" s="1"/>
  <c r="V479" s="1"/>
  <c r="AB481"/>
  <c r="AB480" s="1"/>
  <c r="AB479" s="1"/>
  <c r="S514"/>
  <c r="Y516"/>
  <c r="Y515" s="1"/>
  <c r="AB514"/>
  <c r="Y530"/>
  <c r="Y529" s="1"/>
  <c r="Y234"/>
  <c r="Y233" s="1"/>
  <c r="Y232" s="1"/>
  <c r="I242"/>
  <c r="Q245"/>
  <c r="S247"/>
  <c r="V247"/>
  <c r="AG245"/>
  <c r="AG242" s="1"/>
  <c r="K251"/>
  <c r="K250" s="1"/>
  <c r="K249" s="1"/>
  <c r="AA262"/>
  <c r="AA261" s="1"/>
  <c r="AA260" s="1"/>
  <c r="AA259" s="1"/>
  <c r="AD262"/>
  <c r="AD261" s="1"/>
  <c r="AD260" s="1"/>
  <c r="AD259" s="1"/>
  <c r="AD268"/>
  <c r="AF275"/>
  <c r="AF274" s="1"/>
  <c r="AF273" s="1"/>
  <c r="AG275"/>
  <c r="AG274" s="1"/>
  <c r="AG273" s="1"/>
  <c r="X278"/>
  <c r="X277" s="1"/>
  <c r="X276" s="1"/>
  <c r="O307"/>
  <c r="O306" s="1"/>
  <c r="O305" s="1"/>
  <c r="T307"/>
  <c r="T306" s="1"/>
  <c r="T305" s="1"/>
  <c r="AF307"/>
  <c r="AF306" s="1"/>
  <c r="AF305" s="1"/>
  <c r="AA315"/>
  <c r="AA314" s="1"/>
  <c r="AA313" s="1"/>
  <c r="AD315"/>
  <c r="AD314" s="1"/>
  <c r="AD313" s="1"/>
  <c r="AG315"/>
  <c r="AG314" s="1"/>
  <c r="AG313" s="1"/>
  <c r="P320"/>
  <c r="P319" s="1"/>
  <c r="P318" s="1"/>
  <c r="P317" s="1"/>
  <c r="P316" s="1"/>
  <c r="AE332"/>
  <c r="AE331" s="1"/>
  <c r="AE330" s="1"/>
  <c r="AE329" s="1"/>
  <c r="N394"/>
  <c r="N393" s="1"/>
  <c r="N392" s="1"/>
  <c r="J403"/>
  <c r="J402" s="1"/>
  <c r="J401" s="1"/>
  <c r="J400" s="1"/>
  <c r="V403"/>
  <c r="V402" s="1"/>
  <c r="V401" s="1"/>
  <c r="V400" s="1"/>
  <c r="H425"/>
  <c r="H424" s="1"/>
  <c r="H423" s="1"/>
  <c r="P443"/>
  <c r="P442" s="1"/>
  <c r="Y460"/>
  <c r="Y459" s="1"/>
  <c r="Z494"/>
  <c r="J504"/>
  <c r="J503" s="1"/>
  <c r="J502" s="1"/>
  <c r="AE556"/>
  <c r="AE555" s="1"/>
  <c r="AE554" s="1"/>
  <c r="S110"/>
  <c r="S109" s="1"/>
  <c r="S108" s="1"/>
  <c r="T110"/>
  <c r="T109" s="1"/>
  <c r="T108" s="1"/>
  <c r="Q115"/>
  <c r="Q114" s="1"/>
  <c r="Q113" s="1"/>
  <c r="Q112" s="1"/>
  <c r="W139"/>
  <c r="W138" s="1"/>
  <c r="K152"/>
  <c r="N152"/>
  <c r="Q152"/>
  <c r="T152"/>
  <c r="W152"/>
  <c r="AF152"/>
  <c r="Z18"/>
  <c r="Z17" s="1"/>
  <c r="Z16" s="1"/>
  <c r="AF18"/>
  <c r="AF17" s="1"/>
  <c r="AF16" s="1"/>
  <c r="AC37"/>
  <c r="AF37"/>
  <c r="AG82"/>
  <c r="AG81" s="1"/>
  <c r="AG80" s="1"/>
  <c r="W82"/>
  <c r="W81" s="1"/>
  <c r="W80" s="1"/>
  <c r="H95"/>
  <c r="H94" s="1"/>
  <c r="H93" s="1"/>
  <c r="H92" s="1"/>
  <c r="H132"/>
  <c r="H131" s="1"/>
  <c r="T132"/>
  <c r="T131" s="1"/>
  <c r="T130" s="1"/>
  <c r="T129" s="1"/>
  <c r="W135"/>
  <c r="W134" s="1"/>
  <c r="Z139"/>
  <c r="Z138" s="1"/>
  <c r="AC139"/>
  <c r="AC138" s="1"/>
  <c r="AM138" s="1"/>
  <c r="H149"/>
  <c r="H148" s="1"/>
  <c r="H147" s="1"/>
  <c r="H152"/>
  <c r="Z152"/>
  <c r="AC152"/>
  <c r="G79"/>
  <c r="G78" s="1"/>
  <c r="H79"/>
  <c r="H78" s="1"/>
  <c r="H71" s="1"/>
  <c r="H70" s="1"/>
  <c r="T88"/>
  <c r="T87" s="1"/>
  <c r="T107"/>
  <c r="T106" s="1"/>
  <c r="T105" s="1"/>
  <c r="Z107"/>
  <c r="Z106" s="1"/>
  <c r="Z105" s="1"/>
  <c r="Z104" s="1"/>
  <c r="H128"/>
  <c r="T128"/>
  <c r="T127" s="1"/>
  <c r="T126" s="1"/>
  <c r="Z128"/>
  <c r="Z127" s="1"/>
  <c r="Z126" s="1"/>
  <c r="Z125" s="1"/>
  <c r="K132"/>
  <c r="K131" s="1"/>
  <c r="K130" s="1"/>
  <c r="K129" s="1"/>
  <c r="Q139"/>
  <c r="Q138" s="1"/>
  <c r="AG18"/>
  <c r="AG17" s="1"/>
  <c r="AG16" s="1"/>
  <c r="R53"/>
  <c r="X53"/>
  <c r="AA53"/>
  <c r="L53"/>
  <c r="R65"/>
  <c r="U65"/>
  <c r="X65"/>
  <c r="AD65"/>
  <c r="AG65"/>
  <c r="AF75"/>
  <c r="AF74" s="1"/>
  <c r="AF71" s="1"/>
  <c r="AF70" s="1"/>
  <c r="K84"/>
  <c r="K83" s="1"/>
  <c r="K82" s="1"/>
  <c r="K81" s="1"/>
  <c r="K80" s="1"/>
  <c r="T84"/>
  <c r="T83" s="1"/>
  <c r="Z84"/>
  <c r="Z83" s="1"/>
  <c r="L84"/>
  <c r="L83" s="1"/>
  <c r="L82" s="1"/>
  <c r="L81" s="1"/>
  <c r="L80" s="1"/>
  <c r="O84"/>
  <c r="O83" s="1"/>
  <c r="U107"/>
  <c r="U106" s="1"/>
  <c r="U105" s="1"/>
  <c r="U104" s="1"/>
  <c r="G110"/>
  <c r="G109" s="1"/>
  <c r="G108" s="1"/>
  <c r="M110"/>
  <c r="M109" s="1"/>
  <c r="M108" s="1"/>
  <c r="P110"/>
  <c r="P109" s="1"/>
  <c r="P108" s="1"/>
  <c r="R115"/>
  <c r="R114" s="1"/>
  <c r="R113" s="1"/>
  <c r="R112" s="1"/>
  <c r="R111" s="1"/>
  <c r="U115"/>
  <c r="U114" s="1"/>
  <c r="U113" s="1"/>
  <c r="U112" s="1"/>
  <c r="X115"/>
  <c r="X114" s="1"/>
  <c r="X113" s="1"/>
  <c r="X112" s="1"/>
  <c r="X111" s="1"/>
  <c r="AA115"/>
  <c r="AA114" s="1"/>
  <c r="AA113" s="1"/>
  <c r="AA112" s="1"/>
  <c r="J136"/>
  <c r="J135" s="1"/>
  <c r="J134" s="1"/>
  <c r="P136"/>
  <c r="P135" s="1"/>
  <c r="P134" s="1"/>
  <c r="S136"/>
  <c r="S135" s="1"/>
  <c r="S134" s="1"/>
  <c r="AD139"/>
  <c r="AD138" s="1"/>
  <c r="AG139"/>
  <c r="AG138" s="1"/>
  <c r="I141"/>
  <c r="I140" s="1"/>
  <c r="L141"/>
  <c r="L140" s="1"/>
  <c r="L137" s="1"/>
  <c r="L133" s="1"/>
  <c r="O141"/>
  <c r="O140" s="1"/>
  <c r="R141"/>
  <c r="R140" s="1"/>
  <c r="R137" s="1"/>
  <c r="R133" s="1"/>
  <c r="U141"/>
  <c r="U140" s="1"/>
  <c r="X141"/>
  <c r="X140" s="1"/>
  <c r="X137" s="1"/>
  <c r="X133" s="1"/>
  <c r="AA141"/>
  <c r="AA140" s="1"/>
  <c r="AA137" s="1"/>
  <c r="AA133" s="1"/>
  <c r="AD141"/>
  <c r="AD140" s="1"/>
  <c r="AG141"/>
  <c r="AG140" s="1"/>
  <c r="R153"/>
  <c r="U153"/>
  <c r="AA153"/>
  <c r="Y169"/>
  <c r="Y168" s="1"/>
  <c r="Y167" s="1"/>
  <c r="AE172"/>
  <c r="AE171" s="1"/>
  <c r="AE170" s="1"/>
  <c r="N206"/>
  <c r="N205" s="1"/>
  <c r="N204" s="1"/>
  <c r="Z206"/>
  <c r="Z205" s="1"/>
  <c r="Z204" s="1"/>
  <c r="I206"/>
  <c r="I205" s="1"/>
  <c r="I204" s="1"/>
  <c r="L206"/>
  <c r="L205" s="1"/>
  <c r="L204" s="1"/>
  <c r="O218"/>
  <c r="O217" s="1"/>
  <c r="U218"/>
  <c r="U217" s="1"/>
  <c r="AA218"/>
  <c r="AA217" s="1"/>
  <c r="AG218"/>
  <c r="AG217" s="1"/>
  <c r="X225"/>
  <c r="X224" s="1"/>
  <c r="X223" s="1"/>
  <c r="Q242"/>
  <c r="AD242"/>
  <c r="Q251"/>
  <c r="Q250" s="1"/>
  <c r="Q249" s="1"/>
  <c r="G255"/>
  <c r="S255"/>
  <c r="Y255"/>
  <c r="AB255"/>
  <c r="AE255"/>
  <c r="H258"/>
  <c r="H257" s="1"/>
  <c r="H256" s="1"/>
  <c r="N258"/>
  <c r="N257" s="1"/>
  <c r="N256" s="1"/>
  <c r="T258"/>
  <c r="T257" s="1"/>
  <c r="T256" s="1"/>
  <c r="Z258"/>
  <c r="Z257" s="1"/>
  <c r="Z256" s="1"/>
  <c r="P266"/>
  <c r="P265" s="1"/>
  <c r="P264" s="1"/>
  <c r="AE266"/>
  <c r="AE265" s="1"/>
  <c r="I263"/>
  <c r="AF263"/>
  <c r="K153"/>
  <c r="K151" s="1"/>
  <c r="K150" s="1"/>
  <c r="T153"/>
  <c r="AD153"/>
  <c r="I184"/>
  <c r="M220"/>
  <c r="M219" s="1"/>
  <c r="H225"/>
  <c r="H224" s="1"/>
  <c r="H223" s="1"/>
  <c r="AE240"/>
  <c r="G241"/>
  <c r="G239" s="1"/>
  <c r="Y241"/>
  <c r="R242"/>
  <c r="N247"/>
  <c r="N245" s="1"/>
  <c r="T247"/>
  <c r="T245" s="1"/>
  <c r="T242" s="1"/>
  <c r="W247"/>
  <c r="W245" s="1"/>
  <c r="W242" s="1"/>
  <c r="H251"/>
  <c r="H250" s="1"/>
  <c r="H249" s="1"/>
  <c r="W254"/>
  <c r="W253" s="1"/>
  <c r="W252" s="1"/>
  <c r="AC254"/>
  <c r="AC253" s="1"/>
  <c r="AC252" s="1"/>
  <c r="AF254"/>
  <c r="AF253" s="1"/>
  <c r="AF252" s="1"/>
  <c r="W263"/>
  <c r="AC263"/>
  <c r="O263"/>
  <c r="AA263"/>
  <c r="L283"/>
  <c r="Z283"/>
  <c r="R307"/>
  <c r="R306" s="1"/>
  <c r="R305" s="1"/>
  <c r="X307"/>
  <c r="X306" s="1"/>
  <c r="X305" s="1"/>
  <c r="AD307"/>
  <c r="AD306" s="1"/>
  <c r="AD305" s="1"/>
  <c r="AB320"/>
  <c r="AB319" s="1"/>
  <c r="O341"/>
  <c r="O340" s="1"/>
  <c r="O339" s="1"/>
  <c r="Z353"/>
  <c r="Z352" s="1"/>
  <c r="L413"/>
  <c r="Y415"/>
  <c r="Y414" s="1"/>
  <c r="I456"/>
  <c r="I455" s="1"/>
  <c r="AG456"/>
  <c r="AG455" s="1"/>
  <c r="Q456"/>
  <c r="Q455" s="1"/>
  <c r="AF456"/>
  <c r="AF455" s="1"/>
  <c r="P478"/>
  <c r="P477" s="1"/>
  <c r="P476" s="1"/>
  <c r="V499"/>
  <c r="I504"/>
  <c r="I503" s="1"/>
  <c r="I502" s="1"/>
  <c r="T511"/>
  <c r="T510" s="1"/>
  <c r="T509" s="1"/>
  <c r="W511"/>
  <c r="W510" s="1"/>
  <c r="W509" s="1"/>
  <c r="AC511"/>
  <c r="AC510" s="1"/>
  <c r="AE533"/>
  <c r="AE532" s="1"/>
  <c r="AE531" s="1"/>
  <c r="Z536"/>
  <c r="Z535" s="1"/>
  <c r="Z534" s="1"/>
  <c r="AC536"/>
  <c r="AC535" s="1"/>
  <c r="AF536"/>
  <c r="AF535" s="1"/>
  <c r="AF534" s="1"/>
  <c r="AA556"/>
  <c r="AA555" s="1"/>
  <c r="AA554" s="1"/>
  <c r="AD556"/>
  <c r="AD555" s="1"/>
  <c r="AD554" s="1"/>
  <c r="O563"/>
  <c r="W567"/>
  <c r="W566" s="1"/>
  <c r="AC283"/>
  <c r="X283"/>
  <c r="AA283"/>
  <c r="AD283"/>
  <c r="H337"/>
  <c r="H334" s="1"/>
  <c r="H333" s="1"/>
  <c r="AF349"/>
  <c r="AF348" s="1"/>
  <c r="AF347" s="1"/>
  <c r="N368"/>
  <c r="N367" s="1"/>
  <c r="N366" s="1"/>
  <c r="N365" s="1"/>
  <c r="G391"/>
  <c r="G390" s="1"/>
  <c r="G389" s="1"/>
  <c r="G388" s="1"/>
  <c r="J391"/>
  <c r="J390" s="1"/>
  <c r="J389" s="1"/>
  <c r="J388" s="1"/>
  <c r="AE391"/>
  <c r="AE390" s="1"/>
  <c r="AE389" s="1"/>
  <c r="AE388" s="1"/>
  <c r="S407"/>
  <c r="S406" s="1"/>
  <c r="S405" s="1"/>
  <c r="S404" s="1"/>
  <c r="AE407"/>
  <c r="M408"/>
  <c r="S408"/>
  <c r="V408"/>
  <c r="K445"/>
  <c r="K444" s="1"/>
  <c r="K439" s="1"/>
  <c r="Q448"/>
  <c r="Q447" s="1"/>
  <c r="Q446" s="1"/>
  <c r="Z456"/>
  <c r="Z455" s="1"/>
  <c r="AD456"/>
  <c r="AD455" s="1"/>
  <c r="L463"/>
  <c r="V466"/>
  <c r="V465" s="1"/>
  <c r="V464" s="1"/>
  <c r="Z504"/>
  <c r="Z503" s="1"/>
  <c r="Z502" s="1"/>
  <c r="T508"/>
  <c r="T507" s="1"/>
  <c r="T506" s="1"/>
  <c r="Q536"/>
  <c r="Q535" s="1"/>
  <c r="Q534" s="1"/>
  <c r="H536"/>
  <c r="H535" s="1"/>
  <c r="H534" s="1"/>
  <c r="I541"/>
  <c r="AA541"/>
  <c r="P543"/>
  <c r="P542" s="1"/>
  <c r="J553"/>
  <c r="J552" s="1"/>
  <c r="S553"/>
  <c r="S552" s="1"/>
  <c r="AE553"/>
  <c r="AE552" s="1"/>
  <c r="AG560"/>
  <c r="AG559" s="1"/>
  <c r="AF562"/>
  <c r="AF561" s="1"/>
  <c r="H565"/>
  <c r="Q565"/>
  <c r="Q564" s="1"/>
  <c r="I24"/>
  <c r="N24"/>
  <c r="Q24"/>
  <c r="T24"/>
  <c r="Z24"/>
  <c r="AC24"/>
  <c r="AF24"/>
  <c r="N53"/>
  <c r="I65"/>
  <c r="L65"/>
  <c r="P73"/>
  <c r="P72" s="1"/>
  <c r="Y73"/>
  <c r="Y72" s="1"/>
  <c r="AF82"/>
  <c r="AF81" s="1"/>
  <c r="N82"/>
  <c r="N81" s="1"/>
  <c r="N80" s="1"/>
  <c r="N107"/>
  <c r="N106" s="1"/>
  <c r="N105" s="1"/>
  <c r="X107"/>
  <c r="X106" s="1"/>
  <c r="X105" s="1"/>
  <c r="AA107"/>
  <c r="AA106" s="1"/>
  <c r="AA105" s="1"/>
  <c r="AD107"/>
  <c r="AD106" s="1"/>
  <c r="AD105" s="1"/>
  <c r="AD104" s="1"/>
  <c r="I137"/>
  <c r="I133" s="1"/>
  <c r="O137"/>
  <c r="O133" s="1"/>
  <c r="U137"/>
  <c r="U133" s="1"/>
  <c r="AF140"/>
  <c r="AF137" s="1"/>
  <c r="AG153"/>
  <c r="AG166"/>
  <c r="G179"/>
  <c r="G178" s="1"/>
  <c r="Y179"/>
  <c r="Y178" s="1"/>
  <c r="M187"/>
  <c r="M186" s="1"/>
  <c r="M185" s="1"/>
  <c r="M184" s="1"/>
  <c r="Y187"/>
  <c r="Y186" s="1"/>
  <c r="Y185" s="1"/>
  <c r="AE187"/>
  <c r="AE186" s="1"/>
  <c r="AE185" s="1"/>
  <c r="AE184" s="1"/>
  <c r="N218"/>
  <c r="N217" s="1"/>
  <c r="T218"/>
  <c r="T217" s="1"/>
  <c r="Z218"/>
  <c r="Z217" s="1"/>
  <c r="AF245"/>
  <c r="AF242" s="1"/>
  <c r="H245"/>
  <c r="K245"/>
  <c r="N251"/>
  <c r="N250" s="1"/>
  <c r="N249" s="1"/>
  <c r="T251"/>
  <c r="T250" s="1"/>
  <c r="T249" s="1"/>
  <c r="L253"/>
  <c r="L252" s="1"/>
  <c r="K53"/>
  <c r="AD53"/>
  <c r="G69"/>
  <c r="G68" s="1"/>
  <c r="S86"/>
  <c r="S85" s="1"/>
  <c r="AE86"/>
  <c r="AE85" s="1"/>
  <c r="I128"/>
  <c r="I127" s="1"/>
  <c r="I126" s="1"/>
  <c r="L128"/>
  <c r="L127" s="1"/>
  <c r="L126" s="1"/>
  <c r="L125" s="1"/>
  <c r="O128"/>
  <c r="O127" s="1"/>
  <c r="O126" s="1"/>
  <c r="O125" s="1"/>
  <c r="R128"/>
  <c r="R127" s="1"/>
  <c r="R126" s="1"/>
  <c r="R125" s="1"/>
  <c r="K135"/>
  <c r="K134" s="1"/>
  <c r="H141"/>
  <c r="H140" s="1"/>
  <c r="W140"/>
  <c r="W137" s="1"/>
  <c r="Q153"/>
  <c r="I153"/>
  <c r="L153"/>
  <c r="O153"/>
  <c r="T169"/>
  <c r="T168" s="1"/>
  <c r="T167" s="1"/>
  <c r="G172"/>
  <c r="G171" s="1"/>
  <c r="G170" s="1"/>
  <c r="S172"/>
  <c r="S171" s="1"/>
  <c r="S170" s="1"/>
  <c r="Y172"/>
  <c r="Y171" s="1"/>
  <c r="Y170" s="1"/>
  <c r="AB172"/>
  <c r="AB171" s="1"/>
  <c r="AB170" s="1"/>
  <c r="S176"/>
  <c r="P177"/>
  <c r="P174" s="1"/>
  <c r="AB177"/>
  <c r="X188"/>
  <c r="AA188"/>
  <c r="G203"/>
  <c r="G202" s="1"/>
  <c r="G201" s="1"/>
  <c r="J203"/>
  <c r="J202" s="1"/>
  <c r="J201" s="1"/>
  <c r="P203"/>
  <c r="P202" s="1"/>
  <c r="P201" s="1"/>
  <c r="S203"/>
  <c r="S202" s="1"/>
  <c r="S201" s="1"/>
  <c r="V203"/>
  <c r="V202" s="1"/>
  <c r="V201" s="1"/>
  <c r="Y203"/>
  <c r="Y202" s="1"/>
  <c r="Y201" s="1"/>
  <c r="AB203"/>
  <c r="AB202" s="1"/>
  <c r="AB201" s="1"/>
  <c r="O206"/>
  <c r="O205" s="1"/>
  <c r="O204" s="1"/>
  <c r="U206"/>
  <c r="U205" s="1"/>
  <c r="U204" s="1"/>
  <c r="AA206"/>
  <c r="AA205" s="1"/>
  <c r="AA204" s="1"/>
  <c r="V216"/>
  <c r="V215" s="1"/>
  <c r="V214" s="1"/>
  <c r="V213" s="1"/>
  <c r="Y216"/>
  <c r="Y215" s="1"/>
  <c r="Y214" s="1"/>
  <c r="AB216"/>
  <c r="AE216"/>
  <c r="AE215" s="1"/>
  <c r="AE214" s="1"/>
  <c r="AE213" s="1"/>
  <c r="AE226"/>
  <c r="M241"/>
  <c r="R253"/>
  <c r="R252" s="1"/>
  <c r="K253"/>
  <c r="K252" s="1"/>
  <c r="Y498"/>
  <c r="Z498"/>
  <c r="Z496" s="1"/>
  <c r="G514"/>
  <c r="N536"/>
  <c r="N535" s="1"/>
  <c r="N534" s="1"/>
  <c r="G551"/>
  <c r="G550" s="1"/>
  <c r="H551"/>
  <c r="H550" s="1"/>
  <c r="S551"/>
  <c r="S550" s="1"/>
  <c r="T551"/>
  <c r="T550" s="1"/>
  <c r="P553"/>
  <c r="P552" s="1"/>
  <c r="Q553"/>
  <c r="Q552" s="1"/>
  <c r="Q549" s="1"/>
  <c r="V553"/>
  <c r="V552" s="1"/>
  <c r="W553"/>
  <c r="W552" s="1"/>
  <c r="W549" s="1"/>
  <c r="AF565"/>
  <c r="AF564" s="1"/>
  <c r="AF563" s="1"/>
  <c r="R263"/>
  <c r="U263"/>
  <c r="K290"/>
  <c r="K289" s="1"/>
  <c r="K288" s="1"/>
  <c r="W290"/>
  <c r="W289" s="1"/>
  <c r="W288" s="1"/>
  <c r="AC290"/>
  <c r="AC289" s="1"/>
  <c r="AC288" s="1"/>
  <c r="AA296"/>
  <c r="AA295" s="1"/>
  <c r="AA294" s="1"/>
  <c r="AE403"/>
  <c r="AE402" s="1"/>
  <c r="AE401" s="1"/>
  <c r="AE400" s="1"/>
  <c r="P417"/>
  <c r="P416" s="1"/>
  <c r="AG439"/>
  <c r="K504"/>
  <c r="K503" s="1"/>
  <c r="K502" s="1"/>
  <c r="I536"/>
  <c r="I535" s="1"/>
  <c r="I534" s="1"/>
  <c r="I522" s="1"/>
  <c r="L536"/>
  <c r="L535" s="1"/>
  <c r="L534" s="1"/>
  <c r="AE501"/>
  <c r="AE500" s="1"/>
  <c r="AF501"/>
  <c r="AF500" s="1"/>
  <c r="T536"/>
  <c r="T535" s="1"/>
  <c r="T534" s="1"/>
  <c r="AF541"/>
  <c r="J546"/>
  <c r="J545" s="1"/>
  <c r="K546"/>
  <c r="K545" s="1"/>
  <c r="K544" s="1"/>
  <c r="K560"/>
  <c r="K559" s="1"/>
  <c r="Q562"/>
  <c r="Q561" s="1"/>
  <c r="Q558" s="1"/>
  <c r="K570"/>
  <c r="K569" s="1"/>
  <c r="K568" s="1"/>
  <c r="L263"/>
  <c r="Q263"/>
  <c r="X263"/>
  <c r="AD263"/>
  <c r="H263"/>
  <c r="K263"/>
  <c r="N263"/>
  <c r="AG263"/>
  <c r="V266"/>
  <c r="V265" s="1"/>
  <c r="V264" s="1"/>
  <c r="Y266"/>
  <c r="Y265" s="1"/>
  <c r="Y264" s="1"/>
  <c r="Y263" s="1"/>
  <c r="AB266"/>
  <c r="AB265" s="1"/>
  <c r="AB264" s="1"/>
  <c r="I285"/>
  <c r="I284" s="1"/>
  <c r="I283" s="1"/>
  <c r="O285"/>
  <c r="O284" s="1"/>
  <c r="O283" s="1"/>
  <c r="R285"/>
  <c r="R284" s="1"/>
  <c r="R283" s="1"/>
  <c r="H287"/>
  <c r="H286" s="1"/>
  <c r="K287"/>
  <c r="K286" s="1"/>
  <c r="K283" s="1"/>
  <c r="Q287"/>
  <c r="Q286" s="1"/>
  <c r="I296"/>
  <c r="I295" s="1"/>
  <c r="R296"/>
  <c r="R295" s="1"/>
  <c r="R294" s="1"/>
  <c r="U296"/>
  <c r="U295" s="1"/>
  <c r="U294" s="1"/>
  <c r="X296"/>
  <c r="X295" s="1"/>
  <c r="X294" s="1"/>
  <c r="K341"/>
  <c r="K340" s="1"/>
  <c r="K339" s="1"/>
  <c r="G376"/>
  <c r="G375" s="1"/>
  <c r="J376"/>
  <c r="J375" s="1"/>
  <c r="M376"/>
  <c r="M375" s="1"/>
  <c r="P376"/>
  <c r="P375" s="1"/>
  <c r="V376"/>
  <c r="V375" s="1"/>
  <c r="Y376"/>
  <c r="Y375" s="1"/>
  <c r="M391"/>
  <c r="M390" s="1"/>
  <c r="M389" s="1"/>
  <c r="M388" s="1"/>
  <c r="P391"/>
  <c r="P390" s="1"/>
  <c r="P389" s="1"/>
  <c r="P388" s="1"/>
  <c r="S391"/>
  <c r="S390" s="1"/>
  <c r="S389" s="1"/>
  <c r="S388" s="1"/>
  <c r="V391"/>
  <c r="V390" s="1"/>
  <c r="V389" s="1"/>
  <c r="V388" s="1"/>
  <c r="Y391"/>
  <c r="Y390" s="1"/>
  <c r="Y389" s="1"/>
  <c r="Y388" s="1"/>
  <c r="AB391"/>
  <c r="G395"/>
  <c r="G394" s="1"/>
  <c r="G393" s="1"/>
  <c r="G392" s="1"/>
  <c r="J395"/>
  <c r="J394" s="1"/>
  <c r="J393" s="1"/>
  <c r="J392" s="1"/>
  <c r="P399"/>
  <c r="P398" s="1"/>
  <c r="P397" s="1"/>
  <c r="P396" s="1"/>
  <c r="V399"/>
  <c r="V398" s="1"/>
  <c r="V397" s="1"/>
  <c r="V396" s="1"/>
  <c r="Y399"/>
  <c r="Y398" s="1"/>
  <c r="Y397" s="1"/>
  <c r="Y396" s="1"/>
  <c r="AB399"/>
  <c r="AB398" s="1"/>
  <c r="AB397" s="1"/>
  <c r="AB396" s="1"/>
  <c r="S412"/>
  <c r="S411" s="1"/>
  <c r="S410" s="1"/>
  <c r="V412"/>
  <c r="V411" s="1"/>
  <c r="V410" s="1"/>
  <c r="H428"/>
  <c r="Y432"/>
  <c r="Y431" s="1"/>
  <c r="AL433"/>
  <c r="O439"/>
  <c r="R439"/>
  <c r="AC439"/>
  <c r="V448"/>
  <c r="V447" s="1"/>
  <c r="V446" s="1"/>
  <c r="S460"/>
  <c r="S459" s="1"/>
  <c r="P460"/>
  <c r="P459" s="1"/>
  <c r="M481"/>
  <c r="M480" s="1"/>
  <c r="M479" s="1"/>
  <c r="Y481"/>
  <c r="Y480" s="1"/>
  <c r="Y479" s="1"/>
  <c r="AF487"/>
  <c r="AF486" s="1"/>
  <c r="AF485" s="1"/>
  <c r="L490"/>
  <c r="L489" s="1"/>
  <c r="L488" s="1"/>
  <c r="Q496"/>
  <c r="AG514"/>
  <c r="AE516"/>
  <c r="AE515" s="1"/>
  <c r="AA520"/>
  <c r="AA519" s="1"/>
  <c r="AA518" s="1"/>
  <c r="AA517" s="1"/>
  <c r="K525"/>
  <c r="K524" s="1"/>
  <c r="K523" s="1"/>
  <c r="W525"/>
  <c r="W524" s="1"/>
  <c r="W523" s="1"/>
  <c r="AC525"/>
  <c r="AC524" s="1"/>
  <c r="AC523" s="1"/>
  <c r="AC544"/>
  <c r="O544"/>
  <c r="U544"/>
  <c r="H548"/>
  <c r="H547" s="1"/>
  <c r="H544" s="1"/>
  <c r="AF556"/>
  <c r="AF555" s="1"/>
  <c r="AF554" s="1"/>
  <c r="L556"/>
  <c r="L555" s="1"/>
  <c r="L554" s="1"/>
  <c r="R560"/>
  <c r="R559" s="1"/>
  <c r="R558" s="1"/>
  <c r="R563"/>
  <c r="M497"/>
  <c r="Y497"/>
  <c r="AE497"/>
  <c r="M498"/>
  <c r="S498"/>
  <c r="V498"/>
  <c r="S501"/>
  <c r="S500" s="1"/>
  <c r="Y501"/>
  <c r="Y500" s="1"/>
  <c r="AA508"/>
  <c r="AA507" s="1"/>
  <c r="AA506" s="1"/>
  <c r="AA505" s="1"/>
  <c r="AD508"/>
  <c r="AD507" s="1"/>
  <c r="AD506" s="1"/>
  <c r="AD505" s="1"/>
  <c r="X520"/>
  <c r="X519" s="1"/>
  <c r="X518" s="1"/>
  <c r="X517" s="1"/>
  <c r="X513" s="1"/>
  <c r="AD520"/>
  <c r="AD519" s="1"/>
  <c r="AD518" s="1"/>
  <c r="AD517" s="1"/>
  <c r="G525"/>
  <c r="G524" s="1"/>
  <c r="G523" s="1"/>
  <c r="G528"/>
  <c r="G527" s="1"/>
  <c r="M528"/>
  <c r="M527" s="1"/>
  <c r="P528"/>
  <c r="P527" s="1"/>
  <c r="U526"/>
  <c r="M530"/>
  <c r="M529" s="1"/>
  <c r="S530"/>
  <c r="S529" s="1"/>
  <c r="S526" s="1"/>
  <c r="V530"/>
  <c r="V529" s="1"/>
  <c r="P533"/>
  <c r="P532" s="1"/>
  <c r="P531" s="1"/>
  <c r="V533"/>
  <c r="V532" s="1"/>
  <c r="V531" s="1"/>
  <c r="Y533"/>
  <c r="Y532" s="1"/>
  <c r="Y531" s="1"/>
  <c r="U536"/>
  <c r="U535" s="1"/>
  <c r="U534" s="1"/>
  <c r="X536"/>
  <c r="X535" s="1"/>
  <c r="X534" s="1"/>
  <c r="V539"/>
  <c r="V538" s="1"/>
  <c r="V537" s="1"/>
  <c r="O541"/>
  <c r="R541"/>
  <c r="U541"/>
  <c r="X541"/>
  <c r="AB546"/>
  <c r="AB545" s="1"/>
  <c r="AB544" s="1"/>
  <c r="U556"/>
  <c r="U555" s="1"/>
  <c r="U554" s="1"/>
  <c r="X556"/>
  <c r="X555" s="1"/>
  <c r="X554" s="1"/>
  <c r="AG556"/>
  <c r="AG555" s="1"/>
  <c r="AG554" s="1"/>
  <c r="I560"/>
  <c r="I559" s="1"/>
  <c r="I558" s="1"/>
  <c r="AD560"/>
  <c r="AD559" s="1"/>
  <c r="AG565"/>
  <c r="AG564" s="1"/>
  <c r="AG563" s="1"/>
  <c r="M571"/>
  <c r="S571"/>
  <c r="V571"/>
  <c r="AN21"/>
  <c r="W20"/>
  <c r="Y13"/>
  <c r="Y12" s="1"/>
  <c r="T21"/>
  <c r="T20" s="1"/>
  <c r="T19" s="1"/>
  <c r="AF21"/>
  <c r="AF20" s="1"/>
  <c r="AF19" s="1"/>
  <c r="M21"/>
  <c r="M20" s="1"/>
  <c r="P21"/>
  <c r="P20" s="1"/>
  <c r="W27"/>
  <c r="H28"/>
  <c r="H27" s="1"/>
  <c r="H24" s="1"/>
  <c r="S34"/>
  <c r="Y34"/>
  <c r="Y33" s="1"/>
  <c r="Y32" s="1"/>
  <c r="AB34"/>
  <c r="T53"/>
  <c r="M62"/>
  <c r="M61" s="1"/>
  <c r="J73"/>
  <c r="J72" s="1"/>
  <c r="M73"/>
  <c r="M72" s="1"/>
  <c r="I71"/>
  <c r="I70" s="1"/>
  <c r="L71"/>
  <c r="L70" s="1"/>
  <c r="O71"/>
  <c r="O70" s="1"/>
  <c r="O82"/>
  <c r="O81" s="1"/>
  <c r="H91"/>
  <c r="J97"/>
  <c r="J96" s="1"/>
  <c r="M97"/>
  <c r="M96" s="1"/>
  <c r="H102"/>
  <c r="H101" s="1"/>
  <c r="H100" s="1"/>
  <c r="AM100" s="1"/>
  <c r="AE103"/>
  <c r="AE102" s="1"/>
  <c r="AE101" s="1"/>
  <c r="AE100" s="1"/>
  <c r="AG107"/>
  <c r="AG106" s="1"/>
  <c r="AG105" s="1"/>
  <c r="AG104" s="1"/>
  <c r="X104"/>
  <c r="AA104"/>
  <c r="S132"/>
  <c r="S131" s="1"/>
  <c r="S130" s="1"/>
  <c r="S129" s="1"/>
  <c r="AF133"/>
  <c r="S142"/>
  <c r="Y142"/>
  <c r="AB142"/>
  <c r="AE142"/>
  <c r="P146"/>
  <c r="P145" s="1"/>
  <c r="P144" s="1"/>
  <c r="V146"/>
  <c r="V145" s="1"/>
  <c r="V144" s="1"/>
  <c r="Y146"/>
  <c r="Y145" s="1"/>
  <c r="Y144" s="1"/>
  <c r="AE146"/>
  <c r="AE145" s="1"/>
  <c r="AE144" s="1"/>
  <c r="K24"/>
  <c r="AE31"/>
  <c r="AE30" s="1"/>
  <c r="J49"/>
  <c r="J48" s="1"/>
  <c r="J47" s="1"/>
  <c r="P49"/>
  <c r="P48" s="1"/>
  <c r="P47" s="1"/>
  <c r="S49"/>
  <c r="S48" s="1"/>
  <c r="S47" s="1"/>
  <c r="Q57"/>
  <c r="Q56" s="1"/>
  <c r="Q53" s="1"/>
  <c r="AE62"/>
  <c r="AE61" s="1"/>
  <c r="Y69"/>
  <c r="Y68" s="1"/>
  <c r="AE73"/>
  <c r="AE72" s="1"/>
  <c r="Y84"/>
  <c r="Y83" s="1"/>
  <c r="H107"/>
  <c r="H106" s="1"/>
  <c r="K107"/>
  <c r="K106" s="1"/>
  <c r="K105" s="1"/>
  <c r="K104" s="1"/>
  <c r="Q107"/>
  <c r="Q106" s="1"/>
  <c r="Q105" s="1"/>
  <c r="AE110"/>
  <c r="AE109" s="1"/>
  <c r="AE108" s="1"/>
  <c r="Y119"/>
  <c r="Y118" s="1"/>
  <c r="Y117" s="1"/>
  <c r="Y116" s="1"/>
  <c r="G132"/>
  <c r="G131" s="1"/>
  <c r="G130" s="1"/>
  <c r="G129" s="1"/>
  <c r="O151"/>
  <c r="O150" s="1"/>
  <c r="P156"/>
  <c r="P155" s="1"/>
  <c r="P154" s="1"/>
  <c r="Y162"/>
  <c r="Y161" s="1"/>
  <c r="Y160" s="1"/>
  <c r="S162"/>
  <c r="S161" s="1"/>
  <c r="S160" s="1"/>
  <c r="V162"/>
  <c r="V161" s="1"/>
  <c r="V160" s="1"/>
  <c r="H165"/>
  <c r="H164" s="1"/>
  <c r="H163" s="1"/>
  <c r="K165"/>
  <c r="K164" s="1"/>
  <c r="K163" s="1"/>
  <c r="N165"/>
  <c r="N164" s="1"/>
  <c r="N163" s="1"/>
  <c r="W165"/>
  <c r="W164" s="1"/>
  <c r="W163" s="1"/>
  <c r="AM170"/>
  <c r="AM172"/>
  <c r="O173"/>
  <c r="AA184"/>
  <c r="AG184"/>
  <c r="K184"/>
  <c r="O184"/>
  <c r="R184"/>
  <c r="U184"/>
  <c r="X184"/>
  <c r="AD188"/>
  <c r="AG188"/>
  <c r="AF212"/>
  <c r="AF211" s="1"/>
  <c r="AF210" s="1"/>
  <c r="L213"/>
  <c r="R213"/>
  <c r="X213"/>
  <c r="AD213"/>
  <c r="M222"/>
  <c r="M221" s="1"/>
  <c r="M234"/>
  <c r="M233" s="1"/>
  <c r="M232" s="1"/>
  <c r="S234"/>
  <c r="S233" s="1"/>
  <c r="S232" s="1"/>
  <c r="V234"/>
  <c r="V233" s="1"/>
  <c r="V232" s="1"/>
  <c r="J241"/>
  <c r="V244"/>
  <c r="V243" s="1"/>
  <c r="P244"/>
  <c r="P243" s="1"/>
  <c r="Q253"/>
  <c r="Q252" s="1"/>
  <c r="AG254"/>
  <c r="AG253" s="1"/>
  <c r="AG252" s="1"/>
  <c r="W278"/>
  <c r="W277" s="1"/>
  <c r="W276" s="1"/>
  <c r="Z278"/>
  <c r="Z277" s="1"/>
  <c r="Z276" s="1"/>
  <c r="G278"/>
  <c r="G277" s="1"/>
  <c r="G276" s="1"/>
  <c r="M278"/>
  <c r="M277" s="1"/>
  <c r="M276" s="1"/>
  <c r="P278"/>
  <c r="P277" s="1"/>
  <c r="P276" s="1"/>
  <c r="AE278"/>
  <c r="AE277" s="1"/>
  <c r="AE276" s="1"/>
  <c r="S278"/>
  <c r="S277" s="1"/>
  <c r="S276" s="1"/>
  <c r="Y278"/>
  <c r="Y277" s="1"/>
  <c r="Y276" s="1"/>
  <c r="V282"/>
  <c r="V281" s="1"/>
  <c r="V280" s="1"/>
  <c r="AB282"/>
  <c r="AE282"/>
  <c r="N287"/>
  <c r="N286" s="1"/>
  <c r="T287"/>
  <c r="T286" s="1"/>
  <c r="T283" s="1"/>
  <c r="W287"/>
  <c r="W286" s="1"/>
  <c r="W283" s="1"/>
  <c r="AF287"/>
  <c r="AF286" s="1"/>
  <c r="AF283" s="1"/>
  <c r="Q290"/>
  <c r="Q289" s="1"/>
  <c r="Q288" s="1"/>
  <c r="P290"/>
  <c r="P289" s="1"/>
  <c r="P288" s="1"/>
  <c r="AE290"/>
  <c r="AE289" s="1"/>
  <c r="AE288" s="1"/>
  <c r="H293"/>
  <c r="H292" s="1"/>
  <c r="K293"/>
  <c r="K292" s="1"/>
  <c r="K291" s="1"/>
  <c r="Z153"/>
  <c r="Z151" s="1"/>
  <c r="Z150" s="1"/>
  <c r="J156"/>
  <c r="J155" s="1"/>
  <c r="J154" s="1"/>
  <c r="M156"/>
  <c r="M155" s="1"/>
  <c r="M154" s="1"/>
  <c r="H169"/>
  <c r="H168" s="1"/>
  <c r="H167" s="1"/>
  <c r="N169"/>
  <c r="N168" s="1"/>
  <c r="N167" s="1"/>
  <c r="Q169"/>
  <c r="Q168" s="1"/>
  <c r="Q167" s="1"/>
  <c r="O166"/>
  <c r="AB175"/>
  <c r="K176"/>
  <c r="J177"/>
  <c r="M177"/>
  <c r="S179"/>
  <c r="S178" s="1"/>
  <c r="V179"/>
  <c r="V178" s="1"/>
  <c r="AD184"/>
  <c r="Z184"/>
  <c r="AC184"/>
  <c r="AF184"/>
  <c r="G187"/>
  <c r="G186" s="1"/>
  <c r="G185" s="1"/>
  <c r="G184" s="1"/>
  <c r="J187"/>
  <c r="J186" s="1"/>
  <c r="J185" s="1"/>
  <c r="J184" s="1"/>
  <c r="I213"/>
  <c r="O213"/>
  <c r="U213"/>
  <c r="AA213"/>
  <c r="AG213"/>
  <c r="H213"/>
  <c r="K213"/>
  <c r="N213"/>
  <c r="Y222"/>
  <c r="Y221" s="1"/>
  <c r="M239"/>
  <c r="AE241"/>
  <c r="G246"/>
  <c r="AE246"/>
  <c r="AE245" s="1"/>
  <c r="I251"/>
  <c r="I250" s="1"/>
  <c r="I249" s="1"/>
  <c r="I248" s="1"/>
  <c r="AD253"/>
  <c r="AD252" s="1"/>
  <c r="AD248" s="1"/>
  <c r="U253"/>
  <c r="U252" s="1"/>
  <c r="X254"/>
  <c r="X253" s="1"/>
  <c r="X252" s="1"/>
  <c r="X248" s="1"/>
  <c r="AA254"/>
  <c r="AA253" s="1"/>
  <c r="AA252" s="1"/>
  <c r="H255"/>
  <c r="T255"/>
  <c r="T253" s="1"/>
  <c r="T252" s="1"/>
  <c r="Z255"/>
  <c r="Z253" s="1"/>
  <c r="Z252" s="1"/>
  <c r="G266"/>
  <c r="G265" s="1"/>
  <c r="G264" s="1"/>
  <c r="J266"/>
  <c r="J265" s="1"/>
  <c r="J264" s="1"/>
  <c r="J263" s="1"/>
  <c r="M266"/>
  <c r="M265" s="1"/>
  <c r="M264" s="1"/>
  <c r="V270"/>
  <c r="V269" s="1"/>
  <c r="AE272"/>
  <c r="AE271" s="1"/>
  <c r="M298"/>
  <c r="M297" s="1"/>
  <c r="K328"/>
  <c r="K327" s="1"/>
  <c r="K326" s="1"/>
  <c r="K325" s="1"/>
  <c r="K321" s="1"/>
  <c r="Z328"/>
  <c r="Z327" s="1"/>
  <c r="Z326" s="1"/>
  <c r="Z325" s="1"/>
  <c r="AA328"/>
  <c r="AA327" s="1"/>
  <c r="AA326" s="1"/>
  <c r="AA325" s="1"/>
  <c r="AD328"/>
  <c r="AD327" s="1"/>
  <c r="AD326" s="1"/>
  <c r="AD325" s="1"/>
  <c r="AD321" s="1"/>
  <c r="AG328"/>
  <c r="AG327" s="1"/>
  <c r="AG326" s="1"/>
  <c r="AG325" s="1"/>
  <c r="Q307"/>
  <c r="Q306" s="1"/>
  <c r="Q305" s="1"/>
  <c r="W307"/>
  <c r="W306" s="1"/>
  <c r="W305" s="1"/>
  <c r="Z307"/>
  <c r="Z306" s="1"/>
  <c r="Z305" s="1"/>
  <c r="AC307"/>
  <c r="AC306" s="1"/>
  <c r="AC305" s="1"/>
  <c r="AM305" s="1"/>
  <c r="M307"/>
  <c r="M306" s="1"/>
  <c r="M305" s="1"/>
  <c r="H310"/>
  <c r="H309" s="1"/>
  <c r="N310"/>
  <c r="N309" s="1"/>
  <c r="N308" s="1"/>
  <c r="T310"/>
  <c r="T309" s="1"/>
  <c r="Z310"/>
  <c r="Z309" s="1"/>
  <c r="AF310"/>
  <c r="AF309" s="1"/>
  <c r="J320"/>
  <c r="J319" s="1"/>
  <c r="J318" s="1"/>
  <c r="J317" s="1"/>
  <c r="J316" s="1"/>
  <c r="M320"/>
  <c r="M319" s="1"/>
  <c r="S332"/>
  <c r="S331" s="1"/>
  <c r="S330" s="1"/>
  <c r="S329" s="1"/>
  <c r="AE346"/>
  <c r="AE345" s="1"/>
  <c r="AE344" s="1"/>
  <c r="AE343" s="1"/>
  <c r="V364"/>
  <c r="V363" s="1"/>
  <c r="V362" s="1"/>
  <c r="V361" s="1"/>
  <c r="Y381"/>
  <c r="Y380" s="1"/>
  <c r="Y379" s="1"/>
  <c r="Y378" s="1"/>
  <c r="S381"/>
  <c r="S380" s="1"/>
  <c r="S379" s="1"/>
  <c r="S378" s="1"/>
  <c r="V381"/>
  <c r="V380" s="1"/>
  <c r="V379" s="1"/>
  <c r="V378" s="1"/>
  <c r="AE387"/>
  <c r="AE386" s="1"/>
  <c r="AB395"/>
  <c r="AB394" s="1"/>
  <c r="AB393" s="1"/>
  <c r="AB392" s="1"/>
  <c r="Y407"/>
  <c r="Y406" s="1"/>
  <c r="Y405" s="1"/>
  <c r="Y404" s="1"/>
  <c r="AB407"/>
  <c r="S422"/>
  <c r="S421" s="1"/>
  <c r="K428"/>
  <c r="S438"/>
  <c r="S437" s="1"/>
  <c r="S436" s="1"/>
  <c r="P441"/>
  <c r="P440" s="1"/>
  <c r="V445"/>
  <c r="V444" s="1"/>
  <c r="AE445"/>
  <c r="AE444" s="1"/>
  <c r="AA456"/>
  <c r="AA455" s="1"/>
  <c r="G466"/>
  <c r="G465" s="1"/>
  <c r="G464" s="1"/>
  <c r="S494"/>
  <c r="V494"/>
  <c r="G497"/>
  <c r="J497"/>
  <c r="N498"/>
  <c r="N499"/>
  <c r="G533"/>
  <c r="G532" s="1"/>
  <c r="G531" s="1"/>
  <c r="J533"/>
  <c r="J532" s="1"/>
  <c r="J531" s="1"/>
  <c r="M533"/>
  <c r="M532" s="1"/>
  <c r="M531" s="1"/>
  <c r="Y536"/>
  <c r="Y535" s="1"/>
  <c r="Y534" s="1"/>
  <c r="Q544"/>
  <c r="Y556"/>
  <c r="Y555" s="1"/>
  <c r="Y554" s="1"/>
  <c r="J560"/>
  <c r="J559" s="1"/>
  <c r="J567"/>
  <c r="J566" s="1"/>
  <c r="AB570"/>
  <c r="AB569" s="1"/>
  <c r="AB568" s="1"/>
  <c r="I570"/>
  <c r="I569" s="1"/>
  <c r="I568" s="1"/>
  <c r="I557" s="1"/>
  <c r="G332"/>
  <c r="G331" s="1"/>
  <c r="G330" s="1"/>
  <c r="G329" s="1"/>
  <c r="N349"/>
  <c r="N348" s="1"/>
  <c r="N347" s="1"/>
  <c r="Q349"/>
  <c r="Q348" s="1"/>
  <c r="Q347" s="1"/>
  <c r="T349"/>
  <c r="T348" s="1"/>
  <c r="T347" s="1"/>
  <c r="W349"/>
  <c r="W348" s="1"/>
  <c r="W347" s="1"/>
  <c r="Z349"/>
  <c r="Z348" s="1"/>
  <c r="Z347" s="1"/>
  <c r="AC349"/>
  <c r="AC348" s="1"/>
  <c r="J353"/>
  <c r="J352" s="1"/>
  <c r="S364"/>
  <c r="S363" s="1"/>
  <c r="S362" s="1"/>
  <c r="S361" s="1"/>
  <c r="G368"/>
  <c r="G367" s="1"/>
  <c r="G366" s="1"/>
  <c r="G365" s="1"/>
  <c r="J368"/>
  <c r="J367" s="1"/>
  <c r="J366" s="1"/>
  <c r="J365" s="1"/>
  <c r="V372"/>
  <c r="V371" s="1"/>
  <c r="H374"/>
  <c r="H373" s="1"/>
  <c r="AE376"/>
  <c r="AE375" s="1"/>
  <c r="Y385"/>
  <c r="Y384" s="1"/>
  <c r="G403"/>
  <c r="G402" s="1"/>
  <c r="G401" s="1"/>
  <c r="G400" s="1"/>
  <c r="Q415"/>
  <c r="Q414" s="1"/>
  <c r="Q413" s="1"/>
  <c r="W415"/>
  <c r="W414" s="1"/>
  <c r="W413" s="1"/>
  <c r="AL435"/>
  <c r="AE441"/>
  <c r="AE440" s="1"/>
  <c r="U439"/>
  <c r="T462"/>
  <c r="T461" s="1"/>
  <c r="T456" s="1"/>
  <c r="T455" s="1"/>
  <c r="R456"/>
  <c r="R455" s="1"/>
  <c r="J481"/>
  <c r="J480" s="1"/>
  <c r="J479" s="1"/>
  <c r="V490"/>
  <c r="V489" s="1"/>
  <c r="V488" s="1"/>
  <c r="R490"/>
  <c r="R489" s="1"/>
  <c r="R488" s="1"/>
  <c r="Q493"/>
  <c r="Q492" s="1"/>
  <c r="Q491" s="1"/>
  <c r="AA493"/>
  <c r="AA492" s="1"/>
  <c r="AA491" s="1"/>
  <c r="AD493"/>
  <c r="AD492" s="1"/>
  <c r="AD491" s="1"/>
  <c r="AG496"/>
  <c r="AG495" s="1"/>
  <c r="P525"/>
  <c r="P524" s="1"/>
  <c r="P523" s="1"/>
  <c r="S525"/>
  <c r="S524" s="1"/>
  <c r="S523" s="1"/>
  <c r="H528"/>
  <c r="H527" s="1"/>
  <c r="AE528"/>
  <c r="AE527" s="1"/>
  <c r="J539"/>
  <c r="J538" s="1"/>
  <c r="J537" s="1"/>
  <c r="P539"/>
  <c r="P538" s="1"/>
  <c r="P537" s="1"/>
  <c r="S539"/>
  <c r="S538" s="1"/>
  <c r="S537" s="1"/>
  <c r="AE543"/>
  <c r="AE542" s="1"/>
  <c r="Y546"/>
  <c r="Y545" s="1"/>
  <c r="Y544" s="1"/>
  <c r="X544"/>
  <c r="M551"/>
  <c r="M550" s="1"/>
  <c r="P551"/>
  <c r="P550" s="1"/>
  <c r="AG570"/>
  <c r="AG569" s="1"/>
  <c r="AG568" s="1"/>
  <c r="AC108"/>
  <c r="N125"/>
  <c r="AE39"/>
  <c r="AE38" s="1"/>
  <c r="K125"/>
  <c r="T125"/>
  <c r="AF125"/>
  <c r="J18"/>
  <c r="J17" s="1"/>
  <c r="J16" s="1"/>
  <c r="G23"/>
  <c r="G22" s="1"/>
  <c r="S39"/>
  <c r="S38" s="1"/>
  <c r="AM50"/>
  <c r="G52"/>
  <c r="G51" s="1"/>
  <c r="G50" s="1"/>
  <c r="M52"/>
  <c r="M51" s="1"/>
  <c r="M50" s="1"/>
  <c r="H53"/>
  <c r="AG53"/>
  <c r="I53"/>
  <c r="Y64"/>
  <c r="Y63" s="1"/>
  <c r="N65"/>
  <c r="AF65"/>
  <c r="J69"/>
  <c r="J68" s="1"/>
  <c r="O65"/>
  <c r="T79"/>
  <c r="T78" s="1"/>
  <c r="T71" s="1"/>
  <c r="T70" s="1"/>
  <c r="AA71"/>
  <c r="AA70" s="1"/>
  <c r="M79"/>
  <c r="M78" s="1"/>
  <c r="P79"/>
  <c r="P78" s="1"/>
  <c r="X71"/>
  <c r="X70" s="1"/>
  <c r="H82"/>
  <c r="T82"/>
  <c r="T81" s="1"/>
  <c r="J88"/>
  <c r="J87" s="1"/>
  <c r="P91"/>
  <c r="P90" s="1"/>
  <c r="P89" s="1"/>
  <c r="S91"/>
  <c r="S90" s="1"/>
  <c r="S89" s="1"/>
  <c r="V91"/>
  <c r="V90" s="1"/>
  <c r="V89" s="1"/>
  <c r="M99"/>
  <c r="M98" s="1"/>
  <c r="S103"/>
  <c r="S102" s="1"/>
  <c r="S101" s="1"/>
  <c r="S100" s="1"/>
  <c r="V103"/>
  <c r="V102" s="1"/>
  <c r="V101" s="1"/>
  <c r="V100" s="1"/>
  <c r="Y103"/>
  <c r="Y102" s="1"/>
  <c r="Y101" s="1"/>
  <c r="Y100" s="1"/>
  <c r="J115"/>
  <c r="J114" s="1"/>
  <c r="J113" s="1"/>
  <c r="J112" s="1"/>
  <c r="P115"/>
  <c r="P114" s="1"/>
  <c r="P113" s="1"/>
  <c r="P112" s="1"/>
  <c r="M142"/>
  <c r="P142"/>
  <c r="Q146"/>
  <c r="Q145" s="1"/>
  <c r="Q144" s="1"/>
  <c r="J146"/>
  <c r="J145" s="1"/>
  <c r="J144" s="1"/>
  <c r="M146"/>
  <c r="M145" s="1"/>
  <c r="M144" s="1"/>
  <c r="H153"/>
  <c r="AM153" s="1"/>
  <c r="W153"/>
  <c r="W151" s="1"/>
  <c r="W150" s="1"/>
  <c r="AC153"/>
  <c r="AF153"/>
  <c r="G220"/>
  <c r="G219" s="1"/>
  <c r="G13"/>
  <c r="G12" s="1"/>
  <c r="AE13"/>
  <c r="AE12" s="1"/>
  <c r="P15"/>
  <c r="P14" s="1"/>
  <c r="P18"/>
  <c r="P17" s="1"/>
  <c r="P16" s="1"/>
  <c r="Y21"/>
  <c r="Y20" s="1"/>
  <c r="AB21"/>
  <c r="AB20" s="1"/>
  <c r="Y23"/>
  <c r="Y22" s="1"/>
  <c r="S28"/>
  <c r="S27" s="1"/>
  <c r="M34"/>
  <c r="M33" s="1"/>
  <c r="M32" s="1"/>
  <c r="P34"/>
  <c r="J35"/>
  <c r="M35"/>
  <c r="J36"/>
  <c r="AB39"/>
  <c r="AB38" s="1"/>
  <c r="J44"/>
  <c r="J43" s="1"/>
  <c r="AM47"/>
  <c r="AM48"/>
  <c r="G49"/>
  <c r="G48" s="1"/>
  <c r="G47" s="1"/>
  <c r="AE49"/>
  <c r="AE48" s="1"/>
  <c r="AE47" s="1"/>
  <c r="S52"/>
  <c r="S51" s="1"/>
  <c r="S50" s="1"/>
  <c r="O53"/>
  <c r="U53"/>
  <c r="J64"/>
  <c r="J63" s="1"/>
  <c r="K65"/>
  <c r="Q65"/>
  <c r="T65"/>
  <c r="W65"/>
  <c r="AA65"/>
  <c r="V69"/>
  <c r="V68" s="1"/>
  <c r="V73"/>
  <c r="V72" s="1"/>
  <c r="N71"/>
  <c r="N70" s="1"/>
  <c r="R71"/>
  <c r="R70" s="1"/>
  <c r="AD71"/>
  <c r="AD70" s="1"/>
  <c r="AG71"/>
  <c r="AG70" s="1"/>
  <c r="V86"/>
  <c r="V85" s="1"/>
  <c r="G88"/>
  <c r="G87" s="1"/>
  <c r="G95"/>
  <c r="G94" s="1"/>
  <c r="AE97"/>
  <c r="AE96" s="1"/>
  <c r="AM98"/>
  <c r="G99"/>
  <c r="G98" s="1"/>
  <c r="H110"/>
  <c r="N110"/>
  <c r="N109" s="1"/>
  <c r="N108" s="1"/>
  <c r="N104" s="1"/>
  <c r="Q110"/>
  <c r="Q109" s="1"/>
  <c r="Q108" s="1"/>
  <c r="AF110"/>
  <c r="AF109" s="1"/>
  <c r="AF108" s="1"/>
  <c r="Y110"/>
  <c r="Y109" s="1"/>
  <c r="Y108" s="1"/>
  <c r="AB110"/>
  <c r="AB109" s="1"/>
  <c r="AB108" s="1"/>
  <c r="V115"/>
  <c r="V114" s="1"/>
  <c r="V113" s="1"/>
  <c r="V112" s="1"/>
  <c r="AB115"/>
  <c r="AB114" s="1"/>
  <c r="AB113" s="1"/>
  <c r="AB112" s="1"/>
  <c r="AB119"/>
  <c r="AB118" s="1"/>
  <c r="AB117" s="1"/>
  <c r="AB116" s="1"/>
  <c r="AE119"/>
  <c r="AE118" s="1"/>
  <c r="AE117" s="1"/>
  <c r="AE116" s="1"/>
  <c r="Q125"/>
  <c r="W125"/>
  <c r="AC125"/>
  <c r="P132"/>
  <c r="P131" s="1"/>
  <c r="P130" s="1"/>
  <c r="P129" s="1"/>
  <c r="G136"/>
  <c r="G135" s="1"/>
  <c r="G134" s="1"/>
  <c r="AB136"/>
  <c r="AB135" s="1"/>
  <c r="AE136"/>
  <c r="AE135" s="1"/>
  <c r="AE134" s="1"/>
  <c r="Y149"/>
  <c r="Y148" s="1"/>
  <c r="Y147" s="1"/>
  <c r="AB153"/>
  <c r="V153"/>
  <c r="I236"/>
  <c r="AB162"/>
  <c r="AB161" s="1"/>
  <c r="AB160" s="1"/>
  <c r="AA166"/>
  <c r="S187"/>
  <c r="S186" s="1"/>
  <c r="S185" s="1"/>
  <c r="S184" s="1"/>
  <c r="V187"/>
  <c r="V186" s="1"/>
  <c r="V185" s="1"/>
  <c r="Y194"/>
  <c r="Y193" s="1"/>
  <c r="J206"/>
  <c r="J205" s="1"/>
  <c r="J204" s="1"/>
  <c r="S209"/>
  <c r="S208" s="1"/>
  <c r="S207" s="1"/>
  <c r="M212"/>
  <c r="M211" s="1"/>
  <c r="M210" s="1"/>
  <c r="Q213"/>
  <c r="W216"/>
  <c r="W215" s="1"/>
  <c r="W214" s="1"/>
  <c r="W213" s="1"/>
  <c r="Z216"/>
  <c r="Z215" s="1"/>
  <c r="Z214" s="1"/>
  <c r="AC216"/>
  <c r="AC215" s="1"/>
  <c r="AC214" s="1"/>
  <c r="AF216"/>
  <c r="AF215" s="1"/>
  <c r="AF214" s="1"/>
  <c r="AF213" s="1"/>
  <c r="H220"/>
  <c r="H219" s="1"/>
  <c r="H218" s="1"/>
  <c r="H217" s="1"/>
  <c r="K220"/>
  <c r="K219" s="1"/>
  <c r="K218" s="1"/>
  <c r="K217" s="1"/>
  <c r="V225"/>
  <c r="V224" s="1"/>
  <c r="W225"/>
  <c r="W224" s="1"/>
  <c r="W223" s="1"/>
  <c r="Z225"/>
  <c r="Z224" s="1"/>
  <c r="Z223" s="1"/>
  <c r="S227"/>
  <c r="S225" s="1"/>
  <c r="S224" s="1"/>
  <c r="W235"/>
  <c r="AD235"/>
  <c r="L235"/>
  <c r="G236"/>
  <c r="AM238"/>
  <c r="N242"/>
  <c r="Z251"/>
  <c r="Z250" s="1"/>
  <c r="Z249" s="1"/>
  <c r="AA248"/>
  <c r="N159"/>
  <c r="N158" s="1"/>
  <c r="N157" s="1"/>
  <c r="T159"/>
  <c r="T158" s="1"/>
  <c r="T157" s="1"/>
  <c r="Q162"/>
  <c r="Q161" s="1"/>
  <c r="Q160" s="1"/>
  <c r="T162"/>
  <c r="T161" s="1"/>
  <c r="T160" s="1"/>
  <c r="W162"/>
  <c r="W161" s="1"/>
  <c r="W160" s="1"/>
  <c r="Z162"/>
  <c r="Z161" s="1"/>
  <c r="Z160" s="1"/>
  <c r="AC162"/>
  <c r="AC161" s="1"/>
  <c r="AC160" s="1"/>
  <c r="AM160" s="1"/>
  <c r="AF162"/>
  <c r="AF161" s="1"/>
  <c r="AF160" s="1"/>
  <c r="M162"/>
  <c r="M161" s="1"/>
  <c r="M160" s="1"/>
  <c r="M165"/>
  <c r="M164" s="1"/>
  <c r="M163" s="1"/>
  <c r="AE165"/>
  <c r="AE164" s="1"/>
  <c r="AE163" s="1"/>
  <c r="I166"/>
  <c r="AE169"/>
  <c r="AE168" s="1"/>
  <c r="AE167" s="1"/>
  <c r="T172"/>
  <c r="T171" s="1"/>
  <c r="T170" s="1"/>
  <c r="M172"/>
  <c r="M171" s="1"/>
  <c r="M170" s="1"/>
  <c r="P172"/>
  <c r="P171" s="1"/>
  <c r="P170" s="1"/>
  <c r="U173"/>
  <c r="U166" s="1"/>
  <c r="S175"/>
  <c r="V175"/>
  <c r="Y175"/>
  <c r="G176"/>
  <c r="AE176"/>
  <c r="V177"/>
  <c r="Y177"/>
  <c r="H179"/>
  <c r="AE179"/>
  <c r="AE178" s="1"/>
  <c r="M194"/>
  <c r="M193" s="1"/>
  <c r="S206"/>
  <c r="S205" s="1"/>
  <c r="S204" s="1"/>
  <c r="G226"/>
  <c r="AG225"/>
  <c r="AG224" s="1"/>
  <c r="AG223" s="1"/>
  <c r="G227"/>
  <c r="O223"/>
  <c r="J234"/>
  <c r="J233" s="1"/>
  <c r="J232" s="1"/>
  <c r="AE234"/>
  <c r="AE233" s="1"/>
  <c r="AE232" s="1"/>
  <c r="H237"/>
  <c r="H236" s="1"/>
  <c r="S237"/>
  <c r="V237"/>
  <c r="Y237"/>
  <c r="AE237"/>
  <c r="P238"/>
  <c r="S238"/>
  <c r="V238"/>
  <c r="Y238"/>
  <c r="AE238"/>
  <c r="H240"/>
  <c r="H239" s="1"/>
  <c r="N240"/>
  <c r="N239" s="1"/>
  <c r="Q240"/>
  <c r="Q239" s="1"/>
  <c r="Q235" s="1"/>
  <c r="Q231" s="1"/>
  <c r="AF240"/>
  <c r="AF239" s="1"/>
  <c r="AF235" s="1"/>
  <c r="Y240"/>
  <c r="S241"/>
  <c r="S239" s="1"/>
  <c r="V241"/>
  <c r="AM246"/>
  <c r="S246"/>
  <c r="S245" s="1"/>
  <c r="G247"/>
  <c r="J247"/>
  <c r="AE247"/>
  <c r="L251"/>
  <c r="L250" s="1"/>
  <c r="L249" s="1"/>
  <c r="O251"/>
  <c r="O250" s="1"/>
  <c r="O249" s="1"/>
  <c r="R251"/>
  <c r="R250" s="1"/>
  <c r="R249" s="1"/>
  <c r="U251"/>
  <c r="U250" s="1"/>
  <c r="U249" s="1"/>
  <c r="S266"/>
  <c r="S265" s="1"/>
  <c r="S264" s="1"/>
  <c r="S263" s="1"/>
  <c r="G272"/>
  <c r="G271" s="1"/>
  <c r="V278"/>
  <c r="V277" s="1"/>
  <c r="V276" s="1"/>
  <c r="H285"/>
  <c r="H284" s="1"/>
  <c r="N285"/>
  <c r="N284" s="1"/>
  <c r="AE287"/>
  <c r="AE286" s="1"/>
  <c r="S290"/>
  <c r="S289" s="1"/>
  <c r="S288" s="1"/>
  <c r="AD296"/>
  <c r="AD295" s="1"/>
  <c r="AD294" s="1"/>
  <c r="J301"/>
  <c r="J300" s="1"/>
  <c r="P301"/>
  <c r="P300" s="1"/>
  <c r="P299" s="1"/>
  <c r="Y307"/>
  <c r="Y306" s="1"/>
  <c r="Y305" s="1"/>
  <c r="S315"/>
  <c r="S314" s="1"/>
  <c r="S313" s="1"/>
  <c r="H318"/>
  <c r="H317" s="1"/>
  <c r="H316" s="1"/>
  <c r="O318"/>
  <c r="O317" s="1"/>
  <c r="O316" s="1"/>
  <c r="AA318"/>
  <c r="AA317" s="1"/>
  <c r="AA316" s="1"/>
  <c r="K318"/>
  <c r="K317" s="1"/>
  <c r="K316" s="1"/>
  <c r="N318"/>
  <c r="N317" s="1"/>
  <c r="N316" s="1"/>
  <c r="R318"/>
  <c r="R317" s="1"/>
  <c r="R316" s="1"/>
  <c r="U318"/>
  <c r="U317" s="1"/>
  <c r="U316" s="1"/>
  <c r="O321"/>
  <c r="AG321"/>
  <c r="I328"/>
  <c r="I327" s="1"/>
  <c r="I326" s="1"/>
  <c r="I325" s="1"/>
  <c r="I321" s="1"/>
  <c r="M332"/>
  <c r="M331" s="1"/>
  <c r="M330" s="1"/>
  <c r="M329" s="1"/>
  <c r="P332"/>
  <c r="P331" s="1"/>
  <c r="P330" s="1"/>
  <c r="P329" s="1"/>
  <c r="M336"/>
  <c r="M335" s="1"/>
  <c r="M334" s="1"/>
  <c r="M333" s="1"/>
  <c r="P336"/>
  <c r="P335" s="1"/>
  <c r="S346"/>
  <c r="S345" s="1"/>
  <c r="S344" s="1"/>
  <c r="S343" s="1"/>
  <c r="M255"/>
  <c r="P255"/>
  <c r="J270"/>
  <c r="J269" s="1"/>
  <c r="S272"/>
  <c r="S271" s="1"/>
  <c r="P282"/>
  <c r="P281" s="1"/>
  <c r="P280" s="1"/>
  <c r="S282"/>
  <c r="S281" s="1"/>
  <c r="S280" s="1"/>
  <c r="M285"/>
  <c r="M284" s="1"/>
  <c r="P285"/>
  <c r="P284" s="1"/>
  <c r="G285"/>
  <c r="G284" s="1"/>
  <c r="S285"/>
  <c r="S284" s="1"/>
  <c r="AE285"/>
  <c r="AE284" s="1"/>
  <c r="S287"/>
  <c r="S286" s="1"/>
  <c r="M287"/>
  <c r="M286" s="1"/>
  <c r="G290"/>
  <c r="G289" s="1"/>
  <c r="G288" s="1"/>
  <c r="M293"/>
  <c r="M292" s="1"/>
  <c r="M291" s="1"/>
  <c r="L296"/>
  <c r="L295" s="1"/>
  <c r="L294" s="1"/>
  <c r="O296"/>
  <c r="O295" s="1"/>
  <c r="O294" s="1"/>
  <c r="V301"/>
  <c r="V300" s="1"/>
  <c r="AB301"/>
  <c r="AB300" s="1"/>
  <c r="AB299" s="1"/>
  <c r="G307"/>
  <c r="G306" s="1"/>
  <c r="G305" s="1"/>
  <c r="J307"/>
  <c r="J306" s="1"/>
  <c r="J305" s="1"/>
  <c r="L318"/>
  <c r="L317" s="1"/>
  <c r="L316" s="1"/>
  <c r="Q318"/>
  <c r="Q317" s="1"/>
  <c r="Q316" s="1"/>
  <c r="X318"/>
  <c r="X317" s="1"/>
  <c r="X316" s="1"/>
  <c r="AD318"/>
  <c r="AD317" s="1"/>
  <c r="AD316" s="1"/>
  <c r="AG318"/>
  <c r="AG317" s="1"/>
  <c r="AG316" s="1"/>
  <c r="V320"/>
  <c r="V319" s="1"/>
  <c r="V318" s="1"/>
  <c r="V317" s="1"/>
  <c r="V316" s="1"/>
  <c r="Y320"/>
  <c r="Y319" s="1"/>
  <c r="Y318" s="1"/>
  <c r="Y317" s="1"/>
  <c r="Y316" s="1"/>
  <c r="T318"/>
  <c r="T317" s="1"/>
  <c r="T316" s="1"/>
  <c r="M318"/>
  <c r="M317" s="1"/>
  <c r="M316" s="1"/>
  <c r="AA321"/>
  <c r="R321"/>
  <c r="U328"/>
  <c r="U327" s="1"/>
  <c r="U326" s="1"/>
  <c r="U325" s="1"/>
  <c r="U321" s="1"/>
  <c r="X328"/>
  <c r="X327" s="1"/>
  <c r="X326" s="1"/>
  <c r="X325" s="1"/>
  <c r="X321" s="1"/>
  <c r="L328"/>
  <c r="L327" s="1"/>
  <c r="L326" s="1"/>
  <c r="L325" s="1"/>
  <c r="L321" s="1"/>
  <c r="AM332"/>
  <c r="Y332"/>
  <c r="Y331" s="1"/>
  <c r="Y330" s="1"/>
  <c r="Y329" s="1"/>
  <c r="AB332"/>
  <c r="AB331" s="1"/>
  <c r="AB330" s="1"/>
  <c r="AB329" s="1"/>
  <c r="AE334"/>
  <c r="AE333" s="1"/>
  <c r="Y338"/>
  <c r="Y337" s="1"/>
  <c r="Y334" s="1"/>
  <c r="Y333" s="1"/>
  <c r="AB338"/>
  <c r="T341"/>
  <c r="T340" s="1"/>
  <c r="T339" s="1"/>
  <c r="W341"/>
  <c r="W340" s="1"/>
  <c r="W339" s="1"/>
  <c r="AF341"/>
  <c r="AF340" s="1"/>
  <c r="AF339" s="1"/>
  <c r="I341"/>
  <c r="I340" s="1"/>
  <c r="I339" s="1"/>
  <c r="L341"/>
  <c r="L340" s="1"/>
  <c r="L339" s="1"/>
  <c r="T493"/>
  <c r="Z493"/>
  <c r="AF493"/>
  <c r="AM350"/>
  <c r="K349"/>
  <c r="K348" s="1"/>
  <c r="K347" s="1"/>
  <c r="P355"/>
  <c r="P354" s="1"/>
  <c r="G374"/>
  <c r="G373" s="1"/>
  <c r="AE374"/>
  <c r="AE373" s="1"/>
  <c r="S376"/>
  <c r="S375" s="1"/>
  <c r="G381"/>
  <c r="G380" s="1"/>
  <c r="G379" s="1"/>
  <c r="G378" s="1"/>
  <c r="P385"/>
  <c r="P384" s="1"/>
  <c r="S387"/>
  <c r="S386" s="1"/>
  <c r="P403"/>
  <c r="P402" s="1"/>
  <c r="P401" s="1"/>
  <c r="P400" s="1"/>
  <c r="S403"/>
  <c r="S402" s="1"/>
  <c r="S401" s="1"/>
  <c r="S400" s="1"/>
  <c r="H413"/>
  <c r="K413"/>
  <c r="N413"/>
  <c r="R413"/>
  <c r="U413"/>
  <c r="AB420"/>
  <c r="AB419" s="1"/>
  <c r="P425"/>
  <c r="P424" s="1"/>
  <c r="N428"/>
  <c r="Q428"/>
  <c r="M438"/>
  <c r="M437" s="1"/>
  <c r="M436" s="1"/>
  <c r="W439"/>
  <c r="X439"/>
  <c r="H445"/>
  <c r="H444" s="1"/>
  <c r="H439" s="1"/>
  <c r="Y452"/>
  <c r="Y451" s="1"/>
  <c r="P458"/>
  <c r="P457" s="1"/>
  <c r="G458"/>
  <c r="G457" s="1"/>
  <c r="G460"/>
  <c r="G459" s="1"/>
  <c r="G462"/>
  <c r="G461" s="1"/>
  <c r="S462"/>
  <c r="S461" s="1"/>
  <c r="M466"/>
  <c r="M465" s="1"/>
  <c r="M464" s="1"/>
  <c r="Q469"/>
  <c r="Q468" s="1"/>
  <c r="Q467" s="1"/>
  <c r="Q463" s="1"/>
  <c r="J469"/>
  <c r="J468" s="1"/>
  <c r="J471"/>
  <c r="J470" s="1"/>
  <c r="Y484"/>
  <c r="Y483" s="1"/>
  <c r="Y482" s="1"/>
  <c r="S484"/>
  <c r="S483" s="1"/>
  <c r="S482" s="1"/>
  <c r="AG493"/>
  <c r="AG492" s="1"/>
  <c r="AG491" s="1"/>
  <c r="G487"/>
  <c r="G486" s="1"/>
  <c r="G485" s="1"/>
  <c r="H487"/>
  <c r="H486" s="1"/>
  <c r="H485" s="1"/>
  <c r="M487"/>
  <c r="M486" s="1"/>
  <c r="M485" s="1"/>
  <c r="N487"/>
  <c r="N486" s="1"/>
  <c r="N485" s="1"/>
  <c r="P487"/>
  <c r="P486" s="1"/>
  <c r="P485" s="1"/>
  <c r="Q487"/>
  <c r="Q486" s="1"/>
  <c r="Q485" s="1"/>
  <c r="AC487"/>
  <c r="AC486" s="1"/>
  <c r="AC485" s="1"/>
  <c r="N490"/>
  <c r="N489" s="1"/>
  <c r="N488" s="1"/>
  <c r="H490"/>
  <c r="H489" s="1"/>
  <c r="H488" s="1"/>
  <c r="N493"/>
  <c r="N492" s="1"/>
  <c r="N491" s="1"/>
  <c r="H493"/>
  <c r="AM493" s="1"/>
  <c r="S516"/>
  <c r="S515" s="1"/>
  <c r="J351"/>
  <c r="J350" s="1"/>
  <c r="V355"/>
  <c r="V354" s="1"/>
  <c r="J364"/>
  <c r="J363" s="1"/>
  <c r="J362" s="1"/>
  <c r="J361" s="1"/>
  <c r="G364"/>
  <c r="G363" s="1"/>
  <c r="G362" s="1"/>
  <c r="G361" s="1"/>
  <c r="J372"/>
  <c r="J371" s="1"/>
  <c r="S374"/>
  <c r="S373" s="1"/>
  <c r="AB385"/>
  <c r="AB384" s="1"/>
  <c r="J387"/>
  <c r="J386" s="1"/>
  <c r="H390"/>
  <c r="H389" s="1"/>
  <c r="H388" s="1"/>
  <c r="N390"/>
  <c r="N389" s="1"/>
  <c r="N388" s="1"/>
  <c r="S395"/>
  <c r="S394" s="1"/>
  <c r="S393" s="1"/>
  <c r="S392" s="1"/>
  <c r="V395"/>
  <c r="V394" s="1"/>
  <c r="V393" s="1"/>
  <c r="V392" s="1"/>
  <c r="J399"/>
  <c r="J398" s="1"/>
  <c r="J397" s="1"/>
  <c r="J396" s="1"/>
  <c r="M399"/>
  <c r="M398" s="1"/>
  <c r="M397" s="1"/>
  <c r="M396" s="1"/>
  <c r="M407"/>
  <c r="M406" s="1"/>
  <c r="M405" s="1"/>
  <c r="M404" s="1"/>
  <c r="P407"/>
  <c r="G408"/>
  <c r="G406" s="1"/>
  <c r="G405" s="1"/>
  <c r="G404" s="1"/>
  <c r="J408"/>
  <c r="AE408"/>
  <c r="AE406" s="1"/>
  <c r="AE405" s="1"/>
  <c r="AE404" s="1"/>
  <c r="G412"/>
  <c r="G411" s="1"/>
  <c r="G410" s="1"/>
  <c r="J412"/>
  <c r="J411" s="1"/>
  <c r="J410" s="1"/>
  <c r="AE412"/>
  <c r="AE411" s="1"/>
  <c r="AE410" s="1"/>
  <c r="J415"/>
  <c r="J414" s="1"/>
  <c r="M415"/>
  <c r="M414" s="1"/>
  <c r="J420"/>
  <c r="J419" s="1"/>
  <c r="AB425"/>
  <c r="AB424" s="1"/>
  <c r="V427"/>
  <c r="V426" s="1"/>
  <c r="P430"/>
  <c r="P429" s="1"/>
  <c r="M432"/>
  <c r="M431" s="1"/>
  <c r="AM433"/>
  <c r="G438"/>
  <c r="G437" s="1"/>
  <c r="G436" s="1"/>
  <c r="M441"/>
  <c r="M440" s="1"/>
  <c r="Y441"/>
  <c r="Y440" s="1"/>
  <c r="S441"/>
  <c r="S440" s="1"/>
  <c r="AA439"/>
  <c r="AD439"/>
  <c r="AD409" s="1"/>
  <c r="AF439"/>
  <c r="I439"/>
  <c r="I409" s="1"/>
  <c r="L439"/>
  <c r="P445"/>
  <c r="P444" s="1"/>
  <c r="S445"/>
  <c r="S444" s="1"/>
  <c r="AE460"/>
  <c r="AE459" s="1"/>
  <c r="L462"/>
  <c r="L461" s="1"/>
  <c r="O462"/>
  <c r="O461" s="1"/>
  <c r="X462"/>
  <c r="X461" s="1"/>
  <c r="H466"/>
  <c r="H465" s="1"/>
  <c r="H464" s="1"/>
  <c r="K466"/>
  <c r="K465" s="1"/>
  <c r="K464" s="1"/>
  <c r="N466"/>
  <c r="N465" s="1"/>
  <c r="N464" s="1"/>
  <c r="V471"/>
  <c r="V470" s="1"/>
  <c r="Q475"/>
  <c r="Q474" s="1"/>
  <c r="Q473" s="1"/>
  <c r="J475"/>
  <c r="J474" s="1"/>
  <c r="J473" s="1"/>
  <c r="M475"/>
  <c r="M474" s="1"/>
  <c r="M473" s="1"/>
  <c r="G484"/>
  <c r="G483" s="1"/>
  <c r="G482" s="1"/>
  <c r="J484"/>
  <c r="J483" s="1"/>
  <c r="J482" s="1"/>
  <c r="AE484"/>
  <c r="AE483" s="1"/>
  <c r="AE482" s="1"/>
  <c r="L496"/>
  <c r="L495" s="1"/>
  <c r="M496"/>
  <c r="G499"/>
  <c r="J499"/>
  <c r="AE499"/>
  <c r="M501"/>
  <c r="M500" s="1"/>
  <c r="P501"/>
  <c r="P500" s="1"/>
  <c r="X508"/>
  <c r="X507" s="1"/>
  <c r="X506" s="1"/>
  <c r="X505" s="1"/>
  <c r="L513"/>
  <c r="AD522"/>
  <c r="L526"/>
  <c r="L522" s="1"/>
  <c r="Y528"/>
  <c r="Y527" s="1"/>
  <c r="Y526" s="1"/>
  <c r="AB528"/>
  <c r="AB527" s="1"/>
  <c r="AG526"/>
  <c r="AG522" s="1"/>
  <c r="G530"/>
  <c r="G529" s="1"/>
  <c r="J530"/>
  <c r="J529" s="1"/>
  <c r="AE530"/>
  <c r="AE529" s="1"/>
  <c r="S533"/>
  <c r="S532" s="1"/>
  <c r="S531" s="1"/>
  <c r="G543"/>
  <c r="G542" s="1"/>
  <c r="J543"/>
  <c r="J542" s="1"/>
  <c r="V543"/>
  <c r="V542" s="1"/>
  <c r="V541" s="1"/>
  <c r="Y543"/>
  <c r="Y542" s="1"/>
  <c r="AB543"/>
  <c r="AB542" s="1"/>
  <c r="P546"/>
  <c r="P545" s="1"/>
  <c r="S546"/>
  <c r="S545" s="1"/>
  <c r="S544" s="1"/>
  <c r="V546"/>
  <c r="V545" s="1"/>
  <c r="AE546"/>
  <c r="AE545" s="1"/>
  <c r="AE544" s="1"/>
  <c r="T544"/>
  <c r="W544"/>
  <c r="M548"/>
  <c r="M547" s="1"/>
  <c r="M544" s="1"/>
  <c r="P548"/>
  <c r="P547" s="1"/>
  <c r="G553"/>
  <c r="G552" s="1"/>
  <c r="G549" s="1"/>
  <c r="AD562"/>
  <c r="AD561" s="1"/>
  <c r="AG562"/>
  <c r="AG561" s="1"/>
  <c r="AG558" s="1"/>
  <c r="AG557" s="1"/>
  <c r="AD565"/>
  <c r="AD564" s="1"/>
  <c r="AD563" s="1"/>
  <c r="L563"/>
  <c r="AB567"/>
  <c r="AB566" s="1"/>
  <c r="AE567"/>
  <c r="AE566" s="1"/>
  <c r="AA567"/>
  <c r="AA566" s="1"/>
  <c r="AA563" s="1"/>
  <c r="W570"/>
  <c r="W569" s="1"/>
  <c r="W568" s="1"/>
  <c r="U570"/>
  <c r="U569" s="1"/>
  <c r="U568" s="1"/>
  <c r="G571"/>
  <c r="J571"/>
  <c r="AE571"/>
  <c r="AB487"/>
  <c r="AB486" s="1"/>
  <c r="AB485" s="1"/>
  <c r="J490"/>
  <c r="J489" s="1"/>
  <c r="J488" s="1"/>
  <c r="U493"/>
  <c r="U492" s="1"/>
  <c r="U491" s="1"/>
  <c r="X493"/>
  <c r="X492" s="1"/>
  <c r="X491" s="1"/>
  <c r="O493"/>
  <c r="O492" s="1"/>
  <c r="O491" s="1"/>
  <c r="R493"/>
  <c r="R492" s="1"/>
  <c r="R491" s="1"/>
  <c r="AE493"/>
  <c r="G494"/>
  <c r="J494"/>
  <c r="AE494"/>
  <c r="S497"/>
  <c r="V497"/>
  <c r="G498"/>
  <c r="J498"/>
  <c r="AE498"/>
  <c r="V504"/>
  <c r="V503" s="1"/>
  <c r="V502" s="1"/>
  <c r="L508"/>
  <c r="L507" s="1"/>
  <c r="L506" s="1"/>
  <c r="L505" s="1"/>
  <c r="O511"/>
  <c r="O510" s="1"/>
  <c r="O509" s="1"/>
  <c r="I513"/>
  <c r="AG513"/>
  <c r="G516"/>
  <c r="G515" s="1"/>
  <c r="T516"/>
  <c r="T515" s="1"/>
  <c r="M514"/>
  <c r="P514"/>
  <c r="G520"/>
  <c r="G519" s="1"/>
  <c r="G518" s="1"/>
  <c r="G517" s="1"/>
  <c r="AE520"/>
  <c r="AE519" s="1"/>
  <c r="AE518" s="1"/>
  <c r="AE517" s="1"/>
  <c r="AE513" s="1"/>
  <c r="M525"/>
  <c r="M524" s="1"/>
  <c r="M523" s="1"/>
  <c r="Y525"/>
  <c r="Y524" s="1"/>
  <c r="Y523" s="1"/>
  <c r="G539"/>
  <c r="G538" s="1"/>
  <c r="G537" s="1"/>
  <c r="AB539"/>
  <c r="AB538" s="1"/>
  <c r="AB537" s="1"/>
  <c r="AE539"/>
  <c r="AE538" s="1"/>
  <c r="H541"/>
  <c r="K541"/>
  <c r="Z541"/>
  <c r="S541"/>
  <c r="AA544"/>
  <c r="AD544"/>
  <c r="AF544"/>
  <c r="I544"/>
  <c r="L544"/>
  <c r="O556"/>
  <c r="O555" s="1"/>
  <c r="O554" s="1"/>
  <c r="O560"/>
  <c r="O559" s="1"/>
  <c r="O558" s="1"/>
  <c r="O557" s="1"/>
  <c r="L560"/>
  <c r="L559" s="1"/>
  <c r="L558" s="1"/>
  <c r="AA558"/>
  <c r="S13"/>
  <c r="S12" s="1"/>
  <c r="M28"/>
  <c r="M27" s="1"/>
  <c r="I42"/>
  <c r="AB146"/>
  <c r="M13"/>
  <c r="M12" s="1"/>
  <c r="J15"/>
  <c r="J14" s="1"/>
  <c r="G15"/>
  <c r="G14" s="1"/>
  <c r="G18"/>
  <c r="G17" s="1"/>
  <c r="G16" s="1"/>
  <c r="AE18"/>
  <c r="AE17" s="1"/>
  <c r="AE16" s="1"/>
  <c r="J23"/>
  <c r="J22" s="1"/>
  <c r="M23"/>
  <c r="M22" s="1"/>
  <c r="S23"/>
  <c r="S22" s="1"/>
  <c r="S19" s="1"/>
  <c r="M26"/>
  <c r="M25" s="1"/>
  <c r="Y26"/>
  <c r="Y25" s="1"/>
  <c r="J26"/>
  <c r="J25" s="1"/>
  <c r="P26"/>
  <c r="P25" s="1"/>
  <c r="AB26"/>
  <c r="AB25" s="1"/>
  <c r="J28"/>
  <c r="J27" s="1"/>
  <c r="G28"/>
  <c r="G27" s="1"/>
  <c r="AB31"/>
  <c r="AB30" s="1"/>
  <c r="G31"/>
  <c r="G30" s="1"/>
  <c r="J31"/>
  <c r="J30" s="1"/>
  <c r="M39"/>
  <c r="M38" s="1"/>
  <c r="Y39"/>
  <c r="Y38" s="1"/>
  <c r="G41"/>
  <c r="G40" s="1"/>
  <c r="S41"/>
  <c r="S40" s="1"/>
  <c r="AE41"/>
  <c r="AE40" s="1"/>
  <c r="P41"/>
  <c r="P40" s="1"/>
  <c r="AE44"/>
  <c r="AE43" s="1"/>
  <c r="P44"/>
  <c r="P43" s="1"/>
  <c r="S44"/>
  <c r="S43" s="1"/>
  <c r="P46"/>
  <c r="P45" s="1"/>
  <c r="S46"/>
  <c r="S45" s="1"/>
  <c r="AM49"/>
  <c r="M49"/>
  <c r="M48" s="1"/>
  <c r="M47" s="1"/>
  <c r="Y49"/>
  <c r="Y48" s="1"/>
  <c r="Y47" s="1"/>
  <c r="AM51"/>
  <c r="AM52"/>
  <c r="V52"/>
  <c r="V51" s="1"/>
  <c r="V50" s="1"/>
  <c r="AM54"/>
  <c r="AM55"/>
  <c r="P55"/>
  <c r="P54" s="1"/>
  <c r="AM57"/>
  <c r="J57"/>
  <c r="J56" s="1"/>
  <c r="V57"/>
  <c r="V56" s="1"/>
  <c r="AM58"/>
  <c r="AM59"/>
  <c r="M59"/>
  <c r="M58" s="1"/>
  <c r="Y59"/>
  <c r="Y58" s="1"/>
  <c r="AM61"/>
  <c r="J62"/>
  <c r="J61" s="1"/>
  <c r="J60" s="1"/>
  <c r="Y62"/>
  <c r="Y61" s="1"/>
  <c r="V64"/>
  <c r="V63" s="1"/>
  <c r="AE64"/>
  <c r="AE63" s="1"/>
  <c r="G64"/>
  <c r="G63" s="1"/>
  <c r="M64"/>
  <c r="M63" s="1"/>
  <c r="AM66"/>
  <c r="S69"/>
  <c r="S68" s="1"/>
  <c r="AE69"/>
  <c r="AE68" s="1"/>
  <c r="AM72"/>
  <c r="G73"/>
  <c r="G72" s="1"/>
  <c r="S73"/>
  <c r="S72" s="1"/>
  <c r="AM76"/>
  <c r="K77"/>
  <c r="K76" s="1"/>
  <c r="K71" s="1"/>
  <c r="K70" s="1"/>
  <c r="W77"/>
  <c r="W76" s="1"/>
  <c r="W71" s="1"/>
  <c r="W70" s="1"/>
  <c r="AM77"/>
  <c r="G77"/>
  <c r="G76" s="1"/>
  <c r="S77"/>
  <c r="S76" s="1"/>
  <c r="AE77"/>
  <c r="AE76" s="1"/>
  <c r="P77"/>
  <c r="P76" s="1"/>
  <c r="Z79"/>
  <c r="Z78" s="1"/>
  <c r="Z71" s="1"/>
  <c r="Z70" s="1"/>
  <c r="AC79"/>
  <c r="J79"/>
  <c r="J78" s="1"/>
  <c r="V79"/>
  <c r="V78" s="1"/>
  <c r="M84"/>
  <c r="M83" s="1"/>
  <c r="P84"/>
  <c r="P83" s="1"/>
  <c r="AM86"/>
  <c r="P86"/>
  <c r="P85" s="1"/>
  <c r="P88"/>
  <c r="P87" s="1"/>
  <c r="S88"/>
  <c r="S87" s="1"/>
  <c r="AM92"/>
  <c r="AM93"/>
  <c r="AM94"/>
  <c r="AM95"/>
  <c r="J95"/>
  <c r="J94" s="1"/>
  <c r="J162"/>
  <c r="J161" s="1"/>
  <c r="J160" s="1"/>
  <c r="J13"/>
  <c r="J12" s="1"/>
  <c r="AB15"/>
  <c r="AB14" s="1"/>
  <c r="AE15"/>
  <c r="AE14" s="1"/>
  <c r="AE11" s="1"/>
  <c r="Y15"/>
  <c r="Y14" s="1"/>
  <c r="S18"/>
  <c r="S17" s="1"/>
  <c r="S16" s="1"/>
  <c r="V18"/>
  <c r="V17" s="1"/>
  <c r="V16" s="1"/>
  <c r="AB18"/>
  <c r="AB17" s="1"/>
  <c r="AB16" s="1"/>
  <c r="M18"/>
  <c r="M17" s="1"/>
  <c r="M16" s="1"/>
  <c r="Y18"/>
  <c r="Y17" s="1"/>
  <c r="Y16" s="1"/>
  <c r="G21"/>
  <c r="G20" s="1"/>
  <c r="J21"/>
  <c r="J20" s="1"/>
  <c r="V21"/>
  <c r="V20" s="1"/>
  <c r="P23"/>
  <c r="P22" s="1"/>
  <c r="AB23"/>
  <c r="AB22" s="1"/>
  <c r="AE23"/>
  <c r="AE22" s="1"/>
  <c r="AE19" s="1"/>
  <c r="G26"/>
  <c r="G25" s="1"/>
  <c r="S26"/>
  <c r="S25" s="1"/>
  <c r="S24" s="1"/>
  <c r="AE26"/>
  <c r="AE25" s="1"/>
  <c r="P31"/>
  <c r="P30" s="1"/>
  <c r="S31"/>
  <c r="S30" s="1"/>
  <c r="V31"/>
  <c r="V30" s="1"/>
  <c r="M31"/>
  <c r="M30" s="1"/>
  <c r="J34"/>
  <c r="J33" s="1"/>
  <c r="J32" s="1"/>
  <c r="G35"/>
  <c r="G33" s="1"/>
  <c r="G32" s="1"/>
  <c r="S35"/>
  <c r="S33" s="1"/>
  <c r="S32" s="1"/>
  <c r="V35"/>
  <c r="AE35"/>
  <c r="AL35" s="1"/>
  <c r="P36"/>
  <c r="AB36"/>
  <c r="AB33" s="1"/>
  <c r="AB32" s="1"/>
  <c r="J39"/>
  <c r="J38" s="1"/>
  <c r="G39"/>
  <c r="G38" s="1"/>
  <c r="P39"/>
  <c r="P38" s="1"/>
  <c r="P37" s="1"/>
  <c r="Y41"/>
  <c r="Y40" s="1"/>
  <c r="J41"/>
  <c r="J40" s="1"/>
  <c r="AB41"/>
  <c r="AB40" s="1"/>
  <c r="M41"/>
  <c r="M40" s="1"/>
  <c r="K44"/>
  <c r="K43" s="1"/>
  <c r="K42" s="1"/>
  <c r="N44"/>
  <c r="N43" s="1"/>
  <c r="N42" s="1"/>
  <c r="T44"/>
  <c r="T43" s="1"/>
  <c r="W44"/>
  <c r="AF44"/>
  <c r="AF43" s="1"/>
  <c r="AF42" s="1"/>
  <c r="AB44"/>
  <c r="AB43" s="1"/>
  <c r="M44"/>
  <c r="M43" s="1"/>
  <c r="Y44"/>
  <c r="Y43" s="1"/>
  <c r="AE46"/>
  <c r="AE45" s="1"/>
  <c r="G46"/>
  <c r="G45" s="1"/>
  <c r="Y46"/>
  <c r="Y45" s="1"/>
  <c r="AB46"/>
  <c r="AB45" s="1"/>
  <c r="P52"/>
  <c r="P51" s="1"/>
  <c r="P50" s="1"/>
  <c r="J52"/>
  <c r="J51" s="1"/>
  <c r="J50" s="1"/>
  <c r="M55"/>
  <c r="M54" s="1"/>
  <c r="Y55"/>
  <c r="Y54" s="1"/>
  <c r="AB55"/>
  <c r="AB54" s="1"/>
  <c r="G55"/>
  <c r="G54" s="1"/>
  <c r="S55"/>
  <c r="S54" s="1"/>
  <c r="AE55"/>
  <c r="AE54" s="1"/>
  <c r="J55"/>
  <c r="J54" s="1"/>
  <c r="V55"/>
  <c r="V54" s="1"/>
  <c r="AC56"/>
  <c r="AM56" s="1"/>
  <c r="G57"/>
  <c r="G56" s="1"/>
  <c r="S57"/>
  <c r="S56" s="1"/>
  <c r="AE57"/>
  <c r="AE56" s="1"/>
  <c r="P57"/>
  <c r="P56" s="1"/>
  <c r="M57"/>
  <c r="M56" s="1"/>
  <c r="Y57"/>
  <c r="Y56" s="1"/>
  <c r="J59"/>
  <c r="J58" s="1"/>
  <c r="V59"/>
  <c r="V58" s="1"/>
  <c r="G59"/>
  <c r="G58" s="1"/>
  <c r="AM62"/>
  <c r="G62"/>
  <c r="G61" s="1"/>
  <c r="S62"/>
  <c r="S61" s="1"/>
  <c r="AM63"/>
  <c r="AM64"/>
  <c r="P64"/>
  <c r="P63" s="1"/>
  <c r="S64"/>
  <c r="S63" s="1"/>
  <c r="AM67"/>
  <c r="G67"/>
  <c r="G66" s="1"/>
  <c r="G65" s="1"/>
  <c r="P67"/>
  <c r="P66" s="1"/>
  <c r="V67"/>
  <c r="V66" s="1"/>
  <c r="V65" s="1"/>
  <c r="J67"/>
  <c r="J66" s="1"/>
  <c r="M67"/>
  <c r="M66" s="1"/>
  <c r="AC68"/>
  <c r="H69"/>
  <c r="H68" s="1"/>
  <c r="H65" s="1"/>
  <c r="P69"/>
  <c r="P68" s="1"/>
  <c r="AM73"/>
  <c r="AM74"/>
  <c r="AM75"/>
  <c r="S75"/>
  <c r="S74" s="1"/>
  <c r="AE75"/>
  <c r="AE74" s="1"/>
  <c r="P75"/>
  <c r="P74" s="1"/>
  <c r="G75"/>
  <c r="G74" s="1"/>
  <c r="M77"/>
  <c r="M76" s="1"/>
  <c r="Y77"/>
  <c r="Y76" s="1"/>
  <c r="J77"/>
  <c r="J76" s="1"/>
  <c r="V77"/>
  <c r="V76" s="1"/>
  <c r="U71"/>
  <c r="U70" s="1"/>
  <c r="AM83"/>
  <c r="V84"/>
  <c r="V83" s="1"/>
  <c r="J84"/>
  <c r="J83" s="1"/>
  <c r="S84"/>
  <c r="S83" s="1"/>
  <c r="G84"/>
  <c r="G83" s="1"/>
  <c r="AM85"/>
  <c r="G86"/>
  <c r="G85" s="1"/>
  <c r="J86"/>
  <c r="J85" s="1"/>
  <c r="M86"/>
  <c r="M85" s="1"/>
  <c r="Y86"/>
  <c r="Y85" s="1"/>
  <c r="AM87"/>
  <c r="AM88"/>
  <c r="V88"/>
  <c r="V87" s="1"/>
  <c r="Y88"/>
  <c r="Y87" s="1"/>
  <c r="M88"/>
  <c r="M87" s="1"/>
  <c r="AE88"/>
  <c r="AE87" s="1"/>
  <c r="J91"/>
  <c r="J90" s="1"/>
  <c r="J89" s="1"/>
  <c r="M91"/>
  <c r="M90" s="1"/>
  <c r="M89" s="1"/>
  <c r="M95"/>
  <c r="M94" s="1"/>
  <c r="P254"/>
  <c r="P253" s="1"/>
  <c r="P252" s="1"/>
  <c r="V95"/>
  <c r="V94" s="1"/>
  <c r="P95"/>
  <c r="P94" s="1"/>
  <c r="P97"/>
  <c r="P96" s="1"/>
  <c r="AM99"/>
  <c r="S99"/>
  <c r="S98" s="1"/>
  <c r="AE99"/>
  <c r="AE98" s="1"/>
  <c r="P99"/>
  <c r="P98" s="1"/>
  <c r="P103"/>
  <c r="P102" s="1"/>
  <c r="P101" s="1"/>
  <c r="P100" s="1"/>
  <c r="AM103"/>
  <c r="G115"/>
  <c r="G114" s="1"/>
  <c r="G113" s="1"/>
  <c r="G112" s="1"/>
  <c r="S115"/>
  <c r="S114" s="1"/>
  <c r="S113" s="1"/>
  <c r="S112" s="1"/>
  <c r="AE115"/>
  <c r="AE114" s="1"/>
  <c r="AE113" s="1"/>
  <c r="AE112" s="1"/>
  <c r="AE111" s="1"/>
  <c r="AA111"/>
  <c r="N111"/>
  <c r="AM119"/>
  <c r="J119"/>
  <c r="J118" s="1"/>
  <c r="J117" s="1"/>
  <c r="J116" s="1"/>
  <c r="J111" s="1"/>
  <c r="V119"/>
  <c r="V118" s="1"/>
  <c r="V117" s="1"/>
  <c r="V116" s="1"/>
  <c r="AM121"/>
  <c r="AM122"/>
  <c r="AM123"/>
  <c r="AM124"/>
  <c r="P124"/>
  <c r="P123" s="1"/>
  <c r="P122" s="1"/>
  <c r="P121" s="1"/>
  <c r="M128"/>
  <c r="M127" s="1"/>
  <c r="M126" s="1"/>
  <c r="AM132"/>
  <c r="J141"/>
  <c r="S141"/>
  <c r="V141"/>
  <c r="P141"/>
  <c r="P140" s="1"/>
  <c r="J142"/>
  <c r="V142"/>
  <c r="S149"/>
  <c r="S148" s="1"/>
  <c r="S147" s="1"/>
  <c r="V149"/>
  <c r="V148" s="1"/>
  <c r="V147" s="1"/>
  <c r="AE149"/>
  <c r="AE148" s="1"/>
  <c r="AE147" s="1"/>
  <c r="AM156"/>
  <c r="AE156"/>
  <c r="AE155" s="1"/>
  <c r="AE154" s="1"/>
  <c r="AM157"/>
  <c r="AM158"/>
  <c r="AM159"/>
  <c r="AE159"/>
  <c r="AE158" s="1"/>
  <c r="AE157" s="1"/>
  <c r="P162"/>
  <c r="P161" s="1"/>
  <c r="P160" s="1"/>
  <c r="J165"/>
  <c r="J164" s="1"/>
  <c r="J163" s="1"/>
  <c r="P165"/>
  <c r="P164" s="1"/>
  <c r="P163" s="1"/>
  <c r="J174"/>
  <c r="AM177"/>
  <c r="J179"/>
  <c r="J178" s="1"/>
  <c r="M179"/>
  <c r="M178" s="1"/>
  <c r="P179"/>
  <c r="P178" s="1"/>
  <c r="AM181"/>
  <c r="AM182"/>
  <c r="AM183"/>
  <c r="G183"/>
  <c r="G182" s="1"/>
  <c r="G181" s="1"/>
  <c r="G180" s="1"/>
  <c r="Y184"/>
  <c r="AM189"/>
  <c r="AM190"/>
  <c r="AM191"/>
  <c r="S191"/>
  <c r="S190" s="1"/>
  <c r="S189" s="1"/>
  <c r="AE191"/>
  <c r="AE190" s="1"/>
  <c r="AE189" s="1"/>
  <c r="P191"/>
  <c r="P190" s="1"/>
  <c r="P189" s="1"/>
  <c r="V191"/>
  <c r="V190" s="1"/>
  <c r="V189" s="1"/>
  <c r="J194"/>
  <c r="J193" s="1"/>
  <c r="V194"/>
  <c r="V193" s="1"/>
  <c r="AM195"/>
  <c r="AM196"/>
  <c r="S196"/>
  <c r="S195" s="1"/>
  <c r="G196"/>
  <c r="G195" s="1"/>
  <c r="P196"/>
  <c r="P195" s="1"/>
  <c r="R200"/>
  <c r="R199" s="1"/>
  <c r="R198" s="1"/>
  <c r="AD200"/>
  <c r="AD199" s="1"/>
  <c r="AD198" s="1"/>
  <c r="AE203"/>
  <c r="AE202" s="1"/>
  <c r="AE201" s="1"/>
  <c r="AE206"/>
  <c r="AE205" s="1"/>
  <c r="AE204" s="1"/>
  <c r="AM207"/>
  <c r="AM209"/>
  <c r="M209"/>
  <c r="M208" s="1"/>
  <c r="M207" s="1"/>
  <c r="AE209"/>
  <c r="AE208" s="1"/>
  <c r="AE207" s="1"/>
  <c r="J209"/>
  <c r="J208" s="1"/>
  <c r="J207" s="1"/>
  <c r="AB212"/>
  <c r="AB211" s="1"/>
  <c r="AB210" s="1"/>
  <c r="AE212"/>
  <c r="AE211" s="1"/>
  <c r="AE210" s="1"/>
  <c r="Y220"/>
  <c r="Y219" s="1"/>
  <c r="P220"/>
  <c r="P219" s="1"/>
  <c r="P218" s="1"/>
  <c r="P217" s="1"/>
  <c r="AB220"/>
  <c r="AB219" s="1"/>
  <c r="AM221"/>
  <c r="AM222"/>
  <c r="G222"/>
  <c r="G221" s="1"/>
  <c r="S222"/>
  <c r="S221" s="1"/>
  <c r="M226"/>
  <c r="AM227"/>
  <c r="AM228"/>
  <c r="AM229"/>
  <c r="AM230"/>
  <c r="V230"/>
  <c r="V229" s="1"/>
  <c r="V228" s="1"/>
  <c r="V223" s="1"/>
  <c r="Y230"/>
  <c r="Y229" s="1"/>
  <c r="Y228" s="1"/>
  <c r="AE230"/>
  <c r="AE229" s="1"/>
  <c r="AE228" s="1"/>
  <c r="J230"/>
  <c r="J229" s="1"/>
  <c r="J228" s="1"/>
  <c r="J223" s="1"/>
  <c r="AM232"/>
  <c r="AM234"/>
  <c r="G234"/>
  <c r="G233" s="1"/>
  <c r="G232" s="1"/>
  <c r="P234"/>
  <c r="P233" s="1"/>
  <c r="P232" s="1"/>
  <c r="AB234"/>
  <c r="AB233" s="1"/>
  <c r="AB232" s="1"/>
  <c r="T235"/>
  <c r="M237"/>
  <c r="P237"/>
  <c r="P236" s="1"/>
  <c r="J238"/>
  <c r="J236" s="1"/>
  <c r="M238"/>
  <c r="AM239"/>
  <c r="J240"/>
  <c r="V240"/>
  <c r="AM243"/>
  <c r="V246"/>
  <c r="Y246"/>
  <c r="Y245" s="1"/>
  <c r="J255"/>
  <c r="V255"/>
  <c r="AB281"/>
  <c r="AB280" s="1"/>
  <c r="AE95"/>
  <c r="AE94" s="1"/>
  <c r="AM96"/>
  <c r="AM97"/>
  <c r="G97"/>
  <c r="G96" s="1"/>
  <c r="S97"/>
  <c r="S96" s="1"/>
  <c r="V97"/>
  <c r="V96" s="1"/>
  <c r="J99"/>
  <c r="J98" s="1"/>
  <c r="Y99"/>
  <c r="Y98" s="1"/>
  <c r="V99"/>
  <c r="V98" s="1"/>
  <c r="S107"/>
  <c r="S106" s="1"/>
  <c r="S105" s="1"/>
  <c r="S104" s="1"/>
  <c r="J110"/>
  <c r="J109" s="1"/>
  <c r="J108" s="1"/>
  <c r="V110"/>
  <c r="V109" s="1"/>
  <c r="V108" s="1"/>
  <c r="M115"/>
  <c r="M114" s="1"/>
  <c r="M113" s="1"/>
  <c r="M112" s="1"/>
  <c r="Y115"/>
  <c r="Y114" s="1"/>
  <c r="Y113" s="1"/>
  <c r="Y112" s="1"/>
  <c r="Y111" s="1"/>
  <c r="T111"/>
  <c r="Z111"/>
  <c r="Q111"/>
  <c r="U111"/>
  <c r="S124"/>
  <c r="S123" s="1"/>
  <c r="S122" s="1"/>
  <c r="S121" s="1"/>
  <c r="V124"/>
  <c r="V123" s="1"/>
  <c r="V122" s="1"/>
  <c r="V121" s="1"/>
  <c r="AE124"/>
  <c r="AE123" s="1"/>
  <c r="AE122" s="1"/>
  <c r="AE121" s="1"/>
  <c r="J128"/>
  <c r="J127" s="1"/>
  <c r="J126" s="1"/>
  <c r="S128"/>
  <c r="S127" s="1"/>
  <c r="S126" s="1"/>
  <c r="M132"/>
  <c r="M131" s="1"/>
  <c r="M130" s="1"/>
  <c r="M129" s="1"/>
  <c r="Y132"/>
  <c r="Y131" s="1"/>
  <c r="Y130" s="1"/>
  <c r="Y129" s="1"/>
  <c r="AE132"/>
  <c r="AE131" s="1"/>
  <c r="AE130" s="1"/>
  <c r="AE129" s="1"/>
  <c r="J132"/>
  <c r="J131" s="1"/>
  <c r="J130" s="1"/>
  <c r="J129" s="1"/>
  <c r="V132"/>
  <c r="V131" s="1"/>
  <c r="V130" s="1"/>
  <c r="V129" s="1"/>
  <c r="H135"/>
  <c r="H134" s="1"/>
  <c r="M136"/>
  <c r="M135" s="1"/>
  <c r="M134" s="1"/>
  <c r="Y136"/>
  <c r="Y135" s="1"/>
  <c r="Y134" s="1"/>
  <c r="G139"/>
  <c r="G138" s="1"/>
  <c r="AE139"/>
  <c r="AE138" s="1"/>
  <c r="J139"/>
  <c r="J138" s="1"/>
  <c r="V139"/>
  <c r="V138" s="1"/>
  <c r="S139"/>
  <c r="S138" s="1"/>
  <c r="P139"/>
  <c r="P138" s="1"/>
  <c r="Y141"/>
  <c r="Y140" s="1"/>
  <c r="G141"/>
  <c r="G140" s="1"/>
  <c r="AM142"/>
  <c r="G146"/>
  <c r="G145" s="1"/>
  <c r="G144" s="1"/>
  <c r="S146"/>
  <c r="S145" s="1"/>
  <c r="S144" s="1"/>
  <c r="G149"/>
  <c r="G148" s="1"/>
  <c r="G147" s="1"/>
  <c r="P149"/>
  <c r="P148" s="1"/>
  <c r="P147" s="1"/>
  <c r="AB149"/>
  <c r="AB148" s="1"/>
  <c r="AB147" s="1"/>
  <c r="V156"/>
  <c r="V155" s="1"/>
  <c r="V154" s="1"/>
  <c r="Y156"/>
  <c r="Y155" s="1"/>
  <c r="Y154" s="1"/>
  <c r="G159"/>
  <c r="G158" s="1"/>
  <c r="G157" s="1"/>
  <c r="M159"/>
  <c r="M158" s="1"/>
  <c r="M157" s="1"/>
  <c r="S159"/>
  <c r="S158" s="1"/>
  <c r="S157" s="1"/>
  <c r="V159"/>
  <c r="V158" s="1"/>
  <c r="V157" s="1"/>
  <c r="Y159"/>
  <c r="Y158" s="1"/>
  <c r="Y157" s="1"/>
  <c r="AE162"/>
  <c r="AE161" s="1"/>
  <c r="AE160" s="1"/>
  <c r="G165"/>
  <c r="G164" s="1"/>
  <c r="G163" s="1"/>
  <c r="Z143"/>
  <c r="J169"/>
  <c r="J168" s="1"/>
  <c r="J167" s="1"/>
  <c r="AM171"/>
  <c r="N172"/>
  <c r="N171" s="1"/>
  <c r="N170" s="1"/>
  <c r="J172"/>
  <c r="J171" s="1"/>
  <c r="J170" s="1"/>
  <c r="V172"/>
  <c r="V171" s="1"/>
  <c r="V170" s="1"/>
  <c r="AC174"/>
  <c r="H175"/>
  <c r="H174" s="1"/>
  <c r="K175"/>
  <c r="K174" s="1"/>
  <c r="K173" s="1"/>
  <c r="K166" s="1"/>
  <c r="N175"/>
  <c r="N174" s="1"/>
  <c r="N173" s="1"/>
  <c r="T175"/>
  <c r="T174" s="1"/>
  <c r="T173" s="1"/>
  <c r="T166" s="1"/>
  <c r="AE175"/>
  <c r="Q176"/>
  <c r="Q174" s="1"/>
  <c r="Q173" s="1"/>
  <c r="Q166" s="1"/>
  <c r="AM176"/>
  <c r="M176"/>
  <c r="M174" s="1"/>
  <c r="Y176"/>
  <c r="AB176"/>
  <c r="G177"/>
  <c r="S177"/>
  <c r="S174" s="1"/>
  <c r="S173" s="1"/>
  <c r="AE177"/>
  <c r="AM180"/>
  <c r="J183"/>
  <c r="J182" s="1"/>
  <c r="J181" s="1"/>
  <c r="J180" s="1"/>
  <c r="P183"/>
  <c r="P182" s="1"/>
  <c r="P181" s="1"/>
  <c r="P180" s="1"/>
  <c r="S183"/>
  <c r="S182" s="1"/>
  <c r="S181" s="1"/>
  <c r="S180" s="1"/>
  <c r="Y183"/>
  <c r="Y182" s="1"/>
  <c r="Y181" s="1"/>
  <c r="Y180" s="1"/>
  <c r="M183"/>
  <c r="M182" s="1"/>
  <c r="M181" s="1"/>
  <c r="M180" s="1"/>
  <c r="AE183"/>
  <c r="AE182" s="1"/>
  <c r="AE181" s="1"/>
  <c r="AE180" s="1"/>
  <c r="V183"/>
  <c r="V182" s="1"/>
  <c r="V181" s="1"/>
  <c r="V180" s="1"/>
  <c r="V184"/>
  <c r="H187"/>
  <c r="H186" s="1"/>
  <c r="H185" s="1"/>
  <c r="H184" s="1"/>
  <c r="P187"/>
  <c r="P186" s="1"/>
  <c r="P185" s="1"/>
  <c r="M191"/>
  <c r="M190" s="1"/>
  <c r="M189" s="1"/>
  <c r="Y191"/>
  <c r="Y190" s="1"/>
  <c r="Y189" s="1"/>
  <c r="G191"/>
  <c r="G190" s="1"/>
  <c r="G189" s="1"/>
  <c r="J191"/>
  <c r="J190" s="1"/>
  <c r="J189" s="1"/>
  <c r="AM192"/>
  <c r="AM193"/>
  <c r="AM194"/>
  <c r="G194"/>
  <c r="G193" s="1"/>
  <c r="S194"/>
  <c r="S193" s="1"/>
  <c r="AE194"/>
  <c r="AE193" s="1"/>
  <c r="P194"/>
  <c r="P193" s="1"/>
  <c r="AB194"/>
  <c r="AB193" s="1"/>
  <c r="P200"/>
  <c r="P199" s="1"/>
  <c r="P198" s="1"/>
  <c r="G200"/>
  <c r="G199" s="1"/>
  <c r="G198" s="1"/>
  <c r="L200"/>
  <c r="L199" s="1"/>
  <c r="L198" s="1"/>
  <c r="X200"/>
  <c r="X199" s="1"/>
  <c r="X198" s="1"/>
  <c r="X197" s="1"/>
  <c r="I197"/>
  <c r="M203"/>
  <c r="M202" s="1"/>
  <c r="M201" s="1"/>
  <c r="M206"/>
  <c r="M205" s="1"/>
  <c r="M204" s="1"/>
  <c r="Y206"/>
  <c r="Y205" s="1"/>
  <c r="Y204" s="1"/>
  <c r="AM208"/>
  <c r="G209"/>
  <c r="G208" s="1"/>
  <c r="G207" s="1"/>
  <c r="V209"/>
  <c r="V208" s="1"/>
  <c r="V207" s="1"/>
  <c r="Y209"/>
  <c r="Y208" s="1"/>
  <c r="Y207" s="1"/>
  <c r="AB209"/>
  <c r="AB208" s="1"/>
  <c r="AB207" s="1"/>
  <c r="V212"/>
  <c r="V211" s="1"/>
  <c r="V210" s="1"/>
  <c r="G212"/>
  <c r="G211" s="1"/>
  <c r="G210" s="1"/>
  <c r="S212"/>
  <c r="S211" s="1"/>
  <c r="S210" s="1"/>
  <c r="Y212"/>
  <c r="Y211" s="1"/>
  <c r="Y210" s="1"/>
  <c r="G216"/>
  <c r="G215" s="1"/>
  <c r="G214" s="1"/>
  <c r="J216"/>
  <c r="J215" s="1"/>
  <c r="J214" s="1"/>
  <c r="M216"/>
  <c r="M215" s="1"/>
  <c r="M214" s="1"/>
  <c r="P216"/>
  <c r="P215" s="1"/>
  <c r="P214" s="1"/>
  <c r="S216"/>
  <c r="S215" s="1"/>
  <c r="S214" s="1"/>
  <c r="S220"/>
  <c r="S219" s="1"/>
  <c r="AE220"/>
  <c r="AE219" s="1"/>
  <c r="AE218" s="1"/>
  <c r="AE217" s="1"/>
  <c r="V220"/>
  <c r="V219" s="1"/>
  <c r="V218" s="1"/>
  <c r="V217" s="1"/>
  <c r="AM226"/>
  <c r="M227"/>
  <c r="Y227"/>
  <c r="AB227"/>
  <c r="S230"/>
  <c r="S229" s="1"/>
  <c r="S228" s="1"/>
  <c r="AM233"/>
  <c r="AM240"/>
  <c r="AM241"/>
  <c r="P241"/>
  <c r="P239" s="1"/>
  <c r="P235" s="1"/>
  <c r="AB241"/>
  <c r="K242"/>
  <c r="AM244"/>
  <c r="G244"/>
  <c r="G243" s="1"/>
  <c r="J244"/>
  <c r="J243" s="1"/>
  <c r="Y244"/>
  <c r="Y243" s="1"/>
  <c r="J246"/>
  <c r="M246"/>
  <c r="M245" s="1"/>
  <c r="P246"/>
  <c r="AM247"/>
  <c r="P247"/>
  <c r="AB247"/>
  <c r="G251"/>
  <c r="G250" s="1"/>
  <c r="G249" s="1"/>
  <c r="P251"/>
  <c r="P250" s="1"/>
  <c r="P249" s="1"/>
  <c r="V251"/>
  <c r="V250" s="1"/>
  <c r="V249" s="1"/>
  <c r="J254"/>
  <c r="S254"/>
  <c r="AE254"/>
  <c r="AE253" s="1"/>
  <c r="AE252" s="1"/>
  <c r="G254"/>
  <c r="M258"/>
  <c r="M257" s="1"/>
  <c r="M256" s="1"/>
  <c r="H262"/>
  <c r="H261" s="1"/>
  <c r="H260" s="1"/>
  <c r="H259" s="1"/>
  <c r="K262"/>
  <c r="K261" s="1"/>
  <c r="K260" s="1"/>
  <c r="K259" s="1"/>
  <c r="N262"/>
  <c r="N261" s="1"/>
  <c r="N260" s="1"/>
  <c r="N259" s="1"/>
  <c r="Q262"/>
  <c r="Q261" s="1"/>
  <c r="Q260" s="1"/>
  <c r="Q259" s="1"/>
  <c r="Q248" s="1"/>
  <c r="T262"/>
  <c r="T261" s="1"/>
  <c r="T260" s="1"/>
  <c r="T259" s="1"/>
  <c r="W262"/>
  <c r="W261" s="1"/>
  <c r="W260" s="1"/>
  <c r="W259" s="1"/>
  <c r="Z262"/>
  <c r="Z261" s="1"/>
  <c r="Z260" s="1"/>
  <c r="Z259" s="1"/>
  <c r="AF262"/>
  <c r="AF261" s="1"/>
  <c r="AF260" s="1"/>
  <c r="AF259" s="1"/>
  <c r="Y285"/>
  <c r="Y284" s="1"/>
  <c r="V307"/>
  <c r="V306" s="1"/>
  <c r="V305" s="1"/>
  <c r="AM265"/>
  <c r="P263"/>
  <c r="AA267"/>
  <c r="R267"/>
  <c r="J275"/>
  <c r="J274" s="1"/>
  <c r="J273" s="1"/>
  <c r="V275"/>
  <c r="V274" s="1"/>
  <c r="V273" s="1"/>
  <c r="M282"/>
  <c r="M281" s="1"/>
  <c r="M280" s="1"/>
  <c r="Y282"/>
  <c r="Y281" s="1"/>
  <c r="Y280" s="1"/>
  <c r="AM284"/>
  <c r="AM287"/>
  <c r="J287"/>
  <c r="J286" s="1"/>
  <c r="M290"/>
  <c r="M289" s="1"/>
  <c r="M288" s="1"/>
  <c r="Y290"/>
  <c r="Y289" s="1"/>
  <c r="Y288" s="1"/>
  <c r="AM293"/>
  <c r="P293"/>
  <c r="P292" s="1"/>
  <c r="P291" s="1"/>
  <c r="G293"/>
  <c r="G292" s="1"/>
  <c r="G291" s="1"/>
  <c r="S293"/>
  <c r="S292" s="1"/>
  <c r="S291" s="1"/>
  <c r="AE293"/>
  <c r="AE292" s="1"/>
  <c r="AE291" s="1"/>
  <c r="AM296"/>
  <c r="H298"/>
  <c r="H297" s="1"/>
  <c r="H294" s="1"/>
  <c r="K298"/>
  <c r="K297" s="1"/>
  <c r="K294" s="1"/>
  <c r="V298"/>
  <c r="V297" s="1"/>
  <c r="P298"/>
  <c r="P297" s="1"/>
  <c r="AE304"/>
  <c r="AE303" s="1"/>
  <c r="AE302" s="1"/>
  <c r="G304"/>
  <c r="G303" s="1"/>
  <c r="G302" s="1"/>
  <c r="J304"/>
  <c r="J303" s="1"/>
  <c r="J302" s="1"/>
  <c r="AM309"/>
  <c r="AM310"/>
  <c r="M312"/>
  <c r="M311" s="1"/>
  <c r="P315"/>
  <c r="P314" s="1"/>
  <c r="P313" s="1"/>
  <c r="AM320"/>
  <c r="AM322"/>
  <c r="AM323"/>
  <c r="AM324"/>
  <c r="J324"/>
  <c r="J323" s="1"/>
  <c r="J322" s="1"/>
  <c r="V324"/>
  <c r="V323" s="1"/>
  <c r="V322" s="1"/>
  <c r="AM263"/>
  <c r="AM264"/>
  <c r="AM266"/>
  <c r="V263"/>
  <c r="G263"/>
  <c r="G270"/>
  <c r="G269" s="1"/>
  <c r="S270"/>
  <c r="S269" s="1"/>
  <c r="AE270"/>
  <c r="AE269" s="1"/>
  <c r="Y270"/>
  <c r="Y269" s="1"/>
  <c r="P272"/>
  <c r="P271" s="1"/>
  <c r="M272"/>
  <c r="M271" s="1"/>
  <c r="Y272"/>
  <c r="Y271" s="1"/>
  <c r="J272"/>
  <c r="J271" s="1"/>
  <c r="V272"/>
  <c r="V271" s="1"/>
  <c r="G275"/>
  <c r="G274" s="1"/>
  <c r="G273" s="1"/>
  <c r="S275"/>
  <c r="S274" s="1"/>
  <c r="S273" s="1"/>
  <c r="AE275"/>
  <c r="AE274" s="1"/>
  <c r="AE273" s="1"/>
  <c r="P275"/>
  <c r="P274" s="1"/>
  <c r="P273" s="1"/>
  <c r="J278"/>
  <c r="J277" s="1"/>
  <c r="J276" s="1"/>
  <c r="AM285"/>
  <c r="AM286"/>
  <c r="P287"/>
  <c r="P286" s="1"/>
  <c r="J290"/>
  <c r="J289" s="1"/>
  <c r="J288" s="1"/>
  <c r="V290"/>
  <c r="V289" s="1"/>
  <c r="V288" s="1"/>
  <c r="J293"/>
  <c r="J292" s="1"/>
  <c r="J291" s="1"/>
  <c r="V293"/>
  <c r="V292" s="1"/>
  <c r="V291" s="1"/>
  <c r="Y293"/>
  <c r="Y292" s="1"/>
  <c r="Y291" s="1"/>
  <c r="AB296"/>
  <c r="AB295" s="1"/>
  <c r="G298"/>
  <c r="G297" s="1"/>
  <c r="J298"/>
  <c r="J297" s="1"/>
  <c r="AE298"/>
  <c r="AE297" s="1"/>
  <c r="Y298"/>
  <c r="Y297" s="1"/>
  <c r="J299"/>
  <c r="V299"/>
  <c r="G301"/>
  <c r="G300" s="1"/>
  <c r="G299" s="1"/>
  <c r="S301"/>
  <c r="S300" s="1"/>
  <c r="AE301"/>
  <c r="AE300" s="1"/>
  <c r="AE299" s="1"/>
  <c r="M301"/>
  <c r="M300" s="1"/>
  <c r="Y301"/>
  <c r="Y300" s="1"/>
  <c r="Y299" s="1"/>
  <c r="AM302"/>
  <c r="AM303"/>
  <c r="AM304"/>
  <c r="S304"/>
  <c r="S303" s="1"/>
  <c r="S302" s="1"/>
  <c r="V304"/>
  <c r="V303" s="1"/>
  <c r="V302" s="1"/>
  <c r="P307"/>
  <c r="P306" s="1"/>
  <c r="P305" s="1"/>
  <c r="H312"/>
  <c r="H311" s="1"/>
  <c r="H308" s="1"/>
  <c r="K312"/>
  <c r="K311" s="1"/>
  <c r="K308" s="1"/>
  <c r="T312"/>
  <c r="T311" s="1"/>
  <c r="T308" s="1"/>
  <c r="W312"/>
  <c r="W311" s="1"/>
  <c r="W308" s="1"/>
  <c r="Z312"/>
  <c r="Z311" s="1"/>
  <c r="G312"/>
  <c r="G311" s="1"/>
  <c r="V312"/>
  <c r="V311" s="1"/>
  <c r="AM313"/>
  <c r="AM314"/>
  <c r="AM315"/>
  <c r="G315"/>
  <c r="G314" s="1"/>
  <c r="G313" s="1"/>
  <c r="AB315"/>
  <c r="AB314" s="1"/>
  <c r="AB313" s="1"/>
  <c r="AE315"/>
  <c r="AE314" s="1"/>
  <c r="AE313" s="1"/>
  <c r="M315"/>
  <c r="M314" s="1"/>
  <c r="M313" s="1"/>
  <c r="AC319"/>
  <c r="G320"/>
  <c r="G319" s="1"/>
  <c r="G318" s="1"/>
  <c r="G317" s="1"/>
  <c r="G316" s="1"/>
  <c r="S320"/>
  <c r="S319" s="1"/>
  <c r="S318" s="1"/>
  <c r="S317" s="1"/>
  <c r="S316" s="1"/>
  <c r="AE320"/>
  <c r="AE319" s="1"/>
  <c r="AE318" s="1"/>
  <c r="AE317" s="1"/>
  <c r="AE316" s="1"/>
  <c r="T321"/>
  <c r="G324"/>
  <c r="G323" s="1"/>
  <c r="G322" s="1"/>
  <c r="S324"/>
  <c r="S323" s="1"/>
  <c r="S322" s="1"/>
  <c r="AE324"/>
  <c r="AE323" s="1"/>
  <c r="AE322" s="1"/>
  <c r="Y324"/>
  <c r="Y323" s="1"/>
  <c r="Y322" s="1"/>
  <c r="AB328"/>
  <c r="AB327" s="1"/>
  <c r="AB326" s="1"/>
  <c r="AB325" s="1"/>
  <c r="S328"/>
  <c r="S327" s="1"/>
  <c r="S326" s="1"/>
  <c r="S325" s="1"/>
  <c r="M328"/>
  <c r="M327" s="1"/>
  <c r="M326" s="1"/>
  <c r="M325" s="1"/>
  <c r="AC331"/>
  <c r="N335"/>
  <c r="Z335"/>
  <c r="J336"/>
  <c r="J335" s="1"/>
  <c r="V336"/>
  <c r="V335" s="1"/>
  <c r="N337"/>
  <c r="Z337"/>
  <c r="J338"/>
  <c r="J337" s="1"/>
  <c r="V338"/>
  <c r="V337" s="1"/>
  <c r="AA341"/>
  <c r="AA340" s="1"/>
  <c r="AA339" s="1"/>
  <c r="AD341"/>
  <c r="AD340" s="1"/>
  <c r="AD339" s="1"/>
  <c r="L423"/>
  <c r="O423"/>
  <c r="R423"/>
  <c r="S432"/>
  <c r="S431" s="1"/>
  <c r="V478"/>
  <c r="V477" s="1"/>
  <c r="V476" s="1"/>
  <c r="W477"/>
  <c r="W476" s="1"/>
  <c r="Y478"/>
  <c r="Y477" s="1"/>
  <c r="Y476" s="1"/>
  <c r="Z477"/>
  <c r="Z476" s="1"/>
  <c r="AM484"/>
  <c r="AC483"/>
  <c r="AC482" s="1"/>
  <c r="G346"/>
  <c r="G345" s="1"/>
  <c r="G344" s="1"/>
  <c r="G343" s="1"/>
  <c r="J346"/>
  <c r="J345" s="1"/>
  <c r="J344" s="1"/>
  <c r="J343" s="1"/>
  <c r="V346"/>
  <c r="V345" s="1"/>
  <c r="V344" s="1"/>
  <c r="V343" s="1"/>
  <c r="Y351"/>
  <c r="Y350" s="1"/>
  <c r="V351"/>
  <c r="V350" s="1"/>
  <c r="AM354"/>
  <c r="S355"/>
  <c r="S354" s="1"/>
  <c r="AM356"/>
  <c r="AM357"/>
  <c r="AM358"/>
  <c r="G358"/>
  <c r="G357" s="1"/>
  <c r="G356" s="1"/>
  <c r="S358"/>
  <c r="S357" s="1"/>
  <c r="S356" s="1"/>
  <c r="AE358"/>
  <c r="AE357" s="1"/>
  <c r="AE356" s="1"/>
  <c r="M381"/>
  <c r="M380" s="1"/>
  <c r="M379" s="1"/>
  <c r="M378" s="1"/>
  <c r="AB381"/>
  <c r="AB380" s="1"/>
  <c r="AB379" s="1"/>
  <c r="AB378" s="1"/>
  <c r="N385"/>
  <c r="N384" s="1"/>
  <c r="Q385"/>
  <c r="Q384" s="1"/>
  <c r="Q383" s="1"/>
  <c r="Q382" s="1"/>
  <c r="Q377" s="1"/>
  <c r="Z385"/>
  <c r="Z384" s="1"/>
  <c r="G385"/>
  <c r="G384" s="1"/>
  <c r="S385"/>
  <c r="S384" s="1"/>
  <c r="I383"/>
  <c r="I382" s="1"/>
  <c r="I377" s="1"/>
  <c r="O383"/>
  <c r="O382" s="1"/>
  <c r="O377" s="1"/>
  <c r="U383"/>
  <c r="U382" s="1"/>
  <c r="U377" s="1"/>
  <c r="M387"/>
  <c r="M386" s="1"/>
  <c r="R383"/>
  <c r="R382" s="1"/>
  <c r="R377" s="1"/>
  <c r="Y387"/>
  <c r="Y386" s="1"/>
  <c r="AD383"/>
  <c r="AD382" s="1"/>
  <c r="AD377" s="1"/>
  <c r="AM401"/>
  <c r="AM403"/>
  <c r="M417"/>
  <c r="M416" s="1"/>
  <c r="V417"/>
  <c r="V416" s="1"/>
  <c r="Y417"/>
  <c r="Y416" s="1"/>
  <c r="V420"/>
  <c r="V419" s="1"/>
  <c r="Y420"/>
  <c r="Y419" s="1"/>
  <c r="M420"/>
  <c r="M419" s="1"/>
  <c r="Y422"/>
  <c r="Y421" s="1"/>
  <c r="AB422"/>
  <c r="AB421" s="1"/>
  <c r="J422"/>
  <c r="J421" s="1"/>
  <c r="M422"/>
  <c r="M421" s="1"/>
  <c r="K425"/>
  <c r="K424" s="1"/>
  <c r="K423" s="1"/>
  <c r="K409" s="1"/>
  <c r="V425"/>
  <c r="V424" s="1"/>
  <c r="J427"/>
  <c r="J426" s="1"/>
  <c r="Y427"/>
  <c r="Y426" s="1"/>
  <c r="AE427"/>
  <c r="AE426" s="1"/>
  <c r="AE430"/>
  <c r="AE429" s="1"/>
  <c r="V432"/>
  <c r="V431" s="1"/>
  <c r="J432"/>
  <c r="J431" s="1"/>
  <c r="AM434"/>
  <c r="AM435"/>
  <c r="P438"/>
  <c r="P437" s="1"/>
  <c r="P436" s="1"/>
  <c r="AB438"/>
  <c r="AB437" s="1"/>
  <c r="AB436" s="1"/>
  <c r="AE438"/>
  <c r="AE437" s="1"/>
  <c r="AE436" s="1"/>
  <c r="V441"/>
  <c r="V440" s="1"/>
  <c r="J443"/>
  <c r="J442" s="1"/>
  <c r="Y443"/>
  <c r="Y442" s="1"/>
  <c r="V443"/>
  <c r="V442" s="1"/>
  <c r="G443"/>
  <c r="G442" s="1"/>
  <c r="Z439"/>
  <c r="N445"/>
  <c r="N444" s="1"/>
  <c r="Q445"/>
  <c r="Q444" s="1"/>
  <c r="Q439" s="1"/>
  <c r="T445"/>
  <c r="T444" s="1"/>
  <c r="T439" s="1"/>
  <c r="J445"/>
  <c r="J444" s="1"/>
  <c r="M445"/>
  <c r="M444" s="1"/>
  <c r="Y448"/>
  <c r="Y447" s="1"/>
  <c r="Y446" s="1"/>
  <c r="M452"/>
  <c r="M451" s="1"/>
  <c r="P452"/>
  <c r="P451" s="1"/>
  <c r="AB452"/>
  <c r="AB451" s="1"/>
  <c r="AE452"/>
  <c r="AE451" s="1"/>
  <c r="M454"/>
  <c r="M453" s="1"/>
  <c r="M450" s="1"/>
  <c r="M449" s="1"/>
  <c r="V454"/>
  <c r="V453" s="1"/>
  <c r="Y454"/>
  <c r="Y453" s="1"/>
  <c r="J458"/>
  <c r="J457" s="1"/>
  <c r="S458"/>
  <c r="S457" s="1"/>
  <c r="AM459"/>
  <c r="AM460"/>
  <c r="AB460"/>
  <c r="AB459" s="1"/>
  <c r="AM461"/>
  <c r="P462"/>
  <c r="P461" s="1"/>
  <c r="W466"/>
  <c r="W465" s="1"/>
  <c r="W464" s="1"/>
  <c r="AE466"/>
  <c r="AE465" s="1"/>
  <c r="AE464" s="1"/>
  <c r="S469"/>
  <c r="S468" s="1"/>
  <c r="P469"/>
  <c r="P468" s="1"/>
  <c r="S471"/>
  <c r="S470" s="1"/>
  <c r="J478"/>
  <c r="J477" s="1"/>
  <c r="J476" s="1"/>
  <c r="K477"/>
  <c r="K476" s="1"/>
  <c r="M478"/>
  <c r="M477" s="1"/>
  <c r="M476" s="1"/>
  <c r="N477"/>
  <c r="N476" s="1"/>
  <c r="N341"/>
  <c r="N340" s="1"/>
  <c r="N339" s="1"/>
  <c r="M346"/>
  <c r="M345" s="1"/>
  <c r="M344" s="1"/>
  <c r="M343" s="1"/>
  <c r="Y346"/>
  <c r="Y345" s="1"/>
  <c r="Y344" s="1"/>
  <c r="Y343" s="1"/>
  <c r="AB346"/>
  <c r="AB345" s="1"/>
  <c r="AB344" s="1"/>
  <c r="AB343" s="1"/>
  <c r="AM351"/>
  <c r="M351"/>
  <c r="M350" s="1"/>
  <c r="P351"/>
  <c r="P350" s="1"/>
  <c r="G351"/>
  <c r="G350" s="1"/>
  <c r="AE351"/>
  <c r="AE350" s="1"/>
  <c r="H353"/>
  <c r="H352" s="1"/>
  <c r="H349" s="1"/>
  <c r="H348" s="1"/>
  <c r="H347" s="1"/>
  <c r="P353"/>
  <c r="P352" s="1"/>
  <c r="M353"/>
  <c r="M352" s="1"/>
  <c r="Y353"/>
  <c r="Y352" s="1"/>
  <c r="S353"/>
  <c r="S352" s="1"/>
  <c r="V353"/>
  <c r="V352" s="1"/>
  <c r="AE353"/>
  <c r="AE352" s="1"/>
  <c r="AM355"/>
  <c r="AE355"/>
  <c r="AE354" s="1"/>
  <c r="J355"/>
  <c r="J354" s="1"/>
  <c r="M355"/>
  <c r="M354" s="1"/>
  <c r="Y355"/>
  <c r="Y354" s="1"/>
  <c r="J358"/>
  <c r="J357" s="1"/>
  <c r="J356" s="1"/>
  <c r="V358"/>
  <c r="V357" s="1"/>
  <c r="V356" s="1"/>
  <c r="P358"/>
  <c r="P357" s="1"/>
  <c r="P356" s="1"/>
  <c r="P364"/>
  <c r="P363" s="1"/>
  <c r="P362" s="1"/>
  <c r="P361" s="1"/>
  <c r="M364"/>
  <c r="M363" s="1"/>
  <c r="M362" s="1"/>
  <c r="M361" s="1"/>
  <c r="Y364"/>
  <c r="Y363" s="1"/>
  <c r="Y362" s="1"/>
  <c r="Y361" s="1"/>
  <c r="P368"/>
  <c r="P367" s="1"/>
  <c r="P366" s="1"/>
  <c r="P365" s="1"/>
  <c r="G372"/>
  <c r="G371" s="1"/>
  <c r="S372"/>
  <c r="S371" s="1"/>
  <c r="AE372"/>
  <c r="AE371" s="1"/>
  <c r="M372"/>
  <c r="M371" s="1"/>
  <c r="Y372"/>
  <c r="Y371" s="1"/>
  <c r="P374"/>
  <c r="P373" s="1"/>
  <c r="M374"/>
  <c r="M373" s="1"/>
  <c r="Y374"/>
  <c r="Y373" s="1"/>
  <c r="J374"/>
  <c r="J373" s="1"/>
  <c r="V374"/>
  <c r="V373" s="1"/>
  <c r="AE381"/>
  <c r="AE380" s="1"/>
  <c r="AE379" s="1"/>
  <c r="AE378" s="1"/>
  <c r="AE385"/>
  <c r="AE384" s="1"/>
  <c r="AG377"/>
  <c r="M385"/>
  <c r="M384" s="1"/>
  <c r="W383"/>
  <c r="W382" s="1"/>
  <c r="W377" s="1"/>
  <c r="G387"/>
  <c r="G386" s="1"/>
  <c r="L383"/>
  <c r="L382" s="1"/>
  <c r="L377" s="1"/>
  <c r="X383"/>
  <c r="X382" s="1"/>
  <c r="X377" s="1"/>
  <c r="V387"/>
  <c r="V386" s="1"/>
  <c r="P395"/>
  <c r="P394" s="1"/>
  <c r="P393" s="1"/>
  <c r="P392" s="1"/>
  <c r="G399"/>
  <c r="G398" s="1"/>
  <c r="G397" s="1"/>
  <c r="G396" s="1"/>
  <c r="S399"/>
  <c r="S398" s="1"/>
  <c r="S397" s="1"/>
  <c r="S396" s="1"/>
  <c r="AE399"/>
  <c r="AE398" s="1"/>
  <c r="AE397" s="1"/>
  <c r="AE396" s="1"/>
  <c r="M403"/>
  <c r="M402" s="1"/>
  <c r="M401" s="1"/>
  <c r="M400" s="1"/>
  <c r="Y403"/>
  <c r="Y402" s="1"/>
  <c r="Y401" s="1"/>
  <c r="Y400" s="1"/>
  <c r="AB403"/>
  <c r="J407"/>
  <c r="J406" s="1"/>
  <c r="J405" s="1"/>
  <c r="J404" s="1"/>
  <c r="V407"/>
  <c r="V406" s="1"/>
  <c r="V405" s="1"/>
  <c r="V404" s="1"/>
  <c r="P408"/>
  <c r="P406" s="1"/>
  <c r="P405" s="1"/>
  <c r="P404" s="1"/>
  <c r="AB408"/>
  <c r="AB406" s="1"/>
  <c r="AB405" s="1"/>
  <c r="AB404" s="1"/>
  <c r="P412"/>
  <c r="P411" s="1"/>
  <c r="P410" s="1"/>
  <c r="AB412"/>
  <c r="AB411" s="1"/>
  <c r="AB410" s="1"/>
  <c r="G415"/>
  <c r="G414" s="1"/>
  <c r="S415"/>
  <c r="S414" s="1"/>
  <c r="AE415"/>
  <c r="S417"/>
  <c r="S416" s="1"/>
  <c r="AB417"/>
  <c r="AB416" s="1"/>
  <c r="AE417"/>
  <c r="AE416" s="1"/>
  <c r="J417"/>
  <c r="J416" s="1"/>
  <c r="J413" s="1"/>
  <c r="P420"/>
  <c r="P419" s="1"/>
  <c r="S420"/>
  <c r="S419" s="1"/>
  <c r="AE422"/>
  <c r="AE421" s="1"/>
  <c r="M425"/>
  <c r="M424" s="1"/>
  <c r="AE425"/>
  <c r="AE424" s="1"/>
  <c r="G425"/>
  <c r="G424" s="1"/>
  <c r="J425"/>
  <c r="J424" s="1"/>
  <c r="S427"/>
  <c r="S426" s="1"/>
  <c r="P427"/>
  <c r="P426" s="1"/>
  <c r="AB430"/>
  <c r="AB429" s="1"/>
  <c r="J430"/>
  <c r="J429" s="1"/>
  <c r="Y430"/>
  <c r="Y429" s="1"/>
  <c r="G432"/>
  <c r="G431" s="1"/>
  <c r="AB432"/>
  <c r="P432"/>
  <c r="P431" s="1"/>
  <c r="J438"/>
  <c r="J437" s="1"/>
  <c r="J436" s="1"/>
  <c r="V438"/>
  <c r="V437" s="1"/>
  <c r="V436" s="1"/>
  <c r="Y438"/>
  <c r="Y437" s="1"/>
  <c r="Y436" s="1"/>
  <c r="AB443"/>
  <c r="AB442" s="1"/>
  <c r="AE443"/>
  <c r="AE442" s="1"/>
  <c r="M443"/>
  <c r="M442" s="1"/>
  <c r="M439" s="1"/>
  <c r="Y445"/>
  <c r="Y444" s="1"/>
  <c r="AB445"/>
  <c r="AB444" s="1"/>
  <c r="G448"/>
  <c r="G447" s="1"/>
  <c r="G446" s="1"/>
  <c r="J448"/>
  <c r="J447" s="1"/>
  <c r="J446" s="1"/>
  <c r="P448"/>
  <c r="P447" s="1"/>
  <c r="P446" s="1"/>
  <c r="S452"/>
  <c r="S451" s="1"/>
  <c r="J452"/>
  <c r="J451" s="1"/>
  <c r="V452"/>
  <c r="V451" s="1"/>
  <c r="G452"/>
  <c r="G451" s="1"/>
  <c r="AB454"/>
  <c r="AB453" s="1"/>
  <c r="P454"/>
  <c r="P453" s="1"/>
  <c r="M458"/>
  <c r="M457" s="1"/>
  <c r="Y458"/>
  <c r="Y457" s="1"/>
  <c r="V458"/>
  <c r="V457" s="1"/>
  <c r="V460"/>
  <c r="V459" s="1"/>
  <c r="J460"/>
  <c r="J459" s="1"/>
  <c r="AM462"/>
  <c r="M462"/>
  <c r="M461" s="1"/>
  <c r="J466"/>
  <c r="J465" s="1"/>
  <c r="J464" s="1"/>
  <c r="Y466"/>
  <c r="Y465" s="1"/>
  <c r="Y464" s="1"/>
  <c r="P466"/>
  <c r="P465" s="1"/>
  <c r="P464" s="1"/>
  <c r="AB466"/>
  <c r="AB465" s="1"/>
  <c r="AB464" s="1"/>
  <c r="M469"/>
  <c r="M468" s="1"/>
  <c r="Y469"/>
  <c r="Y468" s="1"/>
  <c r="G469"/>
  <c r="G468" s="1"/>
  <c r="V469"/>
  <c r="V468" s="1"/>
  <c r="AB471"/>
  <c r="AB470" s="1"/>
  <c r="AE471"/>
  <c r="AE470" s="1"/>
  <c r="M471"/>
  <c r="M470" s="1"/>
  <c r="Y471"/>
  <c r="Y470" s="1"/>
  <c r="Y467" s="1"/>
  <c r="Y463" s="1"/>
  <c r="G475"/>
  <c r="G474" s="1"/>
  <c r="G473" s="1"/>
  <c r="S475"/>
  <c r="S474" s="1"/>
  <c r="S473" s="1"/>
  <c r="AE475"/>
  <c r="AE474" s="1"/>
  <c r="AE473" s="1"/>
  <c r="AL473" s="1"/>
  <c r="Y496"/>
  <c r="AA496"/>
  <c r="AA495" s="1"/>
  <c r="AD496"/>
  <c r="AD495" s="1"/>
  <c r="P504"/>
  <c r="P503" s="1"/>
  <c r="P502" s="1"/>
  <c r="Q504"/>
  <c r="Q503" s="1"/>
  <c r="Q502" s="1"/>
  <c r="S504"/>
  <c r="S503" s="1"/>
  <c r="S502" s="1"/>
  <c r="T504"/>
  <c r="T503" s="1"/>
  <c r="T502" s="1"/>
  <c r="Y514"/>
  <c r="G478"/>
  <c r="G477" s="1"/>
  <c r="G476" s="1"/>
  <c r="S478"/>
  <c r="S477" s="1"/>
  <c r="S476" s="1"/>
  <c r="AE478"/>
  <c r="AE477" s="1"/>
  <c r="AE476" s="1"/>
  <c r="K481"/>
  <c r="K480" s="1"/>
  <c r="K479" s="1"/>
  <c r="W481"/>
  <c r="W480" s="1"/>
  <c r="W479" s="1"/>
  <c r="Z481"/>
  <c r="Z480" s="1"/>
  <c r="Z479" s="1"/>
  <c r="G481"/>
  <c r="G480" s="1"/>
  <c r="G479" s="1"/>
  <c r="P481"/>
  <c r="P480" s="1"/>
  <c r="P479" s="1"/>
  <c r="S481"/>
  <c r="S480" s="1"/>
  <c r="S479" s="1"/>
  <c r="AE481"/>
  <c r="AE480" s="1"/>
  <c r="AE479" s="1"/>
  <c r="T484"/>
  <c r="T483" s="1"/>
  <c r="T482" s="1"/>
  <c r="W484"/>
  <c r="W483" s="1"/>
  <c r="W482" s="1"/>
  <c r="AF484"/>
  <c r="AF483" s="1"/>
  <c r="AF482" s="1"/>
  <c r="V487"/>
  <c r="V486" s="1"/>
  <c r="V485" s="1"/>
  <c r="Y487"/>
  <c r="Y486" s="1"/>
  <c r="Y485" s="1"/>
  <c r="S490"/>
  <c r="S489" s="1"/>
  <c r="S488" s="1"/>
  <c r="AE490"/>
  <c r="AE489" s="1"/>
  <c r="AE488" s="1"/>
  <c r="G504"/>
  <c r="G503" s="1"/>
  <c r="G502" s="1"/>
  <c r="H504"/>
  <c r="H503" s="1"/>
  <c r="H502" s="1"/>
  <c r="AB504"/>
  <c r="AC504"/>
  <c r="AC503" s="1"/>
  <c r="AC502" s="1"/>
  <c r="AE504"/>
  <c r="AE503" s="1"/>
  <c r="AE502" s="1"/>
  <c r="AF504"/>
  <c r="AF503" s="1"/>
  <c r="AF502" s="1"/>
  <c r="M511"/>
  <c r="M510" s="1"/>
  <c r="M509" s="1"/>
  <c r="N511"/>
  <c r="N510" s="1"/>
  <c r="N509" s="1"/>
  <c r="N505" s="1"/>
  <c r="Q511"/>
  <c r="Q510" s="1"/>
  <c r="Q509" s="1"/>
  <c r="S487"/>
  <c r="S486" s="1"/>
  <c r="S485" s="1"/>
  <c r="K490"/>
  <c r="K489" s="1"/>
  <c r="K488" s="1"/>
  <c r="Q490"/>
  <c r="Q489" s="1"/>
  <c r="Q488" s="1"/>
  <c r="T490"/>
  <c r="T489" s="1"/>
  <c r="T488" s="1"/>
  <c r="W490"/>
  <c r="W489" s="1"/>
  <c r="W488" s="1"/>
  <c r="Z490"/>
  <c r="Z489" s="1"/>
  <c r="Z488" s="1"/>
  <c r="AC490"/>
  <c r="AC489" s="1"/>
  <c r="AC488" s="1"/>
  <c r="AF490"/>
  <c r="AF489" s="1"/>
  <c r="AF488" s="1"/>
  <c r="G490"/>
  <c r="G489" s="1"/>
  <c r="G488" s="1"/>
  <c r="M490"/>
  <c r="M489" s="1"/>
  <c r="M488" s="1"/>
  <c r="P490"/>
  <c r="P489" s="1"/>
  <c r="P488" s="1"/>
  <c r="Y490"/>
  <c r="Y489" s="1"/>
  <c r="Y488" s="1"/>
  <c r="AB490"/>
  <c r="AB489" s="1"/>
  <c r="AB488" s="1"/>
  <c r="H494"/>
  <c r="H492" s="1"/>
  <c r="H491" s="1"/>
  <c r="K494"/>
  <c r="K492" s="1"/>
  <c r="K491" s="1"/>
  <c r="T494"/>
  <c r="T492" s="1"/>
  <c r="T491" s="1"/>
  <c r="W494"/>
  <c r="W492" s="1"/>
  <c r="W491" s="1"/>
  <c r="AF494"/>
  <c r="AF492" s="1"/>
  <c r="AF491" s="1"/>
  <c r="P494"/>
  <c r="AB494"/>
  <c r="AC496"/>
  <c r="H497"/>
  <c r="AM497" s="1"/>
  <c r="K497"/>
  <c r="T497"/>
  <c r="W497"/>
  <c r="AF497"/>
  <c r="P497"/>
  <c r="AB497"/>
  <c r="H498"/>
  <c r="AM498" s="1"/>
  <c r="K498"/>
  <c r="T498"/>
  <c r="W498"/>
  <c r="AF498"/>
  <c r="P498"/>
  <c r="AB498"/>
  <c r="H499"/>
  <c r="AM499" s="1"/>
  <c r="K499"/>
  <c r="T499"/>
  <c r="W499"/>
  <c r="AF499"/>
  <c r="P499"/>
  <c r="AB499"/>
  <c r="N501"/>
  <c r="N500" s="1"/>
  <c r="Q501"/>
  <c r="Q500" s="1"/>
  <c r="Q495" s="1"/>
  <c r="Z501"/>
  <c r="Z500" s="1"/>
  <c r="AC501"/>
  <c r="J501"/>
  <c r="J500" s="1"/>
  <c r="V501"/>
  <c r="V500" s="1"/>
  <c r="H508"/>
  <c r="H507" s="1"/>
  <c r="H506" s="1"/>
  <c r="AF508"/>
  <c r="AF507" s="1"/>
  <c r="AF506" s="1"/>
  <c r="H511"/>
  <c r="H510" s="1"/>
  <c r="H509" s="1"/>
  <c r="K511"/>
  <c r="K510" s="1"/>
  <c r="K509" s="1"/>
  <c r="Z511"/>
  <c r="Z510" s="1"/>
  <c r="Z509" s="1"/>
  <c r="Z505" s="1"/>
  <c r="AF511"/>
  <c r="AF510" s="1"/>
  <c r="AF509" s="1"/>
  <c r="J511"/>
  <c r="J510" s="1"/>
  <c r="J509" s="1"/>
  <c r="O526"/>
  <c r="O522" s="1"/>
  <c r="AA522"/>
  <c r="X526"/>
  <c r="X522" s="1"/>
  <c r="N556"/>
  <c r="N555" s="1"/>
  <c r="N554" s="1"/>
  <c r="P556"/>
  <c r="P555" s="1"/>
  <c r="P554" s="1"/>
  <c r="Q556"/>
  <c r="Q555" s="1"/>
  <c r="Q554" s="1"/>
  <c r="H556"/>
  <c r="H555" s="1"/>
  <c r="H554" s="1"/>
  <c r="Y560"/>
  <c r="Y559" s="1"/>
  <c r="Z560"/>
  <c r="Z559" s="1"/>
  <c r="AC560"/>
  <c r="J562"/>
  <c r="J561" s="1"/>
  <c r="K562"/>
  <c r="K561" s="1"/>
  <c r="M562"/>
  <c r="M561" s="1"/>
  <c r="N562"/>
  <c r="N561" s="1"/>
  <c r="N558" s="1"/>
  <c r="AC564"/>
  <c r="K565"/>
  <c r="K564" s="1"/>
  <c r="N565"/>
  <c r="N564" s="1"/>
  <c r="AC566"/>
  <c r="G567"/>
  <c r="G566" s="1"/>
  <c r="H567"/>
  <c r="H566" s="1"/>
  <c r="S520"/>
  <c r="S519" s="1"/>
  <c r="S518" s="1"/>
  <c r="S517" s="1"/>
  <c r="AM536"/>
  <c r="P536"/>
  <c r="P535" s="1"/>
  <c r="P534" s="1"/>
  <c r="AM538"/>
  <c r="M539"/>
  <c r="M538" s="1"/>
  <c r="M537" s="1"/>
  <c r="Y539"/>
  <c r="Y538" s="1"/>
  <c r="Y537" s="1"/>
  <c r="X549"/>
  <c r="AA549"/>
  <c r="AM561"/>
  <c r="Y551"/>
  <c r="Y550" s="1"/>
  <c r="Z551"/>
  <c r="Z550" s="1"/>
  <c r="AB551"/>
  <c r="AB550" s="1"/>
  <c r="AC551"/>
  <c r="AB553"/>
  <c r="AB552" s="1"/>
  <c r="S556"/>
  <c r="S555" s="1"/>
  <c r="S554" s="1"/>
  <c r="T556"/>
  <c r="T555" s="1"/>
  <c r="T554" s="1"/>
  <c r="H560"/>
  <c r="H559" s="1"/>
  <c r="H558" s="1"/>
  <c r="AF560"/>
  <c r="AF559" s="1"/>
  <c r="AF558" s="1"/>
  <c r="AB562"/>
  <c r="AB561" s="1"/>
  <c r="T562"/>
  <c r="T561" s="1"/>
  <c r="T558" s="1"/>
  <c r="W562"/>
  <c r="W561" s="1"/>
  <c r="W558" s="1"/>
  <c r="Z562"/>
  <c r="Z561" s="1"/>
  <c r="AB565"/>
  <c r="AB564" s="1"/>
  <c r="Z565"/>
  <c r="Z564" s="1"/>
  <c r="W565"/>
  <c r="W564" s="1"/>
  <c r="P567"/>
  <c r="P566" s="1"/>
  <c r="Q567"/>
  <c r="Q566" s="1"/>
  <c r="S567"/>
  <c r="S566" s="1"/>
  <c r="T567"/>
  <c r="T566" s="1"/>
  <c r="I508"/>
  <c r="I507" s="1"/>
  <c r="I506" s="1"/>
  <c r="I505" s="1"/>
  <c r="P508"/>
  <c r="P507" s="1"/>
  <c r="P506" s="1"/>
  <c r="U508"/>
  <c r="U507" s="1"/>
  <c r="U506" s="1"/>
  <c r="U505" s="1"/>
  <c r="AG508"/>
  <c r="AG507" s="1"/>
  <c r="AG506" s="1"/>
  <c r="AG505" s="1"/>
  <c r="M508"/>
  <c r="M507" s="1"/>
  <c r="M506" s="1"/>
  <c r="J508"/>
  <c r="J507" s="1"/>
  <c r="J506" s="1"/>
  <c r="AE511"/>
  <c r="AE510" s="1"/>
  <c r="AE509" s="1"/>
  <c r="S511"/>
  <c r="S510" s="1"/>
  <c r="S509" s="1"/>
  <c r="K514"/>
  <c r="O514"/>
  <c r="O513" s="1"/>
  <c r="R514"/>
  <c r="R513" s="1"/>
  <c r="W514"/>
  <c r="AA514"/>
  <c r="AA513" s="1"/>
  <c r="AD514"/>
  <c r="AF514"/>
  <c r="J516"/>
  <c r="J515" s="1"/>
  <c r="V514"/>
  <c r="H520"/>
  <c r="H519" s="1"/>
  <c r="H518" s="1"/>
  <c r="H517" s="1"/>
  <c r="K520"/>
  <c r="K519" s="1"/>
  <c r="K518" s="1"/>
  <c r="K517" s="1"/>
  <c r="N520"/>
  <c r="N519" s="1"/>
  <c r="N518" s="1"/>
  <c r="N517" s="1"/>
  <c r="Q520"/>
  <c r="Q519" s="1"/>
  <c r="Q518" s="1"/>
  <c r="Q517" s="1"/>
  <c r="T520"/>
  <c r="T519" s="1"/>
  <c r="T518" s="1"/>
  <c r="T517" s="1"/>
  <c r="W520"/>
  <c r="W519" s="1"/>
  <c r="W518" s="1"/>
  <c r="W517" s="1"/>
  <c r="Z520"/>
  <c r="Z519" s="1"/>
  <c r="Z518" s="1"/>
  <c r="Z517" s="1"/>
  <c r="AC520"/>
  <c r="AF520"/>
  <c r="AF519" s="1"/>
  <c r="AF518" s="1"/>
  <c r="AF517" s="1"/>
  <c r="M520"/>
  <c r="M519" s="1"/>
  <c r="M518" s="1"/>
  <c r="M517" s="1"/>
  <c r="V520"/>
  <c r="V519" s="1"/>
  <c r="V518" s="1"/>
  <c r="V517" s="1"/>
  <c r="H525"/>
  <c r="H524" s="1"/>
  <c r="H523" s="1"/>
  <c r="N525"/>
  <c r="N524" s="1"/>
  <c r="N523" s="1"/>
  <c r="T525"/>
  <c r="T524" s="1"/>
  <c r="T523" s="1"/>
  <c r="Z525"/>
  <c r="Z524" s="1"/>
  <c r="Z523" s="1"/>
  <c r="AF525"/>
  <c r="AF524" s="1"/>
  <c r="AF523" s="1"/>
  <c r="N528"/>
  <c r="N527" s="1"/>
  <c r="N526" s="1"/>
  <c r="Q528"/>
  <c r="Q527" s="1"/>
  <c r="Q526" s="1"/>
  <c r="Z528"/>
  <c r="Z527" s="1"/>
  <c r="Z526" s="1"/>
  <c r="AC528"/>
  <c r="J528"/>
  <c r="J527" s="1"/>
  <c r="V528"/>
  <c r="V527" s="1"/>
  <c r="AC529"/>
  <c r="H530"/>
  <c r="H529" s="1"/>
  <c r="K530"/>
  <c r="K529" s="1"/>
  <c r="K526" s="1"/>
  <c r="T530"/>
  <c r="T529" s="1"/>
  <c r="W530"/>
  <c r="W529" s="1"/>
  <c r="W526" s="1"/>
  <c r="W522" s="1"/>
  <c r="AF530"/>
  <c r="AF529" s="1"/>
  <c r="AF526" s="1"/>
  <c r="P530"/>
  <c r="P529" s="1"/>
  <c r="H533"/>
  <c r="H532" s="1"/>
  <c r="H531" s="1"/>
  <c r="K533"/>
  <c r="K532" s="1"/>
  <c r="K531" s="1"/>
  <c r="N533"/>
  <c r="N532" s="1"/>
  <c r="N531" s="1"/>
  <c r="T533"/>
  <c r="T532" s="1"/>
  <c r="T531" s="1"/>
  <c r="Z533"/>
  <c r="Z532" s="1"/>
  <c r="Z531" s="1"/>
  <c r="AC533"/>
  <c r="J536"/>
  <c r="J535" s="1"/>
  <c r="J534" s="1"/>
  <c r="V536"/>
  <c r="V535" s="1"/>
  <c r="V534" s="1"/>
  <c r="G536"/>
  <c r="G535" s="1"/>
  <c r="G534" s="1"/>
  <c r="S536"/>
  <c r="S535" s="1"/>
  <c r="S534" s="1"/>
  <c r="M536"/>
  <c r="M535" s="1"/>
  <c r="M534" s="1"/>
  <c r="AM537"/>
  <c r="AM539"/>
  <c r="G546"/>
  <c r="G545" s="1"/>
  <c r="G544" s="1"/>
  <c r="J548"/>
  <c r="J547" s="1"/>
  <c r="J544" s="1"/>
  <c r="V548"/>
  <c r="V547" s="1"/>
  <c r="K549"/>
  <c r="L549"/>
  <c r="L540" s="1"/>
  <c r="O549"/>
  <c r="AE549"/>
  <c r="AB556"/>
  <c r="AB555" s="1"/>
  <c r="AB554" s="1"/>
  <c r="M560"/>
  <c r="M559" s="1"/>
  <c r="U560"/>
  <c r="U559" s="1"/>
  <c r="U558" s="1"/>
  <c r="X560"/>
  <c r="X559" s="1"/>
  <c r="X558" s="1"/>
  <c r="AM562"/>
  <c r="Z567"/>
  <c r="Z566" s="1"/>
  <c r="V567"/>
  <c r="V566" s="1"/>
  <c r="X567"/>
  <c r="X566" s="1"/>
  <c r="X563" s="1"/>
  <c r="AC570"/>
  <c r="AC569" s="1"/>
  <c r="AC568" s="1"/>
  <c r="J551"/>
  <c r="J550" s="1"/>
  <c r="V551"/>
  <c r="V550" s="1"/>
  <c r="I549"/>
  <c r="U549"/>
  <c r="AG549"/>
  <c r="M553"/>
  <c r="M552" s="1"/>
  <c r="M549" s="1"/>
  <c r="R549"/>
  <c r="Y553"/>
  <c r="Y552" s="1"/>
  <c r="AD549"/>
  <c r="J556"/>
  <c r="J555" s="1"/>
  <c r="J554" s="1"/>
  <c r="V556"/>
  <c r="V555" s="1"/>
  <c r="V554" s="1"/>
  <c r="AE560"/>
  <c r="AE559" s="1"/>
  <c r="P560"/>
  <c r="P559" s="1"/>
  <c r="G562"/>
  <c r="G561" s="1"/>
  <c r="P562"/>
  <c r="P561" s="1"/>
  <c r="S562"/>
  <c r="S561" s="1"/>
  <c r="V562"/>
  <c r="V561" s="1"/>
  <c r="J565"/>
  <c r="J564" s="1"/>
  <c r="M565"/>
  <c r="M564" s="1"/>
  <c r="Y565"/>
  <c r="Y564" s="1"/>
  <c r="M567"/>
  <c r="M566" s="1"/>
  <c r="J570"/>
  <c r="J569" s="1"/>
  <c r="J568" s="1"/>
  <c r="P571"/>
  <c r="AB571"/>
  <c r="AM571"/>
  <c r="AK34"/>
  <c r="AK36"/>
  <c r="AM117"/>
  <c r="AC116"/>
  <c r="AM154"/>
  <c r="P59"/>
  <c r="P58" s="1"/>
  <c r="S59"/>
  <c r="S58" s="1"/>
  <c r="AE59"/>
  <c r="AE58" s="1"/>
  <c r="V62"/>
  <c r="V61" s="1"/>
  <c r="Y128"/>
  <c r="Y127" s="1"/>
  <c r="Y126" s="1"/>
  <c r="AK103"/>
  <c r="AC202"/>
  <c r="M15"/>
  <c r="M14" s="1"/>
  <c r="Y52"/>
  <c r="Y51" s="1"/>
  <c r="Y50" s="1"/>
  <c r="M139"/>
  <c r="M138" s="1"/>
  <c r="J149"/>
  <c r="J148" s="1"/>
  <c r="J147" s="1"/>
  <c r="M149"/>
  <c r="M148" s="1"/>
  <c r="M147" s="1"/>
  <c r="Y196"/>
  <c r="Y195" s="1"/>
  <c r="V23"/>
  <c r="V22" s="1"/>
  <c r="V19" s="1"/>
  <c r="V26"/>
  <c r="V25" s="1"/>
  <c r="V28"/>
  <c r="V27" s="1"/>
  <c r="AK30"/>
  <c r="V34"/>
  <c r="AK35"/>
  <c r="V36"/>
  <c r="V41"/>
  <c r="V40" s="1"/>
  <c r="V44"/>
  <c r="V43" s="1"/>
  <c r="V46"/>
  <c r="V45" s="1"/>
  <c r="AB49"/>
  <c r="AB48" s="1"/>
  <c r="AB47" s="1"/>
  <c r="AK50"/>
  <c r="AB62"/>
  <c r="AB61" s="1"/>
  <c r="AK67"/>
  <c r="AB67"/>
  <c r="AB66" s="1"/>
  <c r="AB73"/>
  <c r="AB72" s="1"/>
  <c r="AB77"/>
  <c r="AB76" s="1"/>
  <c r="Q79"/>
  <c r="Q78" s="1"/>
  <c r="Q71" s="1"/>
  <c r="Q70" s="1"/>
  <c r="AB79"/>
  <c r="AB78" s="1"/>
  <c r="AB84"/>
  <c r="AB83" s="1"/>
  <c r="AB86"/>
  <c r="AB85" s="1"/>
  <c r="AK87"/>
  <c r="AB91"/>
  <c r="AB90" s="1"/>
  <c r="AB89" s="1"/>
  <c r="AB99"/>
  <c r="AB98" s="1"/>
  <c r="AB103"/>
  <c r="AB102" s="1"/>
  <c r="AB101" s="1"/>
  <c r="AB100" s="1"/>
  <c r="AM118"/>
  <c r="AM155"/>
  <c r="AK174"/>
  <c r="AB179"/>
  <c r="AB178" s="1"/>
  <c r="AB187"/>
  <c r="AB186" s="1"/>
  <c r="AB185" s="1"/>
  <c r="AF57"/>
  <c r="AF56" s="1"/>
  <c r="AF53" s="1"/>
  <c r="N200"/>
  <c r="N199" s="1"/>
  <c r="N198" s="1"/>
  <c r="T200"/>
  <c r="T199" s="1"/>
  <c r="T198" s="1"/>
  <c r="Z200"/>
  <c r="Z199" s="1"/>
  <c r="Z198" s="1"/>
  <c r="AF200"/>
  <c r="AF199" s="1"/>
  <c r="AF198" s="1"/>
  <c r="H203"/>
  <c r="H202" s="1"/>
  <c r="H201" s="1"/>
  <c r="N203"/>
  <c r="N202" s="1"/>
  <c r="N201" s="1"/>
  <c r="T203"/>
  <c r="T202" s="1"/>
  <c r="T201" s="1"/>
  <c r="Z203"/>
  <c r="Z202" s="1"/>
  <c r="Z201" s="1"/>
  <c r="AF203"/>
  <c r="AF202" s="1"/>
  <c r="AF201" s="1"/>
  <c r="K206"/>
  <c r="K205" s="1"/>
  <c r="K204" s="1"/>
  <c r="Q206"/>
  <c r="Q205" s="1"/>
  <c r="Q204" s="1"/>
  <c r="W206"/>
  <c r="W205" s="1"/>
  <c r="W204" s="1"/>
  <c r="AB206"/>
  <c r="AB205" s="1"/>
  <c r="AB204" s="1"/>
  <c r="P209"/>
  <c r="P208" s="1"/>
  <c r="P207" s="1"/>
  <c r="J212"/>
  <c r="J211" s="1"/>
  <c r="J210" s="1"/>
  <c r="J220"/>
  <c r="J219" s="1"/>
  <c r="J218" s="1"/>
  <c r="J217" s="1"/>
  <c r="G230"/>
  <c r="G229" s="1"/>
  <c r="G228" s="1"/>
  <c r="P230"/>
  <c r="P229" s="1"/>
  <c r="P228" s="1"/>
  <c r="S244"/>
  <c r="S243" s="1"/>
  <c r="AE244"/>
  <c r="AE243" s="1"/>
  <c r="S251"/>
  <c r="S250" s="1"/>
  <c r="S249" s="1"/>
  <c r="AE251"/>
  <c r="AE250" s="1"/>
  <c r="AE249" s="1"/>
  <c r="Y254"/>
  <c r="V254"/>
  <c r="P258"/>
  <c r="P257" s="1"/>
  <c r="P256" s="1"/>
  <c r="S258"/>
  <c r="S257" s="1"/>
  <c r="S256" s="1"/>
  <c r="AB258"/>
  <c r="AB257" s="1"/>
  <c r="AB256" s="1"/>
  <c r="AE258"/>
  <c r="AE257" s="1"/>
  <c r="AE256" s="1"/>
  <c r="G258"/>
  <c r="G257" s="1"/>
  <c r="G256" s="1"/>
  <c r="Y258"/>
  <c r="Y257" s="1"/>
  <c r="Y256" s="1"/>
  <c r="M262"/>
  <c r="M261" s="1"/>
  <c r="M260" s="1"/>
  <c r="M259" s="1"/>
  <c r="P262"/>
  <c r="P261" s="1"/>
  <c r="P260" s="1"/>
  <c r="P259" s="1"/>
  <c r="S262"/>
  <c r="S261" s="1"/>
  <c r="S260" s="1"/>
  <c r="S259" s="1"/>
  <c r="AE262"/>
  <c r="AE261" s="1"/>
  <c r="AE260" s="1"/>
  <c r="AE259" s="1"/>
  <c r="J262"/>
  <c r="J261" s="1"/>
  <c r="J260" s="1"/>
  <c r="J259" s="1"/>
  <c r="AB263"/>
  <c r="M263"/>
  <c r="P270"/>
  <c r="P269" s="1"/>
  <c r="AB278"/>
  <c r="AB277" s="1"/>
  <c r="AB276" s="1"/>
  <c r="AC345"/>
  <c r="AK221"/>
  <c r="AB222"/>
  <c r="AB221" s="1"/>
  <c r="AB226"/>
  <c r="AK227"/>
  <c r="AB237"/>
  <c r="AB238"/>
  <c r="AB240"/>
  <c r="AB244"/>
  <c r="AB243" s="1"/>
  <c r="AB246"/>
  <c r="AB251"/>
  <c r="AB250" s="1"/>
  <c r="AB249" s="1"/>
  <c r="AK264"/>
  <c r="AK266"/>
  <c r="AC269"/>
  <c r="H270"/>
  <c r="H269" s="1"/>
  <c r="N270"/>
  <c r="N269" s="1"/>
  <c r="T270"/>
  <c r="T269" s="1"/>
  <c r="Z270"/>
  <c r="Z269" s="1"/>
  <c r="AF270"/>
  <c r="AF269" s="1"/>
  <c r="AB270"/>
  <c r="AB269" s="1"/>
  <c r="K272"/>
  <c r="K271" s="1"/>
  <c r="Q272"/>
  <c r="Q271" s="1"/>
  <c r="Q268" s="1"/>
  <c r="W272"/>
  <c r="W271" s="1"/>
  <c r="W268" s="1"/>
  <c r="AC272"/>
  <c r="K275"/>
  <c r="K274" s="1"/>
  <c r="K273" s="1"/>
  <c r="Q275"/>
  <c r="Q274" s="1"/>
  <c r="Q273" s="1"/>
  <c r="W275"/>
  <c r="W274" s="1"/>
  <c r="W273" s="1"/>
  <c r="AD278"/>
  <c r="AD277" s="1"/>
  <c r="AD276" s="1"/>
  <c r="AF278"/>
  <c r="AF277" s="1"/>
  <c r="AF276" s="1"/>
  <c r="AK282"/>
  <c r="H290"/>
  <c r="H289" s="1"/>
  <c r="H288" s="1"/>
  <c r="N290"/>
  <c r="N289" s="1"/>
  <c r="N288" s="1"/>
  <c r="T290"/>
  <c r="T289" s="1"/>
  <c r="T288" s="1"/>
  <c r="Z290"/>
  <c r="Z289" s="1"/>
  <c r="Z288" s="1"/>
  <c r="AF290"/>
  <c r="AF289" s="1"/>
  <c r="AF288" s="1"/>
  <c r="P296"/>
  <c r="P295" s="1"/>
  <c r="P304"/>
  <c r="P303" s="1"/>
  <c r="P302" s="1"/>
  <c r="AE310"/>
  <c r="AE309" s="1"/>
  <c r="S312"/>
  <c r="S311" s="1"/>
  <c r="AE312"/>
  <c r="AE311" s="1"/>
  <c r="Y315"/>
  <c r="Y314" s="1"/>
  <c r="Y313" s="1"/>
  <c r="V315"/>
  <c r="V314" s="1"/>
  <c r="V313" s="1"/>
  <c r="M324"/>
  <c r="M323" s="1"/>
  <c r="M322" s="1"/>
  <c r="P324"/>
  <c r="P323" s="1"/>
  <c r="P322" s="1"/>
  <c r="P328"/>
  <c r="P327" s="1"/>
  <c r="P326" s="1"/>
  <c r="P325" s="1"/>
  <c r="J332"/>
  <c r="J331" s="1"/>
  <c r="J330" s="1"/>
  <c r="J329" s="1"/>
  <c r="V332"/>
  <c r="V331" s="1"/>
  <c r="V330" s="1"/>
  <c r="V329" s="1"/>
  <c r="AL336"/>
  <c r="AK336"/>
  <c r="AK338"/>
  <c r="AB293"/>
  <c r="AB292" s="1"/>
  <c r="AB291" s="1"/>
  <c r="AB298"/>
  <c r="AB297" s="1"/>
  <c r="AB307"/>
  <c r="AB306" s="1"/>
  <c r="AB305" s="1"/>
  <c r="AB318"/>
  <c r="AB317" s="1"/>
  <c r="AB316" s="1"/>
  <c r="AB324"/>
  <c r="AB323" s="1"/>
  <c r="AB322" s="1"/>
  <c r="AM336"/>
  <c r="AM338"/>
  <c r="AK391"/>
  <c r="AK395"/>
  <c r="AC397"/>
  <c r="K335"/>
  <c r="Q335"/>
  <c r="W335"/>
  <c r="AC335"/>
  <c r="K337"/>
  <c r="Q337"/>
  <c r="W337"/>
  <c r="AC337"/>
  <c r="H346"/>
  <c r="H345" s="1"/>
  <c r="H344" s="1"/>
  <c r="H343" s="1"/>
  <c r="N346"/>
  <c r="N345" s="1"/>
  <c r="N344" s="1"/>
  <c r="N343" s="1"/>
  <c r="T346"/>
  <c r="T345" s="1"/>
  <c r="T344" s="1"/>
  <c r="T343" s="1"/>
  <c r="Z346"/>
  <c r="Z345" s="1"/>
  <c r="Z344" s="1"/>
  <c r="Z343" s="1"/>
  <c r="AF346"/>
  <c r="AF345" s="1"/>
  <c r="AF344" s="1"/>
  <c r="AF343" s="1"/>
  <c r="G353"/>
  <c r="G352" s="1"/>
  <c r="G355"/>
  <c r="G354" s="1"/>
  <c r="AA360"/>
  <c r="P372"/>
  <c r="P371" s="1"/>
  <c r="J381"/>
  <c r="J380" s="1"/>
  <c r="J379" s="1"/>
  <c r="J378" s="1"/>
  <c r="AA383"/>
  <c r="AA382" s="1"/>
  <c r="AA377" s="1"/>
  <c r="P387"/>
  <c r="P386" s="1"/>
  <c r="AB387"/>
  <c r="AB386" s="1"/>
  <c r="AL407"/>
  <c r="AK407"/>
  <c r="AK408"/>
  <c r="AB351"/>
  <c r="AB350" s="1"/>
  <c r="AB355"/>
  <c r="AB354" s="1"/>
  <c r="AB358"/>
  <c r="AB357" s="1"/>
  <c r="AB356" s="1"/>
  <c r="K364"/>
  <c r="K363" s="1"/>
  <c r="K362" s="1"/>
  <c r="K361" s="1"/>
  <c r="Q364"/>
  <c r="Q363" s="1"/>
  <c r="Q362" s="1"/>
  <c r="Q361" s="1"/>
  <c r="W364"/>
  <c r="W363" s="1"/>
  <c r="W362" s="1"/>
  <c r="W361" s="1"/>
  <c r="AC364"/>
  <c r="AB364"/>
  <c r="AB363" s="1"/>
  <c r="AB362" s="1"/>
  <c r="AB361" s="1"/>
  <c r="K368"/>
  <c r="K367" s="1"/>
  <c r="K366" s="1"/>
  <c r="K365" s="1"/>
  <c r="Q368"/>
  <c r="Q367" s="1"/>
  <c r="Q366" s="1"/>
  <c r="Q365" s="1"/>
  <c r="W368"/>
  <c r="W367" s="1"/>
  <c r="W366" s="1"/>
  <c r="W365" s="1"/>
  <c r="AC368"/>
  <c r="AB368"/>
  <c r="AB367" s="1"/>
  <c r="AB366" s="1"/>
  <c r="AB365" s="1"/>
  <c r="AC371"/>
  <c r="H372"/>
  <c r="H371" s="1"/>
  <c r="N372"/>
  <c r="N371" s="1"/>
  <c r="T372"/>
  <c r="T371" s="1"/>
  <c r="Z372"/>
  <c r="Z371" s="1"/>
  <c r="AF372"/>
  <c r="AF371" s="1"/>
  <c r="K374"/>
  <c r="K373" s="1"/>
  <c r="K370" s="1"/>
  <c r="K369" s="1"/>
  <c r="Q374"/>
  <c r="Q373" s="1"/>
  <c r="Q370" s="1"/>
  <c r="Q369" s="1"/>
  <c r="W374"/>
  <c r="W373" s="1"/>
  <c r="AC374"/>
  <c r="AC375"/>
  <c r="H376"/>
  <c r="H375" s="1"/>
  <c r="N376"/>
  <c r="N375" s="1"/>
  <c r="T376"/>
  <c r="T375" s="1"/>
  <c r="Z376"/>
  <c r="Z375" s="1"/>
  <c r="AF376"/>
  <c r="AF375" s="1"/>
  <c r="AM391"/>
  <c r="AM395"/>
  <c r="AC385"/>
  <c r="H387"/>
  <c r="H386" s="1"/>
  <c r="AM386" s="1"/>
  <c r="N387"/>
  <c r="N386" s="1"/>
  <c r="T387"/>
  <c r="T386" s="1"/>
  <c r="Z387"/>
  <c r="Z386" s="1"/>
  <c r="AF387"/>
  <c r="AF386" s="1"/>
  <c r="K390"/>
  <c r="K389" s="1"/>
  <c r="K388" s="1"/>
  <c r="Q390"/>
  <c r="Q389" s="1"/>
  <c r="Q388" s="1"/>
  <c r="W390"/>
  <c r="W389" s="1"/>
  <c r="W388" s="1"/>
  <c r="AC390"/>
  <c r="K394"/>
  <c r="K393" s="1"/>
  <c r="K392" s="1"/>
  <c r="Q394"/>
  <c r="Q393" s="1"/>
  <c r="Q392" s="1"/>
  <c r="W394"/>
  <c r="W393" s="1"/>
  <c r="W392" s="1"/>
  <c r="AC394"/>
  <c r="H399"/>
  <c r="H398" s="1"/>
  <c r="H397" s="1"/>
  <c r="H396" s="1"/>
  <c r="N399"/>
  <c r="N398" s="1"/>
  <c r="N397" s="1"/>
  <c r="N396" s="1"/>
  <c r="T399"/>
  <c r="T398" s="1"/>
  <c r="T397" s="1"/>
  <c r="T396" s="1"/>
  <c r="Z399"/>
  <c r="Z398" s="1"/>
  <c r="Z397" s="1"/>
  <c r="Z396" s="1"/>
  <c r="AF399"/>
  <c r="AF398" s="1"/>
  <c r="AF397" s="1"/>
  <c r="AF396" s="1"/>
  <c r="AM402"/>
  <c r="G417"/>
  <c r="G416" s="1"/>
  <c r="AE420"/>
  <c r="AE419" s="1"/>
  <c r="G420"/>
  <c r="G419" s="1"/>
  <c r="G422"/>
  <c r="G421" s="1"/>
  <c r="P422"/>
  <c r="P421" s="1"/>
  <c r="Y425"/>
  <c r="Y424" s="1"/>
  <c r="G427"/>
  <c r="G426" s="1"/>
  <c r="AB427"/>
  <c r="AB426" s="1"/>
  <c r="G430"/>
  <c r="G429" s="1"/>
  <c r="S430"/>
  <c r="S429" s="1"/>
  <c r="V430"/>
  <c r="V429" s="1"/>
  <c r="J441"/>
  <c r="J440" s="1"/>
  <c r="S443"/>
  <c r="S442" s="1"/>
  <c r="AB448"/>
  <c r="AB447" s="1"/>
  <c r="AB446" s="1"/>
  <c r="AE448"/>
  <c r="AE447" s="1"/>
  <c r="AE446" s="1"/>
  <c r="V450"/>
  <c r="V449" s="1"/>
  <c r="S454"/>
  <c r="S453" s="1"/>
  <c r="AE454"/>
  <c r="AE453" s="1"/>
  <c r="AE450" s="1"/>
  <c r="AE449" s="1"/>
  <c r="AE458"/>
  <c r="AE457" s="1"/>
  <c r="S466"/>
  <c r="S465" s="1"/>
  <c r="S464" s="1"/>
  <c r="G471"/>
  <c r="G470" s="1"/>
  <c r="AK414"/>
  <c r="AK415"/>
  <c r="AK420"/>
  <c r="AK431"/>
  <c r="AK432"/>
  <c r="AK433"/>
  <c r="AK434"/>
  <c r="AK435"/>
  <c r="AK462"/>
  <c r="AL474"/>
  <c r="AL476"/>
  <c r="AL478"/>
  <c r="O505"/>
  <c r="V484"/>
  <c r="V483" s="1"/>
  <c r="V482" s="1"/>
  <c r="R505"/>
  <c r="P516"/>
  <c r="P515" s="1"/>
  <c r="AB516"/>
  <c r="AB515" s="1"/>
  <c r="AK481"/>
  <c r="AB501"/>
  <c r="AB500" s="1"/>
  <c r="AK502"/>
  <c r="AK503"/>
  <c r="AK504"/>
  <c r="K508"/>
  <c r="K507" s="1"/>
  <c r="K506" s="1"/>
  <c r="Q508"/>
  <c r="Q507" s="1"/>
  <c r="Q506" s="1"/>
  <c r="W508"/>
  <c r="W507" s="1"/>
  <c r="W506" s="1"/>
  <c r="W505" s="1"/>
  <c r="AC509"/>
  <c r="P520"/>
  <c r="P519" s="1"/>
  <c r="P518" s="1"/>
  <c r="P517" s="1"/>
  <c r="P549"/>
  <c r="J514"/>
  <c r="AB511"/>
  <c r="AB510" s="1"/>
  <c r="AB509" s="1"/>
  <c r="AL523"/>
  <c r="AL524"/>
  <c r="AL525"/>
  <c r="AB530"/>
  <c r="AB529" s="1"/>
  <c r="AK531"/>
  <c r="AK533"/>
  <c r="AB533"/>
  <c r="AB532" s="1"/>
  <c r="AB531" s="1"/>
  <c r="AL531" s="1"/>
  <c r="AK538"/>
  <c r="AL543"/>
  <c r="H553"/>
  <c r="H552" s="1"/>
  <c r="H549" s="1"/>
  <c r="N553"/>
  <c r="N552" s="1"/>
  <c r="N549" s="1"/>
  <c r="T553"/>
  <c r="T552" s="1"/>
  <c r="T549" s="1"/>
  <c r="Z553"/>
  <c r="Z552" s="1"/>
  <c r="AF553"/>
  <c r="AF552" s="1"/>
  <c r="Y562"/>
  <c r="Y561" s="1"/>
  <c r="G570"/>
  <c r="G569" s="1"/>
  <c r="G568" s="1"/>
  <c r="H570"/>
  <c r="H569" s="1"/>
  <c r="H568" s="1"/>
  <c r="S570"/>
  <c r="S569" s="1"/>
  <c r="S568" s="1"/>
  <c r="T570"/>
  <c r="T569" s="1"/>
  <c r="T568" s="1"/>
  <c r="AE570"/>
  <c r="AE569" s="1"/>
  <c r="AE568" s="1"/>
  <c r="AF570"/>
  <c r="AF569" s="1"/>
  <c r="AF568" s="1"/>
  <c r="AK561"/>
  <c r="M570"/>
  <c r="M569" s="1"/>
  <c r="M568" s="1"/>
  <c r="N570"/>
  <c r="N569" s="1"/>
  <c r="N568" s="1"/>
  <c r="Y570"/>
  <c r="Y569" s="1"/>
  <c r="Y568" s="1"/>
  <c r="Z570"/>
  <c r="Z569" s="1"/>
  <c r="Z568" s="1"/>
  <c r="AK571"/>
  <c r="O279" l="1"/>
  <c r="I125"/>
  <c r="Z137"/>
  <c r="Z133" s="1"/>
  <c r="AE225"/>
  <c r="AE224" s="1"/>
  <c r="AC409"/>
  <c r="Z321"/>
  <c r="M19"/>
  <c r="K137"/>
  <c r="K133" s="1"/>
  <c r="Y242"/>
  <c r="S166"/>
  <c r="Z82"/>
  <c r="Z81" s="1"/>
  <c r="Z80" s="1"/>
  <c r="Z235"/>
  <c r="AM568"/>
  <c r="V239"/>
  <c r="G37"/>
  <c r="H463"/>
  <c r="AL112"/>
  <c r="AC80"/>
  <c r="R197"/>
  <c r="U197"/>
  <c r="U235"/>
  <c r="S268"/>
  <c r="P245"/>
  <c r="AA151"/>
  <c r="AA150" s="1"/>
  <c r="AA143" s="1"/>
  <c r="M467"/>
  <c r="M463" s="1"/>
  <c r="L231"/>
  <c r="AG197"/>
  <c r="AL175"/>
  <c r="AM223"/>
  <c r="N151"/>
  <c r="N150" s="1"/>
  <c r="J418"/>
  <c r="AN33"/>
  <c r="W32"/>
  <c r="AN32" s="1"/>
  <c r="K197"/>
  <c r="W370"/>
  <c r="W369" s="1"/>
  <c r="AL395"/>
  <c r="AM306"/>
  <c r="P192"/>
  <c r="AG472"/>
  <c r="H283"/>
  <c r="AB174"/>
  <c r="AB173" s="1"/>
  <c r="AB166" s="1"/>
  <c r="J239"/>
  <c r="M513"/>
  <c r="Y413"/>
  <c r="O409"/>
  <c r="AM307"/>
  <c r="AL227"/>
  <c r="AM101"/>
  <c r="G513"/>
  <c r="N283"/>
  <c r="AM152"/>
  <c r="W47"/>
  <c r="AN47" s="1"/>
  <c r="AE37"/>
  <c r="AA10"/>
  <c r="G218"/>
  <c r="G217" s="1"/>
  <c r="J549"/>
  <c r="G467"/>
  <c r="G463" s="1"/>
  <c r="Y423"/>
  <c r="AL316"/>
  <c r="V549"/>
  <c r="Y495"/>
  <c r="P173"/>
  <c r="P166" s="1"/>
  <c r="AM162"/>
  <c r="S549"/>
  <c r="S540" s="1"/>
  <c r="P526"/>
  <c r="AM184"/>
  <c r="S140"/>
  <c r="AL266"/>
  <c r="U10"/>
  <c r="Q151"/>
  <c r="Q150" s="1"/>
  <c r="AA235"/>
  <c r="AA231" s="1"/>
  <c r="AB239"/>
  <c r="U540"/>
  <c r="AD472"/>
  <c r="G370"/>
  <c r="G369" s="1"/>
  <c r="AM225"/>
  <c r="L472"/>
  <c r="T104"/>
  <c r="M556"/>
  <c r="M555" s="1"/>
  <c r="M554" s="1"/>
  <c r="M558"/>
  <c r="AD137"/>
  <c r="AD133" s="1"/>
  <c r="AF505"/>
  <c r="L279"/>
  <c r="AL479"/>
  <c r="AG248"/>
  <c r="X10"/>
  <c r="X9" s="1"/>
  <c r="L10"/>
  <c r="L9" s="1"/>
  <c r="Z10"/>
  <c r="Z9" s="1"/>
  <c r="T137"/>
  <c r="T133" s="1"/>
  <c r="G496"/>
  <c r="G495" s="1"/>
  <c r="AA9"/>
  <c r="M526"/>
  <c r="X235"/>
  <c r="X231" s="1"/>
  <c r="R235"/>
  <c r="R231" s="1"/>
  <c r="AE264"/>
  <c r="AL264" s="1"/>
  <c r="AL265"/>
  <c r="V516"/>
  <c r="V515" s="1"/>
  <c r="Q505"/>
  <c r="AL477"/>
  <c r="AB423"/>
  <c r="AE418"/>
  <c r="AL408"/>
  <c r="AM337"/>
  <c r="AL319"/>
  <c r="AL301"/>
  <c r="AM288"/>
  <c r="AB245"/>
  <c r="AB242" s="1"/>
  <c r="Y253"/>
  <c r="Y252" s="1"/>
  <c r="P223"/>
  <c r="AF10"/>
  <c r="AF9" s="1"/>
  <c r="AL136"/>
  <c r="AL114"/>
  <c r="V570"/>
  <c r="V569" s="1"/>
  <c r="V568" s="1"/>
  <c r="AF522"/>
  <c r="T526"/>
  <c r="T522" s="1"/>
  <c r="V526"/>
  <c r="AD513"/>
  <c r="V508"/>
  <c r="V507" s="1"/>
  <c r="V506" s="1"/>
  <c r="Y508"/>
  <c r="Y507" s="1"/>
  <c r="Y506" s="1"/>
  <c r="K558"/>
  <c r="M516"/>
  <c r="M515" s="1"/>
  <c r="AA472"/>
  <c r="Y428"/>
  <c r="S418"/>
  <c r="AB413"/>
  <c r="J349"/>
  <c r="J348" s="1"/>
  <c r="J347" s="1"/>
  <c r="W463"/>
  <c r="S456"/>
  <c r="S455" s="1"/>
  <c r="T409"/>
  <c r="AB418"/>
  <c r="Z308"/>
  <c r="AM300"/>
  <c r="V268"/>
  <c r="V267" s="1"/>
  <c r="AM301"/>
  <c r="AM294"/>
  <c r="AM295"/>
  <c r="G253"/>
  <c r="G252" s="1"/>
  <c r="AM237"/>
  <c r="AM224"/>
  <c r="S218"/>
  <c r="S217" s="1"/>
  <c r="L197"/>
  <c r="AL177"/>
  <c r="Y174"/>
  <c r="Y173" s="1"/>
  <c r="Y166" s="1"/>
  <c r="AM161"/>
  <c r="AM102"/>
  <c r="V245"/>
  <c r="V242" s="1"/>
  <c r="AM220"/>
  <c r="AM107"/>
  <c r="AM84"/>
  <c r="P33"/>
  <c r="P32" s="1"/>
  <c r="P29" s="1"/>
  <c r="AB19"/>
  <c r="AE60"/>
  <c r="Y60"/>
  <c r="S37"/>
  <c r="I10"/>
  <c r="I9" s="1"/>
  <c r="J496"/>
  <c r="V496"/>
  <c r="S493"/>
  <c r="S492" s="1"/>
  <c r="S491" s="1"/>
  <c r="R472"/>
  <c r="X472"/>
  <c r="AE526"/>
  <c r="G526"/>
  <c r="G522" s="1"/>
  <c r="X456"/>
  <c r="X455" s="1"/>
  <c r="L456"/>
  <c r="L455" s="1"/>
  <c r="U409"/>
  <c r="P334"/>
  <c r="P333" s="1"/>
  <c r="AM283"/>
  <c r="R248"/>
  <c r="L248"/>
  <c r="AF231"/>
  <c r="AD231"/>
  <c r="AC104"/>
  <c r="AF308"/>
  <c r="AF279" s="1"/>
  <c r="AM60"/>
  <c r="S513"/>
  <c r="R279"/>
  <c r="U267"/>
  <c r="R557"/>
  <c r="S236"/>
  <c r="S235" s="1"/>
  <c r="H505"/>
  <c r="G456"/>
  <c r="G455" s="1"/>
  <c r="W540"/>
  <c r="T505"/>
  <c r="AE239"/>
  <c r="M218"/>
  <c r="M217" s="1"/>
  <c r="K143"/>
  <c r="U125"/>
  <c r="W143"/>
  <c r="Y225"/>
  <c r="Y224" s="1"/>
  <c r="I472"/>
  <c r="X279"/>
  <c r="U279"/>
  <c r="X267"/>
  <c r="AG279"/>
  <c r="AG10"/>
  <c r="AM163"/>
  <c r="AA197"/>
  <c r="O197"/>
  <c r="AA82"/>
  <c r="AA81" s="1"/>
  <c r="AA80" s="1"/>
  <c r="AM188"/>
  <c r="AG409"/>
  <c r="AA279"/>
  <c r="I235"/>
  <c r="I231" s="1"/>
  <c r="W563"/>
  <c r="W557" s="1"/>
  <c r="Y462"/>
  <c r="Y461" s="1"/>
  <c r="V174"/>
  <c r="V173" s="1"/>
  <c r="V166" s="1"/>
  <c r="AG137"/>
  <c r="AG133" s="1"/>
  <c r="N143"/>
  <c r="AA125"/>
  <c r="AA120" s="1"/>
  <c r="AL36"/>
  <c r="AL34"/>
  <c r="AM147"/>
  <c r="AD80"/>
  <c r="X82"/>
  <c r="X81" s="1"/>
  <c r="X80" s="1"/>
  <c r="U82"/>
  <c r="U81" s="1"/>
  <c r="U80" s="1"/>
  <c r="H340"/>
  <c r="AM341"/>
  <c r="AE537"/>
  <c r="AL538"/>
  <c r="H178"/>
  <c r="AM178" s="1"/>
  <c r="AM179"/>
  <c r="AM82"/>
  <c r="H105"/>
  <c r="AM105" s="1"/>
  <c r="AM106"/>
  <c r="H90"/>
  <c r="AM91"/>
  <c r="H127"/>
  <c r="AM128"/>
  <c r="H130"/>
  <c r="AM131"/>
  <c r="AC140"/>
  <c r="AC137" s="1"/>
  <c r="AC133" s="1"/>
  <c r="AM141"/>
  <c r="AC113"/>
  <c r="AM114"/>
  <c r="H327"/>
  <c r="AM328"/>
  <c r="AC457"/>
  <c r="AM458"/>
  <c r="AC217"/>
  <c r="AM217" s="1"/>
  <c r="AM218"/>
  <c r="AB469"/>
  <c r="AB468" s="1"/>
  <c r="AB337"/>
  <c r="AB334" s="1"/>
  <c r="AB333" s="1"/>
  <c r="AL338"/>
  <c r="H235"/>
  <c r="AM236"/>
  <c r="AB134"/>
  <c r="AL134" s="1"/>
  <c r="AL135"/>
  <c r="H109"/>
  <c r="H108" s="1"/>
  <c r="AM110"/>
  <c r="AC347"/>
  <c r="AM347" s="1"/>
  <c r="AM348"/>
  <c r="H253"/>
  <c r="AM255"/>
  <c r="H291"/>
  <c r="AM291" s="1"/>
  <c r="AM292"/>
  <c r="AE281"/>
  <c r="AE280" s="1"/>
  <c r="AL282"/>
  <c r="AB390"/>
  <c r="AB389" s="1"/>
  <c r="AB388" s="1"/>
  <c r="AL391"/>
  <c r="H516"/>
  <c r="H515" s="1"/>
  <c r="H514"/>
  <c r="H513" s="1"/>
  <c r="AB215"/>
  <c r="AL216"/>
  <c r="H242"/>
  <c r="AM245"/>
  <c r="H564"/>
  <c r="H563" s="1"/>
  <c r="H557" s="1"/>
  <c r="AM565"/>
  <c r="AC534"/>
  <c r="AM534" s="1"/>
  <c r="AM535"/>
  <c r="AC257"/>
  <c r="AM258"/>
  <c r="AN51"/>
  <c r="W50"/>
  <c r="K231"/>
  <c r="U522"/>
  <c r="R10"/>
  <c r="R9" s="1"/>
  <c r="W133"/>
  <c r="Q137"/>
  <c r="Q133" s="1"/>
  <c r="AD10"/>
  <c r="AG231"/>
  <c r="O231"/>
  <c r="K563"/>
  <c r="AF549"/>
  <c r="AF540" s="1"/>
  <c r="T540"/>
  <c r="K505"/>
  <c r="AL445"/>
  <c r="S439"/>
  <c r="K268"/>
  <c r="K267" s="1"/>
  <c r="AB225"/>
  <c r="AB224" s="1"/>
  <c r="S242"/>
  <c r="AL31"/>
  <c r="R540"/>
  <c r="AG540"/>
  <c r="AG521" s="1"/>
  <c r="AA540"/>
  <c r="AM564"/>
  <c r="V467"/>
  <c r="V463" s="1"/>
  <c r="Q409"/>
  <c r="Z409"/>
  <c r="M413"/>
  <c r="AM342"/>
  <c r="S253"/>
  <c r="S252" s="1"/>
  <c r="S248" s="1"/>
  <c r="J245"/>
  <c r="J242" s="1"/>
  <c r="AM164"/>
  <c r="P137"/>
  <c r="P133" s="1"/>
  <c r="AM139"/>
  <c r="AM254"/>
  <c r="AM165"/>
  <c r="AM115"/>
  <c r="M93"/>
  <c r="M92" s="1"/>
  <c r="N10"/>
  <c r="N9" s="1"/>
  <c r="G19"/>
  <c r="Y11"/>
  <c r="N463"/>
  <c r="J467"/>
  <c r="J463" s="1"/>
  <c r="G441"/>
  <c r="G440" s="1"/>
  <c r="Y239"/>
  <c r="Q104"/>
  <c r="AF151"/>
  <c r="AF150" s="1"/>
  <c r="Q143"/>
  <c r="T80"/>
  <c r="S508"/>
  <c r="S507" s="1"/>
  <c r="S506" s="1"/>
  <c r="S505" s="1"/>
  <c r="I294"/>
  <c r="I279" s="1"/>
  <c r="P413"/>
  <c r="I80"/>
  <c r="N137"/>
  <c r="N133" s="1"/>
  <c r="AF80"/>
  <c r="AD279"/>
  <c r="O143"/>
  <c r="O120" s="1"/>
  <c r="X409"/>
  <c r="AG267"/>
  <c r="V428"/>
  <c r="P370"/>
  <c r="P369" s="1"/>
  <c r="P360" s="1"/>
  <c r="P294"/>
  <c r="N279"/>
  <c r="Q197"/>
  <c r="H197"/>
  <c r="Y192"/>
  <c r="Y188" s="1"/>
  <c r="P53"/>
  <c r="K540"/>
  <c r="AE541"/>
  <c r="AE540" s="1"/>
  <c r="H526"/>
  <c r="H522" s="1"/>
  <c r="Q522"/>
  <c r="T563"/>
  <c r="T557" s="1"/>
  <c r="X540"/>
  <c r="J558"/>
  <c r="G556"/>
  <c r="G555" s="1"/>
  <c r="G554" s="1"/>
  <c r="Z495"/>
  <c r="M484"/>
  <c r="M483" s="1"/>
  <c r="M482" s="1"/>
  <c r="M448"/>
  <c r="M447" s="1"/>
  <c r="M446" s="1"/>
  <c r="G445"/>
  <c r="G444" s="1"/>
  <c r="AE439"/>
  <c r="P423"/>
  <c r="J423"/>
  <c r="AE423"/>
  <c r="AE383"/>
  <c r="AE382" s="1"/>
  <c r="AE377" s="1"/>
  <c r="S370"/>
  <c r="S369" s="1"/>
  <c r="S360" s="1"/>
  <c r="J454"/>
  <c r="J453" s="1"/>
  <c r="J450" s="1"/>
  <c r="J449" s="1"/>
  <c r="V423"/>
  <c r="V413"/>
  <c r="R409"/>
  <c r="L409"/>
  <c r="J268"/>
  <c r="N248"/>
  <c r="G174"/>
  <c r="G173" s="1"/>
  <c r="G166" s="1"/>
  <c r="H173"/>
  <c r="H166" s="1"/>
  <c r="G235"/>
  <c r="T231"/>
  <c r="Y218"/>
  <c r="Y217" s="1"/>
  <c r="AD197"/>
  <c r="V111"/>
  <c r="T42"/>
  <c r="T10" s="1"/>
  <c r="T9" s="1"/>
  <c r="AE33"/>
  <c r="AE32" s="1"/>
  <c r="AE29" s="1"/>
  <c r="P19"/>
  <c r="G11"/>
  <c r="AB111"/>
  <c r="AE496"/>
  <c r="AE495" s="1"/>
  <c r="S496"/>
  <c r="S495" s="1"/>
  <c r="O472"/>
  <c r="U472"/>
  <c r="AD558"/>
  <c r="AL542"/>
  <c r="G541"/>
  <c r="P471"/>
  <c r="P470" s="1"/>
  <c r="P467" s="1"/>
  <c r="P463" s="1"/>
  <c r="K463"/>
  <c r="O456"/>
  <c r="O455" s="1"/>
  <c r="AF409"/>
  <c r="AA409"/>
  <c r="Z492"/>
  <c r="Z491" s="1"/>
  <c r="U248"/>
  <c r="O248"/>
  <c r="G245"/>
  <c r="G242" s="1"/>
  <c r="N235"/>
  <c r="AF104"/>
  <c r="AC151"/>
  <c r="H151"/>
  <c r="H150" s="1"/>
  <c r="H143" s="1"/>
  <c r="O80"/>
  <c r="Q283"/>
  <c r="T151"/>
  <c r="T150" s="1"/>
  <c r="T143" s="1"/>
  <c r="Y549"/>
  <c r="Z231"/>
  <c r="G192"/>
  <c r="G188" s="1"/>
  <c r="P71"/>
  <c r="P70" s="1"/>
  <c r="J19"/>
  <c r="J11"/>
  <c r="P511"/>
  <c r="P510" s="1"/>
  <c r="P509" s="1"/>
  <c r="P505" s="1"/>
  <c r="N496"/>
  <c r="N495" s="1"/>
  <c r="N472" s="1"/>
  <c r="S213"/>
  <c r="P184"/>
  <c r="AA557"/>
  <c r="Y558"/>
  <c r="J541"/>
  <c r="Y522"/>
  <c r="AM510"/>
  <c r="AL471"/>
  <c r="Y450"/>
  <c r="Y449" s="1"/>
  <c r="S428"/>
  <c r="P418"/>
  <c r="AB342"/>
  <c r="AB341" s="1"/>
  <c r="AB340" s="1"/>
  <c r="AB339" s="1"/>
  <c r="AL320"/>
  <c r="V310"/>
  <c r="V309" s="1"/>
  <c r="V308" s="1"/>
  <c r="AB230"/>
  <c r="AB229" s="1"/>
  <c r="AB228" s="1"/>
  <c r="AB223" s="1"/>
  <c r="AB218"/>
  <c r="AB217" s="1"/>
  <c r="V253"/>
  <c r="V252" s="1"/>
  <c r="AE242"/>
  <c r="Y223"/>
  <c r="Y125"/>
  <c r="AE562"/>
  <c r="AE561" s="1"/>
  <c r="U557"/>
  <c r="O540"/>
  <c r="O521" s="1"/>
  <c r="V544"/>
  <c r="V540" s="1"/>
  <c r="M522"/>
  <c r="J526"/>
  <c r="J522" s="1"/>
  <c r="Y520"/>
  <c r="Y519" s="1"/>
  <c r="Y518" s="1"/>
  <c r="Y517" s="1"/>
  <c r="Y513" s="1"/>
  <c r="T514"/>
  <c r="T513" s="1"/>
  <c r="J505"/>
  <c r="AB549"/>
  <c r="V495"/>
  <c r="Y493"/>
  <c r="Y492" s="1"/>
  <c r="Y491" s="1"/>
  <c r="AE487"/>
  <c r="AE486" s="1"/>
  <c r="AE485" s="1"/>
  <c r="AE492"/>
  <c r="AE491" s="1"/>
  <c r="AB467"/>
  <c r="AB463" s="1"/>
  <c r="S467"/>
  <c r="J312"/>
  <c r="J311" s="1"/>
  <c r="AB200"/>
  <c r="AB199" s="1"/>
  <c r="AB198" s="1"/>
  <c r="AE71"/>
  <c r="AE70" s="1"/>
  <c r="M29"/>
  <c r="G24"/>
  <c r="L557"/>
  <c r="L521" s="1"/>
  <c r="AE283"/>
  <c r="O10"/>
  <c r="O9" s="1"/>
  <c r="AL447"/>
  <c r="P544"/>
  <c r="U231"/>
  <c r="AL537"/>
  <c r="N231"/>
  <c r="AM219"/>
  <c r="AE223"/>
  <c r="AC199"/>
  <c r="AM200"/>
  <c r="S60"/>
  <c r="J428"/>
  <c r="S321"/>
  <c r="G493"/>
  <c r="G492" s="1"/>
  <c r="G491" s="1"/>
  <c r="Y456"/>
  <c r="Y455" s="1"/>
  <c r="AN41"/>
  <c r="W40"/>
  <c r="K279"/>
  <c r="AM262"/>
  <c r="S192"/>
  <c r="S188" s="1"/>
  <c r="M173"/>
  <c r="M166" s="1"/>
  <c r="AN434"/>
  <c r="W433"/>
  <c r="AN433" s="1"/>
  <c r="AN46"/>
  <c r="W45"/>
  <c r="AN45" s="1"/>
  <c r="AN30"/>
  <c r="AM569"/>
  <c r="AM570"/>
  <c r="AF557"/>
  <c r="Z549"/>
  <c r="Z540" s="1"/>
  <c r="N540"/>
  <c r="AL539"/>
  <c r="AB526"/>
  <c r="AL480"/>
  <c r="AL475"/>
  <c r="AL470"/>
  <c r="S450"/>
  <c r="S449" s="1"/>
  <c r="G413"/>
  <c r="AL300"/>
  <c r="J310"/>
  <c r="J309" s="1"/>
  <c r="Z279"/>
  <c r="P268"/>
  <c r="P267" s="1"/>
  <c r="AL176"/>
  <c r="AB88"/>
  <c r="AB87" s="1"/>
  <c r="AL87" s="1"/>
  <c r="M11"/>
  <c r="V60"/>
  <c r="AE53"/>
  <c r="AL571"/>
  <c r="Y567"/>
  <c r="Y566" s="1"/>
  <c r="Y563" s="1"/>
  <c r="Y557" s="1"/>
  <c r="AD540"/>
  <c r="I540"/>
  <c r="I521" s="1"/>
  <c r="Q540"/>
  <c r="AB541"/>
  <c r="M493"/>
  <c r="M492" s="1"/>
  <c r="M491" s="1"/>
  <c r="AL444"/>
  <c r="V349"/>
  <c r="V348" s="1"/>
  <c r="V347" s="1"/>
  <c r="P312"/>
  <c r="P311" s="1"/>
  <c r="P283"/>
  <c r="J253"/>
  <c r="J252" s="1"/>
  <c r="S137"/>
  <c r="S133" s="1"/>
  <c r="G60"/>
  <c r="M24"/>
  <c r="AN14"/>
  <c r="W11"/>
  <c r="AN11" s="1"/>
  <c r="Q294"/>
  <c r="Q279" s="1"/>
  <c r="AE24"/>
  <c r="P24"/>
  <c r="AL446"/>
  <c r="AG151"/>
  <c r="AG150" s="1"/>
  <c r="AG143" s="1"/>
  <c r="I151"/>
  <c r="I150" s="1"/>
  <c r="I143" s="1"/>
  <c r="I120" s="1"/>
  <c r="R82"/>
  <c r="R81" s="1"/>
  <c r="R80" s="1"/>
  <c r="AD151"/>
  <c r="AD150" s="1"/>
  <c r="AD143" s="1"/>
  <c r="X151"/>
  <c r="X150" s="1"/>
  <c r="X143" s="1"/>
  <c r="X120" s="1"/>
  <c r="L151"/>
  <c r="L150" s="1"/>
  <c r="L143" s="1"/>
  <c r="L120" s="1"/>
  <c r="R151"/>
  <c r="R150" s="1"/>
  <c r="R143" s="1"/>
  <c r="R120" s="1"/>
  <c r="AN18"/>
  <c r="W17"/>
  <c r="AL466"/>
  <c r="AL448"/>
  <c r="AD267"/>
  <c r="AB236"/>
  <c r="AB235" s="1"/>
  <c r="K248"/>
  <c r="U151"/>
  <c r="U150" s="1"/>
  <c r="U143" s="1"/>
  <c r="U120" s="1"/>
  <c r="P558"/>
  <c r="W231"/>
  <c r="G119"/>
  <c r="G118" s="1"/>
  <c r="G117" s="1"/>
  <c r="G116" s="1"/>
  <c r="G111" s="1"/>
  <c r="AB57"/>
  <c r="AB56" s="1"/>
  <c r="Y541"/>
  <c r="Y540" s="1"/>
  <c r="AE364"/>
  <c r="AE363" s="1"/>
  <c r="AE362" s="1"/>
  <c r="AE361" s="1"/>
  <c r="S119"/>
  <c r="S118" s="1"/>
  <c r="S117" s="1"/>
  <c r="S116" s="1"/>
  <c r="S111" s="1"/>
  <c r="H137"/>
  <c r="AM529"/>
  <c r="H540"/>
  <c r="P456"/>
  <c r="P455" s="1"/>
  <c r="M563"/>
  <c r="S522"/>
  <c r="V285"/>
  <c r="V284" s="1"/>
  <c r="Y200"/>
  <c r="Y199" s="1"/>
  <c r="Y198" s="1"/>
  <c r="M541"/>
  <c r="G206"/>
  <c r="G205" s="1"/>
  <c r="G204" s="1"/>
  <c r="H252"/>
  <c r="AM252" s="1"/>
  <c r="AM253"/>
  <c r="T279"/>
  <c r="V370"/>
  <c r="V369" s="1"/>
  <c r="V360" s="1"/>
  <c r="Z248"/>
  <c r="T248"/>
  <c r="V258"/>
  <c r="V257" s="1"/>
  <c r="V256" s="1"/>
  <c r="AE84"/>
  <c r="AE83" s="1"/>
  <c r="AE82" s="1"/>
  <c r="AE81" s="1"/>
  <c r="S82"/>
  <c r="S81" s="1"/>
  <c r="H10"/>
  <c r="H9" s="1"/>
  <c r="M60"/>
  <c r="Y236"/>
  <c r="S95"/>
  <c r="S94" s="1"/>
  <c r="S93" s="1"/>
  <c r="S92" s="1"/>
  <c r="Q10"/>
  <c r="Q9" s="1"/>
  <c r="P153"/>
  <c r="P119"/>
  <c r="P118" s="1"/>
  <c r="P117" s="1"/>
  <c r="P116" s="1"/>
  <c r="P111" s="1"/>
  <c r="AB52"/>
  <c r="AB51" s="1"/>
  <c r="AB50" s="1"/>
  <c r="AN27"/>
  <c r="W24"/>
  <c r="AN24" s="1"/>
  <c r="AN20"/>
  <c r="W19"/>
  <c r="AN19" s="1"/>
  <c r="P242"/>
  <c r="G560"/>
  <c r="G559" s="1"/>
  <c r="G558" s="1"/>
  <c r="J370"/>
  <c r="J369" s="1"/>
  <c r="J360" s="1"/>
  <c r="AM353"/>
  <c r="V328"/>
  <c r="V327" s="1"/>
  <c r="V326" s="1"/>
  <c r="V325" s="1"/>
  <c r="V321" s="1"/>
  <c r="W279"/>
  <c r="S200"/>
  <c r="S199" s="1"/>
  <c r="S198" s="1"/>
  <c r="S197" s="1"/>
  <c r="P65"/>
  <c r="J53"/>
  <c r="G53"/>
  <c r="S29"/>
  <c r="Y28"/>
  <c r="Y27" s="1"/>
  <c r="Y24" s="1"/>
  <c r="AD557"/>
  <c r="AF143"/>
  <c r="Y287"/>
  <c r="Y286" s="1"/>
  <c r="Y283" s="1"/>
  <c r="AF120"/>
  <c r="W197"/>
  <c r="AB520"/>
  <c r="AB519" s="1"/>
  <c r="AB518" s="1"/>
  <c r="AB517" s="1"/>
  <c r="AB513" s="1"/>
  <c r="P428"/>
  <c r="M370"/>
  <c r="M369" s="1"/>
  <c r="G360"/>
  <c r="AE349"/>
  <c r="AE348" s="1"/>
  <c r="AE347" s="1"/>
  <c r="V342"/>
  <c r="V341" s="1"/>
  <c r="V340" s="1"/>
  <c r="V339" s="1"/>
  <c r="AE342"/>
  <c r="AE341" s="1"/>
  <c r="AE340" s="1"/>
  <c r="AE339" s="1"/>
  <c r="J328"/>
  <c r="J327" s="1"/>
  <c r="J326" s="1"/>
  <c r="J325" s="1"/>
  <c r="J321" s="1"/>
  <c r="J315"/>
  <c r="J314" s="1"/>
  <c r="J313" s="1"/>
  <c r="S296"/>
  <c r="S295" s="1"/>
  <c r="AE296"/>
  <c r="AE295" s="1"/>
  <c r="AE294" s="1"/>
  <c r="J296"/>
  <c r="J295" s="1"/>
  <c r="J294" s="1"/>
  <c r="M275"/>
  <c r="M274" s="1"/>
  <c r="M273" s="1"/>
  <c r="M244"/>
  <c r="M243" s="1"/>
  <c r="M242" s="1"/>
  <c r="M213"/>
  <c r="P212"/>
  <c r="P211" s="1"/>
  <c r="P210" s="1"/>
  <c r="AE200"/>
  <c r="AE199" s="1"/>
  <c r="AE198" s="1"/>
  <c r="AE196"/>
  <c r="AE195" s="1"/>
  <c r="AE192" s="1"/>
  <c r="AE188" s="1"/>
  <c r="AM187"/>
  <c r="Z120"/>
  <c r="P152"/>
  <c r="G93"/>
  <c r="G92" s="1"/>
  <c r="P188"/>
  <c r="J152"/>
  <c r="U9"/>
  <c r="J37"/>
  <c r="P570"/>
  <c r="P569" s="1"/>
  <c r="P568" s="1"/>
  <c r="G454"/>
  <c r="G453" s="1"/>
  <c r="G450" s="1"/>
  <c r="G449" s="1"/>
  <c r="M427"/>
  <c r="M426" s="1"/>
  <c r="M423" s="1"/>
  <c r="H409"/>
  <c r="M283"/>
  <c r="G287"/>
  <c r="G286" s="1"/>
  <c r="G283" s="1"/>
  <c r="AE236"/>
  <c r="V236"/>
  <c r="V235" s="1"/>
  <c r="V206"/>
  <c r="V205" s="1"/>
  <c r="V204" s="1"/>
  <c r="J159"/>
  <c r="J158" s="1"/>
  <c r="J157" s="1"/>
  <c r="Z213"/>
  <c r="P128"/>
  <c r="P127" s="1"/>
  <c r="P126" s="1"/>
  <c r="P125" s="1"/>
  <c r="Y19"/>
  <c r="AD9"/>
  <c r="AE141"/>
  <c r="AE140" s="1"/>
  <c r="M119"/>
  <c r="M118" s="1"/>
  <c r="M117" s="1"/>
  <c r="M116" s="1"/>
  <c r="M111" s="1"/>
  <c r="AC242"/>
  <c r="J563"/>
  <c r="J557" s="1"/>
  <c r="AB458"/>
  <c r="AB457" s="1"/>
  <c r="AB456" s="1"/>
  <c r="AB455" s="1"/>
  <c r="AB184"/>
  <c r="K522"/>
  <c r="AE536"/>
  <c r="AE535" s="1"/>
  <c r="AE534" s="1"/>
  <c r="J495"/>
  <c r="P493"/>
  <c r="P492" s="1"/>
  <c r="P491" s="1"/>
  <c r="AE370"/>
  <c r="AE369" s="1"/>
  <c r="Y342"/>
  <c r="Y341" s="1"/>
  <c r="Y340" s="1"/>
  <c r="Y339" s="1"/>
  <c r="P342"/>
  <c r="P341" s="1"/>
  <c r="P340" s="1"/>
  <c r="P339" s="1"/>
  <c r="S342"/>
  <c r="S341" s="1"/>
  <c r="S340" s="1"/>
  <c r="S339" s="1"/>
  <c r="M342"/>
  <c r="M341" s="1"/>
  <c r="M340" s="1"/>
  <c r="M339" s="1"/>
  <c r="Y383"/>
  <c r="Y382" s="1"/>
  <c r="Y377" s="1"/>
  <c r="M321"/>
  <c r="G328"/>
  <c r="G327" s="1"/>
  <c r="G326" s="1"/>
  <c r="G325" s="1"/>
  <c r="G321" s="1"/>
  <c r="Y312"/>
  <c r="Y311" s="1"/>
  <c r="P310"/>
  <c r="P309" s="1"/>
  <c r="V296"/>
  <c r="V295" s="1"/>
  <c r="V294" s="1"/>
  <c r="G268"/>
  <c r="G267" s="1"/>
  <c r="Y275"/>
  <c r="Y274" s="1"/>
  <c r="Y273" s="1"/>
  <c r="J258"/>
  <c r="J257" s="1"/>
  <c r="J256" s="1"/>
  <c r="S223"/>
  <c r="V196"/>
  <c r="V195" s="1"/>
  <c r="V192" s="1"/>
  <c r="V188" s="1"/>
  <c r="P107"/>
  <c r="P106" s="1"/>
  <c r="P105" s="1"/>
  <c r="P104" s="1"/>
  <c r="G107"/>
  <c r="G106" s="1"/>
  <c r="G105" s="1"/>
  <c r="G104" s="1"/>
  <c r="M254"/>
  <c r="M253" s="1"/>
  <c r="M252" s="1"/>
  <c r="V140"/>
  <c r="V137" s="1"/>
  <c r="V133" s="1"/>
  <c r="G124"/>
  <c r="G123" s="1"/>
  <c r="G122" s="1"/>
  <c r="G121" s="1"/>
  <c r="Y82"/>
  <c r="Y81" s="1"/>
  <c r="G82"/>
  <c r="G81" s="1"/>
  <c r="J65"/>
  <c r="Y67"/>
  <c r="Y66" s="1"/>
  <c r="Y65" s="1"/>
  <c r="AE52"/>
  <c r="M46"/>
  <c r="M45" s="1"/>
  <c r="M42" s="1"/>
  <c r="G44"/>
  <c r="G43" s="1"/>
  <c r="G42" s="1"/>
  <c r="AB37"/>
  <c r="S42"/>
  <c r="G511"/>
  <c r="G510" s="1"/>
  <c r="G509" s="1"/>
  <c r="AE508"/>
  <c r="AE507" s="1"/>
  <c r="AE506" s="1"/>
  <c r="AE505" s="1"/>
  <c r="G508"/>
  <c r="G507" s="1"/>
  <c r="G506" s="1"/>
  <c r="M495"/>
  <c r="S283"/>
  <c r="G225"/>
  <c r="G224" s="1"/>
  <c r="G223" s="1"/>
  <c r="AC213"/>
  <c r="AF251"/>
  <c r="AF250" s="1"/>
  <c r="AF249" s="1"/>
  <c r="AF248" s="1"/>
  <c r="AC251"/>
  <c r="W251"/>
  <c r="W250" s="1"/>
  <c r="W249" s="1"/>
  <c r="W248" s="1"/>
  <c r="AG9"/>
  <c r="J153"/>
  <c r="P522"/>
  <c r="Y370"/>
  <c r="Y369" s="1"/>
  <c r="Y360" s="1"/>
  <c r="M360"/>
  <c r="Q472"/>
  <c r="Y268"/>
  <c r="P93"/>
  <c r="P92" s="1"/>
  <c r="AM520"/>
  <c r="AC519"/>
  <c r="AC516"/>
  <c r="AC514"/>
  <c r="Q514"/>
  <c r="Q513" s="1"/>
  <c r="Q516"/>
  <c r="Q515" s="1"/>
  <c r="AM551"/>
  <c r="AC550"/>
  <c r="AM560"/>
  <c r="AC559"/>
  <c r="AL504"/>
  <c r="AB503"/>
  <c r="AB431"/>
  <c r="AB428" s="1"/>
  <c r="AL403"/>
  <c r="AB402"/>
  <c r="AM319"/>
  <c r="AC318"/>
  <c r="AM174"/>
  <c r="AC173"/>
  <c r="AM68"/>
  <c r="AC65"/>
  <c r="AM65" s="1"/>
  <c r="AN44"/>
  <c r="W43"/>
  <c r="AB29"/>
  <c r="AL30"/>
  <c r="AB145"/>
  <c r="AL146"/>
  <c r="G428"/>
  <c r="AB383"/>
  <c r="AB382" s="1"/>
  <c r="AB377" s="1"/>
  <c r="G349"/>
  <c r="G348" s="1"/>
  <c r="G347" s="1"/>
  <c r="G310"/>
  <c r="G309" s="1"/>
  <c r="G308" s="1"/>
  <c r="Q267"/>
  <c r="P248"/>
  <c r="V42"/>
  <c r="AE152"/>
  <c r="M152"/>
  <c r="S53"/>
  <c r="G565"/>
  <c r="G564" s="1"/>
  <c r="G563" s="1"/>
  <c r="V565"/>
  <c r="V564" s="1"/>
  <c r="V563" s="1"/>
  <c r="P565"/>
  <c r="P564" s="1"/>
  <c r="P563" s="1"/>
  <c r="S560"/>
  <c r="S559" s="1"/>
  <c r="S558" s="1"/>
  <c r="Z522"/>
  <c r="N522"/>
  <c r="J520"/>
  <c r="J519" s="1"/>
  <c r="J518" s="1"/>
  <c r="J517" s="1"/>
  <c r="J513" s="1"/>
  <c r="AF513"/>
  <c r="V511"/>
  <c r="V510" s="1"/>
  <c r="V509" s="1"/>
  <c r="Y504"/>
  <c r="Y503" s="1"/>
  <c r="Y502" s="1"/>
  <c r="Z563"/>
  <c r="P541"/>
  <c r="P540" s="1"/>
  <c r="AM566"/>
  <c r="N563"/>
  <c r="N557" s="1"/>
  <c r="Z558"/>
  <c r="P496"/>
  <c r="P495" s="1"/>
  <c r="W496"/>
  <c r="W495" s="1"/>
  <c r="W472" s="1"/>
  <c r="K496"/>
  <c r="K495" s="1"/>
  <c r="K472" s="1"/>
  <c r="J493"/>
  <c r="J492" s="1"/>
  <c r="J491" s="1"/>
  <c r="M505"/>
  <c r="V456"/>
  <c r="V455" s="1"/>
  <c r="M456"/>
  <c r="M455" s="1"/>
  <c r="P439"/>
  <c r="AE432"/>
  <c r="AE431" s="1"/>
  <c r="AE428" s="1"/>
  <c r="S413"/>
  <c r="Y358"/>
  <c r="Y357" s="1"/>
  <c r="Y356" s="1"/>
  <c r="AB353"/>
  <c r="AB352" s="1"/>
  <c r="AB349" s="1"/>
  <c r="AB348" s="1"/>
  <c r="AB347" s="1"/>
  <c r="AM352"/>
  <c r="S351"/>
  <c r="S350" s="1"/>
  <c r="S349" s="1"/>
  <c r="S348" s="1"/>
  <c r="S347" s="1"/>
  <c r="M349"/>
  <c r="AM349"/>
  <c r="G342"/>
  <c r="G341" s="1"/>
  <c r="G340" s="1"/>
  <c r="G339" s="1"/>
  <c r="AE469"/>
  <c r="AE468" s="1"/>
  <c r="AE467" s="1"/>
  <c r="AE463" s="1"/>
  <c r="AB450"/>
  <c r="AB449" s="1"/>
  <c r="Y439"/>
  <c r="V439"/>
  <c r="AB441"/>
  <c r="AB440" s="1"/>
  <c r="AB439" s="1"/>
  <c r="V422"/>
  <c r="V421" s="1"/>
  <c r="V418" s="1"/>
  <c r="Y418"/>
  <c r="S383"/>
  <c r="S382" s="1"/>
  <c r="S377" s="1"/>
  <c r="V385"/>
  <c r="V384" s="1"/>
  <c r="V383" s="1"/>
  <c r="V382" s="1"/>
  <c r="V377" s="1"/>
  <c r="J334"/>
  <c r="J333" s="1"/>
  <c r="N334"/>
  <c r="N333" s="1"/>
  <c r="Y328"/>
  <c r="Y327" s="1"/>
  <c r="Y326" s="1"/>
  <c r="Y325" s="1"/>
  <c r="Y321" s="1"/>
  <c r="AE328"/>
  <c r="AE327" s="1"/>
  <c r="AE326" s="1"/>
  <c r="AE325" s="1"/>
  <c r="AE321" s="1"/>
  <c r="M310"/>
  <c r="M309" s="1"/>
  <c r="M308" s="1"/>
  <c r="S310"/>
  <c r="S309" s="1"/>
  <c r="S308" s="1"/>
  <c r="Y304"/>
  <c r="Y303" s="1"/>
  <c r="Y302" s="1"/>
  <c r="S299"/>
  <c r="M299"/>
  <c r="Y296"/>
  <c r="Y295" s="1"/>
  <c r="Y294" s="1"/>
  <c r="AE268"/>
  <c r="AE267" s="1"/>
  <c r="S267"/>
  <c r="AM297"/>
  <c r="M296"/>
  <c r="M295" s="1"/>
  <c r="M294" s="1"/>
  <c r="V287"/>
  <c r="V286" s="1"/>
  <c r="J267"/>
  <c r="AB262"/>
  <c r="AB261" s="1"/>
  <c r="AB260" s="1"/>
  <c r="AB259" s="1"/>
  <c r="G262"/>
  <c r="G261" s="1"/>
  <c r="G260" s="1"/>
  <c r="G259" s="1"/>
  <c r="G248" s="1"/>
  <c r="AM261"/>
  <c r="AM259"/>
  <c r="M230"/>
  <c r="M229" s="1"/>
  <c r="M228" s="1"/>
  <c r="G213"/>
  <c r="M200"/>
  <c r="M199" s="1"/>
  <c r="M198" s="1"/>
  <c r="M196"/>
  <c r="M195" s="1"/>
  <c r="M192" s="1"/>
  <c r="M188" s="1"/>
  <c r="AE174"/>
  <c r="AE173" s="1"/>
  <c r="AE166" s="1"/>
  <c r="N166"/>
  <c r="S156"/>
  <c r="S155" s="1"/>
  <c r="S154" s="1"/>
  <c r="M153"/>
  <c r="G153"/>
  <c r="G137"/>
  <c r="G133" s="1"/>
  <c r="G128"/>
  <c r="G127" s="1"/>
  <c r="G126" s="1"/>
  <c r="G125" s="1"/>
  <c r="J125"/>
  <c r="V107"/>
  <c r="V106" s="1"/>
  <c r="V105" s="1"/>
  <c r="V104" s="1"/>
  <c r="AE107"/>
  <c r="AE106" s="1"/>
  <c r="AE105" s="1"/>
  <c r="AE104" s="1"/>
  <c r="Y97"/>
  <c r="Y96" s="1"/>
  <c r="AE93"/>
  <c r="AE92" s="1"/>
  <c r="Y251"/>
  <c r="Y250" s="1"/>
  <c r="Y249" s="1"/>
  <c r="J251"/>
  <c r="J250" s="1"/>
  <c r="J249" s="1"/>
  <c r="P213"/>
  <c r="V200"/>
  <c r="V199" s="1"/>
  <c r="V198" s="1"/>
  <c r="J173"/>
  <c r="J166" s="1"/>
  <c r="S165"/>
  <c r="S164" s="1"/>
  <c r="S163" s="1"/>
  <c r="AB159"/>
  <c r="AB158" s="1"/>
  <c r="AB157" s="1"/>
  <c r="G152"/>
  <c r="S152"/>
  <c r="J140"/>
  <c r="J137" s="1"/>
  <c r="J133" s="1"/>
  <c r="Y124"/>
  <c r="Y123" s="1"/>
  <c r="Y122" s="1"/>
  <c r="Y121" s="1"/>
  <c r="J124"/>
  <c r="J123" s="1"/>
  <c r="J122" s="1"/>
  <c r="J121" s="1"/>
  <c r="V93"/>
  <c r="V92" s="1"/>
  <c r="Y95"/>
  <c r="Y94" s="1"/>
  <c r="J82"/>
  <c r="J81" s="1"/>
  <c r="M69"/>
  <c r="M68" s="1"/>
  <c r="M65" s="1"/>
  <c r="P62"/>
  <c r="P61" s="1"/>
  <c r="P60" s="1"/>
  <c r="Y53"/>
  <c r="AC53"/>
  <c r="Y42"/>
  <c r="M82"/>
  <c r="M81" s="1"/>
  <c r="V75"/>
  <c r="V74" s="1"/>
  <c r="V71" s="1"/>
  <c r="V70" s="1"/>
  <c r="Y75"/>
  <c r="Y74" s="1"/>
  <c r="Y71" s="1"/>
  <c r="Y70" s="1"/>
  <c r="G71"/>
  <c r="G70" s="1"/>
  <c r="AE42"/>
  <c r="M37"/>
  <c r="G29"/>
  <c r="P13"/>
  <c r="P12" s="1"/>
  <c r="P11" s="1"/>
  <c r="AL113"/>
  <c r="AM533"/>
  <c r="AC532"/>
  <c r="AM528"/>
  <c r="AC527"/>
  <c r="Z514"/>
  <c r="Z513" s="1"/>
  <c r="Z516"/>
  <c r="Z515" s="1"/>
  <c r="N516"/>
  <c r="N515" s="1"/>
  <c r="N514"/>
  <c r="N513" s="1"/>
  <c r="AM501"/>
  <c r="AC500"/>
  <c r="AM500" s="1"/>
  <c r="AE414"/>
  <c r="AL415"/>
  <c r="AM331"/>
  <c r="AC330"/>
  <c r="AC312"/>
  <c r="AE307"/>
  <c r="AE306" s="1"/>
  <c r="AE305" s="1"/>
  <c r="AB69"/>
  <c r="AB68" s="1"/>
  <c r="AB65" s="1"/>
  <c r="AM79"/>
  <c r="AC78"/>
  <c r="AB563"/>
  <c r="V513"/>
  <c r="AB493"/>
  <c r="AB492" s="1"/>
  <c r="AB491" s="1"/>
  <c r="G423"/>
  <c r="AM375"/>
  <c r="P383"/>
  <c r="P382" s="1"/>
  <c r="W267"/>
  <c r="AB139"/>
  <c r="AB138" s="1"/>
  <c r="AE565"/>
  <c r="AE564" s="1"/>
  <c r="AE563" s="1"/>
  <c r="S565"/>
  <c r="S564" s="1"/>
  <c r="S563" s="1"/>
  <c r="V560"/>
  <c r="V559" s="1"/>
  <c r="V558" s="1"/>
  <c r="X557"/>
  <c r="V522"/>
  <c r="W513"/>
  <c r="K513"/>
  <c r="Y511"/>
  <c r="Y510" s="1"/>
  <c r="Y509" s="1"/>
  <c r="M504"/>
  <c r="M503" s="1"/>
  <c r="M502" s="1"/>
  <c r="AM530"/>
  <c r="AM567"/>
  <c r="AB496"/>
  <c r="AB495" s="1"/>
  <c r="AF496"/>
  <c r="AF495" s="1"/>
  <c r="T496"/>
  <c r="T495" s="1"/>
  <c r="T472" s="1"/>
  <c r="H496"/>
  <c r="H495" s="1"/>
  <c r="H472" s="1"/>
  <c r="V493"/>
  <c r="V492" s="1"/>
  <c r="V491" s="1"/>
  <c r="AM511"/>
  <c r="AM494"/>
  <c r="J487"/>
  <c r="J486" s="1"/>
  <c r="J485" s="1"/>
  <c r="P484"/>
  <c r="P483" s="1"/>
  <c r="P482" s="1"/>
  <c r="AF472"/>
  <c r="M430"/>
  <c r="M429" s="1"/>
  <c r="M428" s="1"/>
  <c r="S425"/>
  <c r="S424" s="1"/>
  <c r="S423" s="1"/>
  <c r="M383"/>
  <c r="M382" s="1"/>
  <c r="M377" s="1"/>
  <c r="M358"/>
  <c r="M357" s="1"/>
  <c r="M356" s="1"/>
  <c r="P349"/>
  <c r="P348" s="1"/>
  <c r="P347" s="1"/>
  <c r="J342"/>
  <c r="J341" s="1"/>
  <c r="J340" s="1"/>
  <c r="J339" s="1"/>
  <c r="AE462"/>
  <c r="J456"/>
  <c r="J455" s="1"/>
  <c r="P450"/>
  <c r="P449" s="1"/>
  <c r="N439"/>
  <c r="N409" s="1"/>
  <c r="M418"/>
  <c r="G383"/>
  <c r="G382" s="1"/>
  <c r="G377" s="1"/>
  <c r="J385"/>
  <c r="J384" s="1"/>
  <c r="J383" s="1"/>
  <c r="J382" s="1"/>
  <c r="J377" s="1"/>
  <c r="P381"/>
  <c r="P380" s="1"/>
  <c r="P379" s="1"/>
  <c r="P378" s="1"/>
  <c r="Y349"/>
  <c r="AL481"/>
  <c r="V334"/>
  <c r="V333" s="1"/>
  <c r="Z334"/>
  <c r="Z333" s="1"/>
  <c r="AC321"/>
  <c r="Y310"/>
  <c r="Y309" s="1"/>
  <c r="S307"/>
  <c r="S306" s="1"/>
  <c r="S305" s="1"/>
  <c r="M304"/>
  <c r="M303" s="1"/>
  <c r="M302" s="1"/>
  <c r="J285"/>
  <c r="J284" s="1"/>
  <c r="J283" s="1"/>
  <c r="S298"/>
  <c r="S297" s="1"/>
  <c r="AM298"/>
  <c r="M270"/>
  <c r="M269" s="1"/>
  <c r="M268" s="1"/>
  <c r="V262"/>
  <c r="V261" s="1"/>
  <c r="V260" s="1"/>
  <c r="V259" s="1"/>
  <c r="Y262"/>
  <c r="Y261" s="1"/>
  <c r="Y260" s="1"/>
  <c r="Y259" s="1"/>
  <c r="AM260"/>
  <c r="J196"/>
  <c r="J195" s="1"/>
  <c r="J192" s="1"/>
  <c r="J188" s="1"/>
  <c r="AM185"/>
  <c r="G162"/>
  <c r="G161" s="1"/>
  <c r="G160" s="1"/>
  <c r="AB156"/>
  <c r="AB155" s="1"/>
  <c r="AB154" s="1"/>
  <c r="G156"/>
  <c r="G155" s="1"/>
  <c r="G154" s="1"/>
  <c r="Y153"/>
  <c r="AE153"/>
  <c r="AL153" s="1"/>
  <c r="S153"/>
  <c r="V152"/>
  <c r="V151" s="1"/>
  <c r="V150" s="1"/>
  <c r="V143" s="1"/>
  <c r="AE137"/>
  <c r="AE133" s="1"/>
  <c r="AE128"/>
  <c r="AE127" s="1"/>
  <c r="AE126" s="1"/>
  <c r="AE125" s="1"/>
  <c r="S125"/>
  <c r="V128"/>
  <c r="V127" s="1"/>
  <c r="V126" s="1"/>
  <c r="V125" s="1"/>
  <c r="J107"/>
  <c r="J106" s="1"/>
  <c r="J105" s="1"/>
  <c r="J104" s="1"/>
  <c r="Y107"/>
  <c r="Y106" s="1"/>
  <c r="Y105" s="1"/>
  <c r="Y104" s="1"/>
  <c r="M107"/>
  <c r="M106" s="1"/>
  <c r="M105" s="1"/>
  <c r="M104" s="1"/>
  <c r="AB97"/>
  <c r="AB96" s="1"/>
  <c r="M251"/>
  <c r="M250" s="1"/>
  <c r="M249" s="1"/>
  <c r="J235"/>
  <c r="M236"/>
  <c r="M235" s="1"/>
  <c r="M225"/>
  <c r="M224" s="1"/>
  <c r="Y213"/>
  <c r="J213"/>
  <c r="P206"/>
  <c r="P205" s="1"/>
  <c r="P204" s="1"/>
  <c r="J200"/>
  <c r="J199" s="1"/>
  <c r="J198" s="1"/>
  <c r="AM186"/>
  <c r="AM175"/>
  <c r="P159"/>
  <c r="P158" s="1"/>
  <c r="P157" s="1"/>
  <c r="Y152"/>
  <c r="M141"/>
  <c r="M140" s="1"/>
  <c r="M137" s="1"/>
  <c r="M133" s="1"/>
  <c r="Y139"/>
  <c r="Y138" s="1"/>
  <c r="Y137" s="1"/>
  <c r="Y133" s="1"/>
  <c r="M125"/>
  <c r="M124"/>
  <c r="M123" s="1"/>
  <c r="M122" s="1"/>
  <c r="M121" s="1"/>
  <c r="V82"/>
  <c r="V81" s="1"/>
  <c r="AE67"/>
  <c r="AE66" s="1"/>
  <c r="AE65" s="1"/>
  <c r="S67"/>
  <c r="S66" s="1"/>
  <c r="S65" s="1"/>
  <c r="V53"/>
  <c r="M53"/>
  <c r="J46"/>
  <c r="J45" s="1"/>
  <c r="J42" s="1"/>
  <c r="AB42"/>
  <c r="Y31"/>
  <c r="Y30" s="1"/>
  <c r="Y29" s="1"/>
  <c r="AB28"/>
  <c r="AB27" s="1"/>
  <c r="J93"/>
  <c r="J92" s="1"/>
  <c r="P82"/>
  <c r="P81" s="1"/>
  <c r="J75"/>
  <c r="J74" s="1"/>
  <c r="J71" s="1"/>
  <c r="J70" s="1"/>
  <c r="M75"/>
  <c r="M74" s="1"/>
  <c r="M71" s="1"/>
  <c r="M70" s="1"/>
  <c r="S71"/>
  <c r="S70" s="1"/>
  <c r="AM69"/>
  <c r="P42"/>
  <c r="Y37"/>
  <c r="J29"/>
  <c r="AB24"/>
  <c r="J24"/>
  <c r="K10"/>
  <c r="K9" s="1"/>
  <c r="S15"/>
  <c r="S14" s="1"/>
  <c r="S11" s="1"/>
  <c r="V15"/>
  <c r="V14" s="1"/>
  <c r="AB13"/>
  <c r="AB12" s="1"/>
  <c r="AB11" s="1"/>
  <c r="P231"/>
  <c r="AL553"/>
  <c r="AK553"/>
  <c r="AK560"/>
  <c r="AK548"/>
  <c r="AL548"/>
  <c r="AK536"/>
  <c r="AM509"/>
  <c r="AC508"/>
  <c r="AL530"/>
  <c r="AK530"/>
  <c r="AK528"/>
  <c r="AL528"/>
  <c r="AL501"/>
  <c r="AK501"/>
  <c r="AK499"/>
  <c r="AL499"/>
  <c r="AK497"/>
  <c r="AL497"/>
  <c r="AL399"/>
  <c r="AK399"/>
  <c r="AM394"/>
  <c r="AC393"/>
  <c r="AM390"/>
  <c r="AC389"/>
  <c r="AL387"/>
  <c r="AK387"/>
  <c r="AM385"/>
  <c r="AC384"/>
  <c r="AL430"/>
  <c r="AK430"/>
  <c r="AL422"/>
  <c r="AK422"/>
  <c r="AK376"/>
  <c r="AL376"/>
  <c r="AC373"/>
  <c r="AM373" s="1"/>
  <c r="AM374"/>
  <c r="AC363"/>
  <c r="AM364"/>
  <c r="AK469"/>
  <c r="AK458"/>
  <c r="AK443"/>
  <c r="AL443"/>
  <c r="AK438"/>
  <c r="AL438"/>
  <c r="AL425"/>
  <c r="AK425"/>
  <c r="AL412"/>
  <c r="AK412"/>
  <c r="AM335"/>
  <c r="AC334"/>
  <c r="AC396"/>
  <c r="AM396" s="1"/>
  <c r="AM397"/>
  <c r="AK394"/>
  <c r="AL394"/>
  <c r="AK385"/>
  <c r="AL385"/>
  <c r="AL381"/>
  <c r="AK381"/>
  <c r="AL368"/>
  <c r="AK368"/>
  <c r="AK335"/>
  <c r="AL335"/>
  <c r="AK281"/>
  <c r="AK270"/>
  <c r="AL270"/>
  <c r="AM269"/>
  <c r="AK272"/>
  <c r="AL238"/>
  <c r="AK238"/>
  <c r="AK230"/>
  <c r="AK287"/>
  <c r="AC201"/>
  <c r="AM202"/>
  <c r="AK139"/>
  <c r="AK132"/>
  <c r="AK119"/>
  <c r="AL119"/>
  <c r="AL102"/>
  <c r="AK102"/>
  <c r="AK99"/>
  <c r="AL99"/>
  <c r="AK97"/>
  <c r="AK77"/>
  <c r="AL77"/>
  <c r="AK59"/>
  <c r="AK55"/>
  <c r="AL55"/>
  <c r="AK28"/>
  <c r="AK15"/>
  <c r="AL15"/>
  <c r="AK13"/>
  <c r="AM116"/>
  <c r="AK110"/>
  <c r="AL110"/>
  <c r="AK69"/>
  <c r="AK41"/>
  <c r="AL41"/>
  <c r="AL39"/>
  <c r="AK39"/>
  <c r="Q563"/>
  <c r="Q557" s="1"/>
  <c r="AM553"/>
  <c r="AL532"/>
  <c r="AM552"/>
  <c r="AL533"/>
  <c r="AB484"/>
  <c r="AB483" s="1"/>
  <c r="AB482" s="1"/>
  <c r="AL465"/>
  <c r="Z383"/>
  <c r="Z382" s="1"/>
  <c r="Z377" s="1"/>
  <c r="N383"/>
  <c r="N382" s="1"/>
  <c r="N377" s="1"/>
  <c r="AL420"/>
  <c r="AM399"/>
  <c r="AM387"/>
  <c r="AF370"/>
  <c r="AF369" s="1"/>
  <c r="AF360" s="1"/>
  <c r="T370"/>
  <c r="T369" s="1"/>
  <c r="T360" s="1"/>
  <c r="H370"/>
  <c r="H369" s="1"/>
  <c r="H360" s="1"/>
  <c r="Q360"/>
  <c r="Q334"/>
  <c r="Q333" s="1"/>
  <c r="AL317"/>
  <c r="P321"/>
  <c r="AE308"/>
  <c r="AB294"/>
  <c r="AB287"/>
  <c r="AB286" s="1"/>
  <c r="AB275"/>
  <c r="AB274" s="1"/>
  <c r="AB273" s="1"/>
  <c r="AB272"/>
  <c r="AB271" s="1"/>
  <c r="AB268" s="1"/>
  <c r="Z268"/>
  <c r="Z267" s="1"/>
  <c r="N268"/>
  <c r="N267" s="1"/>
  <c r="AL222"/>
  <c r="AM346"/>
  <c r="AB290"/>
  <c r="AB289" s="1"/>
  <c r="AB288" s="1"/>
  <c r="AE248"/>
  <c r="AL221"/>
  <c r="AF197"/>
  <c r="T197"/>
  <c r="AM289"/>
  <c r="AB152"/>
  <c r="AB151" s="1"/>
  <c r="AB150" s="1"/>
  <c r="AB141"/>
  <c r="AB140" s="1"/>
  <c r="AB107"/>
  <c r="AB106" s="1"/>
  <c r="AB105" s="1"/>
  <c r="AB104" s="1"/>
  <c r="V39"/>
  <c r="V38" s="1"/>
  <c r="V37" s="1"/>
  <c r="V13"/>
  <c r="V12" s="1"/>
  <c r="AB196"/>
  <c r="AB195" s="1"/>
  <c r="AB192" s="1"/>
  <c r="AB191"/>
  <c r="AB190" s="1"/>
  <c r="AB189" s="1"/>
  <c r="AB183"/>
  <c r="AB182" s="1"/>
  <c r="AB181" s="1"/>
  <c r="AB180" s="1"/>
  <c r="AB75"/>
  <c r="AB74" s="1"/>
  <c r="AB71" s="1"/>
  <c r="AB70" s="1"/>
  <c r="AB64"/>
  <c r="AB63" s="1"/>
  <c r="AB60" s="1"/>
  <c r="AB132"/>
  <c r="AB131" s="1"/>
  <c r="AB130" s="1"/>
  <c r="AB129" s="1"/>
  <c r="AK567"/>
  <c r="AL567"/>
  <c r="AK565"/>
  <c r="AK551"/>
  <c r="AL551"/>
  <c r="AK520"/>
  <c r="AK546"/>
  <c r="AL546"/>
  <c r="AK498"/>
  <c r="AL498"/>
  <c r="AK494"/>
  <c r="AL494"/>
  <c r="AK400"/>
  <c r="AK452"/>
  <c r="AL452"/>
  <c r="AL427"/>
  <c r="AK427"/>
  <c r="AL417"/>
  <c r="AK417"/>
  <c r="AK372"/>
  <c r="AM371"/>
  <c r="AC367"/>
  <c r="AM368"/>
  <c r="AK460"/>
  <c r="AL460"/>
  <c r="AK454"/>
  <c r="AL454"/>
  <c r="AK441"/>
  <c r="AL406"/>
  <c r="AK406"/>
  <c r="AK390"/>
  <c r="AL390"/>
  <c r="AK374"/>
  <c r="AK364"/>
  <c r="AK358"/>
  <c r="AL358"/>
  <c r="AL355"/>
  <c r="AK355"/>
  <c r="AK353"/>
  <c r="AL351"/>
  <c r="AK351"/>
  <c r="AK337"/>
  <c r="AL337"/>
  <c r="AC275"/>
  <c r="AC271"/>
  <c r="AM271" s="1"/>
  <c r="AM272"/>
  <c r="AC344"/>
  <c r="AM345"/>
  <c r="AL332"/>
  <c r="AK332"/>
  <c r="AC206"/>
  <c r="AL57"/>
  <c r="AK57"/>
  <c r="AL244"/>
  <c r="AK244"/>
  <c r="AL237"/>
  <c r="AK237"/>
  <c r="AK285"/>
  <c r="AK262"/>
  <c r="AL220"/>
  <c r="AK220"/>
  <c r="AL91"/>
  <c r="AK91"/>
  <c r="AK64"/>
  <c r="AL62"/>
  <c r="AK62"/>
  <c r="AK194"/>
  <c r="AL194"/>
  <c r="AL179"/>
  <c r="AK179"/>
  <c r="AK95"/>
  <c r="AL86"/>
  <c r="AK86"/>
  <c r="AK84"/>
  <c r="AL79"/>
  <c r="AK79"/>
  <c r="AK75"/>
  <c r="AL73"/>
  <c r="AK73"/>
  <c r="AK49"/>
  <c r="AL49"/>
  <c r="AL46"/>
  <c r="AK46"/>
  <c r="AK44"/>
  <c r="AL44"/>
  <c r="AL33"/>
  <c r="AK33"/>
  <c r="AK26"/>
  <c r="AL26"/>
  <c r="AL23"/>
  <c r="AK23"/>
  <c r="AK21"/>
  <c r="AL21"/>
  <c r="AL18"/>
  <c r="AK18"/>
  <c r="AB560"/>
  <c r="AB559" s="1"/>
  <c r="AB558" s="1"/>
  <c r="AB536"/>
  <c r="AB535" s="1"/>
  <c r="AB534" s="1"/>
  <c r="AB508"/>
  <c r="AB507" s="1"/>
  <c r="AB506" s="1"/>
  <c r="AB505" s="1"/>
  <c r="P513"/>
  <c r="S463"/>
  <c r="J439"/>
  <c r="G418"/>
  <c r="AF383"/>
  <c r="AF382" s="1"/>
  <c r="AF377" s="1"/>
  <c r="T383"/>
  <c r="T382" s="1"/>
  <c r="T377" s="1"/>
  <c r="H383"/>
  <c r="H382" s="1"/>
  <c r="H377" s="1"/>
  <c r="AL464"/>
  <c r="AL419"/>
  <c r="AB374"/>
  <c r="AB373" s="1"/>
  <c r="Z370"/>
  <c r="Z369" s="1"/>
  <c r="Z360" s="1"/>
  <c r="N370"/>
  <c r="N369" s="1"/>
  <c r="N360" s="1"/>
  <c r="W360"/>
  <c r="K360"/>
  <c r="AM376"/>
  <c r="AB372"/>
  <c r="AB371" s="1"/>
  <c r="AM372"/>
  <c r="W334"/>
  <c r="W333" s="1"/>
  <c r="K334"/>
  <c r="K333" s="1"/>
  <c r="AM398"/>
  <c r="AB312"/>
  <c r="AB311" s="1"/>
  <c r="AL318"/>
  <c r="AB285"/>
  <c r="AB284" s="1"/>
  <c r="AB283" s="1"/>
  <c r="AF268"/>
  <c r="AF267" s="1"/>
  <c r="T268"/>
  <c r="T267" s="1"/>
  <c r="H268"/>
  <c r="H267" s="1"/>
  <c r="AB254"/>
  <c r="AB253" s="1"/>
  <c r="AB252" s="1"/>
  <c r="AM270"/>
  <c r="Z197"/>
  <c r="N197"/>
  <c r="AM290"/>
  <c r="AB128"/>
  <c r="AB127" s="1"/>
  <c r="AB126" s="1"/>
  <c r="AB124"/>
  <c r="AB123" s="1"/>
  <c r="AB122" s="1"/>
  <c r="AB121" s="1"/>
  <c r="AL115"/>
  <c r="AB59"/>
  <c r="AB58" s="1"/>
  <c r="AB53" s="1"/>
  <c r="V33"/>
  <c r="V32" s="1"/>
  <c r="V29" s="1"/>
  <c r="V24"/>
  <c r="AB95"/>
  <c r="AB94" s="1"/>
  <c r="AM203"/>
  <c r="AL103"/>
  <c r="AL67" l="1"/>
  <c r="V472"/>
  <c r="G231"/>
  <c r="K557"/>
  <c r="G540"/>
  <c r="V197"/>
  <c r="R521"/>
  <c r="AM109"/>
  <c r="M248"/>
  <c r="AM242"/>
  <c r="S472"/>
  <c r="AL281"/>
  <c r="AL458"/>
  <c r="W29"/>
  <c r="AN29" s="1"/>
  <c r="U521"/>
  <c r="H279"/>
  <c r="AE360"/>
  <c r="J197"/>
  <c r="P472"/>
  <c r="P308"/>
  <c r="M540"/>
  <c r="J540"/>
  <c r="Z472"/>
  <c r="G557"/>
  <c r="P80"/>
  <c r="AD521"/>
  <c r="AD359" s="1"/>
  <c r="Y505"/>
  <c r="M557"/>
  <c r="R359"/>
  <c r="Q120"/>
  <c r="AG359"/>
  <c r="W120"/>
  <c r="T521"/>
  <c r="T359" s="1"/>
  <c r="M472"/>
  <c r="V409"/>
  <c r="AE522"/>
  <c r="AE235"/>
  <c r="AM137"/>
  <c r="L8"/>
  <c r="AD120"/>
  <c r="AD8" s="1"/>
  <c r="J308"/>
  <c r="J279" s="1"/>
  <c r="G472"/>
  <c r="U359"/>
  <c r="W521"/>
  <c r="X521"/>
  <c r="R8"/>
  <c r="AA8"/>
  <c r="T120"/>
  <c r="T8" s="1"/>
  <c r="K120"/>
  <c r="K8" s="1"/>
  <c r="S80"/>
  <c r="AB248"/>
  <c r="T1"/>
  <c r="AL364"/>
  <c r="V11"/>
  <c r="AL66"/>
  <c r="N1"/>
  <c r="AL230"/>
  <c r="M223"/>
  <c r="J231"/>
  <c r="V248"/>
  <c r="P409"/>
  <c r="V505"/>
  <c r="V231"/>
  <c r="Y235"/>
  <c r="Y231" s="1"/>
  <c r="AM140"/>
  <c r="X8"/>
  <c r="AG120"/>
  <c r="AG8" s="1"/>
  <c r="AG572" s="1"/>
  <c r="I359"/>
  <c r="AF521"/>
  <c r="O8"/>
  <c r="L359"/>
  <c r="AC370"/>
  <c r="AM370" s="1"/>
  <c r="S231"/>
  <c r="I8"/>
  <c r="I572" s="1"/>
  <c r="G439"/>
  <c r="AC150"/>
  <c r="AM150" s="1"/>
  <c r="AM151"/>
  <c r="AC256"/>
  <c r="AM256" s="1"/>
  <c r="AM257"/>
  <c r="AB214"/>
  <c r="AL215"/>
  <c r="H104"/>
  <c r="AM104" s="1"/>
  <c r="AM108"/>
  <c r="AM457"/>
  <c r="AC456"/>
  <c r="H326"/>
  <c r="AM327"/>
  <c r="AC112"/>
  <c r="AM113"/>
  <c r="H129"/>
  <c r="AM129" s="1"/>
  <c r="AM130"/>
  <c r="H126"/>
  <c r="AM127"/>
  <c r="H89"/>
  <c r="AM90"/>
  <c r="H339"/>
  <c r="AM339" s="1"/>
  <c r="AM340"/>
  <c r="AB522"/>
  <c r="AL84"/>
  <c r="AL441"/>
  <c r="AL565"/>
  <c r="AB231"/>
  <c r="AL69"/>
  <c r="V80"/>
  <c r="Y308"/>
  <c r="Y279" s="1"/>
  <c r="Y348"/>
  <c r="Y347" s="1"/>
  <c r="X359"/>
  <c r="M80"/>
  <c r="N120"/>
  <c r="M197"/>
  <c r="V283"/>
  <c r="V279" s="1"/>
  <c r="AL562"/>
  <c r="P279"/>
  <c r="AE231"/>
  <c r="AB540"/>
  <c r="O359"/>
  <c r="AA521"/>
  <c r="AA359" s="1"/>
  <c r="H231"/>
  <c r="W409"/>
  <c r="AL75"/>
  <c r="AB370"/>
  <c r="AB369" s="1"/>
  <c r="AB360" s="1"/>
  <c r="K521"/>
  <c r="K359" s="1"/>
  <c r="AL561"/>
  <c r="AE558"/>
  <c r="AE557" s="1"/>
  <c r="AE521" s="1"/>
  <c r="AB125"/>
  <c r="J409"/>
  <c r="AB557"/>
  <c r="AL353"/>
  <c r="AL520"/>
  <c r="AL88"/>
  <c r="M231"/>
  <c r="V557"/>
  <c r="V521" s="1"/>
  <c r="S557"/>
  <c r="S521" s="1"/>
  <c r="K1"/>
  <c r="AB310"/>
  <c r="AB309" s="1"/>
  <c r="AB308" s="1"/>
  <c r="P557"/>
  <c r="P521" s="1"/>
  <c r="J248"/>
  <c r="AE80"/>
  <c r="Y472"/>
  <c r="G80"/>
  <c r="Y151"/>
  <c r="Y150" s="1"/>
  <c r="Y143" s="1"/>
  <c r="Y120" s="1"/>
  <c r="H521"/>
  <c r="H359" s="1"/>
  <c r="U8"/>
  <c r="U572" s="1"/>
  <c r="Q8"/>
  <c r="AB137"/>
  <c r="AB133" s="1"/>
  <c r="Y521"/>
  <c r="AB93"/>
  <c r="AB92" s="1"/>
  <c r="Z8"/>
  <c r="G409"/>
  <c r="AL262"/>
  <c r="AA572"/>
  <c r="Q521"/>
  <c r="Q359" s="1"/>
  <c r="AL13"/>
  <c r="AL97"/>
  <c r="AL139"/>
  <c r="AL469"/>
  <c r="P197"/>
  <c r="Y197"/>
  <c r="AL174"/>
  <c r="M267"/>
  <c r="S294"/>
  <c r="S279" s="1"/>
  <c r="S409"/>
  <c r="J472"/>
  <c r="W1"/>
  <c r="G197"/>
  <c r="Q1"/>
  <c r="AL28"/>
  <c r="Y93"/>
  <c r="Y92" s="1"/>
  <c r="Y80" s="1"/>
  <c r="G151"/>
  <c r="G150" s="1"/>
  <c r="G143" s="1"/>
  <c r="G120" s="1"/>
  <c r="AL64"/>
  <c r="J521"/>
  <c r="P151"/>
  <c r="P150" s="1"/>
  <c r="P143" s="1"/>
  <c r="P120" s="1"/>
  <c r="Y267"/>
  <c r="AC198"/>
  <c r="AM198" s="1"/>
  <c r="AM199"/>
  <c r="J10"/>
  <c r="J9" s="1"/>
  <c r="G10"/>
  <c r="G9" s="1"/>
  <c r="H248"/>
  <c r="H133"/>
  <c r="AN40"/>
  <c r="W37"/>
  <c r="AN37" s="1"/>
  <c r="AN17"/>
  <c r="W16"/>
  <c r="AN16" s="1"/>
  <c r="M521"/>
  <c r="AB10"/>
  <c r="AB9" s="1"/>
  <c r="AB82"/>
  <c r="AB81" s="1"/>
  <c r="AB188"/>
  <c r="AB267"/>
  <c r="Y409"/>
  <c r="N521"/>
  <c r="N359" s="1"/>
  <c r="M10"/>
  <c r="M9" s="1"/>
  <c r="P10"/>
  <c r="P9" s="1"/>
  <c r="V120"/>
  <c r="G521"/>
  <c r="Y248"/>
  <c r="AB409"/>
  <c r="Z557"/>
  <c r="Z521" s="1"/>
  <c r="Z359" s="1"/>
  <c r="AC250"/>
  <c r="AM251"/>
  <c r="AE51"/>
  <c r="AL52"/>
  <c r="M409"/>
  <c r="Y10"/>
  <c r="Y9" s="1"/>
  <c r="G505"/>
  <c r="J151"/>
  <c r="J150" s="1"/>
  <c r="J143" s="1"/>
  <c r="J120" s="1"/>
  <c r="G296"/>
  <c r="G295" s="1"/>
  <c r="G294" s="1"/>
  <c r="G279" s="1"/>
  <c r="AE461"/>
  <c r="AL462"/>
  <c r="AM78"/>
  <c r="AC71"/>
  <c r="AM312"/>
  <c r="AC311"/>
  <c r="AM330"/>
  <c r="AC329"/>
  <c r="AM329" s="1"/>
  <c r="AM527"/>
  <c r="AC526"/>
  <c r="AM532"/>
  <c r="AC531"/>
  <c r="AM531" s="1"/>
  <c r="AM53"/>
  <c r="AC10"/>
  <c r="AN43"/>
  <c r="W42"/>
  <c r="AC235"/>
  <c r="AM173"/>
  <c r="AC166"/>
  <c r="AM166" s="1"/>
  <c r="AM318"/>
  <c r="AC317"/>
  <c r="AB401"/>
  <c r="AL402"/>
  <c r="AL503"/>
  <c r="AB502"/>
  <c r="AL502" s="1"/>
  <c r="AM559"/>
  <c r="AC558"/>
  <c r="AM558" s="1"/>
  <c r="AM550"/>
  <c r="AC549"/>
  <c r="AM514"/>
  <c r="AF8"/>
  <c r="P377"/>
  <c r="J80"/>
  <c r="S151"/>
  <c r="S150" s="1"/>
  <c r="S143" s="1"/>
  <c r="S120" s="1"/>
  <c r="S10"/>
  <c r="S9" s="1"/>
  <c r="M151"/>
  <c r="M150" s="1"/>
  <c r="M143" s="1"/>
  <c r="M120" s="1"/>
  <c r="R572"/>
  <c r="AL432"/>
  <c r="AC495"/>
  <c r="AE413"/>
  <c r="AE409" s="1"/>
  <c r="AL414"/>
  <c r="AB144"/>
  <c r="AL144" s="1"/>
  <c r="AL145"/>
  <c r="AM516"/>
  <c r="AC515"/>
  <c r="AM515" s="1"/>
  <c r="AM519"/>
  <c r="AC518"/>
  <c r="N8"/>
  <c r="W359"/>
  <c r="M279"/>
  <c r="L572"/>
  <c r="AB304"/>
  <c r="AB303" s="1"/>
  <c r="AB302" s="1"/>
  <c r="M348"/>
  <c r="M347" s="1"/>
  <c r="AE151"/>
  <c r="AE150" s="1"/>
  <c r="AE143" s="1"/>
  <c r="AE120" s="1"/>
  <c r="AL431"/>
  <c r="AM496"/>
  <c r="AK48"/>
  <c r="AL48"/>
  <c r="AL107"/>
  <c r="AK107"/>
  <c r="AK178"/>
  <c r="AL178"/>
  <c r="AK61"/>
  <c r="AL61"/>
  <c r="AL63"/>
  <c r="AK63"/>
  <c r="AK90"/>
  <c r="AL90"/>
  <c r="AL124"/>
  <c r="AK124"/>
  <c r="AK159"/>
  <c r="AL159"/>
  <c r="AL183"/>
  <c r="AK183"/>
  <c r="AK240"/>
  <c r="AL240"/>
  <c r="AL246"/>
  <c r="AK246"/>
  <c r="AK261"/>
  <c r="AL261"/>
  <c r="AL255"/>
  <c r="AK255"/>
  <c r="AK275"/>
  <c r="AL275"/>
  <c r="AK203"/>
  <c r="AL203"/>
  <c r="AK312"/>
  <c r="AL312"/>
  <c r="AK331"/>
  <c r="AL331"/>
  <c r="AM344"/>
  <c r="AC343"/>
  <c r="AM343" s="1"/>
  <c r="AK278"/>
  <c r="AL278"/>
  <c r="AL296"/>
  <c r="AK296"/>
  <c r="AK350"/>
  <c r="AL350"/>
  <c r="AL352"/>
  <c r="AK352"/>
  <c r="AK354"/>
  <c r="AL354"/>
  <c r="AL357"/>
  <c r="AK357"/>
  <c r="AK363"/>
  <c r="AL363"/>
  <c r="AL405"/>
  <c r="AK405"/>
  <c r="AK453"/>
  <c r="AL453"/>
  <c r="AL459"/>
  <c r="AK459"/>
  <c r="AL416"/>
  <c r="AK416"/>
  <c r="AL484"/>
  <c r="AK484"/>
  <c r="AK508"/>
  <c r="AL508"/>
  <c r="AK545"/>
  <c r="AL545"/>
  <c r="AL516"/>
  <c r="AK516"/>
  <c r="AK519"/>
  <c r="AL519"/>
  <c r="AL550"/>
  <c r="AK550"/>
  <c r="AK564"/>
  <c r="AL564"/>
  <c r="AL566"/>
  <c r="AK566"/>
  <c r="AL68"/>
  <c r="AK68"/>
  <c r="AK156"/>
  <c r="AL156"/>
  <c r="AL162"/>
  <c r="AK162"/>
  <c r="AK165"/>
  <c r="AL165"/>
  <c r="AK12"/>
  <c r="AL12"/>
  <c r="AL14"/>
  <c r="AK14"/>
  <c r="AK27"/>
  <c r="AL27"/>
  <c r="AL54"/>
  <c r="AK54"/>
  <c r="AK58"/>
  <c r="AL58"/>
  <c r="AL76"/>
  <c r="AK76"/>
  <c r="AK131"/>
  <c r="AL131"/>
  <c r="AL138"/>
  <c r="AK138"/>
  <c r="AK141"/>
  <c r="AL141"/>
  <c r="AL169"/>
  <c r="AK169"/>
  <c r="AL196"/>
  <c r="AK196"/>
  <c r="AK226"/>
  <c r="AL226"/>
  <c r="AL254"/>
  <c r="AK254"/>
  <c r="AK258"/>
  <c r="AL258"/>
  <c r="AK212"/>
  <c r="AL212"/>
  <c r="AL229"/>
  <c r="AK229"/>
  <c r="AL251"/>
  <c r="AK251"/>
  <c r="AK304"/>
  <c r="AL324"/>
  <c r="AK324"/>
  <c r="AK328"/>
  <c r="AL328"/>
  <c r="AL280"/>
  <c r="AK280"/>
  <c r="AK290"/>
  <c r="AL290"/>
  <c r="AL293"/>
  <c r="AK293"/>
  <c r="AL342"/>
  <c r="AK342"/>
  <c r="AK367"/>
  <c r="AL367"/>
  <c r="AL380"/>
  <c r="AK380"/>
  <c r="AL393"/>
  <c r="AK393"/>
  <c r="AC333"/>
  <c r="AM333" s="1"/>
  <c r="AM334"/>
  <c r="AK346"/>
  <c r="AL346"/>
  <c r="AL411"/>
  <c r="AK411"/>
  <c r="AK442"/>
  <c r="AL442"/>
  <c r="AL457"/>
  <c r="AK457"/>
  <c r="AK468"/>
  <c r="AL468"/>
  <c r="AM363"/>
  <c r="AC362"/>
  <c r="AL375"/>
  <c r="AK375"/>
  <c r="AL429"/>
  <c r="AK429"/>
  <c r="AL493"/>
  <c r="AK493"/>
  <c r="AM508"/>
  <c r="AC507"/>
  <c r="AK547"/>
  <c r="AL547"/>
  <c r="AK556"/>
  <c r="AL556"/>
  <c r="AC563"/>
  <c r="AK570"/>
  <c r="AL570"/>
  <c r="AL95"/>
  <c r="AL285"/>
  <c r="AL372"/>
  <c r="AL59"/>
  <c r="AL132"/>
  <c r="AL287"/>
  <c r="AK17"/>
  <c r="AL17"/>
  <c r="AL20"/>
  <c r="AK20"/>
  <c r="AK22"/>
  <c r="AL22"/>
  <c r="AL25"/>
  <c r="AK25"/>
  <c r="AK32"/>
  <c r="AL32"/>
  <c r="AL43"/>
  <c r="AK43"/>
  <c r="AK45"/>
  <c r="AL45"/>
  <c r="AK72"/>
  <c r="AL72"/>
  <c r="AL74"/>
  <c r="AK74"/>
  <c r="AK78"/>
  <c r="AL78"/>
  <c r="AL83"/>
  <c r="AK83"/>
  <c r="AK85"/>
  <c r="AL85"/>
  <c r="AL94"/>
  <c r="AK94"/>
  <c r="AK187"/>
  <c r="AL187"/>
  <c r="AK191"/>
  <c r="AL191"/>
  <c r="AL193"/>
  <c r="AK193"/>
  <c r="AK200"/>
  <c r="AL200"/>
  <c r="AK149"/>
  <c r="AL149"/>
  <c r="AL206"/>
  <c r="AK206"/>
  <c r="AK219"/>
  <c r="AL219"/>
  <c r="AK284"/>
  <c r="AL284"/>
  <c r="AL209"/>
  <c r="AK209"/>
  <c r="AL234"/>
  <c r="AK234"/>
  <c r="AK236"/>
  <c r="AL236"/>
  <c r="AK243"/>
  <c r="AL243"/>
  <c r="AL247"/>
  <c r="AK247"/>
  <c r="AK56"/>
  <c r="AL56"/>
  <c r="AC205"/>
  <c r="AM206"/>
  <c r="AK310"/>
  <c r="AM275"/>
  <c r="AC274"/>
  <c r="AL298"/>
  <c r="AK298"/>
  <c r="AK373"/>
  <c r="AL373"/>
  <c r="AL389"/>
  <c r="AK389"/>
  <c r="AK440"/>
  <c r="AL440"/>
  <c r="AM367"/>
  <c r="AC366"/>
  <c r="AL371"/>
  <c r="AK371"/>
  <c r="AL426"/>
  <c r="AK426"/>
  <c r="AK451"/>
  <c r="AL451"/>
  <c r="AL490"/>
  <c r="AK490"/>
  <c r="AL511"/>
  <c r="AK511"/>
  <c r="AL514"/>
  <c r="AK514"/>
  <c r="AK38"/>
  <c r="AL38"/>
  <c r="AL40"/>
  <c r="AK40"/>
  <c r="AL109"/>
  <c r="AK109"/>
  <c r="AK128"/>
  <c r="AL128"/>
  <c r="AL142"/>
  <c r="AK142"/>
  <c r="AK152"/>
  <c r="AL152"/>
  <c r="AK96"/>
  <c r="AL96"/>
  <c r="AL98"/>
  <c r="AK98"/>
  <c r="AK101"/>
  <c r="AL101"/>
  <c r="AL118"/>
  <c r="AK118"/>
  <c r="AL172"/>
  <c r="AK172"/>
  <c r="AM201"/>
  <c r="AK286"/>
  <c r="AL286"/>
  <c r="AL241"/>
  <c r="AK241"/>
  <c r="AK271"/>
  <c r="AL271"/>
  <c r="AL307"/>
  <c r="AK307"/>
  <c r="AK315"/>
  <c r="AL315"/>
  <c r="AL269"/>
  <c r="AK269"/>
  <c r="AL334"/>
  <c r="AK334"/>
  <c r="AL384"/>
  <c r="AK384"/>
  <c r="AL424"/>
  <c r="AK424"/>
  <c r="AK437"/>
  <c r="AL437"/>
  <c r="AL421"/>
  <c r="AK421"/>
  <c r="AC383"/>
  <c r="AM384"/>
  <c r="AK386"/>
  <c r="AL386"/>
  <c r="AC388"/>
  <c r="AM388" s="1"/>
  <c r="AM389"/>
  <c r="AC392"/>
  <c r="AM392" s="1"/>
  <c r="AM393"/>
  <c r="AK398"/>
  <c r="AL398"/>
  <c r="AL487"/>
  <c r="AK487"/>
  <c r="AL496"/>
  <c r="AK496"/>
  <c r="AK500"/>
  <c r="AL500"/>
  <c r="AL527"/>
  <c r="AK527"/>
  <c r="AK529"/>
  <c r="AL529"/>
  <c r="AK535"/>
  <c r="AL535"/>
  <c r="AK559"/>
  <c r="AL559"/>
  <c r="AK552"/>
  <c r="AL552"/>
  <c r="AL374"/>
  <c r="V10"/>
  <c r="V9" s="1"/>
  <c r="AF359"/>
  <c r="AL272"/>
  <c r="AC268"/>
  <c r="AL536"/>
  <c r="AL560"/>
  <c r="G359" l="1"/>
  <c r="AC369"/>
  <c r="AM369" s="1"/>
  <c r="AD572"/>
  <c r="O572"/>
  <c r="AL310"/>
  <c r="AB80"/>
  <c r="V359"/>
  <c r="X572"/>
  <c r="J359"/>
  <c r="K572"/>
  <c r="AC455"/>
  <c r="AM456"/>
  <c r="AM89"/>
  <c r="H81"/>
  <c r="H125"/>
  <c r="AM125" s="1"/>
  <c r="AM126"/>
  <c r="AM112"/>
  <c r="AC111"/>
  <c r="AM111" s="1"/>
  <c r="H325"/>
  <c r="AM326"/>
  <c r="AB213"/>
  <c r="AB197" s="1"/>
  <c r="AL214"/>
  <c r="AB521"/>
  <c r="AB279"/>
  <c r="S359"/>
  <c r="AF572"/>
  <c r="T572"/>
  <c r="AL304"/>
  <c r="Z572"/>
  <c r="Y359"/>
  <c r="Q572"/>
  <c r="P359"/>
  <c r="N572"/>
  <c r="V8"/>
  <c r="Y8"/>
  <c r="M359"/>
  <c r="AB472"/>
  <c r="P8"/>
  <c r="P572" s="1"/>
  <c r="AM133"/>
  <c r="AE50"/>
  <c r="AL51"/>
  <c r="AC249"/>
  <c r="AM250"/>
  <c r="AE197"/>
  <c r="M8"/>
  <c r="G8"/>
  <c r="S8"/>
  <c r="AM518"/>
  <c r="AC517"/>
  <c r="AC540"/>
  <c r="AM540" s="1"/>
  <c r="AM549"/>
  <c r="AM317"/>
  <c r="AC316"/>
  <c r="AM316" s="1"/>
  <c r="AM235"/>
  <c r="AC231"/>
  <c r="AM231" s="1"/>
  <c r="AN42"/>
  <c r="W10"/>
  <c r="AM10"/>
  <c r="AM526"/>
  <c r="AC522"/>
  <c r="AM522" s="1"/>
  <c r="AM311"/>
  <c r="AC308"/>
  <c r="AB321"/>
  <c r="AM71"/>
  <c r="AC70"/>
  <c r="AM70" s="1"/>
  <c r="AM495"/>
  <c r="AC472"/>
  <c r="AE472"/>
  <c r="AB400"/>
  <c r="AL401"/>
  <c r="AL461"/>
  <c r="AE456"/>
  <c r="AE455" s="1"/>
  <c r="J8"/>
  <c r="J572" s="1"/>
  <c r="AE279"/>
  <c r="AL534"/>
  <c r="AK534"/>
  <c r="AK526"/>
  <c r="AL526"/>
  <c r="AL397"/>
  <c r="AK397"/>
  <c r="AK333"/>
  <c r="AL333"/>
  <c r="AK117"/>
  <c r="AL117"/>
  <c r="AL100"/>
  <c r="AK100"/>
  <c r="AL151"/>
  <c r="AK151"/>
  <c r="AK510"/>
  <c r="AL510"/>
  <c r="AL489"/>
  <c r="AK489"/>
  <c r="AK450"/>
  <c r="AL450"/>
  <c r="AC365"/>
  <c r="AM365" s="1"/>
  <c r="AM366"/>
  <c r="AK439"/>
  <c r="AL439"/>
  <c r="AK388"/>
  <c r="AL388"/>
  <c r="AK242"/>
  <c r="AL242"/>
  <c r="AK233"/>
  <c r="AL233"/>
  <c r="AK208"/>
  <c r="AL208"/>
  <c r="AK283"/>
  <c r="AL283"/>
  <c r="AL218"/>
  <c r="AK218"/>
  <c r="AK205"/>
  <c r="AL205"/>
  <c r="AL199"/>
  <c r="AK199"/>
  <c r="AK192"/>
  <c r="AL192"/>
  <c r="AL190"/>
  <c r="AK190"/>
  <c r="AL186"/>
  <c r="AK186"/>
  <c r="AK93"/>
  <c r="AL93"/>
  <c r="AK29"/>
  <c r="AL29"/>
  <c r="AK19"/>
  <c r="AL19"/>
  <c r="AL16"/>
  <c r="AK16"/>
  <c r="AL569"/>
  <c r="AK569"/>
  <c r="AC557"/>
  <c r="AM563"/>
  <c r="AK555"/>
  <c r="AL555"/>
  <c r="AL428"/>
  <c r="AK428"/>
  <c r="AC361"/>
  <c r="AM362"/>
  <c r="AK467"/>
  <c r="AL467"/>
  <c r="AL345"/>
  <c r="AK345"/>
  <c r="AK392"/>
  <c r="AL392"/>
  <c r="AL379"/>
  <c r="AK379"/>
  <c r="AL327"/>
  <c r="AK327"/>
  <c r="AK323"/>
  <c r="AL323"/>
  <c r="AL303"/>
  <c r="AK303"/>
  <c r="AK250"/>
  <c r="AL250"/>
  <c r="AK211"/>
  <c r="AL211"/>
  <c r="AL257"/>
  <c r="AK257"/>
  <c r="AK253"/>
  <c r="AL253"/>
  <c r="AL225"/>
  <c r="AK225"/>
  <c r="AK195"/>
  <c r="AL195"/>
  <c r="AL168"/>
  <c r="AK168"/>
  <c r="AK53"/>
  <c r="AL53"/>
  <c r="AL11"/>
  <c r="AK11"/>
  <c r="AL65"/>
  <c r="AK65"/>
  <c r="AK544"/>
  <c r="AL544"/>
  <c r="AL507"/>
  <c r="AK507"/>
  <c r="AL413"/>
  <c r="AK413"/>
  <c r="AL362"/>
  <c r="AK362"/>
  <c r="AK356"/>
  <c r="AL356"/>
  <c r="AL349"/>
  <c r="AK349"/>
  <c r="AK311"/>
  <c r="AL311"/>
  <c r="AL202"/>
  <c r="AK202"/>
  <c r="AL260"/>
  <c r="AK260"/>
  <c r="AK245"/>
  <c r="AL245"/>
  <c r="AL239"/>
  <c r="AK239"/>
  <c r="AK182"/>
  <c r="AL182"/>
  <c r="AL158"/>
  <c r="AK158"/>
  <c r="AK123"/>
  <c r="AL123"/>
  <c r="AL89"/>
  <c r="AK89"/>
  <c r="AK106"/>
  <c r="AL106"/>
  <c r="AL71"/>
  <c r="AK71"/>
  <c r="AM268"/>
  <c r="AL558"/>
  <c r="AK558"/>
  <c r="AK495"/>
  <c r="AL495"/>
  <c r="AL486"/>
  <c r="AK486"/>
  <c r="AM383"/>
  <c r="AC382"/>
  <c r="AL418"/>
  <c r="AK418"/>
  <c r="AK436"/>
  <c r="AL436"/>
  <c r="AL423"/>
  <c r="AK423"/>
  <c r="AK383"/>
  <c r="AL383"/>
  <c r="AK268"/>
  <c r="AL268"/>
  <c r="AK314"/>
  <c r="AL314"/>
  <c r="AL306"/>
  <c r="AK306"/>
  <c r="AK171"/>
  <c r="AL171"/>
  <c r="AL127"/>
  <c r="AK127"/>
  <c r="AK108"/>
  <c r="AL108"/>
  <c r="AL37"/>
  <c r="AK37"/>
  <c r="AK370"/>
  <c r="AL370"/>
  <c r="AL297"/>
  <c r="AK297"/>
  <c r="AC273"/>
  <c r="AM273" s="1"/>
  <c r="AM274"/>
  <c r="AK309"/>
  <c r="AL309"/>
  <c r="AM205"/>
  <c r="AC204"/>
  <c r="AK235"/>
  <c r="AL235"/>
  <c r="AK148"/>
  <c r="AL148"/>
  <c r="AK82"/>
  <c r="AL82"/>
  <c r="AK70"/>
  <c r="AL70"/>
  <c r="AK42"/>
  <c r="AL42"/>
  <c r="AK24"/>
  <c r="AL24"/>
  <c r="AC506"/>
  <c r="AM507"/>
  <c r="AK541"/>
  <c r="AL541"/>
  <c r="AL492"/>
  <c r="AK492"/>
  <c r="AK456"/>
  <c r="AL410"/>
  <c r="AK410"/>
  <c r="AL366"/>
  <c r="AK366"/>
  <c r="AK341"/>
  <c r="AL341"/>
  <c r="AL292"/>
  <c r="AK292"/>
  <c r="AK289"/>
  <c r="AL289"/>
  <c r="AK228"/>
  <c r="AL228"/>
  <c r="AL140"/>
  <c r="AK140"/>
  <c r="AL130"/>
  <c r="AK130"/>
  <c r="AL164"/>
  <c r="AK164"/>
  <c r="AK161"/>
  <c r="AL161"/>
  <c r="AL155"/>
  <c r="AK155"/>
  <c r="AK549"/>
  <c r="AL549"/>
  <c r="AL518"/>
  <c r="AK518"/>
  <c r="AK515"/>
  <c r="AL515"/>
  <c r="AL483"/>
  <c r="AK483"/>
  <c r="AL404"/>
  <c r="AK404"/>
  <c r="AL295"/>
  <c r="AK295"/>
  <c r="AK277"/>
  <c r="AL277"/>
  <c r="AL330"/>
  <c r="AK330"/>
  <c r="AL274"/>
  <c r="AK274"/>
  <c r="AL60"/>
  <c r="AK60"/>
  <c r="AK173"/>
  <c r="AL173"/>
  <c r="AK47"/>
  <c r="AL47"/>
  <c r="W576" l="1"/>
  <c r="G572"/>
  <c r="M572"/>
  <c r="H120"/>
  <c r="V572"/>
  <c r="S572"/>
  <c r="H80"/>
  <c r="AM80" s="1"/>
  <c r="AM81"/>
  <c r="AM325"/>
  <c r="H321"/>
  <c r="AM321" s="1"/>
  <c r="Y572"/>
  <c r="AL456"/>
  <c r="AE359"/>
  <c r="AC248"/>
  <c r="AM248" s="1"/>
  <c r="AM249"/>
  <c r="AL50"/>
  <c r="AE10"/>
  <c r="AE9" s="1"/>
  <c r="AL400"/>
  <c r="AB359"/>
  <c r="AB143"/>
  <c r="AB120" s="1"/>
  <c r="AB8" s="1"/>
  <c r="AE263"/>
  <c r="AC143"/>
  <c r="AM308"/>
  <c r="AC279"/>
  <c r="AM279" s="1"/>
  <c r="AN10"/>
  <c r="W9"/>
  <c r="W8" s="1"/>
  <c r="W572" s="1"/>
  <c r="AM517"/>
  <c r="AC513"/>
  <c r="AM513" s="1"/>
  <c r="AC9"/>
  <c r="AM9" s="1"/>
  <c r="AK137"/>
  <c r="AL137"/>
  <c r="AK329"/>
  <c r="AL329"/>
  <c r="AL482"/>
  <c r="AK482"/>
  <c r="AK517"/>
  <c r="AL517"/>
  <c r="AK288"/>
  <c r="AL288"/>
  <c r="AL291"/>
  <c r="AK291"/>
  <c r="AL540"/>
  <c r="AK540"/>
  <c r="AM204"/>
  <c r="AC197"/>
  <c r="AK308"/>
  <c r="AL308"/>
  <c r="AL170"/>
  <c r="AK170"/>
  <c r="AL382"/>
  <c r="AK382"/>
  <c r="AC377"/>
  <c r="AM377" s="1"/>
  <c r="AM382"/>
  <c r="AL105"/>
  <c r="AK105"/>
  <c r="AK201"/>
  <c r="AL201"/>
  <c r="AK361"/>
  <c r="AL361"/>
  <c r="AL167"/>
  <c r="AK167"/>
  <c r="AK224"/>
  <c r="AL224"/>
  <c r="AL252"/>
  <c r="AK252"/>
  <c r="AK256"/>
  <c r="AL256"/>
  <c r="AL302"/>
  <c r="AK302"/>
  <c r="AK463"/>
  <c r="AL463"/>
  <c r="AM361"/>
  <c r="AC360"/>
  <c r="AL92"/>
  <c r="AK92"/>
  <c r="AK185"/>
  <c r="AL185"/>
  <c r="AK189"/>
  <c r="AL189"/>
  <c r="AL207"/>
  <c r="AK207"/>
  <c r="AL509"/>
  <c r="AK509"/>
  <c r="AK150"/>
  <c r="AL150"/>
  <c r="AL116"/>
  <c r="AK116"/>
  <c r="AK396"/>
  <c r="AL396"/>
  <c r="AL522"/>
  <c r="AK522"/>
  <c r="AL563"/>
  <c r="AK563"/>
  <c r="AK273"/>
  <c r="AL273"/>
  <c r="AK276"/>
  <c r="AL276"/>
  <c r="AL294"/>
  <c r="AK294"/>
  <c r="AK154"/>
  <c r="AL154"/>
  <c r="AL160"/>
  <c r="AK160"/>
  <c r="AK163"/>
  <c r="AL163"/>
  <c r="AK129"/>
  <c r="AL129"/>
  <c r="AL340"/>
  <c r="AK340"/>
  <c r="AK365"/>
  <c r="AL365"/>
  <c r="AL409"/>
  <c r="AK409"/>
  <c r="AK455"/>
  <c r="AL455"/>
  <c r="AL491"/>
  <c r="AK491"/>
  <c r="AM506"/>
  <c r="AC505"/>
  <c r="AM505" s="1"/>
  <c r="AL81"/>
  <c r="AK81"/>
  <c r="AL147"/>
  <c r="AK147"/>
  <c r="AK299"/>
  <c r="AL299"/>
  <c r="AL369"/>
  <c r="AK369"/>
  <c r="AK126"/>
  <c r="AL126"/>
  <c r="AL305"/>
  <c r="AK305"/>
  <c r="AK313"/>
  <c r="AL313"/>
  <c r="AL485"/>
  <c r="AK485"/>
  <c r="AL122"/>
  <c r="AK122"/>
  <c r="AK157"/>
  <c r="AL157"/>
  <c r="AL181"/>
  <c r="AK181"/>
  <c r="AK259"/>
  <c r="AL259"/>
  <c r="AK348"/>
  <c r="AL348"/>
  <c r="AK506"/>
  <c r="AL506"/>
  <c r="AK10"/>
  <c r="AK210"/>
  <c r="AL210"/>
  <c r="AL249"/>
  <c r="AK249"/>
  <c r="AL322"/>
  <c r="AK322"/>
  <c r="AK326"/>
  <c r="AL326"/>
  <c r="AL378"/>
  <c r="AK378"/>
  <c r="AK344"/>
  <c r="AL344"/>
  <c r="AK554"/>
  <c r="AL554"/>
  <c r="AM557"/>
  <c r="AC521"/>
  <c r="AM521" s="1"/>
  <c r="AK568"/>
  <c r="AL568"/>
  <c r="AK198"/>
  <c r="AL198"/>
  <c r="AL204"/>
  <c r="AK204"/>
  <c r="AK217"/>
  <c r="AL217"/>
  <c r="AL232"/>
  <c r="AK232"/>
  <c r="AK449"/>
  <c r="AL449"/>
  <c r="AL488"/>
  <c r="AK488"/>
  <c r="AC267"/>
  <c r="AM267" s="1"/>
  <c r="AL10" l="1"/>
  <c r="H8"/>
  <c r="H572" s="1"/>
  <c r="AB572"/>
  <c r="W574"/>
  <c r="AN572"/>
  <c r="AM143"/>
  <c r="AC120"/>
  <c r="AM120" s="1"/>
  <c r="W577"/>
  <c r="AL263"/>
  <c r="AE8"/>
  <c r="AE572" s="1"/>
  <c r="AK521"/>
  <c r="AL521"/>
  <c r="AL321"/>
  <c r="AK321"/>
  <c r="AK248"/>
  <c r="AL248"/>
  <c r="AL9"/>
  <c r="AK9"/>
  <c r="AL347"/>
  <c r="AK347"/>
  <c r="AL180"/>
  <c r="AK180"/>
  <c r="AK121"/>
  <c r="AL121"/>
  <c r="AL188"/>
  <c r="AK188"/>
  <c r="AK184"/>
  <c r="AL184"/>
  <c r="AL223"/>
  <c r="AK223"/>
  <c r="AK166"/>
  <c r="AL166"/>
  <c r="AL360"/>
  <c r="AK360"/>
  <c r="AK267"/>
  <c r="AL267"/>
  <c r="AK472"/>
  <c r="AL472"/>
  <c r="AK197"/>
  <c r="AL197"/>
  <c r="AK279"/>
  <c r="AL279"/>
  <c r="AK231"/>
  <c r="AL231"/>
  <c r="AK557"/>
  <c r="AL557"/>
  <c r="AL343"/>
  <c r="AK343"/>
  <c r="AK377"/>
  <c r="AL377"/>
  <c r="AL325"/>
  <c r="AK325"/>
  <c r="AL125"/>
  <c r="AK125"/>
  <c r="AK213"/>
  <c r="AL213"/>
  <c r="AL80"/>
  <c r="AK80"/>
  <c r="AK339"/>
  <c r="AL339"/>
  <c r="AK111"/>
  <c r="AL111"/>
  <c r="AL505"/>
  <c r="AK505"/>
  <c r="AC359"/>
  <c r="AM359" s="1"/>
  <c r="AM360"/>
  <c r="AL104"/>
  <c r="AK104"/>
  <c r="AM197"/>
  <c r="AK143"/>
  <c r="AL143"/>
  <c r="AK513"/>
  <c r="AL513"/>
  <c r="AL133"/>
  <c r="AK133"/>
  <c r="AC8" l="1"/>
  <c r="AC572" s="1"/>
  <c r="AK359"/>
  <c r="AL359"/>
  <c r="AK8"/>
  <c r="AL8"/>
  <c r="AK120"/>
  <c r="AL120"/>
  <c r="AM8" l="1"/>
  <c r="AK572"/>
  <c r="AL572"/>
  <c r="AM572"/>
  <c r="N16" i="10" l="1"/>
  <c r="N15" s="1"/>
  <c r="N14" s="1"/>
  <c r="N13" s="1"/>
  <c r="N12" s="1"/>
  <c r="N11" s="1"/>
  <c r="O16"/>
  <c r="O15" s="1"/>
  <c r="O14" s="1"/>
  <c r="O13" s="1"/>
  <c r="O12" s="1"/>
  <c r="O11" s="1"/>
  <c r="P16"/>
  <c r="P15" s="1"/>
  <c r="P14" s="1"/>
  <c r="P13" s="1"/>
  <c r="P12" s="1"/>
  <c r="P11" s="1"/>
  <c r="Q16"/>
  <c r="Q15" s="1"/>
  <c r="Q14" s="1"/>
  <c r="Q13" s="1"/>
  <c r="Q12" s="1"/>
  <c r="Q11" s="1"/>
  <c r="R16"/>
  <c r="R15" s="1"/>
  <c r="R14" s="1"/>
  <c r="R13" s="1"/>
  <c r="R12" s="1"/>
  <c r="R11" s="1"/>
  <c r="S16"/>
  <c r="S15" s="1"/>
  <c r="S14" s="1"/>
  <c r="S13" s="1"/>
  <c r="S12" s="1"/>
  <c r="S11" s="1"/>
  <c r="T16"/>
  <c r="T15" s="1"/>
  <c r="T14" s="1"/>
  <c r="T13" s="1"/>
  <c r="T12" s="1"/>
  <c r="T11" s="1"/>
  <c r="U16"/>
  <c r="U15" s="1"/>
  <c r="U14" s="1"/>
  <c r="U13" s="1"/>
  <c r="U12" s="1"/>
  <c r="U11" s="1"/>
  <c r="V16"/>
  <c r="V15" s="1"/>
  <c r="V14" s="1"/>
  <c r="V13" s="1"/>
  <c r="V12" s="1"/>
  <c r="V11" s="1"/>
  <c r="W16"/>
  <c r="W15" s="1"/>
  <c r="W14" s="1"/>
  <c r="W13" s="1"/>
  <c r="W12" s="1"/>
  <c r="W11" s="1"/>
  <c r="X16"/>
  <c r="X15" s="1"/>
  <c r="X14" s="1"/>
  <c r="X13" s="1"/>
  <c r="X12" s="1"/>
  <c r="X11" s="1"/>
  <c r="Y16"/>
  <c r="Y15" s="1"/>
  <c r="Y14" s="1"/>
  <c r="Y13" s="1"/>
  <c r="Y12" s="1"/>
  <c r="Y11" s="1"/>
  <c r="L18"/>
  <c r="L17" s="1"/>
  <c r="AA17" s="1"/>
  <c r="AH17" s="1"/>
  <c r="M18"/>
  <c r="N24"/>
  <c r="N23" s="1"/>
  <c r="N22" s="1"/>
  <c r="N21" s="1"/>
  <c r="O24"/>
  <c r="O23" s="1"/>
  <c r="O22" s="1"/>
  <c r="O21" s="1"/>
  <c r="P24"/>
  <c r="P23" s="1"/>
  <c r="P22" s="1"/>
  <c r="P21" s="1"/>
  <c r="Q24"/>
  <c r="Q23" s="1"/>
  <c r="Q22" s="1"/>
  <c r="Q21" s="1"/>
  <c r="R24"/>
  <c r="R23" s="1"/>
  <c r="R22" s="1"/>
  <c r="R21" s="1"/>
  <c r="S24"/>
  <c r="S23" s="1"/>
  <c r="S22" s="1"/>
  <c r="S21" s="1"/>
  <c r="T24"/>
  <c r="T23" s="1"/>
  <c r="T22" s="1"/>
  <c r="T21" s="1"/>
  <c r="U24"/>
  <c r="U23" s="1"/>
  <c r="U22" s="1"/>
  <c r="U21" s="1"/>
  <c r="V24"/>
  <c r="V23" s="1"/>
  <c r="V22" s="1"/>
  <c r="V21" s="1"/>
  <c r="W24"/>
  <c r="W23" s="1"/>
  <c r="W22" s="1"/>
  <c r="W21" s="1"/>
  <c r="X24"/>
  <c r="X23" s="1"/>
  <c r="X22" s="1"/>
  <c r="X21" s="1"/>
  <c r="Y24"/>
  <c r="Y23" s="1"/>
  <c r="Y22" s="1"/>
  <c r="Y21" s="1"/>
  <c r="Z24"/>
  <c r="Z23" s="1"/>
  <c r="Z22" s="1"/>
  <c r="Z21" s="1"/>
  <c r="AC24"/>
  <c r="AC23" s="1"/>
  <c r="AC22" s="1"/>
  <c r="AC21" s="1"/>
  <c r="AD24"/>
  <c r="AD23" s="1"/>
  <c r="AD22" s="1"/>
  <c r="AD21" s="1"/>
  <c r="L26"/>
  <c r="M26"/>
  <c r="N29"/>
  <c r="N28" s="1"/>
  <c r="N27" s="1"/>
  <c r="O29"/>
  <c r="O28" s="1"/>
  <c r="O27" s="1"/>
  <c r="P29"/>
  <c r="P28" s="1"/>
  <c r="P27" s="1"/>
  <c r="Q29"/>
  <c r="Q28" s="1"/>
  <c r="Q27" s="1"/>
  <c r="R29"/>
  <c r="R28" s="1"/>
  <c r="R27" s="1"/>
  <c r="S29"/>
  <c r="S28" s="1"/>
  <c r="S27" s="1"/>
  <c r="T29"/>
  <c r="T28" s="1"/>
  <c r="T27" s="1"/>
  <c r="U29"/>
  <c r="U28" s="1"/>
  <c r="U27" s="1"/>
  <c r="V29"/>
  <c r="V28" s="1"/>
  <c r="V27" s="1"/>
  <c r="W29"/>
  <c r="W28" s="1"/>
  <c r="W27" s="1"/>
  <c r="X29"/>
  <c r="X28" s="1"/>
  <c r="X27" s="1"/>
  <c r="Y29"/>
  <c r="Y28" s="1"/>
  <c r="Y27" s="1"/>
  <c r="Z29"/>
  <c r="Z28" s="1"/>
  <c r="Z27" s="1"/>
  <c r="AC29"/>
  <c r="AC28" s="1"/>
  <c r="AC27" s="1"/>
  <c r="AD29"/>
  <c r="AD28" s="1"/>
  <c r="AD27" s="1"/>
  <c r="N34"/>
  <c r="N33" s="1"/>
  <c r="O34"/>
  <c r="O33" s="1"/>
  <c r="P34"/>
  <c r="P33" s="1"/>
  <c r="Q34"/>
  <c r="Q33" s="1"/>
  <c r="R34"/>
  <c r="R33" s="1"/>
  <c r="S34"/>
  <c r="S33" s="1"/>
  <c r="T34"/>
  <c r="T33" s="1"/>
  <c r="U34"/>
  <c r="U33" s="1"/>
  <c r="V34"/>
  <c r="V33" s="1"/>
  <c r="W34"/>
  <c r="W33" s="1"/>
  <c r="X34"/>
  <c r="X33" s="1"/>
  <c r="Y34"/>
  <c r="Y33" s="1"/>
  <c r="Z34"/>
  <c r="Z33" s="1"/>
  <c r="AC34"/>
  <c r="AC33" s="1"/>
  <c r="AD34"/>
  <c r="AD33" s="1"/>
  <c r="L35"/>
  <c r="AA35" s="1"/>
  <c r="AE35" s="1"/>
  <c r="M35"/>
  <c r="L36"/>
  <c r="AA36" s="1"/>
  <c r="AH36" s="1"/>
  <c r="M36"/>
  <c r="AB36" s="1"/>
  <c r="AF36" s="1"/>
  <c r="AG36" s="1"/>
  <c r="L37"/>
  <c r="AA37" s="1"/>
  <c r="M37"/>
  <c r="AB37" s="1"/>
  <c r="N39"/>
  <c r="N38" s="1"/>
  <c r="O39"/>
  <c r="O38" s="1"/>
  <c r="P39"/>
  <c r="P38" s="1"/>
  <c r="Q39"/>
  <c r="Q38" s="1"/>
  <c r="R39"/>
  <c r="R38" s="1"/>
  <c r="S39"/>
  <c r="S38" s="1"/>
  <c r="T39"/>
  <c r="T38" s="1"/>
  <c r="U39"/>
  <c r="U38" s="1"/>
  <c r="V39"/>
  <c r="V38" s="1"/>
  <c r="W39"/>
  <c r="W38" s="1"/>
  <c r="X39"/>
  <c r="X38" s="1"/>
  <c r="Y39"/>
  <c r="Y38" s="1"/>
  <c r="Z39"/>
  <c r="Z38" s="1"/>
  <c r="AC39"/>
  <c r="AC38" s="1"/>
  <c r="AD39"/>
  <c r="AD38" s="1"/>
  <c r="L40"/>
  <c r="AA40" s="1"/>
  <c r="M40"/>
  <c r="AB40" s="1"/>
  <c r="L41"/>
  <c r="AA41" s="1"/>
  <c r="M41"/>
  <c r="AB41" s="1"/>
  <c r="AF41" s="1"/>
  <c r="N43"/>
  <c r="N42" s="1"/>
  <c r="O43"/>
  <c r="O42" s="1"/>
  <c r="P43"/>
  <c r="P42" s="1"/>
  <c r="Q43"/>
  <c r="Q42" s="1"/>
  <c r="R43"/>
  <c r="R42" s="1"/>
  <c r="S43"/>
  <c r="S42" s="1"/>
  <c r="T43"/>
  <c r="T42" s="1"/>
  <c r="U43"/>
  <c r="U42" s="1"/>
  <c r="V43"/>
  <c r="V42" s="1"/>
  <c r="W43"/>
  <c r="W42" s="1"/>
  <c r="X43"/>
  <c r="X42" s="1"/>
  <c r="Y43"/>
  <c r="Y42" s="1"/>
  <c r="Z43"/>
  <c r="Z42" s="1"/>
  <c r="AC43"/>
  <c r="AC42" s="1"/>
  <c r="AD43"/>
  <c r="AD42" s="1"/>
  <c r="L45"/>
  <c r="M45"/>
  <c r="N49"/>
  <c r="N48" s="1"/>
  <c r="N47" s="1"/>
  <c r="N46" s="1"/>
  <c r="O49"/>
  <c r="O48" s="1"/>
  <c r="O47" s="1"/>
  <c r="O46" s="1"/>
  <c r="P49"/>
  <c r="P48" s="1"/>
  <c r="P47" s="1"/>
  <c r="P46" s="1"/>
  <c r="Q49"/>
  <c r="Q48" s="1"/>
  <c r="Q47" s="1"/>
  <c r="Q46" s="1"/>
  <c r="R49"/>
  <c r="R48" s="1"/>
  <c r="R47" s="1"/>
  <c r="R46" s="1"/>
  <c r="S49"/>
  <c r="S48" s="1"/>
  <c r="S47" s="1"/>
  <c r="S46" s="1"/>
  <c r="T49"/>
  <c r="T48" s="1"/>
  <c r="T47" s="1"/>
  <c r="T46" s="1"/>
  <c r="U49"/>
  <c r="U48" s="1"/>
  <c r="U47" s="1"/>
  <c r="U46" s="1"/>
  <c r="V49"/>
  <c r="V48" s="1"/>
  <c r="V47" s="1"/>
  <c r="V46" s="1"/>
  <c r="W49"/>
  <c r="W48" s="1"/>
  <c r="W47" s="1"/>
  <c r="W46" s="1"/>
  <c r="X49"/>
  <c r="X48" s="1"/>
  <c r="X47" s="1"/>
  <c r="X46" s="1"/>
  <c r="Y49"/>
  <c r="Y48" s="1"/>
  <c r="Y47" s="1"/>
  <c r="Y46" s="1"/>
  <c r="Z49"/>
  <c r="Z48" s="1"/>
  <c r="Z47" s="1"/>
  <c r="Z46" s="1"/>
  <c r="AC49"/>
  <c r="AC48" s="1"/>
  <c r="AC47" s="1"/>
  <c r="AC46" s="1"/>
  <c r="AD49"/>
  <c r="AD48" s="1"/>
  <c r="AD47" s="1"/>
  <c r="AD46" s="1"/>
  <c r="L51"/>
  <c r="L50" s="1"/>
  <c r="L49" s="1"/>
  <c r="L48" s="1"/>
  <c r="M51"/>
  <c r="N57"/>
  <c r="N56" s="1"/>
  <c r="O57"/>
  <c r="O56" s="1"/>
  <c r="P57"/>
  <c r="P56" s="1"/>
  <c r="Q57"/>
  <c r="Q56" s="1"/>
  <c r="R57"/>
  <c r="R56" s="1"/>
  <c r="S57"/>
  <c r="S56" s="1"/>
  <c r="T57"/>
  <c r="T56" s="1"/>
  <c r="U57"/>
  <c r="U56" s="1"/>
  <c r="V57"/>
  <c r="V56" s="1"/>
  <c r="W57"/>
  <c r="W56" s="1"/>
  <c r="X57"/>
  <c r="X56" s="1"/>
  <c r="Y57"/>
  <c r="Y56" s="1"/>
  <c r="Z57"/>
  <c r="Z56" s="1"/>
  <c r="AC57"/>
  <c r="AC56" s="1"/>
  <c r="AD57"/>
  <c r="AD56" s="1"/>
  <c r="L59"/>
  <c r="M59"/>
  <c r="L60"/>
  <c r="AA60" s="1"/>
  <c r="M60"/>
  <c r="N62"/>
  <c r="N61" s="1"/>
  <c r="O62"/>
  <c r="O61" s="1"/>
  <c r="P62"/>
  <c r="P61" s="1"/>
  <c r="Q62"/>
  <c r="Q61" s="1"/>
  <c r="R62"/>
  <c r="R61" s="1"/>
  <c r="S62"/>
  <c r="S61" s="1"/>
  <c r="T62"/>
  <c r="T61" s="1"/>
  <c r="U62"/>
  <c r="U61" s="1"/>
  <c r="V62"/>
  <c r="V61" s="1"/>
  <c r="W62"/>
  <c r="W61" s="1"/>
  <c r="X62"/>
  <c r="X61" s="1"/>
  <c r="Y62"/>
  <c r="Y61" s="1"/>
  <c r="Z62"/>
  <c r="Z61" s="1"/>
  <c r="AC62"/>
  <c r="AC61" s="1"/>
  <c r="AD62"/>
  <c r="AD61" s="1"/>
  <c r="L63"/>
  <c r="AA63" s="1"/>
  <c r="AH63" s="1"/>
  <c r="M63"/>
  <c r="AB63" s="1"/>
  <c r="L64"/>
  <c r="AA64" s="1"/>
  <c r="AE64" s="1"/>
  <c r="M64"/>
  <c r="AB64" s="1"/>
  <c r="AF64" s="1"/>
  <c r="N67"/>
  <c r="N66" s="1"/>
  <c r="O67"/>
  <c r="O66" s="1"/>
  <c r="P67"/>
  <c r="P66" s="1"/>
  <c r="Q67"/>
  <c r="Q66" s="1"/>
  <c r="R67"/>
  <c r="R66" s="1"/>
  <c r="S67"/>
  <c r="S66" s="1"/>
  <c r="T67"/>
  <c r="T66" s="1"/>
  <c r="U67"/>
  <c r="U66" s="1"/>
  <c r="V67"/>
  <c r="V66" s="1"/>
  <c r="W67"/>
  <c r="W66" s="1"/>
  <c r="X67"/>
  <c r="X66" s="1"/>
  <c r="Y67"/>
  <c r="Y66" s="1"/>
  <c r="Z67"/>
  <c r="Z66" s="1"/>
  <c r="AC67"/>
  <c r="AC66" s="1"/>
  <c r="AD67"/>
  <c r="AD66" s="1"/>
  <c r="L69"/>
  <c r="M69"/>
  <c r="L70"/>
  <c r="AA70" s="1"/>
  <c r="M70"/>
  <c r="AB70" s="1"/>
  <c r="AF70" s="1"/>
  <c r="AG70" s="1"/>
  <c r="N72"/>
  <c r="N71" s="1"/>
  <c r="O72"/>
  <c r="O71" s="1"/>
  <c r="P72"/>
  <c r="P71" s="1"/>
  <c r="Q72"/>
  <c r="Q71" s="1"/>
  <c r="R72"/>
  <c r="R71" s="1"/>
  <c r="S72"/>
  <c r="S71" s="1"/>
  <c r="T72"/>
  <c r="T71" s="1"/>
  <c r="U72"/>
  <c r="U71" s="1"/>
  <c r="V72"/>
  <c r="V71" s="1"/>
  <c r="W72"/>
  <c r="W71" s="1"/>
  <c r="X72"/>
  <c r="X71" s="1"/>
  <c r="Y72"/>
  <c r="Y71" s="1"/>
  <c r="Z72"/>
  <c r="Z71" s="1"/>
  <c r="AC72"/>
  <c r="AC71" s="1"/>
  <c r="AD72"/>
  <c r="AD71" s="1"/>
  <c r="L73"/>
  <c r="AA73" s="1"/>
  <c r="M73"/>
  <c r="AB73" s="1"/>
  <c r="AF73" s="1"/>
  <c r="L74"/>
  <c r="AA74" s="1"/>
  <c r="M74"/>
  <c r="N77"/>
  <c r="N76" s="1"/>
  <c r="O77"/>
  <c r="O76" s="1"/>
  <c r="P77"/>
  <c r="P76" s="1"/>
  <c r="Q77"/>
  <c r="Q76" s="1"/>
  <c r="R77"/>
  <c r="R76" s="1"/>
  <c r="S77"/>
  <c r="S76" s="1"/>
  <c r="T77"/>
  <c r="T76" s="1"/>
  <c r="U77"/>
  <c r="U76" s="1"/>
  <c r="V77"/>
  <c r="V76" s="1"/>
  <c r="W77"/>
  <c r="W76" s="1"/>
  <c r="X77"/>
  <c r="X76" s="1"/>
  <c r="Y77"/>
  <c r="Y76" s="1"/>
  <c r="Z77"/>
  <c r="Z76" s="1"/>
  <c r="AC77"/>
  <c r="AC76" s="1"/>
  <c r="AD77"/>
  <c r="AD76" s="1"/>
  <c r="L79"/>
  <c r="M79"/>
  <c r="N82"/>
  <c r="N81" s="1"/>
  <c r="O82"/>
  <c r="O81" s="1"/>
  <c r="P82"/>
  <c r="P81" s="1"/>
  <c r="Q82"/>
  <c r="Q81" s="1"/>
  <c r="R82"/>
  <c r="R81" s="1"/>
  <c r="S82"/>
  <c r="S81" s="1"/>
  <c r="T82"/>
  <c r="T81" s="1"/>
  <c r="U82"/>
  <c r="U81" s="1"/>
  <c r="V82"/>
  <c r="V81" s="1"/>
  <c r="W82"/>
  <c r="W81" s="1"/>
  <c r="X82"/>
  <c r="X81" s="1"/>
  <c r="Y82"/>
  <c r="Y81" s="1"/>
  <c r="Z82"/>
  <c r="Z81" s="1"/>
  <c r="AC82"/>
  <c r="AC81" s="1"/>
  <c r="AD82"/>
  <c r="AD81" s="1"/>
  <c r="L83"/>
  <c r="AA83" s="1"/>
  <c r="M83"/>
  <c r="AB83" s="1"/>
  <c r="AF83" s="1"/>
  <c r="AG83" s="1"/>
  <c r="L84"/>
  <c r="M84"/>
  <c r="AG85"/>
  <c r="AH85"/>
  <c r="AG86"/>
  <c r="AH86"/>
  <c r="AG87"/>
  <c r="AH87"/>
  <c r="AG88"/>
  <c r="AH88"/>
  <c r="AG89"/>
  <c r="AH89"/>
  <c r="N92"/>
  <c r="N91" s="1"/>
  <c r="O92"/>
  <c r="O91" s="1"/>
  <c r="P92"/>
  <c r="P91" s="1"/>
  <c r="Q92"/>
  <c r="Q91" s="1"/>
  <c r="R92"/>
  <c r="R91" s="1"/>
  <c r="S92"/>
  <c r="S91" s="1"/>
  <c r="T92"/>
  <c r="T91" s="1"/>
  <c r="U92"/>
  <c r="U91" s="1"/>
  <c r="V92"/>
  <c r="V91" s="1"/>
  <c r="W92"/>
  <c r="W91" s="1"/>
  <c r="X92"/>
  <c r="X91" s="1"/>
  <c r="Y92"/>
  <c r="Y91" s="1"/>
  <c r="Z92"/>
  <c r="Z91" s="1"/>
  <c r="AC92"/>
  <c r="AC91" s="1"/>
  <c r="AD92"/>
  <c r="AD91" s="1"/>
  <c r="L94"/>
  <c r="M94"/>
  <c r="L95"/>
  <c r="AA95" s="1"/>
  <c r="M95"/>
  <c r="N97"/>
  <c r="N96" s="1"/>
  <c r="O97"/>
  <c r="O96" s="1"/>
  <c r="P97"/>
  <c r="P96" s="1"/>
  <c r="Q97"/>
  <c r="Q96" s="1"/>
  <c r="R97"/>
  <c r="R96" s="1"/>
  <c r="S97"/>
  <c r="S96" s="1"/>
  <c r="T97"/>
  <c r="T96" s="1"/>
  <c r="U97"/>
  <c r="U96" s="1"/>
  <c r="V97"/>
  <c r="V96" s="1"/>
  <c r="W97"/>
  <c r="W96" s="1"/>
  <c r="X97"/>
  <c r="X96" s="1"/>
  <c r="Y97"/>
  <c r="Y96" s="1"/>
  <c r="Z97"/>
  <c r="Z96" s="1"/>
  <c r="AC97"/>
  <c r="AC96" s="1"/>
  <c r="AD97"/>
  <c r="AD96" s="1"/>
  <c r="L98"/>
  <c r="AA98" s="1"/>
  <c r="M98"/>
  <c r="L99"/>
  <c r="AA99" s="1"/>
  <c r="AH99" s="1"/>
  <c r="M99"/>
  <c r="AB99" s="1"/>
  <c r="AF99" s="1"/>
  <c r="AG99" s="1"/>
  <c r="N102"/>
  <c r="N101" s="1"/>
  <c r="O102"/>
  <c r="O101" s="1"/>
  <c r="P102"/>
  <c r="P101" s="1"/>
  <c r="Q102"/>
  <c r="Q101" s="1"/>
  <c r="R102"/>
  <c r="R101" s="1"/>
  <c r="S102"/>
  <c r="S101" s="1"/>
  <c r="T102"/>
  <c r="T101" s="1"/>
  <c r="U102"/>
  <c r="U101" s="1"/>
  <c r="V102"/>
  <c r="V101" s="1"/>
  <c r="W102"/>
  <c r="W101" s="1"/>
  <c r="X102"/>
  <c r="X101" s="1"/>
  <c r="Y102"/>
  <c r="Y101" s="1"/>
  <c r="Z102"/>
  <c r="Z101" s="1"/>
  <c r="AC102"/>
  <c r="AC101" s="1"/>
  <c r="AD102"/>
  <c r="AD101" s="1"/>
  <c r="L104"/>
  <c r="M104"/>
  <c r="L105"/>
  <c r="AA105" s="1"/>
  <c r="M105"/>
  <c r="N107"/>
  <c r="N106" s="1"/>
  <c r="O107"/>
  <c r="O106" s="1"/>
  <c r="P107"/>
  <c r="P106" s="1"/>
  <c r="Q107"/>
  <c r="Q106" s="1"/>
  <c r="R107"/>
  <c r="R106" s="1"/>
  <c r="S107"/>
  <c r="S106" s="1"/>
  <c r="T107"/>
  <c r="T106" s="1"/>
  <c r="U107"/>
  <c r="U106" s="1"/>
  <c r="V107"/>
  <c r="V106" s="1"/>
  <c r="W107"/>
  <c r="W106" s="1"/>
  <c r="X107"/>
  <c r="X106" s="1"/>
  <c r="Y107"/>
  <c r="Y106" s="1"/>
  <c r="Z107"/>
  <c r="Z106" s="1"/>
  <c r="AC107"/>
  <c r="AC106" s="1"/>
  <c r="AD107"/>
  <c r="AD106" s="1"/>
  <c r="L108"/>
  <c r="AA108" s="1"/>
  <c r="M108"/>
  <c r="AB108" s="1"/>
  <c r="L109"/>
  <c r="AA109" s="1"/>
  <c r="M109"/>
  <c r="N111"/>
  <c r="N110" s="1"/>
  <c r="O111"/>
  <c r="O110" s="1"/>
  <c r="P111"/>
  <c r="P110" s="1"/>
  <c r="Q111"/>
  <c r="Q110" s="1"/>
  <c r="R111"/>
  <c r="R110" s="1"/>
  <c r="S111"/>
  <c r="S110" s="1"/>
  <c r="T111"/>
  <c r="T110" s="1"/>
  <c r="U111"/>
  <c r="U110" s="1"/>
  <c r="V111"/>
  <c r="V110" s="1"/>
  <c r="W111"/>
  <c r="W110" s="1"/>
  <c r="X111"/>
  <c r="X110" s="1"/>
  <c r="Y111"/>
  <c r="Y110" s="1"/>
  <c r="Z111"/>
  <c r="Z110" s="1"/>
  <c r="AC111"/>
  <c r="AC110" s="1"/>
  <c r="AD111"/>
  <c r="AD110" s="1"/>
  <c r="L112"/>
  <c r="L111" s="1"/>
  <c r="L110" s="1"/>
  <c r="M112"/>
  <c r="M111" s="1"/>
  <c r="M110" s="1"/>
  <c r="N114"/>
  <c r="N113" s="1"/>
  <c r="O114"/>
  <c r="O113" s="1"/>
  <c r="P114"/>
  <c r="P113" s="1"/>
  <c r="Q114"/>
  <c r="Q113" s="1"/>
  <c r="R114"/>
  <c r="R113" s="1"/>
  <c r="S114"/>
  <c r="S113" s="1"/>
  <c r="T114"/>
  <c r="T113" s="1"/>
  <c r="U114"/>
  <c r="U113" s="1"/>
  <c r="V114"/>
  <c r="V113" s="1"/>
  <c r="W114"/>
  <c r="W113" s="1"/>
  <c r="X114"/>
  <c r="X113" s="1"/>
  <c r="Y114"/>
  <c r="Y113" s="1"/>
  <c r="Z114"/>
  <c r="Z113" s="1"/>
  <c r="AC114"/>
  <c r="AC113" s="1"/>
  <c r="AD114"/>
  <c r="AD113" s="1"/>
  <c r="L115"/>
  <c r="AA115" s="1"/>
  <c r="M115"/>
  <c r="AB115" s="1"/>
  <c r="AF115" s="1"/>
  <c r="AG115" s="1"/>
  <c r="L116"/>
  <c r="AA116" s="1"/>
  <c r="AH116" s="1"/>
  <c r="M116"/>
  <c r="AB116" s="1"/>
  <c r="AF116" s="1"/>
  <c r="AG116" s="1"/>
  <c r="L117"/>
  <c r="M117"/>
  <c r="AB117" s="1"/>
  <c r="AF117" s="1"/>
  <c r="AG117" s="1"/>
  <c r="N121"/>
  <c r="N120" s="1"/>
  <c r="N119" s="1"/>
  <c r="N118" s="1"/>
  <c r="O121"/>
  <c r="O120" s="1"/>
  <c r="O119" s="1"/>
  <c r="O118" s="1"/>
  <c r="P121"/>
  <c r="P120" s="1"/>
  <c r="P119" s="1"/>
  <c r="P118" s="1"/>
  <c r="Q121"/>
  <c r="Q120" s="1"/>
  <c r="Q119" s="1"/>
  <c r="Q118" s="1"/>
  <c r="R121"/>
  <c r="R120" s="1"/>
  <c r="R119" s="1"/>
  <c r="R118" s="1"/>
  <c r="S121"/>
  <c r="S120" s="1"/>
  <c r="S119" s="1"/>
  <c r="S118" s="1"/>
  <c r="T121"/>
  <c r="T120" s="1"/>
  <c r="T119" s="1"/>
  <c r="T118" s="1"/>
  <c r="U121"/>
  <c r="U120" s="1"/>
  <c r="U119" s="1"/>
  <c r="U118" s="1"/>
  <c r="V121"/>
  <c r="V120" s="1"/>
  <c r="V119" s="1"/>
  <c r="V118" s="1"/>
  <c r="W121"/>
  <c r="W120" s="1"/>
  <c r="W119" s="1"/>
  <c r="W118" s="1"/>
  <c r="X121"/>
  <c r="X120" s="1"/>
  <c r="X119" s="1"/>
  <c r="X118" s="1"/>
  <c r="Y121"/>
  <c r="Y120" s="1"/>
  <c r="Y119" s="1"/>
  <c r="Y118" s="1"/>
  <c r="Z121"/>
  <c r="Z120" s="1"/>
  <c r="Z119" s="1"/>
  <c r="Z118" s="1"/>
  <c r="AC121"/>
  <c r="AC120" s="1"/>
  <c r="AC119" s="1"/>
  <c r="AC118" s="1"/>
  <c r="AD121"/>
  <c r="AD120" s="1"/>
  <c r="AD119" s="1"/>
  <c r="AD118" s="1"/>
  <c r="L122"/>
  <c r="AA122" s="1"/>
  <c r="M122"/>
  <c r="AB122" s="1"/>
  <c r="AF122" s="1"/>
  <c r="AG122" s="1"/>
  <c r="L123"/>
  <c r="AA123" s="1"/>
  <c r="M123"/>
  <c r="AB123" s="1"/>
  <c r="N127"/>
  <c r="N126" s="1"/>
  <c r="N125" s="1"/>
  <c r="N124" s="1"/>
  <c r="O127"/>
  <c r="O126" s="1"/>
  <c r="O125" s="1"/>
  <c r="O124" s="1"/>
  <c r="P127"/>
  <c r="P126" s="1"/>
  <c r="P125" s="1"/>
  <c r="P124" s="1"/>
  <c r="Q127"/>
  <c r="Q126" s="1"/>
  <c r="Q125" s="1"/>
  <c r="Q124" s="1"/>
  <c r="R127"/>
  <c r="R126" s="1"/>
  <c r="R125" s="1"/>
  <c r="R124" s="1"/>
  <c r="S127"/>
  <c r="S126" s="1"/>
  <c r="S125" s="1"/>
  <c r="S124" s="1"/>
  <c r="T127"/>
  <c r="T126" s="1"/>
  <c r="T125" s="1"/>
  <c r="T124" s="1"/>
  <c r="U127"/>
  <c r="U126" s="1"/>
  <c r="U125" s="1"/>
  <c r="U124" s="1"/>
  <c r="V127"/>
  <c r="V126" s="1"/>
  <c r="V125" s="1"/>
  <c r="V124" s="1"/>
  <c r="W127"/>
  <c r="W126" s="1"/>
  <c r="W125" s="1"/>
  <c r="W124" s="1"/>
  <c r="X127"/>
  <c r="X126" s="1"/>
  <c r="X125" s="1"/>
  <c r="X124" s="1"/>
  <c r="Y127"/>
  <c r="Y126" s="1"/>
  <c r="Y125" s="1"/>
  <c r="Y124" s="1"/>
  <c r="Z127"/>
  <c r="Z126" s="1"/>
  <c r="Z125" s="1"/>
  <c r="Z124" s="1"/>
  <c r="AC127"/>
  <c r="AC126" s="1"/>
  <c r="AC125" s="1"/>
  <c r="AC124" s="1"/>
  <c r="AD127"/>
  <c r="AD126" s="1"/>
  <c r="AD125" s="1"/>
  <c r="AD124" s="1"/>
  <c r="L128"/>
  <c r="AA128" s="1"/>
  <c r="M128"/>
  <c r="AB128" s="1"/>
  <c r="AF128" s="1"/>
  <c r="AG128" s="1"/>
  <c r="L129"/>
  <c r="AA129" s="1"/>
  <c r="M129"/>
  <c r="N133"/>
  <c r="N132" s="1"/>
  <c r="N131" s="1"/>
  <c r="N130" s="1"/>
  <c r="O133"/>
  <c r="O132" s="1"/>
  <c r="O131" s="1"/>
  <c r="O130" s="1"/>
  <c r="P133"/>
  <c r="P132" s="1"/>
  <c r="P131" s="1"/>
  <c r="P130" s="1"/>
  <c r="Q133"/>
  <c r="Q132" s="1"/>
  <c r="Q131" s="1"/>
  <c r="Q130" s="1"/>
  <c r="R133"/>
  <c r="R132" s="1"/>
  <c r="R131" s="1"/>
  <c r="R130" s="1"/>
  <c r="S133"/>
  <c r="S132" s="1"/>
  <c r="S131" s="1"/>
  <c r="S130" s="1"/>
  <c r="T133"/>
  <c r="T132" s="1"/>
  <c r="T131" s="1"/>
  <c r="T130" s="1"/>
  <c r="U133"/>
  <c r="U132" s="1"/>
  <c r="U131" s="1"/>
  <c r="U130" s="1"/>
  <c r="V133"/>
  <c r="V132" s="1"/>
  <c r="V131" s="1"/>
  <c r="V130" s="1"/>
  <c r="W133"/>
  <c r="W132" s="1"/>
  <c r="W131" s="1"/>
  <c r="W130" s="1"/>
  <c r="X133"/>
  <c r="X132" s="1"/>
  <c r="X131" s="1"/>
  <c r="X130" s="1"/>
  <c r="Y133"/>
  <c r="Y132" s="1"/>
  <c r="Y131" s="1"/>
  <c r="Y130" s="1"/>
  <c r="Z133"/>
  <c r="Z132" s="1"/>
  <c r="Z131" s="1"/>
  <c r="Z130" s="1"/>
  <c r="AC133"/>
  <c r="AC132" s="1"/>
  <c r="AC131" s="1"/>
  <c r="AC130" s="1"/>
  <c r="AD133"/>
  <c r="AD132" s="1"/>
  <c r="AD131" s="1"/>
  <c r="AD130" s="1"/>
  <c r="L134"/>
  <c r="M134"/>
  <c r="N140"/>
  <c r="N139" s="1"/>
  <c r="O140"/>
  <c r="O139" s="1"/>
  <c r="P140"/>
  <c r="P139" s="1"/>
  <c r="Q140"/>
  <c r="Q139" s="1"/>
  <c r="R140"/>
  <c r="R139" s="1"/>
  <c r="S140"/>
  <c r="S139" s="1"/>
  <c r="T140"/>
  <c r="T139" s="1"/>
  <c r="U140"/>
  <c r="U139" s="1"/>
  <c r="V140"/>
  <c r="V139" s="1"/>
  <c r="W140"/>
  <c r="W139" s="1"/>
  <c r="X140"/>
  <c r="X139" s="1"/>
  <c r="Y140"/>
  <c r="Y139" s="1"/>
  <c r="Z140"/>
  <c r="Z139" s="1"/>
  <c r="AC140"/>
  <c r="AC139" s="1"/>
  <c r="AD140"/>
  <c r="AD139" s="1"/>
  <c r="L141"/>
  <c r="AA141" s="1"/>
  <c r="M141"/>
  <c r="AB141" s="1"/>
  <c r="AF141" s="1"/>
  <c r="AG141" s="1"/>
  <c r="L142"/>
  <c r="M142"/>
  <c r="AB142" s="1"/>
  <c r="AF142" s="1"/>
  <c r="AG142" s="1"/>
  <c r="L143"/>
  <c r="AA143" s="1"/>
  <c r="M143"/>
  <c r="N145"/>
  <c r="N144" s="1"/>
  <c r="O145"/>
  <c r="O144" s="1"/>
  <c r="P145"/>
  <c r="P144" s="1"/>
  <c r="Q145"/>
  <c r="Q144" s="1"/>
  <c r="R145"/>
  <c r="R144" s="1"/>
  <c r="S145"/>
  <c r="S144" s="1"/>
  <c r="T145"/>
  <c r="T144" s="1"/>
  <c r="U145"/>
  <c r="U144" s="1"/>
  <c r="V145"/>
  <c r="V144" s="1"/>
  <c r="W145"/>
  <c r="W144" s="1"/>
  <c r="X145"/>
  <c r="X144" s="1"/>
  <c r="Y145"/>
  <c r="Y144" s="1"/>
  <c r="Z145"/>
  <c r="Z144" s="1"/>
  <c r="AC145"/>
  <c r="AC144" s="1"/>
  <c r="AD145"/>
  <c r="AD144" s="1"/>
  <c r="L146"/>
  <c r="AA146" s="1"/>
  <c r="M146"/>
  <c r="AB146" s="1"/>
  <c r="AF146" s="1"/>
  <c r="AG146" s="1"/>
  <c r="L147"/>
  <c r="AA147" s="1"/>
  <c r="M147"/>
  <c r="AB147" s="1"/>
  <c r="AF147" s="1"/>
  <c r="N149"/>
  <c r="N148" s="1"/>
  <c r="O149"/>
  <c r="O148" s="1"/>
  <c r="P149"/>
  <c r="P148" s="1"/>
  <c r="Q149"/>
  <c r="Q148" s="1"/>
  <c r="R149"/>
  <c r="R148" s="1"/>
  <c r="S149"/>
  <c r="S148" s="1"/>
  <c r="T149"/>
  <c r="T148" s="1"/>
  <c r="U149"/>
  <c r="U148" s="1"/>
  <c r="V149"/>
  <c r="V148" s="1"/>
  <c r="W149"/>
  <c r="W148" s="1"/>
  <c r="X149"/>
  <c r="X148" s="1"/>
  <c r="Y149"/>
  <c r="Y148" s="1"/>
  <c r="Z149"/>
  <c r="Z148" s="1"/>
  <c r="AC149"/>
  <c r="AC148" s="1"/>
  <c r="AD149"/>
  <c r="AD148" s="1"/>
  <c r="L150"/>
  <c r="M150"/>
  <c r="M149" s="1"/>
  <c r="M148" s="1"/>
  <c r="N152"/>
  <c r="N151" s="1"/>
  <c r="O152"/>
  <c r="O151" s="1"/>
  <c r="P152"/>
  <c r="P151" s="1"/>
  <c r="Q152"/>
  <c r="Q151" s="1"/>
  <c r="R152"/>
  <c r="R151" s="1"/>
  <c r="S152"/>
  <c r="S151" s="1"/>
  <c r="T152"/>
  <c r="T151" s="1"/>
  <c r="U152"/>
  <c r="U151" s="1"/>
  <c r="V152"/>
  <c r="V151" s="1"/>
  <c r="W152"/>
  <c r="W151" s="1"/>
  <c r="X152"/>
  <c r="X151" s="1"/>
  <c r="Y152"/>
  <c r="Y151" s="1"/>
  <c r="Z152"/>
  <c r="Z151" s="1"/>
  <c r="AC152"/>
  <c r="AC151" s="1"/>
  <c r="AD152"/>
  <c r="AD151" s="1"/>
  <c r="L153"/>
  <c r="AA153" s="1"/>
  <c r="AE153" s="1"/>
  <c r="M153"/>
  <c r="L154"/>
  <c r="AA154" s="1"/>
  <c r="AE154" s="1"/>
  <c r="M154"/>
  <c r="AB154" s="1"/>
  <c r="AF154" s="1"/>
  <c r="AG154" s="1"/>
  <c r="N158"/>
  <c r="N157" s="1"/>
  <c r="O158"/>
  <c r="O157" s="1"/>
  <c r="P158"/>
  <c r="P157" s="1"/>
  <c r="Q158"/>
  <c r="Q157" s="1"/>
  <c r="R158"/>
  <c r="R157" s="1"/>
  <c r="S158"/>
  <c r="S157" s="1"/>
  <c r="T158"/>
  <c r="T157" s="1"/>
  <c r="U158"/>
  <c r="U157" s="1"/>
  <c r="V158"/>
  <c r="V157" s="1"/>
  <c r="W158"/>
  <c r="W157" s="1"/>
  <c r="X158"/>
  <c r="X157" s="1"/>
  <c r="Y158"/>
  <c r="Y157" s="1"/>
  <c r="Z158"/>
  <c r="Z157" s="1"/>
  <c r="AC158"/>
  <c r="AC157" s="1"/>
  <c r="AD158"/>
  <c r="AD157" s="1"/>
  <c r="L159"/>
  <c r="AA159" s="1"/>
  <c r="M159"/>
  <c r="L160"/>
  <c r="AA160" s="1"/>
  <c r="M160"/>
  <c r="AB160" s="1"/>
  <c r="AF160" s="1"/>
  <c r="AG160" s="1"/>
  <c r="L161"/>
  <c r="AA161" s="1"/>
  <c r="AH161" s="1"/>
  <c r="M161"/>
  <c r="AB161" s="1"/>
  <c r="AF161" s="1"/>
  <c r="N163"/>
  <c r="N162" s="1"/>
  <c r="O163"/>
  <c r="O162" s="1"/>
  <c r="P163"/>
  <c r="P162" s="1"/>
  <c r="Q163"/>
  <c r="Q162" s="1"/>
  <c r="R163"/>
  <c r="R162" s="1"/>
  <c r="S163"/>
  <c r="S162" s="1"/>
  <c r="T163"/>
  <c r="T162" s="1"/>
  <c r="U163"/>
  <c r="U162" s="1"/>
  <c r="V163"/>
  <c r="V162" s="1"/>
  <c r="W163"/>
  <c r="W162" s="1"/>
  <c r="X163"/>
  <c r="X162" s="1"/>
  <c r="Y163"/>
  <c r="Y162" s="1"/>
  <c r="Z163"/>
  <c r="Z162" s="1"/>
  <c r="AC163"/>
  <c r="AC162" s="1"/>
  <c r="AD163"/>
  <c r="AD162" s="1"/>
  <c r="L164"/>
  <c r="AA164" s="1"/>
  <c r="AE164" s="1"/>
  <c r="M164"/>
  <c r="AB164" s="1"/>
  <c r="AF164" s="1"/>
  <c r="AG164" s="1"/>
  <c r="L165"/>
  <c r="M165"/>
  <c r="N167"/>
  <c r="N166" s="1"/>
  <c r="O167"/>
  <c r="O166" s="1"/>
  <c r="P167"/>
  <c r="P166" s="1"/>
  <c r="Q167"/>
  <c r="Q166" s="1"/>
  <c r="R167"/>
  <c r="R166" s="1"/>
  <c r="S167"/>
  <c r="S166" s="1"/>
  <c r="T167"/>
  <c r="T166" s="1"/>
  <c r="U167"/>
  <c r="U166" s="1"/>
  <c r="V167"/>
  <c r="V166" s="1"/>
  <c r="W167"/>
  <c r="W166" s="1"/>
  <c r="X167"/>
  <c r="X166" s="1"/>
  <c r="Y167"/>
  <c r="Y166" s="1"/>
  <c r="Z167"/>
  <c r="Z166" s="1"/>
  <c r="AC167"/>
  <c r="AC166" s="1"/>
  <c r="AD167"/>
  <c r="AD166" s="1"/>
  <c r="L169"/>
  <c r="M169"/>
  <c r="AB169" s="1"/>
  <c r="AF169" s="1"/>
  <c r="AG169" s="1"/>
  <c r="N173"/>
  <c r="N172" s="1"/>
  <c r="N171" s="1"/>
  <c r="N170" s="1"/>
  <c r="O173"/>
  <c r="O172" s="1"/>
  <c r="O171" s="1"/>
  <c r="O170" s="1"/>
  <c r="P173"/>
  <c r="P172" s="1"/>
  <c r="P171" s="1"/>
  <c r="P170" s="1"/>
  <c r="Q173"/>
  <c r="Q172" s="1"/>
  <c r="Q171" s="1"/>
  <c r="Q170" s="1"/>
  <c r="R173"/>
  <c r="R172" s="1"/>
  <c r="R171" s="1"/>
  <c r="R170" s="1"/>
  <c r="S173"/>
  <c r="S172" s="1"/>
  <c r="S171" s="1"/>
  <c r="S170" s="1"/>
  <c r="T173"/>
  <c r="T172" s="1"/>
  <c r="T171" s="1"/>
  <c r="T170" s="1"/>
  <c r="U173"/>
  <c r="U172" s="1"/>
  <c r="U171" s="1"/>
  <c r="U170" s="1"/>
  <c r="V173"/>
  <c r="V172" s="1"/>
  <c r="V171" s="1"/>
  <c r="V170" s="1"/>
  <c r="W173"/>
  <c r="W172" s="1"/>
  <c r="W171" s="1"/>
  <c r="W170" s="1"/>
  <c r="X173"/>
  <c r="X172" s="1"/>
  <c r="X171" s="1"/>
  <c r="X170" s="1"/>
  <c r="Y173"/>
  <c r="Y172" s="1"/>
  <c r="Y171" s="1"/>
  <c r="Y170" s="1"/>
  <c r="Z173"/>
  <c r="Z172" s="1"/>
  <c r="Z171" s="1"/>
  <c r="Z170" s="1"/>
  <c r="AC173"/>
  <c r="AC172" s="1"/>
  <c r="AC171" s="1"/>
  <c r="AC170" s="1"/>
  <c r="AD173"/>
  <c r="AD172" s="1"/>
  <c r="AD171" s="1"/>
  <c r="AD170" s="1"/>
  <c r="L174"/>
  <c r="AA174" s="1"/>
  <c r="M174"/>
  <c r="AB174" s="1"/>
  <c r="L175"/>
  <c r="AA175" s="1"/>
  <c r="M175"/>
  <c r="AB175" s="1"/>
  <c r="AF175" s="1"/>
  <c r="AG175" s="1"/>
  <c r="N179"/>
  <c r="N178" s="1"/>
  <c r="N177" s="1"/>
  <c r="N176" s="1"/>
  <c r="O179"/>
  <c r="O178" s="1"/>
  <c r="O177" s="1"/>
  <c r="O176" s="1"/>
  <c r="P179"/>
  <c r="P178" s="1"/>
  <c r="P177" s="1"/>
  <c r="P176" s="1"/>
  <c r="Q179"/>
  <c r="Q178" s="1"/>
  <c r="Q177" s="1"/>
  <c r="Q176" s="1"/>
  <c r="R179"/>
  <c r="R178" s="1"/>
  <c r="R177" s="1"/>
  <c r="R176" s="1"/>
  <c r="S179"/>
  <c r="S178" s="1"/>
  <c r="S177" s="1"/>
  <c r="S176" s="1"/>
  <c r="T179"/>
  <c r="T178" s="1"/>
  <c r="T177" s="1"/>
  <c r="T176" s="1"/>
  <c r="U179"/>
  <c r="U178" s="1"/>
  <c r="U177" s="1"/>
  <c r="U176" s="1"/>
  <c r="V179"/>
  <c r="V178" s="1"/>
  <c r="V177" s="1"/>
  <c r="V176" s="1"/>
  <c r="W179"/>
  <c r="W178" s="1"/>
  <c r="W177" s="1"/>
  <c r="W176" s="1"/>
  <c r="X179"/>
  <c r="X178" s="1"/>
  <c r="X177" s="1"/>
  <c r="X176" s="1"/>
  <c r="Y179"/>
  <c r="Y178" s="1"/>
  <c r="Y177" s="1"/>
  <c r="Y176" s="1"/>
  <c r="Z179"/>
  <c r="Z178" s="1"/>
  <c r="Z177" s="1"/>
  <c r="Z176" s="1"/>
  <c r="AC179"/>
  <c r="AC178" s="1"/>
  <c r="AC177" s="1"/>
  <c r="AC176" s="1"/>
  <c r="AD179"/>
  <c r="AD178" s="1"/>
  <c r="AD177" s="1"/>
  <c r="AD176" s="1"/>
  <c r="L180"/>
  <c r="L179" s="1"/>
  <c r="L178" s="1"/>
  <c r="L177" s="1"/>
  <c r="L176" s="1"/>
  <c r="M180"/>
  <c r="N184"/>
  <c r="N183" s="1"/>
  <c r="N182" s="1"/>
  <c r="N181" s="1"/>
  <c r="O184"/>
  <c r="O183" s="1"/>
  <c r="O182" s="1"/>
  <c r="O181" s="1"/>
  <c r="P184"/>
  <c r="P183" s="1"/>
  <c r="P182" s="1"/>
  <c r="P181" s="1"/>
  <c r="Q184"/>
  <c r="Q183" s="1"/>
  <c r="Q182" s="1"/>
  <c r="Q181" s="1"/>
  <c r="R184"/>
  <c r="R183" s="1"/>
  <c r="R182" s="1"/>
  <c r="R181" s="1"/>
  <c r="S184"/>
  <c r="S183" s="1"/>
  <c r="S182" s="1"/>
  <c r="S181" s="1"/>
  <c r="T184"/>
  <c r="T183" s="1"/>
  <c r="T182" s="1"/>
  <c r="T181" s="1"/>
  <c r="U184"/>
  <c r="U183" s="1"/>
  <c r="U182" s="1"/>
  <c r="U181" s="1"/>
  <c r="V184"/>
  <c r="V183" s="1"/>
  <c r="V182" s="1"/>
  <c r="V181" s="1"/>
  <c r="W184"/>
  <c r="W183" s="1"/>
  <c r="W182" s="1"/>
  <c r="W181" s="1"/>
  <c r="X184"/>
  <c r="X183" s="1"/>
  <c r="X182" s="1"/>
  <c r="X181" s="1"/>
  <c r="Y184"/>
  <c r="Y183" s="1"/>
  <c r="Y182" s="1"/>
  <c r="Y181" s="1"/>
  <c r="Z184"/>
  <c r="Z183" s="1"/>
  <c r="Z182" s="1"/>
  <c r="Z181" s="1"/>
  <c r="AC184"/>
  <c r="AC183" s="1"/>
  <c r="AC182" s="1"/>
  <c r="AC181" s="1"/>
  <c r="AD184"/>
  <c r="AD183" s="1"/>
  <c r="AD182" s="1"/>
  <c r="AD181" s="1"/>
  <c r="L185"/>
  <c r="M185"/>
  <c r="M184" s="1"/>
  <c r="M183" s="1"/>
  <c r="M182" s="1"/>
  <c r="M181" s="1"/>
  <c r="N191"/>
  <c r="N190" s="1"/>
  <c r="N189" s="1"/>
  <c r="N188" s="1"/>
  <c r="O191"/>
  <c r="O190" s="1"/>
  <c r="O189" s="1"/>
  <c r="O188" s="1"/>
  <c r="P191"/>
  <c r="P190" s="1"/>
  <c r="P189" s="1"/>
  <c r="P188" s="1"/>
  <c r="Q191"/>
  <c r="Q190" s="1"/>
  <c r="Q189" s="1"/>
  <c r="Q188" s="1"/>
  <c r="R191"/>
  <c r="R190" s="1"/>
  <c r="R189" s="1"/>
  <c r="R188" s="1"/>
  <c r="S191"/>
  <c r="S190" s="1"/>
  <c r="S189" s="1"/>
  <c r="S188" s="1"/>
  <c r="T191"/>
  <c r="T190" s="1"/>
  <c r="T189" s="1"/>
  <c r="T188" s="1"/>
  <c r="U191"/>
  <c r="U190" s="1"/>
  <c r="U189" s="1"/>
  <c r="U188" s="1"/>
  <c r="V191"/>
  <c r="V190" s="1"/>
  <c r="V189" s="1"/>
  <c r="V188" s="1"/>
  <c r="W191"/>
  <c r="W190" s="1"/>
  <c r="W189" s="1"/>
  <c r="W188" s="1"/>
  <c r="X191"/>
  <c r="X190" s="1"/>
  <c r="X189" s="1"/>
  <c r="X188" s="1"/>
  <c r="Y191"/>
  <c r="Y190" s="1"/>
  <c r="Y189" s="1"/>
  <c r="Y188" s="1"/>
  <c r="Z191"/>
  <c r="Z190" s="1"/>
  <c r="Z189" s="1"/>
  <c r="Z188" s="1"/>
  <c r="AC191"/>
  <c r="AC190" s="1"/>
  <c r="AC189" s="1"/>
  <c r="AC188" s="1"/>
  <c r="AD191"/>
  <c r="AD190" s="1"/>
  <c r="AD189" s="1"/>
  <c r="AD188" s="1"/>
  <c r="L192"/>
  <c r="L191" s="1"/>
  <c r="L190" s="1"/>
  <c r="L189" s="1"/>
  <c r="L188" s="1"/>
  <c r="M192"/>
  <c r="M191" s="1"/>
  <c r="M190" s="1"/>
  <c r="M189" s="1"/>
  <c r="M188" s="1"/>
  <c r="N196"/>
  <c r="N195" s="1"/>
  <c r="O196"/>
  <c r="O195" s="1"/>
  <c r="P196"/>
  <c r="P195" s="1"/>
  <c r="Q196"/>
  <c r="Q195" s="1"/>
  <c r="R196"/>
  <c r="R195" s="1"/>
  <c r="S196"/>
  <c r="S195" s="1"/>
  <c r="T196"/>
  <c r="T195" s="1"/>
  <c r="U196"/>
  <c r="U195" s="1"/>
  <c r="V196"/>
  <c r="V195" s="1"/>
  <c r="W196"/>
  <c r="W195" s="1"/>
  <c r="X196"/>
  <c r="X195" s="1"/>
  <c r="Y196"/>
  <c r="Y195" s="1"/>
  <c r="Z196"/>
  <c r="Z195" s="1"/>
  <c r="AC196"/>
  <c r="AC195" s="1"/>
  <c r="AD196"/>
  <c r="AD195" s="1"/>
  <c r="L197"/>
  <c r="M197"/>
  <c r="N199"/>
  <c r="N198" s="1"/>
  <c r="O199"/>
  <c r="O198" s="1"/>
  <c r="P199"/>
  <c r="P198" s="1"/>
  <c r="Q199"/>
  <c r="Q198" s="1"/>
  <c r="R199"/>
  <c r="R198" s="1"/>
  <c r="S199"/>
  <c r="S198" s="1"/>
  <c r="T199"/>
  <c r="T198" s="1"/>
  <c r="U199"/>
  <c r="U198" s="1"/>
  <c r="V199"/>
  <c r="V198" s="1"/>
  <c r="W199"/>
  <c r="W198" s="1"/>
  <c r="X199"/>
  <c r="X198" s="1"/>
  <c r="Y199"/>
  <c r="Y198" s="1"/>
  <c r="Z199"/>
  <c r="Z198" s="1"/>
  <c r="AC199"/>
  <c r="AC198" s="1"/>
  <c r="AD199"/>
  <c r="AD198" s="1"/>
  <c r="L200"/>
  <c r="AA200" s="1"/>
  <c r="AE200" s="1"/>
  <c r="M200"/>
  <c r="AB200" s="1"/>
  <c r="AF200" s="1"/>
  <c r="AG200" s="1"/>
  <c r="L201"/>
  <c r="AA201" s="1"/>
  <c r="AH201" s="1"/>
  <c r="M201"/>
  <c r="AB201" s="1"/>
  <c r="AF201" s="1"/>
  <c r="L202"/>
  <c r="AA202" s="1"/>
  <c r="AH202" s="1"/>
  <c r="M202"/>
  <c r="AB202" s="1"/>
  <c r="AF202" s="1"/>
  <c r="AG202" s="1"/>
  <c r="L203"/>
  <c r="AA203" s="1"/>
  <c r="AH203" s="1"/>
  <c r="M203"/>
  <c r="AB203" s="1"/>
  <c r="AF203" s="1"/>
  <c r="AG203" s="1"/>
  <c r="L204"/>
  <c r="AA204" s="1"/>
  <c r="AH204" s="1"/>
  <c r="M204"/>
  <c r="AB204" s="1"/>
  <c r="AF204" s="1"/>
  <c r="AG204" s="1"/>
  <c r="L205"/>
  <c r="AA205" s="1"/>
  <c r="AH205" s="1"/>
  <c r="M205"/>
  <c r="AB205" s="1"/>
  <c r="AF205" s="1"/>
  <c r="AG205" s="1"/>
  <c r="L206"/>
  <c r="AA206" s="1"/>
  <c r="AH206" s="1"/>
  <c r="M206"/>
  <c r="AB206" s="1"/>
  <c r="AF206" s="1"/>
  <c r="AG206" s="1"/>
  <c r="L207"/>
  <c r="AA207" s="1"/>
  <c r="M207"/>
  <c r="AB207" s="1"/>
  <c r="AF207" s="1"/>
  <c r="AG207" s="1"/>
  <c r="L208"/>
  <c r="AA208" s="1"/>
  <c r="M208"/>
  <c r="AB208" s="1"/>
  <c r="AF208" s="1"/>
  <c r="AG208" s="1"/>
  <c r="L209"/>
  <c r="AA209" s="1"/>
  <c r="M209"/>
  <c r="AB209" s="1"/>
  <c r="AF209" s="1"/>
  <c r="AG209" s="1"/>
  <c r="L210"/>
  <c r="AA210" s="1"/>
  <c r="M210"/>
  <c r="AB210" s="1"/>
  <c r="AF210" s="1"/>
  <c r="AG210" s="1"/>
  <c r="L211"/>
  <c r="AA211" s="1"/>
  <c r="M211"/>
  <c r="AB211" s="1"/>
  <c r="AF211" s="1"/>
  <c r="AG211" s="1"/>
  <c r="N213"/>
  <c r="N212" s="1"/>
  <c r="O213"/>
  <c r="O212" s="1"/>
  <c r="P213"/>
  <c r="P212" s="1"/>
  <c r="Q213"/>
  <c r="Q212" s="1"/>
  <c r="R213"/>
  <c r="R212" s="1"/>
  <c r="S213"/>
  <c r="S212" s="1"/>
  <c r="T213"/>
  <c r="T212" s="1"/>
  <c r="U213"/>
  <c r="U212" s="1"/>
  <c r="V213"/>
  <c r="V212" s="1"/>
  <c r="W213"/>
  <c r="W212" s="1"/>
  <c r="X213"/>
  <c r="X212" s="1"/>
  <c r="Y213"/>
  <c r="Y212" s="1"/>
  <c r="Z213"/>
  <c r="Z212" s="1"/>
  <c r="AC213"/>
  <c r="AC212" s="1"/>
  <c r="AD213"/>
  <c r="AD212" s="1"/>
  <c r="L214"/>
  <c r="AA214" s="1"/>
  <c r="M214"/>
  <c r="AB214" s="1"/>
  <c r="AF214" s="1"/>
  <c r="AG214" s="1"/>
  <c r="L215"/>
  <c r="AA215" s="1"/>
  <c r="AH215" s="1"/>
  <c r="M215"/>
  <c r="AB215" s="1"/>
  <c r="L216"/>
  <c r="AA216" s="1"/>
  <c r="M216"/>
  <c r="AB216" s="1"/>
  <c r="AF216" s="1"/>
  <c r="AG216" s="1"/>
  <c r="N218"/>
  <c r="N217" s="1"/>
  <c r="O218"/>
  <c r="O217" s="1"/>
  <c r="P218"/>
  <c r="P217" s="1"/>
  <c r="Q218"/>
  <c r="Q217" s="1"/>
  <c r="R218"/>
  <c r="R217" s="1"/>
  <c r="S218"/>
  <c r="S217" s="1"/>
  <c r="T218"/>
  <c r="T217" s="1"/>
  <c r="U218"/>
  <c r="U217" s="1"/>
  <c r="V218"/>
  <c r="V217" s="1"/>
  <c r="W218"/>
  <c r="W217" s="1"/>
  <c r="X218"/>
  <c r="X217" s="1"/>
  <c r="Y218"/>
  <c r="Y217" s="1"/>
  <c r="Z218"/>
  <c r="Z217" s="1"/>
  <c r="AC218"/>
  <c r="AC217" s="1"/>
  <c r="AD218"/>
  <c r="AD217" s="1"/>
  <c r="L219"/>
  <c r="M219"/>
  <c r="L220"/>
  <c r="AA220" s="1"/>
  <c r="AH220" s="1"/>
  <c r="M220"/>
  <c r="AB220" s="1"/>
  <c r="AF220" s="1"/>
  <c r="AG220" s="1"/>
  <c r="N225"/>
  <c r="N224" s="1"/>
  <c r="N223" s="1"/>
  <c r="N222" s="1"/>
  <c r="O225"/>
  <c r="O224" s="1"/>
  <c r="O223" s="1"/>
  <c r="O222" s="1"/>
  <c r="P225"/>
  <c r="P224" s="1"/>
  <c r="P223" s="1"/>
  <c r="P222" s="1"/>
  <c r="Q225"/>
  <c r="Q224" s="1"/>
  <c r="Q223" s="1"/>
  <c r="Q222" s="1"/>
  <c r="R225"/>
  <c r="R224" s="1"/>
  <c r="R223" s="1"/>
  <c r="R222" s="1"/>
  <c r="S225"/>
  <c r="S224" s="1"/>
  <c r="S223" s="1"/>
  <c r="S222" s="1"/>
  <c r="T225"/>
  <c r="T224" s="1"/>
  <c r="T223" s="1"/>
  <c r="T222" s="1"/>
  <c r="U225"/>
  <c r="U224" s="1"/>
  <c r="U223" s="1"/>
  <c r="U222" s="1"/>
  <c r="V225"/>
  <c r="V224" s="1"/>
  <c r="V223" s="1"/>
  <c r="V222" s="1"/>
  <c r="W225"/>
  <c r="W224" s="1"/>
  <c r="W223" s="1"/>
  <c r="W222" s="1"/>
  <c r="X225"/>
  <c r="X224" s="1"/>
  <c r="X223" s="1"/>
  <c r="X222" s="1"/>
  <c r="Y225"/>
  <c r="Y224" s="1"/>
  <c r="Y223" s="1"/>
  <c r="Y222" s="1"/>
  <c r="Z225"/>
  <c r="Z224" s="1"/>
  <c r="Z223" s="1"/>
  <c r="Z222" s="1"/>
  <c r="AC225"/>
  <c r="AC224" s="1"/>
  <c r="AC223" s="1"/>
  <c r="AC222" s="1"/>
  <c r="AD225"/>
  <c r="AD224" s="1"/>
  <c r="AD223" s="1"/>
  <c r="AD222" s="1"/>
  <c r="L226"/>
  <c r="L225" s="1"/>
  <c r="L224" s="1"/>
  <c r="L223" s="1"/>
  <c r="L222" s="1"/>
  <c r="M226"/>
  <c r="N229"/>
  <c r="O229"/>
  <c r="P229"/>
  <c r="Q229"/>
  <c r="R229"/>
  <c r="S229"/>
  <c r="T229"/>
  <c r="U229"/>
  <c r="V229"/>
  <c r="W229"/>
  <c r="X229"/>
  <c r="Y229"/>
  <c r="Z229"/>
  <c r="AC229"/>
  <c r="AD229"/>
  <c r="L230"/>
  <c r="M230"/>
  <c r="L231"/>
  <c r="AA231" s="1"/>
  <c r="AE231" s="1"/>
  <c r="M231"/>
  <c r="L232"/>
  <c r="AA232" s="1"/>
  <c r="AH232" s="1"/>
  <c r="M232"/>
  <c r="AB232" s="1"/>
  <c r="AF232" s="1"/>
  <c r="AG232" s="1"/>
  <c r="N234"/>
  <c r="N233" s="1"/>
  <c r="O234"/>
  <c r="O233" s="1"/>
  <c r="P234"/>
  <c r="P233" s="1"/>
  <c r="Q234"/>
  <c r="Q233" s="1"/>
  <c r="R234"/>
  <c r="R233" s="1"/>
  <c r="S234"/>
  <c r="S233" s="1"/>
  <c r="T234"/>
  <c r="T233" s="1"/>
  <c r="U234"/>
  <c r="U233" s="1"/>
  <c r="V234"/>
  <c r="V233" s="1"/>
  <c r="W234"/>
  <c r="W233" s="1"/>
  <c r="X234"/>
  <c r="X233" s="1"/>
  <c r="Y234"/>
  <c r="Y233" s="1"/>
  <c r="Z234"/>
  <c r="Z233" s="1"/>
  <c r="AC234"/>
  <c r="AC233" s="1"/>
  <c r="AD234"/>
  <c r="AD233" s="1"/>
  <c r="L235"/>
  <c r="AA235" s="1"/>
  <c r="AE235" s="1"/>
  <c r="M235"/>
  <c r="L236"/>
  <c r="M236"/>
  <c r="AB236" s="1"/>
  <c r="AF236" s="1"/>
  <c r="AG236" s="1"/>
  <c r="N238"/>
  <c r="N237" s="1"/>
  <c r="O238"/>
  <c r="O237" s="1"/>
  <c r="P238"/>
  <c r="P237" s="1"/>
  <c r="Q238"/>
  <c r="Q237" s="1"/>
  <c r="R238"/>
  <c r="R237" s="1"/>
  <c r="S238"/>
  <c r="S237" s="1"/>
  <c r="T238"/>
  <c r="T237" s="1"/>
  <c r="U238"/>
  <c r="U237" s="1"/>
  <c r="V238"/>
  <c r="V237" s="1"/>
  <c r="W238"/>
  <c r="W237" s="1"/>
  <c r="X238"/>
  <c r="X237" s="1"/>
  <c r="Y238"/>
  <c r="Y237" s="1"/>
  <c r="Z238"/>
  <c r="Z237" s="1"/>
  <c r="AC238"/>
  <c r="AC237" s="1"/>
  <c r="AD238"/>
  <c r="AD237" s="1"/>
  <c r="L239"/>
  <c r="AA239" s="1"/>
  <c r="M239"/>
  <c r="AB239" s="1"/>
  <c r="AF239" s="1"/>
  <c r="AG239" s="1"/>
  <c r="L240"/>
  <c r="M240"/>
  <c r="N243"/>
  <c r="O243"/>
  <c r="P243"/>
  <c r="Q243"/>
  <c r="R243"/>
  <c r="S243"/>
  <c r="T243"/>
  <c r="U243"/>
  <c r="V243"/>
  <c r="W243"/>
  <c r="X243"/>
  <c r="Y243"/>
  <c r="Z243"/>
  <c r="AC243"/>
  <c r="AD243"/>
  <c r="L244"/>
  <c r="L243" s="1"/>
  <c r="M244"/>
  <c r="M243" s="1"/>
  <c r="N245"/>
  <c r="O245"/>
  <c r="P245"/>
  <c r="Q245"/>
  <c r="R245"/>
  <c r="S245"/>
  <c r="T245"/>
  <c r="U245"/>
  <c r="V245"/>
  <c r="W245"/>
  <c r="X245"/>
  <c r="Y245"/>
  <c r="Z245"/>
  <c r="AC245"/>
  <c r="AD245"/>
  <c r="L246"/>
  <c r="M246"/>
  <c r="N251"/>
  <c r="N250" s="1"/>
  <c r="N249" s="1"/>
  <c r="N248" s="1"/>
  <c r="O251"/>
  <c r="O250" s="1"/>
  <c r="O249" s="1"/>
  <c r="O248" s="1"/>
  <c r="P251"/>
  <c r="P250" s="1"/>
  <c r="P249" s="1"/>
  <c r="P248" s="1"/>
  <c r="Q251"/>
  <c r="Q250" s="1"/>
  <c r="Q249" s="1"/>
  <c r="Q248" s="1"/>
  <c r="R251"/>
  <c r="R250" s="1"/>
  <c r="R249" s="1"/>
  <c r="R248" s="1"/>
  <c r="S251"/>
  <c r="S250" s="1"/>
  <c r="S249" s="1"/>
  <c r="S248" s="1"/>
  <c r="T251"/>
  <c r="T250" s="1"/>
  <c r="T249" s="1"/>
  <c r="T248" s="1"/>
  <c r="U251"/>
  <c r="U250" s="1"/>
  <c r="U249" s="1"/>
  <c r="U248" s="1"/>
  <c r="V251"/>
  <c r="V250" s="1"/>
  <c r="V249" s="1"/>
  <c r="V248" s="1"/>
  <c r="W251"/>
  <c r="W250" s="1"/>
  <c r="W249" s="1"/>
  <c r="W248" s="1"/>
  <c r="X251"/>
  <c r="X250" s="1"/>
  <c r="X249" s="1"/>
  <c r="X248" s="1"/>
  <c r="Y251"/>
  <c r="Y250" s="1"/>
  <c r="Y249" s="1"/>
  <c r="Y248" s="1"/>
  <c r="Z251"/>
  <c r="Z250" s="1"/>
  <c r="Z249" s="1"/>
  <c r="Z248" s="1"/>
  <c r="AC251"/>
  <c r="AC250" s="1"/>
  <c r="AC249" s="1"/>
  <c r="AC248" s="1"/>
  <c r="AD251"/>
  <c r="AD250" s="1"/>
  <c r="AD249" s="1"/>
  <c r="AD248" s="1"/>
  <c r="L252"/>
  <c r="L251" s="1"/>
  <c r="L250" s="1"/>
  <c r="L249" s="1"/>
  <c r="L248" s="1"/>
  <c r="M252"/>
  <c r="M251" s="1"/>
  <c r="M250" s="1"/>
  <c r="M249" s="1"/>
  <c r="M248" s="1"/>
  <c r="N256"/>
  <c r="N255" s="1"/>
  <c r="N254" s="1"/>
  <c r="O256"/>
  <c r="O255" s="1"/>
  <c r="O254" s="1"/>
  <c r="P256"/>
  <c r="P255" s="1"/>
  <c r="P254" s="1"/>
  <c r="Q256"/>
  <c r="Q255" s="1"/>
  <c r="Q254" s="1"/>
  <c r="R256"/>
  <c r="R255" s="1"/>
  <c r="R254" s="1"/>
  <c r="S256"/>
  <c r="S255" s="1"/>
  <c r="S254" s="1"/>
  <c r="T256"/>
  <c r="T255" s="1"/>
  <c r="T254" s="1"/>
  <c r="U256"/>
  <c r="U255" s="1"/>
  <c r="U254" s="1"/>
  <c r="V256"/>
  <c r="V255" s="1"/>
  <c r="V254" s="1"/>
  <c r="W256"/>
  <c r="W255" s="1"/>
  <c r="W254" s="1"/>
  <c r="X256"/>
  <c r="X255" s="1"/>
  <c r="X254" s="1"/>
  <c r="Y256"/>
  <c r="Y255" s="1"/>
  <c r="Y254" s="1"/>
  <c r="Z256"/>
  <c r="Z255" s="1"/>
  <c r="Z254" s="1"/>
  <c r="AC256"/>
  <c r="AC255" s="1"/>
  <c r="AC254" s="1"/>
  <c r="AD256"/>
  <c r="AD255" s="1"/>
  <c r="AD254" s="1"/>
  <c r="L257"/>
  <c r="M257"/>
  <c r="N260"/>
  <c r="N259" s="1"/>
  <c r="N258" s="1"/>
  <c r="O260"/>
  <c r="O259" s="1"/>
  <c r="O258" s="1"/>
  <c r="P260"/>
  <c r="P259" s="1"/>
  <c r="P258" s="1"/>
  <c r="Q260"/>
  <c r="Q259" s="1"/>
  <c r="Q258" s="1"/>
  <c r="R260"/>
  <c r="R259" s="1"/>
  <c r="R258" s="1"/>
  <c r="S260"/>
  <c r="S259" s="1"/>
  <c r="S258" s="1"/>
  <c r="T260"/>
  <c r="T259" s="1"/>
  <c r="T258" s="1"/>
  <c r="U260"/>
  <c r="U259" s="1"/>
  <c r="U258" s="1"/>
  <c r="V260"/>
  <c r="V259" s="1"/>
  <c r="V258" s="1"/>
  <c r="W260"/>
  <c r="W259" s="1"/>
  <c r="W258" s="1"/>
  <c r="X260"/>
  <c r="X259" s="1"/>
  <c r="X258" s="1"/>
  <c r="Y260"/>
  <c r="Y259" s="1"/>
  <c r="Y258" s="1"/>
  <c r="Z260"/>
  <c r="Z259" s="1"/>
  <c r="Z258" s="1"/>
  <c r="AC260"/>
  <c r="AC259" s="1"/>
  <c r="AC258" s="1"/>
  <c r="AD260"/>
  <c r="AD259" s="1"/>
  <c r="AD258" s="1"/>
  <c r="L261"/>
  <c r="M261"/>
  <c r="AB261" s="1"/>
  <c r="AF261" s="1"/>
  <c r="L262"/>
  <c r="AA262" s="1"/>
  <c r="M262"/>
  <c r="AB262" s="1"/>
  <c r="AF262" s="1"/>
  <c r="AG262" s="1"/>
  <c r="N265"/>
  <c r="N264" s="1"/>
  <c r="N263" s="1"/>
  <c r="O265"/>
  <c r="O264" s="1"/>
  <c r="O263" s="1"/>
  <c r="P265"/>
  <c r="P264" s="1"/>
  <c r="P263" s="1"/>
  <c r="Q265"/>
  <c r="Q264" s="1"/>
  <c r="Q263" s="1"/>
  <c r="R265"/>
  <c r="R264" s="1"/>
  <c r="R263" s="1"/>
  <c r="S265"/>
  <c r="S264" s="1"/>
  <c r="S263" s="1"/>
  <c r="T265"/>
  <c r="T264" s="1"/>
  <c r="T263" s="1"/>
  <c r="U265"/>
  <c r="U264" s="1"/>
  <c r="U263" s="1"/>
  <c r="V265"/>
  <c r="V264" s="1"/>
  <c r="V263" s="1"/>
  <c r="W265"/>
  <c r="W264" s="1"/>
  <c r="W263" s="1"/>
  <c r="X265"/>
  <c r="X264" s="1"/>
  <c r="X263" s="1"/>
  <c r="Y265"/>
  <c r="Y264" s="1"/>
  <c r="Y263" s="1"/>
  <c r="Z265"/>
  <c r="Z264" s="1"/>
  <c r="Z263" s="1"/>
  <c r="AC265"/>
  <c r="AC264" s="1"/>
  <c r="AC263" s="1"/>
  <c r="AD265"/>
  <c r="AD264" s="1"/>
  <c r="AD263" s="1"/>
  <c r="L266"/>
  <c r="M266"/>
  <c r="M265" s="1"/>
  <c r="M264" s="1"/>
  <c r="M263" s="1"/>
  <c r="N270"/>
  <c r="N269" s="1"/>
  <c r="N268" s="1"/>
  <c r="N267" s="1"/>
  <c r="O270"/>
  <c r="O269" s="1"/>
  <c r="O268" s="1"/>
  <c r="O267" s="1"/>
  <c r="P270"/>
  <c r="P269" s="1"/>
  <c r="P268" s="1"/>
  <c r="P267" s="1"/>
  <c r="Q270"/>
  <c r="Q269" s="1"/>
  <c r="Q268" s="1"/>
  <c r="Q267" s="1"/>
  <c r="R270"/>
  <c r="R269" s="1"/>
  <c r="R268" s="1"/>
  <c r="R267" s="1"/>
  <c r="S270"/>
  <c r="S269" s="1"/>
  <c r="S268" s="1"/>
  <c r="S267" s="1"/>
  <c r="T270"/>
  <c r="T269" s="1"/>
  <c r="T268" s="1"/>
  <c r="T267" s="1"/>
  <c r="U270"/>
  <c r="U269" s="1"/>
  <c r="U268" s="1"/>
  <c r="U267" s="1"/>
  <c r="V270"/>
  <c r="V269" s="1"/>
  <c r="V268" s="1"/>
  <c r="V267" s="1"/>
  <c r="W270"/>
  <c r="W269" s="1"/>
  <c r="W268" s="1"/>
  <c r="W267" s="1"/>
  <c r="X270"/>
  <c r="X269" s="1"/>
  <c r="X268" s="1"/>
  <c r="X267" s="1"/>
  <c r="Y270"/>
  <c r="Y269" s="1"/>
  <c r="Y268" s="1"/>
  <c r="Y267" s="1"/>
  <c r="Z270"/>
  <c r="Z269" s="1"/>
  <c r="Z268" s="1"/>
  <c r="Z267" s="1"/>
  <c r="AC270"/>
  <c r="AC269" s="1"/>
  <c r="AC268" s="1"/>
  <c r="AC267" s="1"/>
  <c r="AD270"/>
  <c r="AD269" s="1"/>
  <c r="AD268" s="1"/>
  <c r="AD267" s="1"/>
  <c r="L271"/>
  <c r="L270" s="1"/>
  <c r="L269" s="1"/>
  <c r="L268" s="1"/>
  <c r="L267" s="1"/>
  <c r="M271"/>
  <c r="N274"/>
  <c r="N273" s="1"/>
  <c r="N272" s="1"/>
  <c r="O274"/>
  <c r="O273" s="1"/>
  <c r="O272" s="1"/>
  <c r="P274"/>
  <c r="P273" s="1"/>
  <c r="P272" s="1"/>
  <c r="Q274"/>
  <c r="Q273" s="1"/>
  <c r="Q272" s="1"/>
  <c r="R274"/>
  <c r="R273" s="1"/>
  <c r="R272" s="1"/>
  <c r="S274"/>
  <c r="S273" s="1"/>
  <c r="S272" s="1"/>
  <c r="T274"/>
  <c r="T273" s="1"/>
  <c r="T272" s="1"/>
  <c r="U274"/>
  <c r="U273" s="1"/>
  <c r="U272" s="1"/>
  <c r="V274"/>
  <c r="V273" s="1"/>
  <c r="V272" s="1"/>
  <c r="W274"/>
  <c r="W273" s="1"/>
  <c r="W272" s="1"/>
  <c r="X274"/>
  <c r="X273" s="1"/>
  <c r="X272" s="1"/>
  <c r="Y274"/>
  <c r="Y273" s="1"/>
  <c r="Y272" s="1"/>
  <c r="Z274"/>
  <c r="Z273" s="1"/>
  <c r="Z272" s="1"/>
  <c r="AC274"/>
  <c r="AC273" s="1"/>
  <c r="AC272" s="1"/>
  <c r="AD274"/>
  <c r="AD273" s="1"/>
  <c r="AD272" s="1"/>
  <c r="L275"/>
  <c r="M275"/>
  <c r="AB275" s="1"/>
  <c r="AF275" s="1"/>
  <c r="AG275" s="1"/>
  <c r="L276"/>
  <c r="AA276" s="1"/>
  <c r="M276"/>
  <c r="AB276" s="1"/>
  <c r="AF276" s="1"/>
  <c r="N280"/>
  <c r="N279" s="1"/>
  <c r="N278" s="1"/>
  <c r="N277" s="1"/>
  <c r="O280"/>
  <c r="O279" s="1"/>
  <c r="O278" s="1"/>
  <c r="O277" s="1"/>
  <c r="P280"/>
  <c r="P279" s="1"/>
  <c r="P278" s="1"/>
  <c r="P277" s="1"/>
  <c r="Q280"/>
  <c r="Q279" s="1"/>
  <c r="Q278" s="1"/>
  <c r="Q277" s="1"/>
  <c r="R280"/>
  <c r="R279" s="1"/>
  <c r="R278" s="1"/>
  <c r="R277" s="1"/>
  <c r="S280"/>
  <c r="S279" s="1"/>
  <c r="S278" s="1"/>
  <c r="S277" s="1"/>
  <c r="T280"/>
  <c r="T279" s="1"/>
  <c r="T278" s="1"/>
  <c r="T277" s="1"/>
  <c r="U280"/>
  <c r="U279" s="1"/>
  <c r="U278" s="1"/>
  <c r="U277" s="1"/>
  <c r="V280"/>
  <c r="V279" s="1"/>
  <c r="V278" s="1"/>
  <c r="V277" s="1"/>
  <c r="W280"/>
  <c r="W279" s="1"/>
  <c r="W278" s="1"/>
  <c r="W277" s="1"/>
  <c r="X280"/>
  <c r="X279" s="1"/>
  <c r="X278" s="1"/>
  <c r="X277" s="1"/>
  <c r="Y280"/>
  <c r="Y279" s="1"/>
  <c r="Y278" s="1"/>
  <c r="Y277" s="1"/>
  <c r="Z280"/>
  <c r="Z279" s="1"/>
  <c r="Z278" s="1"/>
  <c r="Z277" s="1"/>
  <c r="AC280"/>
  <c r="AC279" s="1"/>
  <c r="AC278" s="1"/>
  <c r="AC277" s="1"/>
  <c r="AD280"/>
  <c r="AD279" s="1"/>
  <c r="AD278" s="1"/>
  <c r="AD277" s="1"/>
  <c r="L281"/>
  <c r="L280" s="1"/>
  <c r="L279" s="1"/>
  <c r="L278" s="1"/>
  <c r="L277" s="1"/>
  <c r="M281"/>
  <c r="N288"/>
  <c r="N287" s="1"/>
  <c r="O288"/>
  <c r="O287" s="1"/>
  <c r="P288"/>
  <c r="P287" s="1"/>
  <c r="Q288"/>
  <c r="Q287" s="1"/>
  <c r="R288"/>
  <c r="R287" s="1"/>
  <c r="S288"/>
  <c r="S287" s="1"/>
  <c r="T288"/>
  <c r="T287" s="1"/>
  <c r="U288"/>
  <c r="U287" s="1"/>
  <c r="V288"/>
  <c r="V287" s="1"/>
  <c r="W288"/>
  <c r="W287" s="1"/>
  <c r="X288"/>
  <c r="X287" s="1"/>
  <c r="Y288"/>
  <c r="Y287" s="1"/>
  <c r="Z288"/>
  <c r="Z287" s="1"/>
  <c r="AC288"/>
  <c r="AC287" s="1"/>
  <c r="AD288"/>
  <c r="AD287" s="1"/>
  <c r="L290"/>
  <c r="M290"/>
  <c r="M289" s="1"/>
  <c r="N293"/>
  <c r="N292" s="1"/>
  <c r="O293"/>
  <c r="O292" s="1"/>
  <c r="P293"/>
  <c r="P292" s="1"/>
  <c r="Q293"/>
  <c r="Q292" s="1"/>
  <c r="R293"/>
  <c r="R292" s="1"/>
  <c r="S293"/>
  <c r="S292" s="1"/>
  <c r="T293"/>
  <c r="T292" s="1"/>
  <c r="U293"/>
  <c r="U292" s="1"/>
  <c r="V293"/>
  <c r="V292" s="1"/>
  <c r="W293"/>
  <c r="W292" s="1"/>
  <c r="X293"/>
  <c r="X292" s="1"/>
  <c r="Y293"/>
  <c r="Y292" s="1"/>
  <c r="Z293"/>
  <c r="Z292" s="1"/>
  <c r="AC293"/>
  <c r="AC292" s="1"/>
  <c r="AD293"/>
  <c r="AD292" s="1"/>
  <c r="L294"/>
  <c r="M294"/>
  <c r="L295"/>
  <c r="AA295" s="1"/>
  <c r="M295"/>
  <c r="AB295" s="1"/>
  <c r="AF295" s="1"/>
  <c r="AG295" s="1"/>
  <c r="N301"/>
  <c r="N300" s="1"/>
  <c r="O301"/>
  <c r="O300" s="1"/>
  <c r="P301"/>
  <c r="P300" s="1"/>
  <c r="Q301"/>
  <c r="Q300" s="1"/>
  <c r="R301"/>
  <c r="R300" s="1"/>
  <c r="S301"/>
  <c r="S300" s="1"/>
  <c r="T301"/>
  <c r="T300" s="1"/>
  <c r="U301"/>
  <c r="U300" s="1"/>
  <c r="V301"/>
  <c r="V300" s="1"/>
  <c r="W301"/>
  <c r="W300" s="1"/>
  <c r="X301"/>
  <c r="X300" s="1"/>
  <c r="Y301"/>
  <c r="Y300" s="1"/>
  <c r="Z301"/>
  <c r="Z300" s="1"/>
  <c r="AC301"/>
  <c r="AC300" s="1"/>
  <c r="AD301"/>
  <c r="AD300" s="1"/>
  <c r="L302"/>
  <c r="M302"/>
  <c r="AB302" s="1"/>
  <c r="AF302" s="1"/>
  <c r="AG302" s="1"/>
  <c r="L303"/>
  <c r="AA303" s="1"/>
  <c r="AH303" s="1"/>
  <c r="M303"/>
  <c r="L304"/>
  <c r="AA304" s="1"/>
  <c r="AH304" s="1"/>
  <c r="M304"/>
  <c r="AB304" s="1"/>
  <c r="N306"/>
  <c r="N305" s="1"/>
  <c r="O306"/>
  <c r="O305" s="1"/>
  <c r="P306"/>
  <c r="P305" s="1"/>
  <c r="Q306"/>
  <c r="Q305" s="1"/>
  <c r="R306"/>
  <c r="R305" s="1"/>
  <c r="S306"/>
  <c r="S305" s="1"/>
  <c r="T306"/>
  <c r="T305" s="1"/>
  <c r="U306"/>
  <c r="U305" s="1"/>
  <c r="V306"/>
  <c r="V305" s="1"/>
  <c r="W306"/>
  <c r="W305" s="1"/>
  <c r="X306"/>
  <c r="X305" s="1"/>
  <c r="Y306"/>
  <c r="Y305" s="1"/>
  <c r="Z306"/>
  <c r="Z305" s="1"/>
  <c r="AC306"/>
  <c r="AC305" s="1"/>
  <c r="AD306"/>
  <c r="AD305" s="1"/>
  <c r="L307"/>
  <c r="AA307" s="1"/>
  <c r="AE307" s="1"/>
  <c r="M307"/>
  <c r="AB307" s="1"/>
  <c r="AF307" s="1"/>
  <c r="L308"/>
  <c r="AA308" s="1"/>
  <c r="AH308" s="1"/>
  <c r="M308"/>
  <c r="N310"/>
  <c r="N309" s="1"/>
  <c r="O310"/>
  <c r="O309" s="1"/>
  <c r="P310"/>
  <c r="P309" s="1"/>
  <c r="Q310"/>
  <c r="Q309" s="1"/>
  <c r="R310"/>
  <c r="R309" s="1"/>
  <c r="S310"/>
  <c r="S309" s="1"/>
  <c r="T310"/>
  <c r="T309" s="1"/>
  <c r="U310"/>
  <c r="U309" s="1"/>
  <c r="V310"/>
  <c r="V309" s="1"/>
  <c r="W310"/>
  <c r="W309" s="1"/>
  <c r="X310"/>
  <c r="X309" s="1"/>
  <c r="Y310"/>
  <c r="Y309" s="1"/>
  <c r="Z310"/>
  <c r="Z309" s="1"/>
  <c r="AC310"/>
  <c r="AC309" s="1"/>
  <c r="AD310"/>
  <c r="AD309" s="1"/>
  <c r="L311"/>
  <c r="AA311" s="1"/>
  <c r="AE311" s="1"/>
  <c r="M311"/>
  <c r="AB311" s="1"/>
  <c r="AF311" s="1"/>
  <c r="AG311" s="1"/>
  <c r="L312"/>
  <c r="M312"/>
  <c r="AB312" s="1"/>
  <c r="N316"/>
  <c r="N315" s="1"/>
  <c r="N314" s="1"/>
  <c r="N313" s="1"/>
  <c r="O316"/>
  <c r="O315" s="1"/>
  <c r="O314" s="1"/>
  <c r="O313" s="1"/>
  <c r="P316"/>
  <c r="P315" s="1"/>
  <c r="P314" s="1"/>
  <c r="P313" s="1"/>
  <c r="Q316"/>
  <c r="Q315" s="1"/>
  <c r="Q314" s="1"/>
  <c r="Q313" s="1"/>
  <c r="R316"/>
  <c r="R315" s="1"/>
  <c r="R314" s="1"/>
  <c r="R313" s="1"/>
  <c r="S316"/>
  <c r="S315" s="1"/>
  <c r="S314" s="1"/>
  <c r="S313" s="1"/>
  <c r="T316"/>
  <c r="T315" s="1"/>
  <c r="T314" s="1"/>
  <c r="T313" s="1"/>
  <c r="U316"/>
  <c r="U315" s="1"/>
  <c r="U314" s="1"/>
  <c r="U313" s="1"/>
  <c r="V316"/>
  <c r="V315" s="1"/>
  <c r="V314" s="1"/>
  <c r="V313" s="1"/>
  <c r="W316"/>
  <c r="W315" s="1"/>
  <c r="W314" s="1"/>
  <c r="W313" s="1"/>
  <c r="X316"/>
  <c r="X315" s="1"/>
  <c r="X314" s="1"/>
  <c r="X313" s="1"/>
  <c r="Y316"/>
  <c r="Y315" s="1"/>
  <c r="Y314" s="1"/>
  <c r="Y313" s="1"/>
  <c r="Z316"/>
  <c r="Z315" s="1"/>
  <c r="Z314" s="1"/>
  <c r="Z313" s="1"/>
  <c r="AC316"/>
  <c r="AC315" s="1"/>
  <c r="AC314" s="1"/>
  <c r="AC313" s="1"/>
  <c r="AD316"/>
  <c r="AD315" s="1"/>
  <c r="AD314" s="1"/>
  <c r="AD313" s="1"/>
  <c r="L317"/>
  <c r="AA317" s="1"/>
  <c r="M317"/>
  <c r="AB317" s="1"/>
  <c r="AF317" s="1"/>
  <c r="AG317" s="1"/>
  <c r="L320"/>
  <c r="L319" s="1"/>
  <c r="M320"/>
  <c r="M319" s="1"/>
  <c r="N320"/>
  <c r="O320"/>
  <c r="P320"/>
  <c r="Q320"/>
  <c r="R320"/>
  <c r="S320"/>
  <c r="T320"/>
  <c r="U320"/>
  <c r="V320"/>
  <c r="W320"/>
  <c r="X320"/>
  <c r="Y320"/>
  <c r="Z320"/>
  <c r="AA320"/>
  <c r="AB320"/>
  <c r="AC320"/>
  <c r="AD320"/>
  <c r="AE320"/>
  <c r="AF320"/>
  <c r="AG320" s="1"/>
  <c r="AG321"/>
  <c r="AH321"/>
  <c r="AG322"/>
  <c r="AH322"/>
  <c r="AG323"/>
  <c r="AH323"/>
  <c r="AG324"/>
  <c r="AH324"/>
  <c r="AG325"/>
  <c r="AH325"/>
  <c r="N330"/>
  <c r="N329" s="1"/>
  <c r="N328" s="1"/>
  <c r="N327" s="1"/>
  <c r="N326" s="1"/>
  <c r="O330"/>
  <c r="O329" s="1"/>
  <c r="O328" s="1"/>
  <c r="O327" s="1"/>
  <c r="O326" s="1"/>
  <c r="P330"/>
  <c r="P329" s="1"/>
  <c r="P328" s="1"/>
  <c r="P327" s="1"/>
  <c r="P326" s="1"/>
  <c r="Q330"/>
  <c r="Q329" s="1"/>
  <c r="Q328" s="1"/>
  <c r="Q327" s="1"/>
  <c r="Q326" s="1"/>
  <c r="R330"/>
  <c r="R329" s="1"/>
  <c r="R328" s="1"/>
  <c r="R327" s="1"/>
  <c r="R326" s="1"/>
  <c r="S330"/>
  <c r="S329" s="1"/>
  <c r="S328" s="1"/>
  <c r="S327" s="1"/>
  <c r="S326" s="1"/>
  <c r="T330"/>
  <c r="T329" s="1"/>
  <c r="T328" s="1"/>
  <c r="T327" s="1"/>
  <c r="T326" s="1"/>
  <c r="U330"/>
  <c r="U329" s="1"/>
  <c r="U328" s="1"/>
  <c r="U327" s="1"/>
  <c r="U326" s="1"/>
  <c r="V330"/>
  <c r="V329" s="1"/>
  <c r="V328" s="1"/>
  <c r="V327" s="1"/>
  <c r="V326" s="1"/>
  <c r="W330"/>
  <c r="W329" s="1"/>
  <c r="W328" s="1"/>
  <c r="W327" s="1"/>
  <c r="W326" s="1"/>
  <c r="X330"/>
  <c r="X329" s="1"/>
  <c r="X328" s="1"/>
  <c r="X327" s="1"/>
  <c r="X326" s="1"/>
  <c r="Y330"/>
  <c r="Y329" s="1"/>
  <c r="Y328" s="1"/>
  <c r="Y327" s="1"/>
  <c r="Y326" s="1"/>
  <c r="Z330"/>
  <c r="Z329" s="1"/>
  <c r="Z328" s="1"/>
  <c r="Z327" s="1"/>
  <c r="Z326" s="1"/>
  <c r="AC330"/>
  <c r="AC329" s="1"/>
  <c r="AC328" s="1"/>
  <c r="AC327" s="1"/>
  <c r="AC326" s="1"/>
  <c r="AD330"/>
  <c r="AD329" s="1"/>
  <c r="AD328" s="1"/>
  <c r="AD327" s="1"/>
  <c r="AD326" s="1"/>
  <c r="L331"/>
  <c r="M331"/>
  <c r="N338"/>
  <c r="N337" s="1"/>
  <c r="N336" s="1"/>
  <c r="N335" s="1"/>
  <c r="O338"/>
  <c r="O337" s="1"/>
  <c r="O336" s="1"/>
  <c r="O335" s="1"/>
  <c r="P338"/>
  <c r="P337" s="1"/>
  <c r="P336" s="1"/>
  <c r="P335" s="1"/>
  <c r="Q338"/>
  <c r="Q337" s="1"/>
  <c r="Q336" s="1"/>
  <c r="Q335" s="1"/>
  <c r="R338"/>
  <c r="R337" s="1"/>
  <c r="R336" s="1"/>
  <c r="R335" s="1"/>
  <c r="S338"/>
  <c r="S337" s="1"/>
  <c r="S336" s="1"/>
  <c r="S335" s="1"/>
  <c r="T338"/>
  <c r="T337" s="1"/>
  <c r="T336" s="1"/>
  <c r="T335" s="1"/>
  <c r="U338"/>
  <c r="U337" s="1"/>
  <c r="U336" s="1"/>
  <c r="U335" s="1"/>
  <c r="V338"/>
  <c r="V337" s="1"/>
  <c r="V336" s="1"/>
  <c r="V335" s="1"/>
  <c r="W338"/>
  <c r="W337" s="1"/>
  <c r="W336" s="1"/>
  <c r="W335" s="1"/>
  <c r="X338"/>
  <c r="X337" s="1"/>
  <c r="X336" s="1"/>
  <c r="X335" s="1"/>
  <c r="Y338"/>
  <c r="Y337" s="1"/>
  <c r="Y336" s="1"/>
  <c r="Y335" s="1"/>
  <c r="Z338"/>
  <c r="Z337" s="1"/>
  <c r="Z336" s="1"/>
  <c r="Z335" s="1"/>
  <c r="AC338"/>
  <c r="AC337" s="1"/>
  <c r="AC336" s="1"/>
  <c r="AC335" s="1"/>
  <c r="AD338"/>
  <c r="AD337" s="1"/>
  <c r="AD336" s="1"/>
  <c r="AD335" s="1"/>
  <c r="L339"/>
  <c r="L338" s="1"/>
  <c r="L337" s="1"/>
  <c r="L336" s="1"/>
  <c r="L335" s="1"/>
  <c r="M339"/>
  <c r="M338" s="1"/>
  <c r="M337" s="1"/>
  <c r="M336" s="1"/>
  <c r="M335" s="1"/>
  <c r="N343"/>
  <c r="N342" s="1"/>
  <c r="O343"/>
  <c r="O342" s="1"/>
  <c r="P343"/>
  <c r="P342" s="1"/>
  <c r="Q343"/>
  <c r="Q342" s="1"/>
  <c r="R343"/>
  <c r="R342" s="1"/>
  <c r="S343"/>
  <c r="S342" s="1"/>
  <c r="T343"/>
  <c r="T342" s="1"/>
  <c r="U343"/>
  <c r="U342" s="1"/>
  <c r="V343"/>
  <c r="V342" s="1"/>
  <c r="W343"/>
  <c r="W342" s="1"/>
  <c r="X343"/>
  <c r="X342" s="1"/>
  <c r="Y343"/>
  <c r="Y342" s="1"/>
  <c r="Z343"/>
  <c r="Z342" s="1"/>
  <c r="AC343"/>
  <c r="AC342" s="1"/>
  <c r="AD343"/>
  <c r="AD342" s="1"/>
  <c r="L344"/>
  <c r="AA344" s="1"/>
  <c r="M344"/>
  <c r="AB344" s="1"/>
  <c r="AF344" s="1"/>
  <c r="AG344" s="1"/>
  <c r="L345"/>
  <c r="AA345" s="1"/>
  <c r="AH345" s="1"/>
  <c r="M345"/>
  <c r="AB345" s="1"/>
  <c r="AF345" s="1"/>
  <c r="N347"/>
  <c r="N346" s="1"/>
  <c r="O347"/>
  <c r="O346" s="1"/>
  <c r="P347"/>
  <c r="P346" s="1"/>
  <c r="Q347"/>
  <c r="Q346" s="1"/>
  <c r="R347"/>
  <c r="R346" s="1"/>
  <c r="S347"/>
  <c r="S346" s="1"/>
  <c r="T347"/>
  <c r="T346" s="1"/>
  <c r="U347"/>
  <c r="U346" s="1"/>
  <c r="V347"/>
  <c r="V346" s="1"/>
  <c r="W347"/>
  <c r="W346" s="1"/>
  <c r="X347"/>
  <c r="X346" s="1"/>
  <c r="Y347"/>
  <c r="Y346" s="1"/>
  <c r="Z347"/>
  <c r="Z346" s="1"/>
  <c r="AC347"/>
  <c r="AC346" s="1"/>
  <c r="AD347"/>
  <c r="AD346" s="1"/>
  <c r="L348"/>
  <c r="M348"/>
  <c r="M347" s="1"/>
  <c r="M346" s="1"/>
  <c r="AG349"/>
  <c r="AH349"/>
  <c r="AG350"/>
  <c r="AH350"/>
  <c r="AG351"/>
  <c r="AH351"/>
  <c r="L352"/>
  <c r="AA352" s="1"/>
  <c r="AE352" s="1"/>
  <c r="M352"/>
  <c r="AB352" s="1"/>
  <c r="AF352" s="1"/>
  <c r="AG352" s="1"/>
  <c r="AG353"/>
  <c r="AH353"/>
  <c r="AG354"/>
  <c r="L355"/>
  <c r="L354" s="1"/>
  <c r="AH354" s="1"/>
  <c r="M355"/>
  <c r="AB355" s="1"/>
  <c r="AF355" s="1"/>
  <c r="AG355" s="1"/>
  <c r="N359"/>
  <c r="N358" s="1"/>
  <c r="N357" s="1"/>
  <c r="N356" s="1"/>
  <c r="O359"/>
  <c r="O358" s="1"/>
  <c r="O357" s="1"/>
  <c r="O356" s="1"/>
  <c r="P359"/>
  <c r="P358" s="1"/>
  <c r="P357" s="1"/>
  <c r="P356" s="1"/>
  <c r="Q359"/>
  <c r="Q358" s="1"/>
  <c r="Q357" s="1"/>
  <c r="Q356" s="1"/>
  <c r="R359"/>
  <c r="R358" s="1"/>
  <c r="R357" s="1"/>
  <c r="R356" s="1"/>
  <c r="S359"/>
  <c r="S358" s="1"/>
  <c r="S357" s="1"/>
  <c r="S356" s="1"/>
  <c r="T359"/>
  <c r="T358" s="1"/>
  <c r="T357" s="1"/>
  <c r="T356" s="1"/>
  <c r="U359"/>
  <c r="U358" s="1"/>
  <c r="U357" s="1"/>
  <c r="U356" s="1"/>
  <c r="V359"/>
  <c r="V358" s="1"/>
  <c r="V357" s="1"/>
  <c r="V356" s="1"/>
  <c r="W359"/>
  <c r="W358" s="1"/>
  <c r="W357" s="1"/>
  <c r="W356" s="1"/>
  <c r="X359"/>
  <c r="X358" s="1"/>
  <c r="X357" s="1"/>
  <c r="X356" s="1"/>
  <c r="Y359"/>
  <c r="Y358" s="1"/>
  <c r="Y357" s="1"/>
  <c r="Y356" s="1"/>
  <c r="Z359"/>
  <c r="Z358" s="1"/>
  <c r="Z357" s="1"/>
  <c r="Z356" s="1"/>
  <c r="AC359"/>
  <c r="AC358" s="1"/>
  <c r="AC357" s="1"/>
  <c r="AC356" s="1"/>
  <c r="AD359"/>
  <c r="AD358" s="1"/>
  <c r="AD357" s="1"/>
  <c r="AD356" s="1"/>
  <c r="L360"/>
  <c r="L359" s="1"/>
  <c r="L358" s="1"/>
  <c r="L357" s="1"/>
  <c r="L356" s="1"/>
  <c r="M360"/>
  <c r="M359" s="1"/>
  <c r="M358" s="1"/>
  <c r="M357" s="1"/>
  <c r="M356" s="1"/>
  <c r="N366"/>
  <c r="N365" s="1"/>
  <c r="N364" s="1"/>
  <c r="N363" s="1"/>
  <c r="N362" s="1"/>
  <c r="N361" s="1"/>
  <c r="O366"/>
  <c r="O365" s="1"/>
  <c r="O364" s="1"/>
  <c r="O363" s="1"/>
  <c r="O362" s="1"/>
  <c r="O361" s="1"/>
  <c r="P366"/>
  <c r="P365" s="1"/>
  <c r="P364" s="1"/>
  <c r="P363" s="1"/>
  <c r="P362" s="1"/>
  <c r="P361" s="1"/>
  <c r="Q366"/>
  <c r="Q365" s="1"/>
  <c r="Q364" s="1"/>
  <c r="Q363" s="1"/>
  <c r="Q362" s="1"/>
  <c r="Q361" s="1"/>
  <c r="R366"/>
  <c r="R365" s="1"/>
  <c r="R364" s="1"/>
  <c r="R363" s="1"/>
  <c r="R362" s="1"/>
  <c r="R361" s="1"/>
  <c r="S366"/>
  <c r="S365" s="1"/>
  <c r="S364" s="1"/>
  <c r="S363" s="1"/>
  <c r="S362" s="1"/>
  <c r="S361" s="1"/>
  <c r="T366"/>
  <c r="T365" s="1"/>
  <c r="T364" s="1"/>
  <c r="T363" s="1"/>
  <c r="T362" s="1"/>
  <c r="T361" s="1"/>
  <c r="U366"/>
  <c r="U365" s="1"/>
  <c r="U364" s="1"/>
  <c r="U363" s="1"/>
  <c r="U362" s="1"/>
  <c r="U361" s="1"/>
  <c r="V366"/>
  <c r="V365" s="1"/>
  <c r="V364" s="1"/>
  <c r="V363" s="1"/>
  <c r="V362" s="1"/>
  <c r="V361" s="1"/>
  <c r="W366"/>
  <c r="W365" s="1"/>
  <c r="W364" s="1"/>
  <c r="W363" s="1"/>
  <c r="W362" s="1"/>
  <c r="W361" s="1"/>
  <c r="X366"/>
  <c r="X365" s="1"/>
  <c r="X364" s="1"/>
  <c r="X363" s="1"/>
  <c r="X362" s="1"/>
  <c r="X361" s="1"/>
  <c r="Y366"/>
  <c r="Y365" s="1"/>
  <c r="Y364" s="1"/>
  <c r="Y363" s="1"/>
  <c r="Y362" s="1"/>
  <c r="Y361" s="1"/>
  <c r="Z366"/>
  <c r="Z365" s="1"/>
  <c r="Z364" s="1"/>
  <c r="Z363" s="1"/>
  <c r="Z362" s="1"/>
  <c r="Z361" s="1"/>
  <c r="AC366"/>
  <c r="AC365" s="1"/>
  <c r="AC364" s="1"/>
  <c r="AC363" s="1"/>
  <c r="AC362" s="1"/>
  <c r="AC361" s="1"/>
  <c r="AD366"/>
  <c r="AD365" s="1"/>
  <c r="AD364" s="1"/>
  <c r="AD363" s="1"/>
  <c r="AD362" s="1"/>
  <c r="AD361" s="1"/>
  <c r="L367"/>
  <c r="M367"/>
  <c r="M366" s="1"/>
  <c r="M365" s="1"/>
  <c r="M364" s="1"/>
  <c r="M363" s="1"/>
  <c r="M362" s="1"/>
  <c r="M361" s="1"/>
  <c r="N373"/>
  <c r="N372" s="1"/>
  <c r="N371" s="1"/>
  <c r="O373"/>
  <c r="O372" s="1"/>
  <c r="O371" s="1"/>
  <c r="P373"/>
  <c r="P372" s="1"/>
  <c r="P371" s="1"/>
  <c r="Q373"/>
  <c r="Q372" s="1"/>
  <c r="Q371" s="1"/>
  <c r="R373"/>
  <c r="R372" s="1"/>
  <c r="R371" s="1"/>
  <c r="S373"/>
  <c r="S372" s="1"/>
  <c r="S371" s="1"/>
  <c r="T373"/>
  <c r="T372" s="1"/>
  <c r="T371" s="1"/>
  <c r="U373"/>
  <c r="U372" s="1"/>
  <c r="U371" s="1"/>
  <c r="V373"/>
  <c r="V372" s="1"/>
  <c r="V371" s="1"/>
  <c r="W373"/>
  <c r="W372" s="1"/>
  <c r="W371" s="1"/>
  <c r="X373"/>
  <c r="X372" s="1"/>
  <c r="X371" s="1"/>
  <c r="Y373"/>
  <c r="Y372" s="1"/>
  <c r="Y371" s="1"/>
  <c r="Z373"/>
  <c r="Z372" s="1"/>
  <c r="Z371" s="1"/>
  <c r="AC373"/>
  <c r="AC372" s="1"/>
  <c r="AC371" s="1"/>
  <c r="AD373"/>
  <c r="AD372" s="1"/>
  <c r="AD371" s="1"/>
  <c r="L374"/>
  <c r="L373" s="1"/>
  <c r="L372" s="1"/>
  <c r="L371" s="1"/>
  <c r="M374"/>
  <c r="N378"/>
  <c r="N377" s="1"/>
  <c r="N376" s="1"/>
  <c r="N375" s="1"/>
  <c r="O378"/>
  <c r="O377" s="1"/>
  <c r="O376" s="1"/>
  <c r="O375" s="1"/>
  <c r="P378"/>
  <c r="P377" s="1"/>
  <c r="P376" s="1"/>
  <c r="P375" s="1"/>
  <c r="Q378"/>
  <c r="Q377" s="1"/>
  <c r="Q376" s="1"/>
  <c r="Q375" s="1"/>
  <c r="R378"/>
  <c r="R377" s="1"/>
  <c r="R376" s="1"/>
  <c r="R375" s="1"/>
  <c r="S378"/>
  <c r="S377" s="1"/>
  <c r="S376" s="1"/>
  <c r="S375" s="1"/>
  <c r="T378"/>
  <c r="T377" s="1"/>
  <c r="T376" s="1"/>
  <c r="T375" s="1"/>
  <c r="U378"/>
  <c r="U377" s="1"/>
  <c r="U376" s="1"/>
  <c r="U375" s="1"/>
  <c r="U370" s="1"/>
  <c r="U369" s="1"/>
  <c r="U368" s="1"/>
  <c r="V378"/>
  <c r="V377" s="1"/>
  <c r="V376" s="1"/>
  <c r="V375" s="1"/>
  <c r="W378"/>
  <c r="W377" s="1"/>
  <c r="W376" s="1"/>
  <c r="W375" s="1"/>
  <c r="X378"/>
  <c r="X377" s="1"/>
  <c r="X376" s="1"/>
  <c r="X375" s="1"/>
  <c r="Y378"/>
  <c r="Y377" s="1"/>
  <c r="Y376" s="1"/>
  <c r="Y375" s="1"/>
  <c r="Z378"/>
  <c r="Z377" s="1"/>
  <c r="Z376" s="1"/>
  <c r="Z375" s="1"/>
  <c r="AC378"/>
  <c r="AC377" s="1"/>
  <c r="AC376" s="1"/>
  <c r="AC375" s="1"/>
  <c r="AD378"/>
  <c r="AD377" s="1"/>
  <c r="AD376" s="1"/>
  <c r="AD375" s="1"/>
  <c r="L379"/>
  <c r="L378" s="1"/>
  <c r="L377" s="1"/>
  <c r="L376" s="1"/>
  <c r="L375" s="1"/>
  <c r="M379"/>
  <c r="N385"/>
  <c r="N384" s="1"/>
  <c r="N383" s="1"/>
  <c r="N382" s="1"/>
  <c r="N381" s="1"/>
  <c r="N380" s="1"/>
  <c r="O385"/>
  <c r="O384" s="1"/>
  <c r="O383" s="1"/>
  <c r="O382" s="1"/>
  <c r="O381" s="1"/>
  <c r="O380" s="1"/>
  <c r="P385"/>
  <c r="P384" s="1"/>
  <c r="P383" s="1"/>
  <c r="P382" s="1"/>
  <c r="P381" s="1"/>
  <c r="P380" s="1"/>
  <c r="Q385"/>
  <c r="Q384" s="1"/>
  <c r="Q383" s="1"/>
  <c r="Q382" s="1"/>
  <c r="Q381" s="1"/>
  <c r="Q380" s="1"/>
  <c r="R385"/>
  <c r="R384" s="1"/>
  <c r="R383" s="1"/>
  <c r="R382" s="1"/>
  <c r="R381" s="1"/>
  <c r="R380" s="1"/>
  <c r="S385"/>
  <c r="S384" s="1"/>
  <c r="S383" s="1"/>
  <c r="S382" s="1"/>
  <c r="S381" s="1"/>
  <c r="S380" s="1"/>
  <c r="T385"/>
  <c r="T384" s="1"/>
  <c r="T383" s="1"/>
  <c r="T382" s="1"/>
  <c r="T381" s="1"/>
  <c r="T380" s="1"/>
  <c r="U385"/>
  <c r="U384" s="1"/>
  <c r="U383" s="1"/>
  <c r="U382" s="1"/>
  <c r="U381" s="1"/>
  <c r="U380" s="1"/>
  <c r="V385"/>
  <c r="V384" s="1"/>
  <c r="V383" s="1"/>
  <c r="V382" s="1"/>
  <c r="V381" s="1"/>
  <c r="V380" s="1"/>
  <c r="W385"/>
  <c r="W384" s="1"/>
  <c r="W383" s="1"/>
  <c r="W382" s="1"/>
  <c r="W381" s="1"/>
  <c r="W380" s="1"/>
  <c r="X385"/>
  <c r="X384" s="1"/>
  <c r="X383" s="1"/>
  <c r="X382" s="1"/>
  <c r="X381" s="1"/>
  <c r="X380" s="1"/>
  <c r="Y385"/>
  <c r="Y384" s="1"/>
  <c r="Y383" s="1"/>
  <c r="Y382" s="1"/>
  <c r="Y381" s="1"/>
  <c r="Y380" s="1"/>
  <c r="Z385"/>
  <c r="Z384" s="1"/>
  <c r="Z383" s="1"/>
  <c r="Z382" s="1"/>
  <c r="Z381" s="1"/>
  <c r="Z380" s="1"/>
  <c r="AC385"/>
  <c r="AC384" s="1"/>
  <c r="AC383" s="1"/>
  <c r="AC382" s="1"/>
  <c r="AC381" s="1"/>
  <c r="AC380" s="1"/>
  <c r="AD385"/>
  <c r="AD384" s="1"/>
  <c r="AD383" s="1"/>
  <c r="AD382" s="1"/>
  <c r="AD381" s="1"/>
  <c r="AD380" s="1"/>
  <c r="L386"/>
  <c r="M386"/>
  <c r="AG387"/>
  <c r="AH387"/>
  <c r="N395"/>
  <c r="N394" s="1"/>
  <c r="N393" s="1"/>
  <c r="N392" s="1"/>
  <c r="N391" s="1"/>
  <c r="O395"/>
  <c r="O394" s="1"/>
  <c r="O393" s="1"/>
  <c r="O392" s="1"/>
  <c r="O391" s="1"/>
  <c r="P395"/>
  <c r="P394" s="1"/>
  <c r="P393" s="1"/>
  <c r="P392" s="1"/>
  <c r="P391" s="1"/>
  <c r="Q395"/>
  <c r="Q394" s="1"/>
  <c r="Q393" s="1"/>
  <c r="Q392" s="1"/>
  <c r="Q391" s="1"/>
  <c r="R395"/>
  <c r="R394" s="1"/>
  <c r="R393" s="1"/>
  <c r="R392" s="1"/>
  <c r="R391" s="1"/>
  <c r="S395"/>
  <c r="S394" s="1"/>
  <c r="S393" s="1"/>
  <c r="S392" s="1"/>
  <c r="S391" s="1"/>
  <c r="T395"/>
  <c r="T394" s="1"/>
  <c r="T393" s="1"/>
  <c r="T392" s="1"/>
  <c r="T391" s="1"/>
  <c r="U395"/>
  <c r="U394" s="1"/>
  <c r="U393" s="1"/>
  <c r="U392" s="1"/>
  <c r="U391" s="1"/>
  <c r="V395"/>
  <c r="V394" s="1"/>
  <c r="V393" s="1"/>
  <c r="V392" s="1"/>
  <c r="V391" s="1"/>
  <c r="W395"/>
  <c r="W394" s="1"/>
  <c r="W393" s="1"/>
  <c r="W392" s="1"/>
  <c r="W391" s="1"/>
  <c r="X395"/>
  <c r="X394" s="1"/>
  <c r="X393" s="1"/>
  <c r="X392" s="1"/>
  <c r="X391" s="1"/>
  <c r="Y395"/>
  <c r="Y394" s="1"/>
  <c r="Y393" s="1"/>
  <c r="Y392" s="1"/>
  <c r="Y391" s="1"/>
  <c r="Z395"/>
  <c r="Z394" s="1"/>
  <c r="Z393" s="1"/>
  <c r="Z392" s="1"/>
  <c r="Z391" s="1"/>
  <c r="AC395"/>
  <c r="AC394" s="1"/>
  <c r="AC393" s="1"/>
  <c r="AC392" s="1"/>
  <c r="AC391" s="1"/>
  <c r="AD395"/>
  <c r="AD394" s="1"/>
  <c r="AD393" s="1"/>
  <c r="AD392" s="1"/>
  <c r="AD391" s="1"/>
  <c r="L396"/>
  <c r="M396"/>
  <c r="N400"/>
  <c r="N399" s="1"/>
  <c r="N398" s="1"/>
  <c r="N397" s="1"/>
  <c r="O400"/>
  <c r="O399" s="1"/>
  <c r="O398" s="1"/>
  <c r="O397" s="1"/>
  <c r="P400"/>
  <c r="P399" s="1"/>
  <c r="P398" s="1"/>
  <c r="P397" s="1"/>
  <c r="Q400"/>
  <c r="Q399" s="1"/>
  <c r="Q398" s="1"/>
  <c r="Q397" s="1"/>
  <c r="R400"/>
  <c r="R399" s="1"/>
  <c r="R398" s="1"/>
  <c r="R397" s="1"/>
  <c r="S400"/>
  <c r="S399" s="1"/>
  <c r="S398" s="1"/>
  <c r="S397" s="1"/>
  <c r="T400"/>
  <c r="T399" s="1"/>
  <c r="T398" s="1"/>
  <c r="T397" s="1"/>
  <c r="U400"/>
  <c r="U399" s="1"/>
  <c r="U398" s="1"/>
  <c r="U397" s="1"/>
  <c r="V400"/>
  <c r="V399" s="1"/>
  <c r="V398" s="1"/>
  <c r="V397" s="1"/>
  <c r="W400"/>
  <c r="W399" s="1"/>
  <c r="W398" s="1"/>
  <c r="W397" s="1"/>
  <c r="X400"/>
  <c r="X399" s="1"/>
  <c r="X398" s="1"/>
  <c r="X397" s="1"/>
  <c r="Y400"/>
  <c r="Y399" s="1"/>
  <c r="Y398" s="1"/>
  <c r="Y397" s="1"/>
  <c r="Z400"/>
  <c r="Z399" s="1"/>
  <c r="Z398" s="1"/>
  <c r="Z397" s="1"/>
  <c r="AC400"/>
  <c r="AC399" s="1"/>
  <c r="AC398" s="1"/>
  <c r="AC397" s="1"/>
  <c r="AD400"/>
  <c r="AD399" s="1"/>
  <c r="AD398" s="1"/>
  <c r="AD397" s="1"/>
  <c r="L401"/>
  <c r="AA401" s="1"/>
  <c r="M401"/>
  <c r="AB401" s="1"/>
  <c r="L402"/>
  <c r="AA402" s="1"/>
  <c r="AH402" s="1"/>
  <c r="M402"/>
  <c r="AB402" s="1"/>
  <c r="AF402" s="1"/>
  <c r="AG402" s="1"/>
  <c r="L403"/>
  <c r="AA403" s="1"/>
  <c r="M403"/>
  <c r="AB403" s="1"/>
  <c r="AF403" s="1"/>
  <c r="AG403" s="1"/>
  <c r="L404"/>
  <c r="AA404" s="1"/>
  <c r="M404"/>
  <c r="AB404" s="1"/>
  <c r="AF404" s="1"/>
  <c r="AG404" s="1"/>
  <c r="L405"/>
  <c r="AA405" s="1"/>
  <c r="M405"/>
  <c r="AB405" s="1"/>
  <c r="AF405" s="1"/>
  <c r="AG405" s="1"/>
  <c r="L406"/>
  <c r="AA406" s="1"/>
  <c r="M406"/>
  <c r="AB406" s="1"/>
  <c r="AF406" s="1"/>
  <c r="AG406" s="1"/>
  <c r="L407"/>
  <c r="AA407" s="1"/>
  <c r="M407"/>
  <c r="AB407" s="1"/>
  <c r="AF407" s="1"/>
  <c r="AG407" s="1"/>
  <c r="L408"/>
  <c r="AA408" s="1"/>
  <c r="AH408" s="1"/>
  <c r="M408"/>
  <c r="AB408" s="1"/>
  <c r="AF408" s="1"/>
  <c r="AG408" s="1"/>
  <c r="L409"/>
  <c r="AA409" s="1"/>
  <c r="M409"/>
  <c r="AB409" s="1"/>
  <c r="AF409" s="1"/>
  <c r="AG409" s="1"/>
  <c r="L410"/>
  <c r="AA410" s="1"/>
  <c r="AH410" s="1"/>
  <c r="M410"/>
  <c r="AB410" s="1"/>
  <c r="AF410" s="1"/>
  <c r="AG410" s="1"/>
  <c r="L411"/>
  <c r="AA411" s="1"/>
  <c r="M411"/>
  <c r="AB411" s="1"/>
  <c r="AF411" s="1"/>
  <c r="AG411" s="1"/>
  <c r="L412"/>
  <c r="AA412" s="1"/>
  <c r="M412"/>
  <c r="AB412" s="1"/>
  <c r="AF412" s="1"/>
  <c r="AG412" s="1"/>
  <c r="N418"/>
  <c r="N417" s="1"/>
  <c r="N416" s="1"/>
  <c r="N415" s="1"/>
  <c r="N414" s="1"/>
  <c r="O418"/>
  <c r="O417" s="1"/>
  <c r="O416" s="1"/>
  <c r="O415" s="1"/>
  <c r="O414" s="1"/>
  <c r="P418"/>
  <c r="P417" s="1"/>
  <c r="P416" s="1"/>
  <c r="P415" s="1"/>
  <c r="P414" s="1"/>
  <c r="Q418"/>
  <c r="Q417" s="1"/>
  <c r="Q416" s="1"/>
  <c r="Q415" s="1"/>
  <c r="Q414" s="1"/>
  <c r="R418"/>
  <c r="R417" s="1"/>
  <c r="R416" s="1"/>
  <c r="R415" s="1"/>
  <c r="R414" s="1"/>
  <c r="S418"/>
  <c r="S417" s="1"/>
  <c r="S416" s="1"/>
  <c r="S415" s="1"/>
  <c r="S414" s="1"/>
  <c r="T418"/>
  <c r="T417" s="1"/>
  <c r="T416" s="1"/>
  <c r="T415" s="1"/>
  <c r="T414" s="1"/>
  <c r="U418"/>
  <c r="U417" s="1"/>
  <c r="U416" s="1"/>
  <c r="U415" s="1"/>
  <c r="U414" s="1"/>
  <c r="V418"/>
  <c r="V417" s="1"/>
  <c r="V416" s="1"/>
  <c r="V415" s="1"/>
  <c r="V414" s="1"/>
  <c r="W418"/>
  <c r="W417" s="1"/>
  <c r="W416" s="1"/>
  <c r="W415" s="1"/>
  <c r="W414" s="1"/>
  <c r="X418"/>
  <c r="X417" s="1"/>
  <c r="X416" s="1"/>
  <c r="X415" s="1"/>
  <c r="X414" s="1"/>
  <c r="Y418"/>
  <c r="Y417" s="1"/>
  <c r="Y416" s="1"/>
  <c r="Y415" s="1"/>
  <c r="Y414" s="1"/>
  <c r="Z418"/>
  <c r="Z417" s="1"/>
  <c r="Z416" s="1"/>
  <c r="Z415" s="1"/>
  <c r="Z414" s="1"/>
  <c r="AC418"/>
  <c r="AC417" s="1"/>
  <c r="AC416" s="1"/>
  <c r="AC415" s="1"/>
  <c r="AC414" s="1"/>
  <c r="AD418"/>
  <c r="AD417" s="1"/>
  <c r="AD416" s="1"/>
  <c r="AD415" s="1"/>
  <c r="AD414" s="1"/>
  <c r="L419"/>
  <c r="M419"/>
  <c r="N424"/>
  <c r="N423" s="1"/>
  <c r="O424"/>
  <c r="O423" s="1"/>
  <c r="P424"/>
  <c r="P423" s="1"/>
  <c r="Q424"/>
  <c r="Q423" s="1"/>
  <c r="R424"/>
  <c r="R423" s="1"/>
  <c r="S424"/>
  <c r="S423" s="1"/>
  <c r="T424"/>
  <c r="T423" s="1"/>
  <c r="U424"/>
  <c r="U423" s="1"/>
  <c r="V424"/>
  <c r="V423" s="1"/>
  <c r="W424"/>
  <c r="W423" s="1"/>
  <c r="X424"/>
  <c r="X423" s="1"/>
  <c r="Y424"/>
  <c r="Y423" s="1"/>
  <c r="Z424"/>
  <c r="Z423" s="1"/>
  <c r="AC424"/>
  <c r="AC423" s="1"/>
  <c r="AD424"/>
  <c r="AD423" s="1"/>
  <c r="L426"/>
  <c r="L425" s="1"/>
  <c r="AA425" s="1"/>
  <c r="M426"/>
  <c r="M425" s="1"/>
  <c r="AB425" s="1"/>
  <c r="AF425" s="1"/>
  <c r="AG425" s="1"/>
  <c r="L427"/>
  <c r="M427"/>
  <c r="AB427" s="1"/>
  <c r="AF427" s="1"/>
  <c r="AG427" s="1"/>
  <c r="N429"/>
  <c r="N428" s="1"/>
  <c r="O429"/>
  <c r="O428" s="1"/>
  <c r="P429"/>
  <c r="P428" s="1"/>
  <c r="Q429"/>
  <c r="Q428" s="1"/>
  <c r="R429"/>
  <c r="R428" s="1"/>
  <c r="S429"/>
  <c r="S428" s="1"/>
  <c r="T429"/>
  <c r="T428" s="1"/>
  <c r="U429"/>
  <c r="U428" s="1"/>
  <c r="V429"/>
  <c r="V428" s="1"/>
  <c r="W429"/>
  <c r="W428" s="1"/>
  <c r="X429"/>
  <c r="X428" s="1"/>
  <c r="Y429"/>
  <c r="Y428" s="1"/>
  <c r="Z429"/>
  <c r="Z428" s="1"/>
  <c r="AC429"/>
  <c r="AC428" s="1"/>
  <c r="AD429"/>
  <c r="AD428" s="1"/>
  <c r="L430"/>
  <c r="AA430" s="1"/>
  <c r="AH430" s="1"/>
  <c r="M430"/>
  <c r="L431"/>
  <c r="AA431" s="1"/>
  <c r="AE431" s="1"/>
  <c r="M431"/>
  <c r="AB431" s="1"/>
  <c r="AF431" s="1"/>
  <c r="AG431" s="1"/>
  <c r="N433"/>
  <c r="N432" s="1"/>
  <c r="O433"/>
  <c r="O432" s="1"/>
  <c r="P433"/>
  <c r="P432" s="1"/>
  <c r="Q433"/>
  <c r="Q432" s="1"/>
  <c r="R433"/>
  <c r="R432" s="1"/>
  <c r="S433"/>
  <c r="S432" s="1"/>
  <c r="T433"/>
  <c r="T432" s="1"/>
  <c r="U433"/>
  <c r="U432" s="1"/>
  <c r="V433"/>
  <c r="V432" s="1"/>
  <c r="W433"/>
  <c r="W432" s="1"/>
  <c r="X433"/>
  <c r="X432" s="1"/>
  <c r="Y433"/>
  <c r="Y432" s="1"/>
  <c r="Z433"/>
  <c r="Z432" s="1"/>
  <c r="AC433"/>
  <c r="AC432" s="1"/>
  <c r="AD433"/>
  <c r="AD432" s="1"/>
  <c r="L435"/>
  <c r="M435"/>
  <c r="AB435" s="1"/>
  <c r="AF435" s="1"/>
  <c r="AG435" s="1"/>
  <c r="N438"/>
  <c r="N437" s="1"/>
  <c r="N436" s="1"/>
  <c r="O438"/>
  <c r="O437" s="1"/>
  <c r="O436" s="1"/>
  <c r="P438"/>
  <c r="P437" s="1"/>
  <c r="P436" s="1"/>
  <c r="Q438"/>
  <c r="Q437" s="1"/>
  <c r="Q436" s="1"/>
  <c r="R438"/>
  <c r="R437" s="1"/>
  <c r="R436" s="1"/>
  <c r="S438"/>
  <c r="S437" s="1"/>
  <c r="S436" s="1"/>
  <c r="T438"/>
  <c r="T437" s="1"/>
  <c r="T436" s="1"/>
  <c r="U438"/>
  <c r="U437" s="1"/>
  <c r="U436" s="1"/>
  <c r="V438"/>
  <c r="V437" s="1"/>
  <c r="V436" s="1"/>
  <c r="W438"/>
  <c r="W437" s="1"/>
  <c r="W436" s="1"/>
  <c r="X438"/>
  <c r="X437" s="1"/>
  <c r="X436" s="1"/>
  <c r="Y438"/>
  <c r="Y437" s="1"/>
  <c r="Y436" s="1"/>
  <c r="Z438"/>
  <c r="Z437" s="1"/>
  <c r="Z436" s="1"/>
  <c r="AC438"/>
  <c r="AC437" s="1"/>
  <c r="AC436" s="1"/>
  <c r="AD438"/>
  <c r="AD437" s="1"/>
  <c r="AD436" s="1"/>
  <c r="L439"/>
  <c r="M439"/>
  <c r="M438" s="1"/>
  <c r="M437" s="1"/>
  <c r="M436" s="1"/>
  <c r="N442"/>
  <c r="N441" s="1"/>
  <c r="N440" s="1"/>
  <c r="O442"/>
  <c r="O441" s="1"/>
  <c r="O440" s="1"/>
  <c r="P442"/>
  <c r="P441" s="1"/>
  <c r="P440" s="1"/>
  <c r="Q442"/>
  <c r="Q441" s="1"/>
  <c r="Q440" s="1"/>
  <c r="R442"/>
  <c r="R441" s="1"/>
  <c r="R440" s="1"/>
  <c r="S442"/>
  <c r="S441" s="1"/>
  <c r="S440" s="1"/>
  <c r="T442"/>
  <c r="T441" s="1"/>
  <c r="T440" s="1"/>
  <c r="U442"/>
  <c r="U441" s="1"/>
  <c r="U440" s="1"/>
  <c r="V442"/>
  <c r="V441" s="1"/>
  <c r="V440" s="1"/>
  <c r="W442"/>
  <c r="W441" s="1"/>
  <c r="W440" s="1"/>
  <c r="X442"/>
  <c r="X441" s="1"/>
  <c r="X440" s="1"/>
  <c r="Y442"/>
  <c r="Y441" s="1"/>
  <c r="Y440" s="1"/>
  <c r="Z442"/>
  <c r="Z441" s="1"/>
  <c r="Z440" s="1"/>
  <c r="AC442"/>
  <c r="AC441" s="1"/>
  <c r="AC440" s="1"/>
  <c r="AD442"/>
  <c r="AD441" s="1"/>
  <c r="AD440" s="1"/>
  <c r="L443"/>
  <c r="AA443" s="1"/>
  <c r="M443"/>
  <c r="AB443" s="1"/>
  <c r="AF443" s="1"/>
  <c r="AG443" s="1"/>
  <c r="L444"/>
  <c r="AA444" s="1"/>
  <c r="AH444" s="1"/>
  <c r="M444"/>
  <c r="N448"/>
  <c r="N447" s="1"/>
  <c r="N446" s="1"/>
  <c r="N445" s="1"/>
  <c r="O448"/>
  <c r="O447" s="1"/>
  <c r="O446" s="1"/>
  <c r="O445" s="1"/>
  <c r="P448"/>
  <c r="P447" s="1"/>
  <c r="P446" s="1"/>
  <c r="P445" s="1"/>
  <c r="Q448"/>
  <c r="Q447" s="1"/>
  <c r="Q446" s="1"/>
  <c r="Q445" s="1"/>
  <c r="R448"/>
  <c r="R447" s="1"/>
  <c r="R446" s="1"/>
  <c r="R445" s="1"/>
  <c r="S448"/>
  <c r="S447" s="1"/>
  <c r="S446" s="1"/>
  <c r="S445" s="1"/>
  <c r="T448"/>
  <c r="T447" s="1"/>
  <c r="T446" s="1"/>
  <c r="T445" s="1"/>
  <c r="U448"/>
  <c r="U447" s="1"/>
  <c r="U446" s="1"/>
  <c r="U445" s="1"/>
  <c r="V448"/>
  <c r="V447" s="1"/>
  <c r="V446" s="1"/>
  <c r="V445" s="1"/>
  <c r="W448"/>
  <c r="W447" s="1"/>
  <c r="W446" s="1"/>
  <c r="W445" s="1"/>
  <c r="X448"/>
  <c r="X447" s="1"/>
  <c r="X446" s="1"/>
  <c r="X445" s="1"/>
  <c r="Y448"/>
  <c r="Y447" s="1"/>
  <c r="Y446" s="1"/>
  <c r="Y445" s="1"/>
  <c r="Z448"/>
  <c r="Z447" s="1"/>
  <c r="Z446" s="1"/>
  <c r="Z445" s="1"/>
  <c r="AC448"/>
  <c r="AC447" s="1"/>
  <c r="AC446" s="1"/>
  <c r="AC445" s="1"/>
  <c r="AD448"/>
  <c r="AD447" s="1"/>
  <c r="AD446" s="1"/>
  <c r="AD445" s="1"/>
  <c r="L449"/>
  <c r="M449"/>
  <c r="N454"/>
  <c r="N453" s="1"/>
  <c r="N452" s="1"/>
  <c r="N451" s="1"/>
  <c r="O454"/>
  <c r="O453" s="1"/>
  <c r="O452" s="1"/>
  <c r="O451" s="1"/>
  <c r="P454"/>
  <c r="P453" s="1"/>
  <c r="P452" s="1"/>
  <c r="P451" s="1"/>
  <c r="Q454"/>
  <c r="Q453" s="1"/>
  <c r="Q452" s="1"/>
  <c r="Q451" s="1"/>
  <c r="R454"/>
  <c r="R453" s="1"/>
  <c r="R452" s="1"/>
  <c r="R451" s="1"/>
  <c r="S454"/>
  <c r="S453" s="1"/>
  <c r="S452" s="1"/>
  <c r="S451" s="1"/>
  <c r="T454"/>
  <c r="T453" s="1"/>
  <c r="T452" s="1"/>
  <c r="T451" s="1"/>
  <c r="U454"/>
  <c r="U453" s="1"/>
  <c r="U452" s="1"/>
  <c r="U451" s="1"/>
  <c r="V454"/>
  <c r="V453" s="1"/>
  <c r="V452" s="1"/>
  <c r="V451" s="1"/>
  <c r="W454"/>
  <c r="W453" s="1"/>
  <c r="W452" s="1"/>
  <c r="W451" s="1"/>
  <c r="X454"/>
  <c r="X453" s="1"/>
  <c r="X452" s="1"/>
  <c r="X451" s="1"/>
  <c r="Y454"/>
  <c r="Y453" s="1"/>
  <c r="Y452" s="1"/>
  <c r="Y451" s="1"/>
  <c r="Z454"/>
  <c r="Z453" s="1"/>
  <c r="Z452" s="1"/>
  <c r="Z451" s="1"/>
  <c r="AC454"/>
  <c r="AC453" s="1"/>
  <c r="AC452" s="1"/>
  <c r="AC451" s="1"/>
  <c r="AD454"/>
  <c r="AD453" s="1"/>
  <c r="AD452" s="1"/>
  <c r="AD451" s="1"/>
  <c r="L455"/>
  <c r="L454" s="1"/>
  <c r="L453" s="1"/>
  <c r="L452" s="1"/>
  <c r="L451" s="1"/>
  <c r="M455"/>
  <c r="N459"/>
  <c r="N458" s="1"/>
  <c r="N457" s="1"/>
  <c r="O459"/>
  <c r="O458" s="1"/>
  <c r="O457" s="1"/>
  <c r="P459"/>
  <c r="P458" s="1"/>
  <c r="P457" s="1"/>
  <c r="Q459"/>
  <c r="Q458" s="1"/>
  <c r="Q457" s="1"/>
  <c r="R459"/>
  <c r="R458" s="1"/>
  <c r="R457" s="1"/>
  <c r="S459"/>
  <c r="S458" s="1"/>
  <c r="S457" s="1"/>
  <c r="T459"/>
  <c r="T458" s="1"/>
  <c r="T457" s="1"/>
  <c r="U459"/>
  <c r="U458" s="1"/>
  <c r="U457" s="1"/>
  <c r="V459"/>
  <c r="V458" s="1"/>
  <c r="V457" s="1"/>
  <c r="W459"/>
  <c r="W458" s="1"/>
  <c r="W457" s="1"/>
  <c r="X459"/>
  <c r="X458" s="1"/>
  <c r="X457" s="1"/>
  <c r="Y459"/>
  <c r="Y458" s="1"/>
  <c r="Y457" s="1"/>
  <c r="Z459"/>
  <c r="Z458" s="1"/>
  <c r="Z457" s="1"/>
  <c r="AC459"/>
  <c r="AC458" s="1"/>
  <c r="AC457" s="1"/>
  <c r="AD459"/>
  <c r="AD458" s="1"/>
  <c r="AD457" s="1"/>
  <c r="L460"/>
  <c r="AA460" s="1"/>
  <c r="AH460" s="1"/>
  <c r="M460"/>
  <c r="L461"/>
  <c r="AA461" s="1"/>
  <c r="M461"/>
  <c r="AB461" s="1"/>
  <c r="AF461" s="1"/>
  <c r="AG461" s="1"/>
  <c r="L462"/>
  <c r="AA462" s="1"/>
  <c r="AH462" s="1"/>
  <c r="M462"/>
  <c r="AB462" s="1"/>
  <c r="AF462" s="1"/>
  <c r="AG462" s="1"/>
  <c r="L463"/>
  <c r="AA463" s="1"/>
  <c r="M463"/>
  <c r="AB463" s="1"/>
  <c r="L464"/>
  <c r="AA464" s="1"/>
  <c r="M464"/>
  <c r="AB464" s="1"/>
  <c r="AF464" s="1"/>
  <c r="AG464" s="1"/>
  <c r="L465"/>
  <c r="AA465" s="1"/>
  <c r="AH465" s="1"/>
  <c r="M465"/>
  <c r="AB465" s="1"/>
  <c r="AF465" s="1"/>
  <c r="AG465" s="1"/>
  <c r="L466"/>
  <c r="AA466" s="1"/>
  <c r="M466"/>
  <c r="AB466" s="1"/>
  <c r="AF466" s="1"/>
  <c r="AG466" s="1"/>
  <c r="L467"/>
  <c r="AA467" s="1"/>
  <c r="M467"/>
  <c r="AB467" s="1"/>
  <c r="AF467" s="1"/>
  <c r="AG467" s="1"/>
  <c r="N470"/>
  <c r="N469" s="1"/>
  <c r="N468" s="1"/>
  <c r="O470"/>
  <c r="O469" s="1"/>
  <c r="O468" s="1"/>
  <c r="P470"/>
  <c r="P469" s="1"/>
  <c r="P468" s="1"/>
  <c r="Q470"/>
  <c r="Q469" s="1"/>
  <c r="Q468" s="1"/>
  <c r="R470"/>
  <c r="R469" s="1"/>
  <c r="R468" s="1"/>
  <c r="S470"/>
  <c r="S469" s="1"/>
  <c r="S468" s="1"/>
  <c r="T470"/>
  <c r="T469" s="1"/>
  <c r="T468" s="1"/>
  <c r="U470"/>
  <c r="U469" s="1"/>
  <c r="U468" s="1"/>
  <c r="V470"/>
  <c r="V469" s="1"/>
  <c r="V468" s="1"/>
  <c r="W470"/>
  <c r="W469" s="1"/>
  <c r="W468" s="1"/>
  <c r="X470"/>
  <c r="X469" s="1"/>
  <c r="X468" s="1"/>
  <c r="Y470"/>
  <c r="Y469" s="1"/>
  <c r="Y468" s="1"/>
  <c r="Z470"/>
  <c r="Z469" s="1"/>
  <c r="Z468" s="1"/>
  <c r="AC470"/>
  <c r="AC469" s="1"/>
  <c r="AC468" s="1"/>
  <c r="AD470"/>
  <c r="AD469" s="1"/>
  <c r="AD468" s="1"/>
  <c r="L471"/>
  <c r="M471"/>
  <c r="AB471" s="1"/>
  <c r="L472"/>
  <c r="AA472" s="1"/>
  <c r="M472"/>
  <c r="AB472" s="1"/>
  <c r="AF472" s="1"/>
  <c r="AG472" s="1"/>
  <c r="L473"/>
  <c r="AA473" s="1"/>
  <c r="M473"/>
  <c r="N476"/>
  <c r="N475" s="1"/>
  <c r="N474" s="1"/>
  <c r="O476"/>
  <c r="O475" s="1"/>
  <c r="O474" s="1"/>
  <c r="P476"/>
  <c r="P475" s="1"/>
  <c r="P474" s="1"/>
  <c r="Q476"/>
  <c r="Q475" s="1"/>
  <c r="Q474" s="1"/>
  <c r="R476"/>
  <c r="R475" s="1"/>
  <c r="R474" s="1"/>
  <c r="S476"/>
  <c r="S475" s="1"/>
  <c r="S474" s="1"/>
  <c r="T476"/>
  <c r="T475" s="1"/>
  <c r="T474" s="1"/>
  <c r="U476"/>
  <c r="U475" s="1"/>
  <c r="U474" s="1"/>
  <c r="V476"/>
  <c r="V475" s="1"/>
  <c r="V474" s="1"/>
  <c r="W476"/>
  <c r="W475" s="1"/>
  <c r="W474" s="1"/>
  <c r="X476"/>
  <c r="X475" s="1"/>
  <c r="X474" s="1"/>
  <c r="Y476"/>
  <c r="Y475" s="1"/>
  <c r="Y474" s="1"/>
  <c r="Z476"/>
  <c r="Z475" s="1"/>
  <c r="Z474" s="1"/>
  <c r="AC476"/>
  <c r="AC475" s="1"/>
  <c r="AC474" s="1"/>
  <c r="AD476"/>
  <c r="AD475" s="1"/>
  <c r="AD474" s="1"/>
  <c r="L477"/>
  <c r="AA477" s="1"/>
  <c r="M477"/>
  <c r="L478"/>
  <c r="AA478" s="1"/>
  <c r="M478"/>
  <c r="AB478" s="1"/>
  <c r="AF478" s="1"/>
  <c r="AG478" s="1"/>
  <c r="L479"/>
  <c r="AA479" s="1"/>
  <c r="M479"/>
  <c r="AB479" s="1"/>
  <c r="AF479" s="1"/>
  <c r="AG479" s="1"/>
  <c r="L480"/>
  <c r="AA480" s="1"/>
  <c r="AH480" s="1"/>
  <c r="M480"/>
  <c r="AB480" s="1"/>
  <c r="AF480" s="1"/>
  <c r="AG480" s="1"/>
  <c r="N483"/>
  <c r="N482" s="1"/>
  <c r="O483"/>
  <c r="O482" s="1"/>
  <c r="P483"/>
  <c r="P482" s="1"/>
  <c r="Q483"/>
  <c r="Q482" s="1"/>
  <c r="R483"/>
  <c r="R482" s="1"/>
  <c r="S483"/>
  <c r="S482" s="1"/>
  <c r="T483"/>
  <c r="T482" s="1"/>
  <c r="U483"/>
  <c r="U482" s="1"/>
  <c r="V483"/>
  <c r="V482" s="1"/>
  <c r="W483"/>
  <c r="W482" s="1"/>
  <c r="X483"/>
  <c r="X482" s="1"/>
  <c r="Y483"/>
  <c r="Y482" s="1"/>
  <c r="Z483"/>
  <c r="Z482" s="1"/>
  <c r="AC483"/>
  <c r="AC482" s="1"/>
  <c r="AD483"/>
  <c r="AD482" s="1"/>
  <c r="L484"/>
  <c r="AA484" s="1"/>
  <c r="AE484" s="1"/>
  <c r="M484"/>
  <c r="AB484" s="1"/>
  <c r="AF484" s="1"/>
  <c r="L485"/>
  <c r="M485"/>
  <c r="AB485" s="1"/>
  <c r="AF485" s="1"/>
  <c r="AG485" s="1"/>
  <c r="L486"/>
  <c r="AA486" s="1"/>
  <c r="AE486" s="1"/>
  <c r="M486"/>
  <c r="AB486" s="1"/>
  <c r="AF486" s="1"/>
  <c r="AG486" s="1"/>
  <c r="L487"/>
  <c r="AA487" s="1"/>
  <c r="AH487" s="1"/>
  <c r="M487"/>
  <c r="AB487" s="1"/>
  <c r="AF487" s="1"/>
  <c r="AG487" s="1"/>
  <c r="L488"/>
  <c r="AA488" s="1"/>
  <c r="AE488" s="1"/>
  <c r="M488"/>
  <c r="AB488" s="1"/>
  <c r="AF488" s="1"/>
  <c r="AG488" s="1"/>
  <c r="L489"/>
  <c r="AA489" s="1"/>
  <c r="M489"/>
  <c r="AB489" s="1"/>
  <c r="AF489" s="1"/>
  <c r="AG489" s="1"/>
  <c r="L490"/>
  <c r="AA490" s="1"/>
  <c r="AE490" s="1"/>
  <c r="M490"/>
  <c r="AB490" s="1"/>
  <c r="AF490" s="1"/>
  <c r="AG490" s="1"/>
  <c r="L491"/>
  <c r="AA491" s="1"/>
  <c r="AH491" s="1"/>
  <c r="M491"/>
  <c r="AB491" s="1"/>
  <c r="AF491" s="1"/>
  <c r="AG491" s="1"/>
  <c r="L492"/>
  <c r="AA492" s="1"/>
  <c r="AE492" s="1"/>
  <c r="M492"/>
  <c r="AB492" s="1"/>
  <c r="AF492" s="1"/>
  <c r="AG492" s="1"/>
  <c r="L493"/>
  <c r="AA493" s="1"/>
  <c r="M493"/>
  <c r="AB493" s="1"/>
  <c r="AF493" s="1"/>
  <c r="AG493" s="1"/>
  <c r="L494"/>
  <c r="AA494" s="1"/>
  <c r="AE494" s="1"/>
  <c r="M494"/>
  <c r="AB494" s="1"/>
  <c r="AF494" s="1"/>
  <c r="N496"/>
  <c r="O496"/>
  <c r="P496"/>
  <c r="Q496"/>
  <c r="R496"/>
  <c r="S496"/>
  <c r="T496"/>
  <c r="U496"/>
  <c r="V496"/>
  <c r="W496"/>
  <c r="X496"/>
  <c r="Y496"/>
  <c r="Z496"/>
  <c r="AC496"/>
  <c r="AD496"/>
  <c r="L497"/>
  <c r="AA497" s="1"/>
  <c r="M497"/>
  <c r="AB497" s="1"/>
  <c r="L498"/>
  <c r="AA498" s="1"/>
  <c r="M498"/>
  <c r="AB498" s="1"/>
  <c r="AF498" s="1"/>
  <c r="AG498" s="1"/>
  <c r="L499"/>
  <c r="AA499" s="1"/>
  <c r="AE499" s="1"/>
  <c r="M499"/>
  <c r="AB499" s="1"/>
  <c r="AF499" s="1"/>
  <c r="AG499" s="1"/>
  <c r="N500"/>
  <c r="O500"/>
  <c r="P500"/>
  <c r="Q500"/>
  <c r="R500"/>
  <c r="S500"/>
  <c r="T500"/>
  <c r="U500"/>
  <c r="V500"/>
  <c r="W500"/>
  <c r="X500"/>
  <c r="Y500"/>
  <c r="Z500"/>
  <c r="AC500"/>
  <c r="AD500"/>
  <c r="L501"/>
  <c r="AA501" s="1"/>
  <c r="AH501" s="1"/>
  <c r="M501"/>
  <c r="AB501" s="1"/>
  <c r="N504"/>
  <c r="N503" s="1"/>
  <c r="N502" s="1"/>
  <c r="O504"/>
  <c r="O503" s="1"/>
  <c r="O502" s="1"/>
  <c r="P504"/>
  <c r="P503" s="1"/>
  <c r="P502" s="1"/>
  <c r="Q504"/>
  <c r="Q503" s="1"/>
  <c r="Q502" s="1"/>
  <c r="R504"/>
  <c r="R503" s="1"/>
  <c r="R502" s="1"/>
  <c r="S504"/>
  <c r="S503" s="1"/>
  <c r="S502" s="1"/>
  <c r="T504"/>
  <c r="T503" s="1"/>
  <c r="T502" s="1"/>
  <c r="U504"/>
  <c r="U503" s="1"/>
  <c r="U502" s="1"/>
  <c r="V504"/>
  <c r="V503" s="1"/>
  <c r="V502" s="1"/>
  <c r="W504"/>
  <c r="W503" s="1"/>
  <c r="W502" s="1"/>
  <c r="X504"/>
  <c r="X503" s="1"/>
  <c r="X502" s="1"/>
  <c r="Y504"/>
  <c r="Y503" s="1"/>
  <c r="Y502" s="1"/>
  <c r="Z504"/>
  <c r="Z503" s="1"/>
  <c r="Z502" s="1"/>
  <c r="AC504"/>
  <c r="AC503" s="1"/>
  <c r="AC502" s="1"/>
  <c r="AD504"/>
  <c r="AD503" s="1"/>
  <c r="AD502" s="1"/>
  <c r="L505"/>
  <c r="AA505" s="1"/>
  <c r="AH505" s="1"/>
  <c r="M505"/>
  <c r="AB505" s="1"/>
  <c r="AF505" s="1"/>
  <c r="AG505" s="1"/>
  <c r="L506"/>
  <c r="AA506" s="1"/>
  <c r="AE506" s="1"/>
  <c r="M506"/>
  <c r="AB506" s="1"/>
  <c r="AF506" s="1"/>
  <c r="AG506" s="1"/>
  <c r="L507"/>
  <c r="AA507" s="1"/>
  <c r="M507"/>
  <c r="L508"/>
  <c r="M508"/>
  <c r="AB508" s="1"/>
  <c r="AF508" s="1"/>
  <c r="AG508" s="1"/>
  <c r="N512"/>
  <c r="N511" s="1"/>
  <c r="N510" s="1"/>
  <c r="O512"/>
  <c r="O511" s="1"/>
  <c r="O510" s="1"/>
  <c r="P512"/>
  <c r="P511" s="1"/>
  <c r="P510" s="1"/>
  <c r="Q512"/>
  <c r="Q511" s="1"/>
  <c r="Q510" s="1"/>
  <c r="R512"/>
  <c r="R511" s="1"/>
  <c r="R510" s="1"/>
  <c r="S512"/>
  <c r="S511" s="1"/>
  <c r="S510" s="1"/>
  <c r="T512"/>
  <c r="T511" s="1"/>
  <c r="T510" s="1"/>
  <c r="U512"/>
  <c r="U511" s="1"/>
  <c r="U510" s="1"/>
  <c r="V512"/>
  <c r="V511" s="1"/>
  <c r="V510" s="1"/>
  <c r="W512"/>
  <c r="W511" s="1"/>
  <c r="W510" s="1"/>
  <c r="X512"/>
  <c r="X511" s="1"/>
  <c r="X510" s="1"/>
  <c r="Y512"/>
  <c r="Y511" s="1"/>
  <c r="Y510" s="1"/>
  <c r="Z512"/>
  <c r="Z511" s="1"/>
  <c r="Z510" s="1"/>
  <c r="AC512"/>
  <c r="AC511" s="1"/>
  <c r="AC510" s="1"/>
  <c r="AD512"/>
  <c r="AD511" s="1"/>
  <c r="AD510" s="1"/>
  <c r="L513"/>
  <c r="AA513" s="1"/>
  <c r="AH513" s="1"/>
  <c r="M513"/>
  <c r="L514"/>
  <c r="AA514" s="1"/>
  <c r="M514"/>
  <c r="N517"/>
  <c r="N516" s="1"/>
  <c r="N515" s="1"/>
  <c r="P517"/>
  <c r="P516" s="1"/>
  <c r="P515" s="1"/>
  <c r="Q517"/>
  <c r="Q516" s="1"/>
  <c r="Q515" s="1"/>
  <c r="R517"/>
  <c r="R516" s="1"/>
  <c r="R515" s="1"/>
  <c r="S517"/>
  <c r="S516" s="1"/>
  <c r="S515" s="1"/>
  <c r="T517"/>
  <c r="T516" s="1"/>
  <c r="T515" s="1"/>
  <c r="U517"/>
  <c r="U516" s="1"/>
  <c r="U515" s="1"/>
  <c r="V517"/>
  <c r="V516" s="1"/>
  <c r="V515" s="1"/>
  <c r="W517"/>
  <c r="W516" s="1"/>
  <c r="W515" s="1"/>
  <c r="X517"/>
  <c r="X516" s="1"/>
  <c r="X515" s="1"/>
  <c r="Y517"/>
  <c r="Y516" s="1"/>
  <c r="Y515" s="1"/>
  <c r="Z517"/>
  <c r="Z516" s="1"/>
  <c r="Z515" s="1"/>
  <c r="AC517"/>
  <c r="AC516" s="1"/>
  <c r="AC515" s="1"/>
  <c r="AD517"/>
  <c r="AD516" s="1"/>
  <c r="AD515" s="1"/>
  <c r="L518"/>
  <c r="AA518" s="1"/>
  <c r="O518"/>
  <c r="L519"/>
  <c r="AA519" s="1"/>
  <c r="AH519" s="1"/>
  <c r="M519"/>
  <c r="AB519" s="1"/>
  <c r="AF519" s="1"/>
  <c r="AG519" s="1"/>
  <c r="L520"/>
  <c r="M520"/>
  <c r="AB520" s="1"/>
  <c r="AF520" s="1"/>
  <c r="AG520" s="1"/>
  <c r="N523"/>
  <c r="N522" s="1"/>
  <c r="N521" s="1"/>
  <c r="O523"/>
  <c r="O522" s="1"/>
  <c r="O521" s="1"/>
  <c r="P523"/>
  <c r="P522" s="1"/>
  <c r="P521" s="1"/>
  <c r="Q523"/>
  <c r="Q522" s="1"/>
  <c r="Q521" s="1"/>
  <c r="R523"/>
  <c r="R522" s="1"/>
  <c r="R521" s="1"/>
  <c r="S523"/>
  <c r="S522" s="1"/>
  <c r="S521" s="1"/>
  <c r="T523"/>
  <c r="T522" s="1"/>
  <c r="T521" s="1"/>
  <c r="U523"/>
  <c r="U522" s="1"/>
  <c r="U521" s="1"/>
  <c r="V523"/>
  <c r="V522" s="1"/>
  <c r="V521" s="1"/>
  <c r="W523"/>
  <c r="W522" s="1"/>
  <c r="W521" s="1"/>
  <c r="X523"/>
  <c r="X522" s="1"/>
  <c r="X521" s="1"/>
  <c r="Y523"/>
  <c r="Y522" s="1"/>
  <c r="Y521" s="1"/>
  <c r="Z523"/>
  <c r="Z522" s="1"/>
  <c r="Z521" s="1"/>
  <c r="AC523"/>
  <c r="AC522" s="1"/>
  <c r="AC521" s="1"/>
  <c r="AD523"/>
  <c r="AD522" s="1"/>
  <c r="AD521" s="1"/>
  <c r="L524"/>
  <c r="AA524" s="1"/>
  <c r="AH524" s="1"/>
  <c r="M524"/>
  <c r="AB524" s="1"/>
  <c r="AF524" s="1"/>
  <c r="AG524" s="1"/>
  <c r="L525"/>
  <c r="AA525" s="1"/>
  <c r="M525"/>
  <c r="AB525" s="1"/>
  <c r="AF525" s="1"/>
  <c r="AG525" s="1"/>
  <c r="L526"/>
  <c r="AA526" s="1"/>
  <c r="M526"/>
  <c r="AB526" s="1"/>
  <c r="N531"/>
  <c r="N530" s="1"/>
  <c r="N529" s="1"/>
  <c r="O531"/>
  <c r="O530" s="1"/>
  <c r="O529" s="1"/>
  <c r="P531"/>
  <c r="P530" s="1"/>
  <c r="P529" s="1"/>
  <c r="Q531"/>
  <c r="Q530" s="1"/>
  <c r="Q529" s="1"/>
  <c r="R531"/>
  <c r="R530" s="1"/>
  <c r="R529" s="1"/>
  <c r="S531"/>
  <c r="S530" s="1"/>
  <c r="S529" s="1"/>
  <c r="T531"/>
  <c r="T530" s="1"/>
  <c r="T529" s="1"/>
  <c r="U531"/>
  <c r="U530" s="1"/>
  <c r="U529" s="1"/>
  <c r="V531"/>
  <c r="V530" s="1"/>
  <c r="V529" s="1"/>
  <c r="W531"/>
  <c r="W530" s="1"/>
  <c r="W529" s="1"/>
  <c r="X531"/>
  <c r="X530" s="1"/>
  <c r="X529" s="1"/>
  <c r="Y531"/>
  <c r="Y530" s="1"/>
  <c r="Y529" s="1"/>
  <c r="Z531"/>
  <c r="Z530" s="1"/>
  <c r="Z529" s="1"/>
  <c r="AC531"/>
  <c r="AC530" s="1"/>
  <c r="AC529" s="1"/>
  <c r="AD531"/>
  <c r="AD530" s="1"/>
  <c r="AD529" s="1"/>
  <c r="L532"/>
  <c r="AA532" s="1"/>
  <c r="AE532" s="1"/>
  <c r="M532"/>
  <c r="AB532" s="1"/>
  <c r="AF532" s="1"/>
  <c r="AG532" s="1"/>
  <c r="L533"/>
  <c r="AA533" s="1"/>
  <c r="M533"/>
  <c r="AB533" s="1"/>
  <c r="AF533" s="1"/>
  <c r="AG533" s="1"/>
  <c r="L534"/>
  <c r="AA534" s="1"/>
  <c r="AH534" s="1"/>
  <c r="M534"/>
  <c r="AB534" s="1"/>
  <c r="N537"/>
  <c r="N536" s="1"/>
  <c r="N535" s="1"/>
  <c r="O537"/>
  <c r="O536" s="1"/>
  <c r="O535" s="1"/>
  <c r="P537"/>
  <c r="P536" s="1"/>
  <c r="P535" s="1"/>
  <c r="Q537"/>
  <c r="Q536" s="1"/>
  <c r="Q535" s="1"/>
  <c r="R537"/>
  <c r="R536" s="1"/>
  <c r="R535" s="1"/>
  <c r="S537"/>
  <c r="S536" s="1"/>
  <c r="S535" s="1"/>
  <c r="T537"/>
  <c r="T536" s="1"/>
  <c r="T535" s="1"/>
  <c r="U537"/>
  <c r="U536" s="1"/>
  <c r="U535" s="1"/>
  <c r="V537"/>
  <c r="V536" s="1"/>
  <c r="V535" s="1"/>
  <c r="W537"/>
  <c r="W536" s="1"/>
  <c r="W535" s="1"/>
  <c r="X537"/>
  <c r="X536" s="1"/>
  <c r="X535" s="1"/>
  <c r="Y537"/>
  <c r="Y536" s="1"/>
  <c r="Y535" s="1"/>
  <c r="Z537"/>
  <c r="Z536" s="1"/>
  <c r="Z535" s="1"/>
  <c r="AC537"/>
  <c r="AC536" s="1"/>
  <c r="AC535" s="1"/>
  <c r="AD537"/>
  <c r="AD536" s="1"/>
  <c r="AD535" s="1"/>
  <c r="L538"/>
  <c r="AA538" s="1"/>
  <c r="AH538" s="1"/>
  <c r="M538"/>
  <c r="AB538" s="1"/>
  <c r="AF538" s="1"/>
  <c r="AG538" s="1"/>
  <c r="L539"/>
  <c r="AA539" s="1"/>
  <c r="M539"/>
  <c r="L540"/>
  <c r="AA540" s="1"/>
  <c r="AE540" s="1"/>
  <c r="M540"/>
  <c r="AB540" s="1"/>
  <c r="AF540" s="1"/>
  <c r="AG540" s="1"/>
  <c r="N544"/>
  <c r="N543" s="1"/>
  <c r="N542" s="1"/>
  <c r="N541" s="1"/>
  <c r="O544"/>
  <c r="O543" s="1"/>
  <c r="O542" s="1"/>
  <c r="O541" s="1"/>
  <c r="P544"/>
  <c r="P543" s="1"/>
  <c r="P542" s="1"/>
  <c r="P541" s="1"/>
  <c r="Q544"/>
  <c r="Q543" s="1"/>
  <c r="Q542" s="1"/>
  <c r="Q541" s="1"/>
  <c r="R544"/>
  <c r="R543" s="1"/>
  <c r="R542" s="1"/>
  <c r="R541" s="1"/>
  <c r="S544"/>
  <c r="S543" s="1"/>
  <c r="S542" s="1"/>
  <c r="S541" s="1"/>
  <c r="T544"/>
  <c r="T543" s="1"/>
  <c r="T542" s="1"/>
  <c r="T541" s="1"/>
  <c r="U544"/>
  <c r="U543" s="1"/>
  <c r="U542" s="1"/>
  <c r="U541" s="1"/>
  <c r="V544"/>
  <c r="V543" s="1"/>
  <c r="V542" s="1"/>
  <c r="V541" s="1"/>
  <c r="W544"/>
  <c r="W543" s="1"/>
  <c r="W542" s="1"/>
  <c r="W541" s="1"/>
  <c r="X544"/>
  <c r="X543" s="1"/>
  <c r="X542" s="1"/>
  <c r="X541" s="1"/>
  <c r="Y544"/>
  <c r="Y543" s="1"/>
  <c r="Y542" s="1"/>
  <c r="Y541" s="1"/>
  <c r="Z544"/>
  <c r="Z543" s="1"/>
  <c r="Z542" s="1"/>
  <c r="Z541" s="1"/>
  <c r="AC544"/>
  <c r="AC543" s="1"/>
  <c r="AC542" s="1"/>
  <c r="AC541" s="1"/>
  <c r="AD544"/>
  <c r="AD543" s="1"/>
  <c r="AD542" s="1"/>
  <c r="AD541" s="1"/>
  <c r="L545"/>
  <c r="L544" s="1"/>
  <c r="L543" s="1"/>
  <c r="L542" s="1"/>
  <c r="L541" s="1"/>
  <c r="M545"/>
  <c r="N551"/>
  <c r="N550" s="1"/>
  <c r="O551"/>
  <c r="O550" s="1"/>
  <c r="P551"/>
  <c r="P550" s="1"/>
  <c r="Q551"/>
  <c r="Q550" s="1"/>
  <c r="R551"/>
  <c r="R550" s="1"/>
  <c r="S551"/>
  <c r="S550" s="1"/>
  <c r="T551"/>
  <c r="T550" s="1"/>
  <c r="U551"/>
  <c r="U550" s="1"/>
  <c r="V551"/>
  <c r="V550" s="1"/>
  <c r="W551"/>
  <c r="W550" s="1"/>
  <c r="X551"/>
  <c r="X550" s="1"/>
  <c r="Y551"/>
  <c r="Y550" s="1"/>
  <c r="Z551"/>
  <c r="Z550" s="1"/>
  <c r="AC551"/>
  <c r="AC550" s="1"/>
  <c r="AD551"/>
  <c r="AD550" s="1"/>
  <c r="L552"/>
  <c r="M552"/>
  <c r="P554"/>
  <c r="P553" s="1"/>
  <c r="Q554"/>
  <c r="Q553" s="1"/>
  <c r="R554"/>
  <c r="R553" s="1"/>
  <c r="S554"/>
  <c r="S553" s="1"/>
  <c r="T554"/>
  <c r="T553" s="1"/>
  <c r="U554"/>
  <c r="U553" s="1"/>
  <c r="V554"/>
  <c r="V553" s="1"/>
  <c r="W554"/>
  <c r="W553" s="1"/>
  <c r="X554"/>
  <c r="X553" s="1"/>
  <c r="Y554"/>
  <c r="Y553" s="1"/>
  <c r="Z554"/>
  <c r="Z553" s="1"/>
  <c r="AC554"/>
  <c r="AC553" s="1"/>
  <c r="AD554"/>
  <c r="AD553" s="1"/>
  <c r="N555"/>
  <c r="N554" s="1"/>
  <c r="N553" s="1"/>
  <c r="O555"/>
  <c r="M555" s="1"/>
  <c r="M554" s="1"/>
  <c r="M553" s="1"/>
  <c r="N560"/>
  <c r="N559" s="1"/>
  <c r="N558" s="1"/>
  <c r="N557" s="1"/>
  <c r="O560"/>
  <c r="O559" s="1"/>
  <c r="O558" s="1"/>
  <c r="O557" s="1"/>
  <c r="P560"/>
  <c r="P559" s="1"/>
  <c r="P558" s="1"/>
  <c r="P557" s="1"/>
  <c r="Q560"/>
  <c r="Q559" s="1"/>
  <c r="Q558" s="1"/>
  <c r="Q557" s="1"/>
  <c r="R560"/>
  <c r="R559" s="1"/>
  <c r="R558" s="1"/>
  <c r="R557" s="1"/>
  <c r="S560"/>
  <c r="S559" s="1"/>
  <c r="S558" s="1"/>
  <c r="S557" s="1"/>
  <c r="T560"/>
  <c r="T559" s="1"/>
  <c r="T558" s="1"/>
  <c r="T557" s="1"/>
  <c r="U560"/>
  <c r="U559" s="1"/>
  <c r="U558" s="1"/>
  <c r="U557" s="1"/>
  <c r="V560"/>
  <c r="V559" s="1"/>
  <c r="V558" s="1"/>
  <c r="V557" s="1"/>
  <c r="W560"/>
  <c r="W559" s="1"/>
  <c r="W558" s="1"/>
  <c r="W557" s="1"/>
  <c r="X560"/>
  <c r="X559" s="1"/>
  <c r="X558" s="1"/>
  <c r="X557" s="1"/>
  <c r="Y560"/>
  <c r="Y559" s="1"/>
  <c r="Y558" s="1"/>
  <c r="Y557" s="1"/>
  <c r="Z560"/>
  <c r="Z559" s="1"/>
  <c r="Z558" s="1"/>
  <c r="Z557" s="1"/>
  <c r="AC560"/>
  <c r="AC559" s="1"/>
  <c r="AC558" s="1"/>
  <c r="AC557" s="1"/>
  <c r="AD560"/>
  <c r="AD559" s="1"/>
  <c r="AD558" s="1"/>
  <c r="AD557" s="1"/>
  <c r="L561"/>
  <c r="AA561" s="1"/>
  <c r="AE561" s="1"/>
  <c r="M561"/>
  <c r="L562"/>
  <c r="AA562" s="1"/>
  <c r="AE562" s="1"/>
  <c r="M562"/>
  <c r="AB562" s="1"/>
  <c r="AF562" s="1"/>
  <c r="L563"/>
  <c r="AA563" s="1"/>
  <c r="M563"/>
  <c r="AB563" s="1"/>
  <c r="AF563" s="1"/>
  <c r="AG563" s="1"/>
  <c r="N566"/>
  <c r="O566"/>
  <c r="P566"/>
  <c r="Q566"/>
  <c r="R566"/>
  <c r="S566"/>
  <c r="T566"/>
  <c r="U566"/>
  <c r="V566"/>
  <c r="W566"/>
  <c r="X566"/>
  <c r="Y566"/>
  <c r="Z566"/>
  <c r="AC566"/>
  <c r="AD566"/>
  <c r="L567"/>
  <c r="L566" s="1"/>
  <c r="M567"/>
  <c r="N569"/>
  <c r="N568" s="1"/>
  <c r="O569"/>
  <c r="O568" s="1"/>
  <c r="P569"/>
  <c r="P568" s="1"/>
  <c r="Q569"/>
  <c r="Q568" s="1"/>
  <c r="R569"/>
  <c r="R568" s="1"/>
  <c r="S569"/>
  <c r="S568" s="1"/>
  <c r="T569"/>
  <c r="T568" s="1"/>
  <c r="U569"/>
  <c r="U568" s="1"/>
  <c r="V569"/>
  <c r="V568" s="1"/>
  <c r="W569"/>
  <c r="W568" s="1"/>
  <c r="X569"/>
  <c r="X568" s="1"/>
  <c r="Y569"/>
  <c r="Y568" s="1"/>
  <c r="Z569"/>
  <c r="Z568" s="1"/>
  <c r="AC569"/>
  <c r="AC568" s="1"/>
  <c r="AD569"/>
  <c r="AD568" s="1"/>
  <c r="AD565" s="1"/>
  <c r="AD564" s="1"/>
  <c r="L570"/>
  <c r="M570"/>
  <c r="N574"/>
  <c r="N573" s="1"/>
  <c r="O574"/>
  <c r="O573" s="1"/>
  <c r="P574"/>
  <c r="P573" s="1"/>
  <c r="Q574"/>
  <c r="Q573" s="1"/>
  <c r="R574"/>
  <c r="R573" s="1"/>
  <c r="S574"/>
  <c r="S573" s="1"/>
  <c r="T574"/>
  <c r="T573" s="1"/>
  <c r="U574"/>
  <c r="U573" s="1"/>
  <c r="V574"/>
  <c r="V573" s="1"/>
  <c r="W574"/>
  <c r="W573" s="1"/>
  <c r="X574"/>
  <c r="X573" s="1"/>
  <c r="Y574"/>
  <c r="Y573" s="1"/>
  <c r="Z574"/>
  <c r="Z573" s="1"/>
  <c r="AC574"/>
  <c r="AC573" s="1"/>
  <c r="AD574"/>
  <c r="AD573" s="1"/>
  <c r="L575"/>
  <c r="M575"/>
  <c r="AB575" s="1"/>
  <c r="AF575" s="1"/>
  <c r="AG575" s="1"/>
  <c r="L576"/>
  <c r="AA576" s="1"/>
  <c r="AH576" s="1"/>
  <c r="M576"/>
  <c r="AB576" s="1"/>
  <c r="AF576" s="1"/>
  <c r="AG576" s="1"/>
  <c r="L577"/>
  <c r="AA577" s="1"/>
  <c r="AH577" s="1"/>
  <c r="M577"/>
  <c r="AB577" s="1"/>
  <c r="N579"/>
  <c r="N578" s="1"/>
  <c r="O579"/>
  <c r="O578" s="1"/>
  <c r="P579"/>
  <c r="P578" s="1"/>
  <c r="Q579"/>
  <c r="Q578" s="1"/>
  <c r="R579"/>
  <c r="R578" s="1"/>
  <c r="S579"/>
  <c r="S578" s="1"/>
  <c r="T579"/>
  <c r="T578" s="1"/>
  <c r="U579"/>
  <c r="U578" s="1"/>
  <c r="V579"/>
  <c r="V578" s="1"/>
  <c r="W579"/>
  <c r="W578" s="1"/>
  <c r="X579"/>
  <c r="X578" s="1"/>
  <c r="X572" s="1"/>
  <c r="X571" s="1"/>
  <c r="Y579"/>
  <c r="Y578" s="1"/>
  <c r="Z579"/>
  <c r="Z578" s="1"/>
  <c r="AC579"/>
  <c r="AC578" s="1"/>
  <c r="AD579"/>
  <c r="AD578" s="1"/>
  <c r="L580"/>
  <c r="L579" s="1"/>
  <c r="L578" s="1"/>
  <c r="M580"/>
  <c r="M579" s="1"/>
  <c r="M578" s="1"/>
  <c r="N585"/>
  <c r="N584" s="1"/>
  <c r="N583" s="1"/>
  <c r="O585"/>
  <c r="O584" s="1"/>
  <c r="O583" s="1"/>
  <c r="P585"/>
  <c r="P584" s="1"/>
  <c r="P583" s="1"/>
  <c r="Q585"/>
  <c r="Q584" s="1"/>
  <c r="Q583" s="1"/>
  <c r="R585"/>
  <c r="R584" s="1"/>
  <c r="R583" s="1"/>
  <c r="S585"/>
  <c r="S584" s="1"/>
  <c r="S583" s="1"/>
  <c r="T585"/>
  <c r="T584" s="1"/>
  <c r="T583" s="1"/>
  <c r="U585"/>
  <c r="U584" s="1"/>
  <c r="U583" s="1"/>
  <c r="V585"/>
  <c r="V584" s="1"/>
  <c r="V583" s="1"/>
  <c r="W585"/>
  <c r="W584" s="1"/>
  <c r="W583" s="1"/>
  <c r="X585"/>
  <c r="X584" s="1"/>
  <c r="X583" s="1"/>
  <c r="Y585"/>
  <c r="Y584" s="1"/>
  <c r="Y583" s="1"/>
  <c r="Z585"/>
  <c r="Z584" s="1"/>
  <c r="Z583" s="1"/>
  <c r="AC585"/>
  <c r="AC584" s="1"/>
  <c r="AC583" s="1"/>
  <c r="AD585"/>
  <c r="AD584" s="1"/>
  <c r="AD583" s="1"/>
  <c r="L586"/>
  <c r="AA586" s="1"/>
  <c r="AE586" s="1"/>
  <c r="M586"/>
  <c r="AB586" s="1"/>
  <c r="AF586" s="1"/>
  <c r="AG586" s="1"/>
  <c r="L587"/>
  <c r="AA587" s="1"/>
  <c r="M587"/>
  <c r="N590"/>
  <c r="N589" s="1"/>
  <c r="N588" s="1"/>
  <c r="O590"/>
  <c r="O589" s="1"/>
  <c r="O588" s="1"/>
  <c r="P590"/>
  <c r="P589" s="1"/>
  <c r="P588" s="1"/>
  <c r="Q590"/>
  <c r="Q589" s="1"/>
  <c r="Q588" s="1"/>
  <c r="R590"/>
  <c r="R589" s="1"/>
  <c r="R588" s="1"/>
  <c r="S590"/>
  <c r="S589" s="1"/>
  <c r="S588" s="1"/>
  <c r="T590"/>
  <c r="T589" s="1"/>
  <c r="T588" s="1"/>
  <c r="U590"/>
  <c r="U589" s="1"/>
  <c r="U588" s="1"/>
  <c r="V590"/>
  <c r="V589" s="1"/>
  <c r="V588" s="1"/>
  <c r="W590"/>
  <c r="W589" s="1"/>
  <c r="W588" s="1"/>
  <c r="X590"/>
  <c r="X589" s="1"/>
  <c r="X588" s="1"/>
  <c r="Y590"/>
  <c r="Y589" s="1"/>
  <c r="Y588" s="1"/>
  <c r="Z590"/>
  <c r="Z589" s="1"/>
  <c r="Z588" s="1"/>
  <c r="AC590"/>
  <c r="AC589" s="1"/>
  <c r="AC588" s="1"/>
  <c r="AD590"/>
  <c r="AD589" s="1"/>
  <c r="AD588" s="1"/>
  <c r="L591"/>
  <c r="M591"/>
  <c r="M590" s="1"/>
  <c r="M589" s="1"/>
  <c r="M588" s="1"/>
  <c r="N595"/>
  <c r="N594" s="1"/>
  <c r="O595"/>
  <c r="O594" s="1"/>
  <c r="P595"/>
  <c r="P594" s="1"/>
  <c r="Q595"/>
  <c r="Q594" s="1"/>
  <c r="R595"/>
  <c r="R594" s="1"/>
  <c r="S595"/>
  <c r="S594" s="1"/>
  <c r="T595"/>
  <c r="T594" s="1"/>
  <c r="U595"/>
  <c r="U594" s="1"/>
  <c r="V595"/>
  <c r="V594" s="1"/>
  <c r="W595"/>
  <c r="W594" s="1"/>
  <c r="X595"/>
  <c r="X594" s="1"/>
  <c r="Y595"/>
  <c r="Y594" s="1"/>
  <c r="Z595"/>
  <c r="Z594" s="1"/>
  <c r="AC595"/>
  <c r="AC594" s="1"/>
  <c r="AD595"/>
  <c r="AD594" s="1"/>
  <c r="L596"/>
  <c r="M596"/>
  <c r="L597"/>
  <c r="AA597" s="1"/>
  <c r="M597"/>
  <c r="AB597" s="1"/>
  <c r="AF597" s="1"/>
  <c r="AG597" s="1"/>
  <c r="L598"/>
  <c r="AA598" s="1"/>
  <c r="M598"/>
  <c r="AB598" s="1"/>
  <c r="AF598" s="1"/>
  <c r="AG598" s="1"/>
  <c r="L599"/>
  <c r="AA599" s="1"/>
  <c r="M599"/>
  <c r="AB599" s="1"/>
  <c r="AF599" s="1"/>
  <c r="AG599" s="1"/>
  <c r="L600"/>
  <c r="AA600" s="1"/>
  <c r="M600"/>
  <c r="AB600" s="1"/>
  <c r="AF600" s="1"/>
  <c r="AG600" s="1"/>
  <c r="N602"/>
  <c r="O602"/>
  <c r="P602"/>
  <c r="Q602"/>
  <c r="R602"/>
  <c r="S602"/>
  <c r="T602"/>
  <c r="U602"/>
  <c r="V602"/>
  <c r="W602"/>
  <c r="X602"/>
  <c r="Y602"/>
  <c r="Z602"/>
  <c r="AC602"/>
  <c r="AC601" s="1"/>
  <c r="AD602"/>
  <c r="AD601" s="1"/>
  <c r="L603"/>
  <c r="M603"/>
  <c r="N604"/>
  <c r="O604"/>
  <c r="P604"/>
  <c r="Q604"/>
  <c r="R604"/>
  <c r="S604"/>
  <c r="T604"/>
  <c r="U604"/>
  <c r="V604"/>
  <c r="W604"/>
  <c r="X604"/>
  <c r="Y604"/>
  <c r="Z604"/>
  <c r="AH605"/>
  <c r="N607"/>
  <c r="N606" s="1"/>
  <c r="O607"/>
  <c r="O606" s="1"/>
  <c r="P607"/>
  <c r="P606" s="1"/>
  <c r="Q607"/>
  <c r="Q606" s="1"/>
  <c r="R607"/>
  <c r="R606" s="1"/>
  <c r="S607"/>
  <c r="S606" s="1"/>
  <c r="T607"/>
  <c r="T606" s="1"/>
  <c r="U607"/>
  <c r="U606" s="1"/>
  <c r="V607"/>
  <c r="V606" s="1"/>
  <c r="W607"/>
  <c r="W606" s="1"/>
  <c r="X607"/>
  <c r="X606" s="1"/>
  <c r="Y607"/>
  <c r="Y606" s="1"/>
  <c r="Z607"/>
  <c r="Z606" s="1"/>
  <c r="AC607"/>
  <c r="AC606" s="1"/>
  <c r="AD607"/>
  <c r="AD606" s="1"/>
  <c r="L608"/>
  <c r="L607" s="1"/>
  <c r="M608"/>
  <c r="M607" s="1"/>
  <c r="M606" s="1"/>
  <c r="N610"/>
  <c r="N609" s="1"/>
  <c r="O610"/>
  <c r="O609" s="1"/>
  <c r="P610"/>
  <c r="P609" s="1"/>
  <c r="Q610"/>
  <c r="Q609" s="1"/>
  <c r="R610"/>
  <c r="R609" s="1"/>
  <c r="S610"/>
  <c r="S609" s="1"/>
  <c r="T610"/>
  <c r="T609" s="1"/>
  <c r="U610"/>
  <c r="U609" s="1"/>
  <c r="V610"/>
  <c r="V609" s="1"/>
  <c r="W610"/>
  <c r="W609" s="1"/>
  <c r="X610"/>
  <c r="X609" s="1"/>
  <c r="Y610"/>
  <c r="Y609" s="1"/>
  <c r="Z610"/>
  <c r="Z609" s="1"/>
  <c r="AC610"/>
  <c r="AC609" s="1"/>
  <c r="AD610"/>
  <c r="AD609" s="1"/>
  <c r="L611"/>
  <c r="L610" s="1"/>
  <c r="L609" s="1"/>
  <c r="M611"/>
  <c r="N613"/>
  <c r="N612" s="1"/>
  <c r="O613"/>
  <c r="O612" s="1"/>
  <c r="P613"/>
  <c r="P612" s="1"/>
  <c r="Q613"/>
  <c r="Q612" s="1"/>
  <c r="R613"/>
  <c r="R612" s="1"/>
  <c r="S613"/>
  <c r="S612" s="1"/>
  <c r="T613"/>
  <c r="T612" s="1"/>
  <c r="U613"/>
  <c r="U612" s="1"/>
  <c r="V613"/>
  <c r="V612" s="1"/>
  <c r="W613"/>
  <c r="W612" s="1"/>
  <c r="X613"/>
  <c r="X612" s="1"/>
  <c r="Y613"/>
  <c r="Y612" s="1"/>
  <c r="Z613"/>
  <c r="Z612" s="1"/>
  <c r="AC613"/>
  <c r="AC612" s="1"/>
  <c r="AD613"/>
  <c r="AD612" s="1"/>
  <c r="L614"/>
  <c r="L613" s="1"/>
  <c r="L612" s="1"/>
  <c r="M614"/>
  <c r="N617"/>
  <c r="N616" s="1"/>
  <c r="O617"/>
  <c r="O616" s="1"/>
  <c r="P617"/>
  <c r="P616" s="1"/>
  <c r="Q617"/>
  <c r="Q616" s="1"/>
  <c r="R617"/>
  <c r="R616" s="1"/>
  <c r="S617"/>
  <c r="S616" s="1"/>
  <c r="T617"/>
  <c r="T616" s="1"/>
  <c r="U617"/>
  <c r="U616" s="1"/>
  <c r="V617"/>
  <c r="V616" s="1"/>
  <c r="W617"/>
  <c r="W616" s="1"/>
  <c r="X617"/>
  <c r="X616" s="1"/>
  <c r="Y617"/>
  <c r="Y616" s="1"/>
  <c r="Z617"/>
  <c r="Z616" s="1"/>
  <c r="AC617"/>
  <c r="AC616" s="1"/>
  <c r="AD617"/>
  <c r="AD616" s="1"/>
  <c r="L618"/>
  <c r="M618"/>
  <c r="AB618" s="1"/>
  <c r="L619"/>
  <c r="AA619" s="1"/>
  <c r="AH619" s="1"/>
  <c r="M619"/>
  <c r="AB619" s="1"/>
  <c r="AF619" s="1"/>
  <c r="AG619" s="1"/>
  <c r="L620"/>
  <c r="AA620" s="1"/>
  <c r="M620"/>
  <c r="AB620" s="1"/>
  <c r="AF620" s="1"/>
  <c r="AG620" s="1"/>
  <c r="L621"/>
  <c r="AA621" s="1"/>
  <c r="M621"/>
  <c r="AB621" s="1"/>
  <c r="AF621" s="1"/>
  <c r="AG621" s="1"/>
  <c r="L622"/>
  <c r="AA622" s="1"/>
  <c r="M622"/>
  <c r="AB622" s="1"/>
  <c r="AF622" s="1"/>
  <c r="AG622" s="1"/>
  <c r="L623"/>
  <c r="AA623" s="1"/>
  <c r="AH623" s="1"/>
  <c r="M623"/>
  <c r="AB623" s="1"/>
  <c r="AF623" s="1"/>
  <c r="AG623" s="1"/>
  <c r="L624"/>
  <c r="AA624" s="1"/>
  <c r="M624"/>
  <c r="AB624" s="1"/>
  <c r="AF624" s="1"/>
  <c r="AG624" s="1"/>
  <c r="L625"/>
  <c r="AA625" s="1"/>
  <c r="M625"/>
  <c r="AB625" s="1"/>
  <c r="AF625" s="1"/>
  <c r="AG625" s="1"/>
  <c r="L626"/>
  <c r="AA626" s="1"/>
  <c r="AH626" s="1"/>
  <c r="M626"/>
  <c r="AB626" s="1"/>
  <c r="AF626" s="1"/>
  <c r="AG626" s="1"/>
  <c r="L627"/>
  <c r="AA627" s="1"/>
  <c r="M627"/>
  <c r="AB627" s="1"/>
  <c r="AF627" s="1"/>
  <c r="AG627" s="1"/>
  <c r="N629"/>
  <c r="N628" s="1"/>
  <c r="O629"/>
  <c r="O628" s="1"/>
  <c r="P629"/>
  <c r="P628" s="1"/>
  <c r="Q629"/>
  <c r="Q628" s="1"/>
  <c r="R629"/>
  <c r="R628" s="1"/>
  <c r="S629"/>
  <c r="S628" s="1"/>
  <c r="T629"/>
  <c r="T628" s="1"/>
  <c r="U629"/>
  <c r="U628" s="1"/>
  <c r="V629"/>
  <c r="V628" s="1"/>
  <c r="W629"/>
  <c r="W628" s="1"/>
  <c r="X629"/>
  <c r="X628" s="1"/>
  <c r="Y629"/>
  <c r="Y628" s="1"/>
  <c r="Z629"/>
  <c r="Z628" s="1"/>
  <c r="AC629"/>
  <c r="AC628" s="1"/>
  <c r="AD629"/>
  <c r="AD628" s="1"/>
  <c r="L630"/>
  <c r="AA630" s="1"/>
  <c r="AE630" s="1"/>
  <c r="M630"/>
  <c r="L631"/>
  <c r="AA631" s="1"/>
  <c r="M631"/>
  <c r="AB631" s="1"/>
  <c r="AF631" s="1"/>
  <c r="AG631" s="1"/>
  <c r="N635"/>
  <c r="N634" s="1"/>
  <c r="N633" s="1"/>
  <c r="N632" s="1"/>
  <c r="O635"/>
  <c r="O634" s="1"/>
  <c r="O633" s="1"/>
  <c r="O632" s="1"/>
  <c r="P635"/>
  <c r="P634" s="1"/>
  <c r="P633" s="1"/>
  <c r="P632" s="1"/>
  <c r="Q635"/>
  <c r="Q634" s="1"/>
  <c r="Q633" s="1"/>
  <c r="Q632" s="1"/>
  <c r="R635"/>
  <c r="R634" s="1"/>
  <c r="R633" s="1"/>
  <c r="R632" s="1"/>
  <c r="S635"/>
  <c r="S634" s="1"/>
  <c r="S633" s="1"/>
  <c r="S632" s="1"/>
  <c r="T635"/>
  <c r="T634" s="1"/>
  <c r="T633" s="1"/>
  <c r="T632" s="1"/>
  <c r="U635"/>
  <c r="U634" s="1"/>
  <c r="U633" s="1"/>
  <c r="U632" s="1"/>
  <c r="V635"/>
  <c r="V634" s="1"/>
  <c r="V633" s="1"/>
  <c r="V632" s="1"/>
  <c r="W635"/>
  <c r="W634" s="1"/>
  <c r="W633" s="1"/>
  <c r="W632" s="1"/>
  <c r="X635"/>
  <c r="X634" s="1"/>
  <c r="X633" s="1"/>
  <c r="X632" s="1"/>
  <c r="Y635"/>
  <c r="Y634" s="1"/>
  <c r="Y633" s="1"/>
  <c r="Y632" s="1"/>
  <c r="Z635"/>
  <c r="Z634" s="1"/>
  <c r="Z633" s="1"/>
  <c r="Z632" s="1"/>
  <c r="AC635"/>
  <c r="AC634" s="1"/>
  <c r="AC633" s="1"/>
  <c r="AC632" s="1"/>
  <c r="AD635"/>
  <c r="AD634" s="1"/>
  <c r="AD633" s="1"/>
  <c r="AD632" s="1"/>
  <c r="L636"/>
  <c r="L635" s="1"/>
  <c r="L634" s="1"/>
  <c r="L633" s="1"/>
  <c r="L632" s="1"/>
  <c r="M636"/>
  <c r="M635" s="1"/>
  <c r="M634" s="1"/>
  <c r="M633" s="1"/>
  <c r="M632" s="1"/>
  <c r="N640"/>
  <c r="N639" s="1"/>
  <c r="N638" s="1"/>
  <c r="O640"/>
  <c r="O639" s="1"/>
  <c r="O638" s="1"/>
  <c r="P640"/>
  <c r="P639" s="1"/>
  <c r="P638" s="1"/>
  <c r="Q640"/>
  <c r="Q639" s="1"/>
  <c r="Q638" s="1"/>
  <c r="R640"/>
  <c r="R639" s="1"/>
  <c r="R638" s="1"/>
  <c r="S640"/>
  <c r="S639" s="1"/>
  <c r="S638" s="1"/>
  <c r="T640"/>
  <c r="T639" s="1"/>
  <c r="T638" s="1"/>
  <c r="U640"/>
  <c r="U639" s="1"/>
  <c r="U638" s="1"/>
  <c r="V640"/>
  <c r="V639" s="1"/>
  <c r="V638" s="1"/>
  <c r="W640"/>
  <c r="W639" s="1"/>
  <c r="W638" s="1"/>
  <c r="X640"/>
  <c r="X639" s="1"/>
  <c r="X638" s="1"/>
  <c r="Y640"/>
  <c r="Y639" s="1"/>
  <c r="Y638" s="1"/>
  <c r="Z640"/>
  <c r="Z639" s="1"/>
  <c r="Z638" s="1"/>
  <c r="AC640"/>
  <c r="AC639" s="1"/>
  <c r="AC638" s="1"/>
  <c r="AD640"/>
  <c r="AD639" s="1"/>
  <c r="AD638" s="1"/>
  <c r="L641"/>
  <c r="AA641" s="1"/>
  <c r="M641"/>
  <c r="AB641" s="1"/>
  <c r="AF641" s="1"/>
  <c r="AG641" s="1"/>
  <c r="L642"/>
  <c r="M642"/>
  <c r="L643"/>
  <c r="AA643" s="1"/>
  <c r="M643"/>
  <c r="AB643" s="1"/>
  <c r="L644"/>
  <c r="AA644" s="1"/>
  <c r="M644"/>
  <c r="AB644" s="1"/>
  <c r="AF644" s="1"/>
  <c r="AG644" s="1"/>
  <c r="L645"/>
  <c r="AA645" s="1"/>
  <c r="AH645" s="1"/>
  <c r="M645"/>
  <c r="AB645" s="1"/>
  <c r="AF645" s="1"/>
  <c r="AG645" s="1"/>
  <c r="N648"/>
  <c r="N647" s="1"/>
  <c r="N646" s="1"/>
  <c r="O648"/>
  <c r="O647" s="1"/>
  <c r="O646" s="1"/>
  <c r="P648"/>
  <c r="P647" s="1"/>
  <c r="P646" s="1"/>
  <c r="Q648"/>
  <c r="Q647" s="1"/>
  <c r="Q646" s="1"/>
  <c r="R648"/>
  <c r="R647" s="1"/>
  <c r="R646" s="1"/>
  <c r="S648"/>
  <c r="S647" s="1"/>
  <c r="S646" s="1"/>
  <c r="T648"/>
  <c r="T647" s="1"/>
  <c r="T646" s="1"/>
  <c r="U648"/>
  <c r="U647" s="1"/>
  <c r="U646" s="1"/>
  <c r="V648"/>
  <c r="V647" s="1"/>
  <c r="V646" s="1"/>
  <c r="W648"/>
  <c r="W647" s="1"/>
  <c r="W646" s="1"/>
  <c r="X648"/>
  <c r="X647" s="1"/>
  <c r="X646" s="1"/>
  <c r="Y648"/>
  <c r="Y647" s="1"/>
  <c r="Y646" s="1"/>
  <c r="Z648"/>
  <c r="Z647" s="1"/>
  <c r="Z646" s="1"/>
  <c r="AC648"/>
  <c r="AC647" s="1"/>
  <c r="AC646" s="1"/>
  <c r="AD648"/>
  <c r="AD647" s="1"/>
  <c r="AD646" s="1"/>
  <c r="L649"/>
  <c r="M649"/>
  <c r="L650"/>
  <c r="AA650" s="1"/>
  <c r="AH650" s="1"/>
  <c r="M650"/>
  <c r="AB650" s="1"/>
  <c r="AF650" s="1"/>
  <c r="AG650" s="1"/>
  <c r="L651"/>
  <c r="AA651" s="1"/>
  <c r="M651"/>
  <c r="AB651" s="1"/>
  <c r="AF651" s="1"/>
  <c r="AG651" s="1"/>
  <c r="L652"/>
  <c r="AA652" s="1"/>
  <c r="AH652" s="1"/>
  <c r="M652"/>
  <c r="AB652" s="1"/>
  <c r="AF652" s="1"/>
  <c r="AG652" s="1"/>
  <c r="L653"/>
  <c r="AA653" s="1"/>
  <c r="M653"/>
  <c r="AB653" s="1"/>
  <c r="AF653" s="1"/>
  <c r="AG653" s="1"/>
  <c r="L654"/>
  <c r="AA654" s="1"/>
  <c r="AH654" s="1"/>
  <c r="M654"/>
  <c r="AB654" s="1"/>
  <c r="AF654" s="1"/>
  <c r="AG654" s="1"/>
  <c r="L655"/>
  <c r="AA655" s="1"/>
  <c r="AE655" s="1"/>
  <c r="M655"/>
  <c r="AB655" s="1"/>
  <c r="AF655" s="1"/>
  <c r="AG655" s="1"/>
  <c r="L659"/>
  <c r="AA659" s="1"/>
  <c r="M659"/>
  <c r="L660"/>
  <c r="AA660" s="1"/>
  <c r="AE660" s="1"/>
  <c r="M660"/>
  <c r="AB660" s="1"/>
  <c r="AF660" s="1"/>
  <c r="AG660" s="1"/>
  <c r="L661"/>
  <c r="AA661" s="1"/>
  <c r="M661"/>
  <c r="AB661" s="1"/>
  <c r="AF661" s="1"/>
  <c r="AG661" s="1"/>
  <c r="L662"/>
  <c r="AA662" s="1"/>
  <c r="M662"/>
  <c r="AB662" s="1"/>
  <c r="AF662" s="1"/>
  <c r="AG662" s="1"/>
  <c r="L663"/>
  <c r="AA663" s="1"/>
  <c r="M663"/>
  <c r="AB663" s="1"/>
  <c r="AF663" s="1"/>
  <c r="AG663" s="1"/>
  <c r="L664"/>
  <c r="AA664" s="1"/>
  <c r="AH664" s="1"/>
  <c r="M664"/>
  <c r="AB664" s="1"/>
  <c r="AF664" s="1"/>
  <c r="AG664" s="1"/>
  <c r="N667"/>
  <c r="N666" s="1"/>
  <c r="N665" s="1"/>
  <c r="N658" s="1"/>
  <c r="N657" s="1"/>
  <c r="N656" s="1"/>
  <c r="O667"/>
  <c r="O666" s="1"/>
  <c r="O665" s="1"/>
  <c r="O658" s="1"/>
  <c r="O657" s="1"/>
  <c r="O656" s="1"/>
  <c r="P667"/>
  <c r="P666" s="1"/>
  <c r="P665" s="1"/>
  <c r="P658" s="1"/>
  <c r="P657" s="1"/>
  <c r="P656" s="1"/>
  <c r="Q667"/>
  <c r="Q666" s="1"/>
  <c r="Q665" s="1"/>
  <c r="Q658" s="1"/>
  <c r="Q657" s="1"/>
  <c r="Q656" s="1"/>
  <c r="R667"/>
  <c r="R666" s="1"/>
  <c r="R665" s="1"/>
  <c r="R658" s="1"/>
  <c r="R657" s="1"/>
  <c r="R656" s="1"/>
  <c r="S667"/>
  <c r="S666" s="1"/>
  <c r="S665" s="1"/>
  <c r="S658" s="1"/>
  <c r="S657" s="1"/>
  <c r="S656" s="1"/>
  <c r="T667"/>
  <c r="T666" s="1"/>
  <c r="T665" s="1"/>
  <c r="T658" s="1"/>
  <c r="T657" s="1"/>
  <c r="T656" s="1"/>
  <c r="U667"/>
  <c r="U666" s="1"/>
  <c r="U665" s="1"/>
  <c r="U658" s="1"/>
  <c r="U657" s="1"/>
  <c r="U656" s="1"/>
  <c r="V667"/>
  <c r="V666" s="1"/>
  <c r="V665" s="1"/>
  <c r="V658" s="1"/>
  <c r="V657" s="1"/>
  <c r="V656" s="1"/>
  <c r="W667"/>
  <c r="W666" s="1"/>
  <c r="W665" s="1"/>
  <c r="W658" s="1"/>
  <c r="W657" s="1"/>
  <c r="W656" s="1"/>
  <c r="X667"/>
  <c r="X666" s="1"/>
  <c r="X665" s="1"/>
  <c r="X658" s="1"/>
  <c r="X657" s="1"/>
  <c r="X656" s="1"/>
  <c r="Y667"/>
  <c r="Y666" s="1"/>
  <c r="Y665" s="1"/>
  <c r="Y658" s="1"/>
  <c r="Y657" s="1"/>
  <c r="Y656" s="1"/>
  <c r="Z667"/>
  <c r="Z666" s="1"/>
  <c r="Z665" s="1"/>
  <c r="Z658" s="1"/>
  <c r="Z657" s="1"/>
  <c r="Z656" s="1"/>
  <c r="AC667"/>
  <c r="AC666" s="1"/>
  <c r="AC665" s="1"/>
  <c r="AC658" s="1"/>
  <c r="AC657" s="1"/>
  <c r="AC656" s="1"/>
  <c r="AD667"/>
  <c r="AD666" s="1"/>
  <c r="AD665" s="1"/>
  <c r="AD658" s="1"/>
  <c r="AD657" s="1"/>
  <c r="AD656" s="1"/>
  <c r="L668"/>
  <c r="L667" s="1"/>
  <c r="L666" s="1"/>
  <c r="L665" s="1"/>
  <c r="M668"/>
  <c r="M667" s="1"/>
  <c r="M666" s="1"/>
  <c r="M665" s="1"/>
  <c r="N671"/>
  <c r="N670" s="1"/>
  <c r="N669" s="1"/>
  <c r="O671"/>
  <c r="O670" s="1"/>
  <c r="O669" s="1"/>
  <c r="P671"/>
  <c r="P670" s="1"/>
  <c r="P669" s="1"/>
  <c r="Q671"/>
  <c r="Q670" s="1"/>
  <c r="Q669" s="1"/>
  <c r="R671"/>
  <c r="R670" s="1"/>
  <c r="R669" s="1"/>
  <c r="S671"/>
  <c r="S670" s="1"/>
  <c r="S669" s="1"/>
  <c r="T671"/>
  <c r="T670" s="1"/>
  <c r="T669" s="1"/>
  <c r="U671"/>
  <c r="U670" s="1"/>
  <c r="U669" s="1"/>
  <c r="V671"/>
  <c r="V670" s="1"/>
  <c r="V669" s="1"/>
  <c r="W671"/>
  <c r="W670" s="1"/>
  <c r="W669" s="1"/>
  <c r="X671"/>
  <c r="X670" s="1"/>
  <c r="X669" s="1"/>
  <c r="Y671"/>
  <c r="Y670" s="1"/>
  <c r="Y669" s="1"/>
  <c r="Z671"/>
  <c r="Z670" s="1"/>
  <c r="Z669" s="1"/>
  <c r="AC671"/>
  <c r="AC670" s="1"/>
  <c r="AC669" s="1"/>
  <c r="AD671"/>
  <c r="AD670" s="1"/>
  <c r="AD669" s="1"/>
  <c r="L672"/>
  <c r="M672"/>
  <c r="N675"/>
  <c r="N674" s="1"/>
  <c r="N673" s="1"/>
  <c r="O675"/>
  <c r="O674" s="1"/>
  <c r="O673" s="1"/>
  <c r="P675"/>
  <c r="P674" s="1"/>
  <c r="P673" s="1"/>
  <c r="Q675"/>
  <c r="Q674" s="1"/>
  <c r="Q673" s="1"/>
  <c r="R675"/>
  <c r="R674" s="1"/>
  <c r="R673" s="1"/>
  <c r="S675"/>
  <c r="S674" s="1"/>
  <c r="S673" s="1"/>
  <c r="T675"/>
  <c r="T674" s="1"/>
  <c r="T673" s="1"/>
  <c r="U675"/>
  <c r="U674" s="1"/>
  <c r="U673" s="1"/>
  <c r="V675"/>
  <c r="V674" s="1"/>
  <c r="V673" s="1"/>
  <c r="W675"/>
  <c r="W674" s="1"/>
  <c r="W673" s="1"/>
  <c r="X675"/>
  <c r="X674" s="1"/>
  <c r="X673" s="1"/>
  <c r="Y675"/>
  <c r="Y674" s="1"/>
  <c r="Y673" s="1"/>
  <c r="Z675"/>
  <c r="Z674" s="1"/>
  <c r="Z673" s="1"/>
  <c r="AC675"/>
  <c r="AC674" s="1"/>
  <c r="AC673" s="1"/>
  <c r="AD675"/>
  <c r="AD674" s="1"/>
  <c r="AD673" s="1"/>
  <c r="L676"/>
  <c r="L675" s="1"/>
  <c r="L674" s="1"/>
  <c r="L673" s="1"/>
  <c r="M676"/>
  <c r="M675" s="1"/>
  <c r="M674" s="1"/>
  <c r="M673" s="1"/>
  <c r="N682"/>
  <c r="N681" s="1"/>
  <c r="N680" s="1"/>
  <c r="O682"/>
  <c r="O681" s="1"/>
  <c r="O680" s="1"/>
  <c r="P682"/>
  <c r="P681" s="1"/>
  <c r="P680" s="1"/>
  <c r="Q682"/>
  <c r="Q681" s="1"/>
  <c r="Q680" s="1"/>
  <c r="R682"/>
  <c r="R681" s="1"/>
  <c r="R680" s="1"/>
  <c r="S682"/>
  <c r="S681" s="1"/>
  <c r="S680" s="1"/>
  <c r="T682"/>
  <c r="T681" s="1"/>
  <c r="T680" s="1"/>
  <c r="U682"/>
  <c r="U681" s="1"/>
  <c r="U680" s="1"/>
  <c r="V682"/>
  <c r="V681" s="1"/>
  <c r="V680" s="1"/>
  <c r="W682"/>
  <c r="W681" s="1"/>
  <c r="W680" s="1"/>
  <c r="X682"/>
  <c r="X681" s="1"/>
  <c r="X680" s="1"/>
  <c r="Y682"/>
  <c r="Y681" s="1"/>
  <c r="Y680" s="1"/>
  <c r="Z682"/>
  <c r="Z681" s="1"/>
  <c r="Z680" s="1"/>
  <c r="AC682"/>
  <c r="AC681" s="1"/>
  <c r="AC680" s="1"/>
  <c r="AD682"/>
  <c r="AD681" s="1"/>
  <c r="AD680" s="1"/>
  <c r="L683"/>
  <c r="AA683" s="1"/>
  <c r="AE683" s="1"/>
  <c r="M683"/>
  <c r="AB683" s="1"/>
  <c r="AF683" s="1"/>
  <c r="AG683" s="1"/>
  <c r="L684"/>
  <c r="AA684" s="1"/>
  <c r="M684"/>
  <c r="N687"/>
  <c r="N686" s="1"/>
  <c r="O687"/>
  <c r="O686" s="1"/>
  <c r="P687"/>
  <c r="P686" s="1"/>
  <c r="Q687"/>
  <c r="Q686" s="1"/>
  <c r="R687"/>
  <c r="R686" s="1"/>
  <c r="S687"/>
  <c r="S686" s="1"/>
  <c r="T687"/>
  <c r="T686" s="1"/>
  <c r="U687"/>
  <c r="U686" s="1"/>
  <c r="V687"/>
  <c r="V686" s="1"/>
  <c r="W687"/>
  <c r="W686" s="1"/>
  <c r="X687"/>
  <c r="X686" s="1"/>
  <c r="Y687"/>
  <c r="Y686" s="1"/>
  <c r="Z687"/>
  <c r="Z686" s="1"/>
  <c r="AC687"/>
  <c r="AC686" s="1"/>
  <c r="AD687"/>
  <c r="AD686" s="1"/>
  <c r="L688"/>
  <c r="AA688" s="1"/>
  <c r="AE688" s="1"/>
  <c r="M688"/>
  <c r="AB688" s="1"/>
  <c r="AF688" s="1"/>
  <c r="AG688" s="1"/>
  <c r="L689"/>
  <c r="AA689" s="1"/>
  <c r="AE689" s="1"/>
  <c r="M689"/>
  <c r="AB689" s="1"/>
  <c r="AF689" s="1"/>
  <c r="L690"/>
  <c r="AA690" s="1"/>
  <c r="M690"/>
  <c r="AB690" s="1"/>
  <c r="AF690" s="1"/>
  <c r="AG690" s="1"/>
  <c r="N692"/>
  <c r="N691" s="1"/>
  <c r="O692"/>
  <c r="O691" s="1"/>
  <c r="P692"/>
  <c r="P691" s="1"/>
  <c r="Q692"/>
  <c r="Q691" s="1"/>
  <c r="R692"/>
  <c r="R691" s="1"/>
  <c r="S692"/>
  <c r="S691" s="1"/>
  <c r="T692"/>
  <c r="T691" s="1"/>
  <c r="U692"/>
  <c r="U691" s="1"/>
  <c r="V692"/>
  <c r="V691" s="1"/>
  <c r="W692"/>
  <c r="W691" s="1"/>
  <c r="X692"/>
  <c r="X691" s="1"/>
  <c r="Y692"/>
  <c r="Y691" s="1"/>
  <c r="Z692"/>
  <c r="Z691" s="1"/>
  <c r="AC692"/>
  <c r="AC691" s="1"/>
  <c r="AD692"/>
  <c r="AD691" s="1"/>
  <c r="L693"/>
  <c r="AA693" s="1"/>
  <c r="M693"/>
  <c r="L694"/>
  <c r="AA694" s="1"/>
  <c r="AE694" s="1"/>
  <c r="M694"/>
  <c r="AB694" s="1"/>
  <c r="AF694" s="1"/>
  <c r="AG694" s="1"/>
  <c r="N695"/>
  <c r="O695"/>
  <c r="P695"/>
  <c r="Q695"/>
  <c r="R695"/>
  <c r="S695"/>
  <c r="T695"/>
  <c r="U695"/>
  <c r="V695"/>
  <c r="W695"/>
  <c r="X695"/>
  <c r="Y695"/>
  <c r="Z695"/>
  <c r="AC695"/>
  <c r="AD695"/>
  <c r="L696"/>
  <c r="M696"/>
  <c r="M695" s="1"/>
  <c r="N700"/>
  <c r="N699" s="1"/>
  <c r="N698" s="1"/>
  <c r="N697" s="1"/>
  <c r="O700"/>
  <c r="O699" s="1"/>
  <c r="O698" s="1"/>
  <c r="O697" s="1"/>
  <c r="P700"/>
  <c r="P699" s="1"/>
  <c r="P698" s="1"/>
  <c r="P697" s="1"/>
  <c r="Q700"/>
  <c r="Q699" s="1"/>
  <c r="Q698" s="1"/>
  <c r="Q697" s="1"/>
  <c r="R700"/>
  <c r="R699" s="1"/>
  <c r="R698" s="1"/>
  <c r="R697" s="1"/>
  <c r="S700"/>
  <c r="S699" s="1"/>
  <c r="S698" s="1"/>
  <c r="S697" s="1"/>
  <c r="T700"/>
  <c r="T699" s="1"/>
  <c r="T698" s="1"/>
  <c r="T697" s="1"/>
  <c r="U700"/>
  <c r="U699" s="1"/>
  <c r="U698" s="1"/>
  <c r="U697" s="1"/>
  <c r="V700"/>
  <c r="V699" s="1"/>
  <c r="V698" s="1"/>
  <c r="V697" s="1"/>
  <c r="W700"/>
  <c r="W699" s="1"/>
  <c r="W698" s="1"/>
  <c r="W697" s="1"/>
  <c r="X700"/>
  <c r="X699" s="1"/>
  <c r="X698" s="1"/>
  <c r="X697" s="1"/>
  <c r="Y700"/>
  <c r="Y699" s="1"/>
  <c r="Y698" s="1"/>
  <c r="Y697" s="1"/>
  <c r="Z700"/>
  <c r="Z699" s="1"/>
  <c r="Z698" s="1"/>
  <c r="Z697" s="1"/>
  <c r="AC700"/>
  <c r="AC699" s="1"/>
  <c r="AC698" s="1"/>
  <c r="AC697" s="1"/>
  <c r="AD700"/>
  <c r="AD699" s="1"/>
  <c r="AD698" s="1"/>
  <c r="AD697" s="1"/>
  <c r="L701"/>
  <c r="L700" s="1"/>
  <c r="L699" s="1"/>
  <c r="L698" s="1"/>
  <c r="L697" s="1"/>
  <c r="M701"/>
  <c r="N706"/>
  <c r="N705" s="1"/>
  <c r="O706"/>
  <c r="O705" s="1"/>
  <c r="P706"/>
  <c r="P705" s="1"/>
  <c r="Q706"/>
  <c r="Q705" s="1"/>
  <c r="R706"/>
  <c r="R705" s="1"/>
  <c r="S706"/>
  <c r="S705" s="1"/>
  <c r="T706"/>
  <c r="T705" s="1"/>
  <c r="U706"/>
  <c r="U705" s="1"/>
  <c r="V706"/>
  <c r="V705" s="1"/>
  <c r="W706"/>
  <c r="W705" s="1"/>
  <c r="X706"/>
  <c r="X705" s="1"/>
  <c r="Y706"/>
  <c r="Y705" s="1"/>
  <c r="Z706"/>
  <c r="Z705" s="1"/>
  <c r="AC706"/>
  <c r="AC705" s="1"/>
  <c r="AD706"/>
  <c r="AD705" s="1"/>
  <c r="L707"/>
  <c r="L706" s="1"/>
  <c r="L705" s="1"/>
  <c r="M707"/>
  <c r="N709"/>
  <c r="N708" s="1"/>
  <c r="O709"/>
  <c r="O708" s="1"/>
  <c r="P709"/>
  <c r="P708" s="1"/>
  <c r="Q709"/>
  <c r="Q708" s="1"/>
  <c r="R709"/>
  <c r="R708" s="1"/>
  <c r="S709"/>
  <c r="S708" s="1"/>
  <c r="T709"/>
  <c r="T708" s="1"/>
  <c r="U709"/>
  <c r="U708" s="1"/>
  <c r="V709"/>
  <c r="V708" s="1"/>
  <c r="W709"/>
  <c r="W708" s="1"/>
  <c r="X709"/>
  <c r="X708" s="1"/>
  <c r="Y709"/>
  <c r="Y708" s="1"/>
  <c r="Z709"/>
  <c r="Z708" s="1"/>
  <c r="AC709"/>
  <c r="AC708" s="1"/>
  <c r="AD709"/>
  <c r="AD708" s="1"/>
  <c r="L710"/>
  <c r="M710"/>
  <c r="M709" s="1"/>
  <c r="M708" s="1"/>
  <c r="N713"/>
  <c r="N712" s="1"/>
  <c r="O713"/>
  <c r="O712" s="1"/>
  <c r="P713"/>
  <c r="P712" s="1"/>
  <c r="Q713"/>
  <c r="Q712" s="1"/>
  <c r="R713"/>
  <c r="R712" s="1"/>
  <c r="S713"/>
  <c r="S712" s="1"/>
  <c r="T713"/>
  <c r="T712" s="1"/>
  <c r="U713"/>
  <c r="U712" s="1"/>
  <c r="V713"/>
  <c r="V712" s="1"/>
  <c r="W713"/>
  <c r="W712" s="1"/>
  <c r="X713"/>
  <c r="X712" s="1"/>
  <c r="Y713"/>
  <c r="Y712" s="1"/>
  <c r="Z713"/>
  <c r="Z712" s="1"/>
  <c r="AC713"/>
  <c r="AC712" s="1"/>
  <c r="AD713"/>
  <c r="AD712" s="1"/>
  <c r="L714"/>
  <c r="L713" s="1"/>
  <c r="L712" s="1"/>
  <c r="M714"/>
  <c r="N716"/>
  <c r="N715" s="1"/>
  <c r="O716"/>
  <c r="O715" s="1"/>
  <c r="P716"/>
  <c r="P715" s="1"/>
  <c r="P711" s="1"/>
  <c r="Q716"/>
  <c r="Q715" s="1"/>
  <c r="R716"/>
  <c r="R715" s="1"/>
  <c r="S716"/>
  <c r="S715" s="1"/>
  <c r="T716"/>
  <c r="T715" s="1"/>
  <c r="U716"/>
  <c r="U715" s="1"/>
  <c r="V716"/>
  <c r="V715" s="1"/>
  <c r="W716"/>
  <c r="W715" s="1"/>
  <c r="X716"/>
  <c r="X715" s="1"/>
  <c r="X711" s="1"/>
  <c r="Y716"/>
  <c r="Y715" s="1"/>
  <c r="Y711" s="1"/>
  <c r="Z716"/>
  <c r="Z715" s="1"/>
  <c r="Z711" s="1"/>
  <c r="AC716"/>
  <c r="AC715" s="1"/>
  <c r="AD716"/>
  <c r="AD715" s="1"/>
  <c r="L717"/>
  <c r="M717"/>
  <c r="N723"/>
  <c r="N722" s="1"/>
  <c r="N721" s="1"/>
  <c r="O723"/>
  <c r="O722" s="1"/>
  <c r="O721" s="1"/>
  <c r="P723"/>
  <c r="P722" s="1"/>
  <c r="P721" s="1"/>
  <c r="Q723"/>
  <c r="Q722" s="1"/>
  <c r="Q721" s="1"/>
  <c r="R723"/>
  <c r="R722" s="1"/>
  <c r="R721" s="1"/>
  <c r="S723"/>
  <c r="S722" s="1"/>
  <c r="S721" s="1"/>
  <c r="T723"/>
  <c r="T722" s="1"/>
  <c r="T721" s="1"/>
  <c r="U723"/>
  <c r="U722" s="1"/>
  <c r="U721" s="1"/>
  <c r="V723"/>
  <c r="V722" s="1"/>
  <c r="V721" s="1"/>
  <c r="W723"/>
  <c r="W722" s="1"/>
  <c r="W721" s="1"/>
  <c r="X723"/>
  <c r="X722" s="1"/>
  <c r="X721" s="1"/>
  <c r="Y723"/>
  <c r="Y722" s="1"/>
  <c r="Y721" s="1"/>
  <c r="Z723"/>
  <c r="Z722" s="1"/>
  <c r="Z721" s="1"/>
  <c r="AC723"/>
  <c r="AC722" s="1"/>
  <c r="AC721" s="1"/>
  <c r="AD723"/>
  <c r="AD722" s="1"/>
  <c r="AD721" s="1"/>
  <c r="L724"/>
  <c r="AA724" s="1"/>
  <c r="M724"/>
  <c r="AB724" s="1"/>
  <c r="L725"/>
  <c r="M725"/>
  <c r="N728"/>
  <c r="N727" s="1"/>
  <c r="N726" s="1"/>
  <c r="O728"/>
  <c r="O727" s="1"/>
  <c r="O726" s="1"/>
  <c r="P728"/>
  <c r="P727" s="1"/>
  <c r="P726" s="1"/>
  <c r="Q728"/>
  <c r="Q727" s="1"/>
  <c r="Q726" s="1"/>
  <c r="R728"/>
  <c r="R727" s="1"/>
  <c r="R726" s="1"/>
  <c r="S728"/>
  <c r="S727" s="1"/>
  <c r="S726" s="1"/>
  <c r="T728"/>
  <c r="T727" s="1"/>
  <c r="T726" s="1"/>
  <c r="U728"/>
  <c r="U727" s="1"/>
  <c r="U726" s="1"/>
  <c r="V728"/>
  <c r="V727" s="1"/>
  <c r="V726" s="1"/>
  <c r="W728"/>
  <c r="W727" s="1"/>
  <c r="W726" s="1"/>
  <c r="X728"/>
  <c r="X727" s="1"/>
  <c r="X726" s="1"/>
  <c r="Y728"/>
  <c r="Y727" s="1"/>
  <c r="Y726" s="1"/>
  <c r="Z728"/>
  <c r="Z727" s="1"/>
  <c r="Z726" s="1"/>
  <c r="AC728"/>
  <c r="AC727" s="1"/>
  <c r="AC726" s="1"/>
  <c r="AD728"/>
  <c r="AD727" s="1"/>
  <c r="AD726" s="1"/>
  <c r="L729"/>
  <c r="AA729" s="1"/>
  <c r="M729"/>
  <c r="AB729" s="1"/>
  <c r="AF729" s="1"/>
  <c r="AG729" s="1"/>
  <c r="L730"/>
  <c r="AA730" s="1"/>
  <c r="M730"/>
  <c r="N736"/>
  <c r="N735" s="1"/>
  <c r="N734" s="1"/>
  <c r="N733" s="1"/>
  <c r="N732" s="1"/>
  <c r="N731" s="1"/>
  <c r="O736"/>
  <c r="O735" s="1"/>
  <c r="O734" s="1"/>
  <c r="O733" s="1"/>
  <c r="O732" s="1"/>
  <c r="O731" s="1"/>
  <c r="P736"/>
  <c r="P735" s="1"/>
  <c r="P734" s="1"/>
  <c r="P733" s="1"/>
  <c r="P732" s="1"/>
  <c r="P731" s="1"/>
  <c r="Q736"/>
  <c r="Q735" s="1"/>
  <c r="Q734" s="1"/>
  <c r="Q733" s="1"/>
  <c r="Q732" s="1"/>
  <c r="Q731" s="1"/>
  <c r="R736"/>
  <c r="R735" s="1"/>
  <c r="R734" s="1"/>
  <c r="R733" s="1"/>
  <c r="R732" s="1"/>
  <c r="R731" s="1"/>
  <c r="S736"/>
  <c r="S735" s="1"/>
  <c r="S734" s="1"/>
  <c r="S733" s="1"/>
  <c r="S732" s="1"/>
  <c r="S731" s="1"/>
  <c r="T736"/>
  <c r="T735" s="1"/>
  <c r="T734" s="1"/>
  <c r="T733" s="1"/>
  <c r="T732" s="1"/>
  <c r="T731" s="1"/>
  <c r="U736"/>
  <c r="U735" s="1"/>
  <c r="U734" s="1"/>
  <c r="U733" s="1"/>
  <c r="U732" s="1"/>
  <c r="U731" s="1"/>
  <c r="V736"/>
  <c r="V735" s="1"/>
  <c r="V734" s="1"/>
  <c r="V733" s="1"/>
  <c r="V732" s="1"/>
  <c r="V731" s="1"/>
  <c r="W736"/>
  <c r="W735" s="1"/>
  <c r="W734" s="1"/>
  <c r="W733" s="1"/>
  <c r="W732" s="1"/>
  <c r="W731" s="1"/>
  <c r="X736"/>
  <c r="X735" s="1"/>
  <c r="X734" s="1"/>
  <c r="X733" s="1"/>
  <c r="X732" s="1"/>
  <c r="X731" s="1"/>
  <c r="Y736"/>
  <c r="Y735" s="1"/>
  <c r="Y734" s="1"/>
  <c r="Y733" s="1"/>
  <c r="Y732" s="1"/>
  <c r="Y731" s="1"/>
  <c r="Z736"/>
  <c r="Z735" s="1"/>
  <c r="Z734" s="1"/>
  <c r="Z733" s="1"/>
  <c r="Z732" s="1"/>
  <c r="Z731" s="1"/>
  <c r="AC736"/>
  <c r="AC735" s="1"/>
  <c r="AC734" s="1"/>
  <c r="AC733" s="1"/>
  <c r="AC732" s="1"/>
  <c r="AC731" s="1"/>
  <c r="AD736"/>
  <c r="AD735" s="1"/>
  <c r="AD734" s="1"/>
  <c r="AD733" s="1"/>
  <c r="AD732" s="1"/>
  <c r="AD731" s="1"/>
  <c r="L737"/>
  <c r="AA737" s="1"/>
  <c r="AE737" s="1"/>
  <c r="M737"/>
  <c r="AB737" s="1"/>
  <c r="AF737" s="1"/>
  <c r="AG737" s="1"/>
  <c r="L738"/>
  <c r="AA738" s="1"/>
  <c r="AE738" s="1"/>
  <c r="M738"/>
  <c r="AB738" s="1"/>
  <c r="AF738" s="1"/>
  <c r="AG738" s="1"/>
  <c r="AG739"/>
  <c r="AH739"/>
  <c r="N746"/>
  <c r="N745" s="1"/>
  <c r="O746"/>
  <c r="O745" s="1"/>
  <c r="P746"/>
  <c r="P745" s="1"/>
  <c r="Q746"/>
  <c r="Q745" s="1"/>
  <c r="R746"/>
  <c r="R745" s="1"/>
  <c r="S746"/>
  <c r="S745" s="1"/>
  <c r="T746"/>
  <c r="T745" s="1"/>
  <c r="U746"/>
  <c r="U745" s="1"/>
  <c r="V746"/>
  <c r="V745" s="1"/>
  <c r="W746"/>
  <c r="W745" s="1"/>
  <c r="X746"/>
  <c r="X745" s="1"/>
  <c r="Y746"/>
  <c r="Y745" s="1"/>
  <c r="Z746"/>
  <c r="Z745" s="1"/>
  <c r="AC746"/>
  <c r="AC745" s="1"/>
  <c r="AD746"/>
  <c r="AD745" s="1"/>
  <c r="L747"/>
  <c r="M747"/>
  <c r="N749"/>
  <c r="O749"/>
  <c r="P749"/>
  <c r="Q749"/>
  <c r="R749"/>
  <c r="S749"/>
  <c r="T749"/>
  <c r="U749"/>
  <c r="V749"/>
  <c r="W749"/>
  <c r="X749"/>
  <c r="Y749"/>
  <c r="Z749"/>
  <c r="AC749"/>
  <c r="AD749"/>
  <c r="L750"/>
  <c r="L749" s="1"/>
  <c r="M750"/>
  <c r="N751"/>
  <c r="O751"/>
  <c r="P751"/>
  <c r="Q751"/>
  <c r="R751"/>
  <c r="S751"/>
  <c r="T751"/>
  <c r="U751"/>
  <c r="V751"/>
  <c r="W751"/>
  <c r="X751"/>
  <c r="Y751"/>
  <c r="Z751"/>
  <c r="AC751"/>
  <c r="AD751"/>
  <c r="L752"/>
  <c r="AA752" s="1"/>
  <c r="AE752" s="1"/>
  <c r="M752"/>
  <c r="L753"/>
  <c r="M753"/>
  <c r="AB753" s="1"/>
  <c r="AF753" s="1"/>
  <c r="AG753" s="1"/>
  <c r="N759"/>
  <c r="N758" s="1"/>
  <c r="N757" s="1"/>
  <c r="N756" s="1"/>
  <c r="N755" s="1"/>
  <c r="N754" s="1"/>
  <c r="O759"/>
  <c r="O758" s="1"/>
  <c r="O757" s="1"/>
  <c r="O756" s="1"/>
  <c r="O755" s="1"/>
  <c r="O754" s="1"/>
  <c r="P759"/>
  <c r="P758" s="1"/>
  <c r="P757" s="1"/>
  <c r="P756" s="1"/>
  <c r="P755" s="1"/>
  <c r="P754" s="1"/>
  <c r="Q759"/>
  <c r="Q758" s="1"/>
  <c r="Q757" s="1"/>
  <c r="Q756" s="1"/>
  <c r="Q755" s="1"/>
  <c r="Q754" s="1"/>
  <c r="R759"/>
  <c r="R758" s="1"/>
  <c r="R757" s="1"/>
  <c r="R756" s="1"/>
  <c r="R755" s="1"/>
  <c r="R754" s="1"/>
  <c r="S759"/>
  <c r="S758" s="1"/>
  <c r="S757" s="1"/>
  <c r="S756" s="1"/>
  <c r="S755" s="1"/>
  <c r="S754" s="1"/>
  <c r="T759"/>
  <c r="T758" s="1"/>
  <c r="T757" s="1"/>
  <c r="T756" s="1"/>
  <c r="T755" s="1"/>
  <c r="T754" s="1"/>
  <c r="U759"/>
  <c r="U758" s="1"/>
  <c r="U757" s="1"/>
  <c r="U756" s="1"/>
  <c r="U755" s="1"/>
  <c r="U754" s="1"/>
  <c r="V759"/>
  <c r="V758" s="1"/>
  <c r="V757" s="1"/>
  <c r="V756" s="1"/>
  <c r="V755" s="1"/>
  <c r="V754" s="1"/>
  <c r="W759"/>
  <c r="W758" s="1"/>
  <c r="W757" s="1"/>
  <c r="W756" s="1"/>
  <c r="W755" s="1"/>
  <c r="W754" s="1"/>
  <c r="X759"/>
  <c r="X758" s="1"/>
  <c r="X757" s="1"/>
  <c r="X756" s="1"/>
  <c r="X755" s="1"/>
  <c r="X754" s="1"/>
  <c r="Y759"/>
  <c r="Y758" s="1"/>
  <c r="Y757" s="1"/>
  <c r="Y756" s="1"/>
  <c r="Y755" s="1"/>
  <c r="Y754" s="1"/>
  <c r="Z759"/>
  <c r="Z758" s="1"/>
  <c r="Z757" s="1"/>
  <c r="Z756" s="1"/>
  <c r="Z755" s="1"/>
  <c r="Z754" s="1"/>
  <c r="AC759"/>
  <c r="AC758" s="1"/>
  <c r="AC757" s="1"/>
  <c r="AC756" s="1"/>
  <c r="AC755" s="1"/>
  <c r="AC754" s="1"/>
  <c r="AD759"/>
  <c r="AD758" s="1"/>
  <c r="AD757" s="1"/>
  <c r="AD756" s="1"/>
  <c r="AD755" s="1"/>
  <c r="AD754" s="1"/>
  <c r="L760"/>
  <c r="AA760" s="1"/>
  <c r="AH760" s="1"/>
  <c r="M760"/>
  <c r="AB760" s="1"/>
  <c r="AF760" s="1"/>
  <c r="L761"/>
  <c r="M761"/>
  <c r="N767"/>
  <c r="N766" s="1"/>
  <c r="N765" s="1"/>
  <c r="N764" s="1"/>
  <c r="O767"/>
  <c r="O766" s="1"/>
  <c r="O765" s="1"/>
  <c r="O764" s="1"/>
  <c r="P767"/>
  <c r="P766" s="1"/>
  <c r="P765" s="1"/>
  <c r="P764" s="1"/>
  <c r="Q767"/>
  <c r="Q766" s="1"/>
  <c r="Q765" s="1"/>
  <c r="Q764" s="1"/>
  <c r="R767"/>
  <c r="R766" s="1"/>
  <c r="R765" s="1"/>
  <c r="R764" s="1"/>
  <c r="S767"/>
  <c r="S766" s="1"/>
  <c r="S765" s="1"/>
  <c r="S764" s="1"/>
  <c r="T767"/>
  <c r="T766" s="1"/>
  <c r="T765" s="1"/>
  <c r="T764" s="1"/>
  <c r="U767"/>
  <c r="U766" s="1"/>
  <c r="U765" s="1"/>
  <c r="U764" s="1"/>
  <c r="V767"/>
  <c r="V766" s="1"/>
  <c r="V765" s="1"/>
  <c r="V764" s="1"/>
  <c r="W767"/>
  <c r="W766" s="1"/>
  <c r="W765" s="1"/>
  <c r="W764" s="1"/>
  <c r="X767"/>
  <c r="X766" s="1"/>
  <c r="X765" s="1"/>
  <c r="X764" s="1"/>
  <c r="Y767"/>
  <c r="Y766" s="1"/>
  <c r="Y765" s="1"/>
  <c r="Y764" s="1"/>
  <c r="Z767"/>
  <c r="Z766" s="1"/>
  <c r="Z765" s="1"/>
  <c r="Z764" s="1"/>
  <c r="AC767"/>
  <c r="AC766" s="1"/>
  <c r="AC765" s="1"/>
  <c r="AC764" s="1"/>
  <c r="AD767"/>
  <c r="AD766" s="1"/>
  <c r="AD765" s="1"/>
  <c r="AD764" s="1"/>
  <c r="L768"/>
  <c r="AA768" s="1"/>
  <c r="AE768" s="1"/>
  <c r="M768"/>
  <c r="AB768" s="1"/>
  <c r="L769"/>
  <c r="AA769" s="1"/>
  <c r="M769"/>
  <c r="AB769" s="1"/>
  <c r="AF769" s="1"/>
  <c r="AG769" s="1"/>
  <c r="N774"/>
  <c r="N773" s="1"/>
  <c r="N772" s="1"/>
  <c r="O774"/>
  <c r="O773" s="1"/>
  <c r="O772" s="1"/>
  <c r="P774"/>
  <c r="P773" s="1"/>
  <c r="P772" s="1"/>
  <c r="Q774"/>
  <c r="Q773" s="1"/>
  <c r="Q772" s="1"/>
  <c r="R774"/>
  <c r="R773" s="1"/>
  <c r="R772" s="1"/>
  <c r="S774"/>
  <c r="S773" s="1"/>
  <c r="S772" s="1"/>
  <c r="T774"/>
  <c r="T773" s="1"/>
  <c r="T772" s="1"/>
  <c r="U774"/>
  <c r="U773" s="1"/>
  <c r="U772" s="1"/>
  <c r="V774"/>
  <c r="V773" s="1"/>
  <c r="V772" s="1"/>
  <c r="W774"/>
  <c r="W773" s="1"/>
  <c r="W772" s="1"/>
  <c r="X774"/>
  <c r="X773" s="1"/>
  <c r="X772" s="1"/>
  <c r="Y774"/>
  <c r="Y773" s="1"/>
  <c r="Y772" s="1"/>
  <c r="Z774"/>
  <c r="Z773" s="1"/>
  <c r="Z772" s="1"/>
  <c r="AC774"/>
  <c r="AC773" s="1"/>
  <c r="AC772" s="1"/>
  <c r="AD774"/>
  <c r="AD773" s="1"/>
  <c r="AD772" s="1"/>
  <c r="L775"/>
  <c r="M775"/>
  <c r="L779"/>
  <c r="AA779" s="1"/>
  <c r="AH779" s="1"/>
  <c r="M779"/>
  <c r="AB779" s="1"/>
  <c r="AF779" s="1"/>
  <c r="L780"/>
  <c r="AA780" s="1"/>
  <c r="M780"/>
  <c r="AB780" s="1"/>
  <c r="AF780" s="1"/>
  <c r="AG780" s="1"/>
  <c r="N781"/>
  <c r="N778" s="1"/>
  <c r="N777" s="1"/>
  <c r="N776" s="1"/>
  <c r="O781"/>
  <c r="O778" s="1"/>
  <c r="O777" s="1"/>
  <c r="O776" s="1"/>
  <c r="P781"/>
  <c r="P778" s="1"/>
  <c r="P777" s="1"/>
  <c r="P776" s="1"/>
  <c r="Q781"/>
  <c r="Q778" s="1"/>
  <c r="Q777" s="1"/>
  <c r="Q776" s="1"/>
  <c r="R781"/>
  <c r="R778" s="1"/>
  <c r="R777" s="1"/>
  <c r="R776" s="1"/>
  <c r="S781"/>
  <c r="S778" s="1"/>
  <c r="S777" s="1"/>
  <c r="S776" s="1"/>
  <c r="T781"/>
  <c r="T778" s="1"/>
  <c r="T777" s="1"/>
  <c r="T776" s="1"/>
  <c r="U781"/>
  <c r="U778" s="1"/>
  <c r="U777" s="1"/>
  <c r="U776" s="1"/>
  <c r="V781"/>
  <c r="V778" s="1"/>
  <c r="V777" s="1"/>
  <c r="V776" s="1"/>
  <c r="W781"/>
  <c r="W778" s="1"/>
  <c r="W777" s="1"/>
  <c r="W776" s="1"/>
  <c r="X781"/>
  <c r="X778" s="1"/>
  <c r="X777" s="1"/>
  <c r="X776" s="1"/>
  <c r="Y781"/>
  <c r="Y778" s="1"/>
  <c r="Y777" s="1"/>
  <c r="Y776" s="1"/>
  <c r="Z781"/>
  <c r="Z778" s="1"/>
  <c r="Z777" s="1"/>
  <c r="Z776" s="1"/>
  <c r="AC781"/>
  <c r="AC778" s="1"/>
  <c r="AC777" s="1"/>
  <c r="AC776" s="1"/>
  <c r="AD781"/>
  <c r="AD778" s="1"/>
  <c r="AD777" s="1"/>
  <c r="AD776" s="1"/>
  <c r="L782"/>
  <c r="AA782" s="1"/>
  <c r="M782"/>
  <c r="AB782" s="1"/>
  <c r="AF782" s="1"/>
  <c r="AG782" s="1"/>
  <c r="L783"/>
  <c r="AA783" s="1"/>
  <c r="AE783" s="1"/>
  <c r="M783"/>
  <c r="L784"/>
  <c r="AA784" s="1"/>
  <c r="M784"/>
  <c r="AB784" s="1"/>
  <c r="AF784" s="1"/>
  <c r="AG784" s="1"/>
  <c r="L785"/>
  <c r="AA785" s="1"/>
  <c r="AH785" s="1"/>
  <c r="M785"/>
  <c r="AB785" s="1"/>
  <c r="AF785" s="1"/>
  <c r="AG785" s="1"/>
  <c r="L786"/>
  <c r="AA786" s="1"/>
  <c r="AH786" s="1"/>
  <c r="M786"/>
  <c r="AB786" s="1"/>
  <c r="AF786" s="1"/>
  <c r="AG786" s="1"/>
  <c r="L787"/>
  <c r="AA787" s="1"/>
  <c r="AH787" s="1"/>
  <c r="M787"/>
  <c r="AB787" s="1"/>
  <c r="AF787" s="1"/>
  <c r="AG787" s="1"/>
  <c r="L788"/>
  <c r="AA788" s="1"/>
  <c r="M788"/>
  <c r="AB788" s="1"/>
  <c r="AF788" s="1"/>
  <c r="AG788" s="1"/>
  <c r="L789"/>
  <c r="AA789" s="1"/>
  <c r="AE789" s="1"/>
  <c r="M789"/>
  <c r="AB789" s="1"/>
  <c r="AF789" s="1"/>
  <c r="AG789" s="1"/>
  <c r="L790"/>
  <c r="AA790" s="1"/>
  <c r="M790"/>
  <c r="AB790" s="1"/>
  <c r="AF790" s="1"/>
  <c r="AG790" s="1"/>
  <c r="L791"/>
  <c r="AA791" s="1"/>
  <c r="AE791" s="1"/>
  <c r="M791"/>
  <c r="AB791" s="1"/>
  <c r="AF791" s="1"/>
  <c r="AG791" s="1"/>
  <c r="L792"/>
  <c r="AA792" s="1"/>
  <c r="M792"/>
  <c r="AB792" s="1"/>
  <c r="AF792" s="1"/>
  <c r="AG792" s="1"/>
  <c r="N796"/>
  <c r="N795" s="1"/>
  <c r="N794" s="1"/>
  <c r="N793" s="1"/>
  <c r="O796"/>
  <c r="O795" s="1"/>
  <c r="O794" s="1"/>
  <c r="O793" s="1"/>
  <c r="P796"/>
  <c r="P795" s="1"/>
  <c r="P794" s="1"/>
  <c r="P793" s="1"/>
  <c r="Q796"/>
  <c r="Q795" s="1"/>
  <c r="Q794" s="1"/>
  <c r="Q793" s="1"/>
  <c r="R796"/>
  <c r="R795" s="1"/>
  <c r="R794" s="1"/>
  <c r="R793" s="1"/>
  <c r="S796"/>
  <c r="S795" s="1"/>
  <c r="S794" s="1"/>
  <c r="S793" s="1"/>
  <c r="T796"/>
  <c r="T795" s="1"/>
  <c r="T794" s="1"/>
  <c r="T793" s="1"/>
  <c r="U796"/>
  <c r="U795" s="1"/>
  <c r="U794" s="1"/>
  <c r="U793" s="1"/>
  <c r="V796"/>
  <c r="V795" s="1"/>
  <c r="V794" s="1"/>
  <c r="V793" s="1"/>
  <c r="W796"/>
  <c r="W795" s="1"/>
  <c r="W794" s="1"/>
  <c r="W793" s="1"/>
  <c r="X796"/>
  <c r="X795" s="1"/>
  <c r="X794" s="1"/>
  <c r="X793" s="1"/>
  <c r="Y796"/>
  <c r="Y795" s="1"/>
  <c r="Y794" s="1"/>
  <c r="Y793" s="1"/>
  <c r="Z796"/>
  <c r="Z795" s="1"/>
  <c r="Z794" s="1"/>
  <c r="Z793" s="1"/>
  <c r="AC796"/>
  <c r="AC795" s="1"/>
  <c r="AC794" s="1"/>
  <c r="AC793" s="1"/>
  <c r="AD796"/>
  <c r="AD795" s="1"/>
  <c r="AD794" s="1"/>
  <c r="AD793" s="1"/>
  <c r="L797"/>
  <c r="L796" s="1"/>
  <c r="L795" s="1"/>
  <c r="L794" s="1"/>
  <c r="L793" s="1"/>
  <c r="M797"/>
  <c r="N801"/>
  <c r="N800" s="1"/>
  <c r="N799" s="1"/>
  <c r="N798" s="1"/>
  <c r="O801"/>
  <c r="O800" s="1"/>
  <c r="O799" s="1"/>
  <c r="O798" s="1"/>
  <c r="P801"/>
  <c r="P800" s="1"/>
  <c r="P799" s="1"/>
  <c r="P798" s="1"/>
  <c r="Q801"/>
  <c r="Q800" s="1"/>
  <c r="Q799" s="1"/>
  <c r="Q798" s="1"/>
  <c r="R801"/>
  <c r="R800" s="1"/>
  <c r="R799" s="1"/>
  <c r="R798" s="1"/>
  <c r="S801"/>
  <c r="S800" s="1"/>
  <c r="S799" s="1"/>
  <c r="S798" s="1"/>
  <c r="T801"/>
  <c r="T800" s="1"/>
  <c r="T799" s="1"/>
  <c r="T798" s="1"/>
  <c r="U801"/>
  <c r="U800" s="1"/>
  <c r="U799" s="1"/>
  <c r="U798" s="1"/>
  <c r="V801"/>
  <c r="V800" s="1"/>
  <c r="V799" s="1"/>
  <c r="V798" s="1"/>
  <c r="W801"/>
  <c r="W800" s="1"/>
  <c r="W799" s="1"/>
  <c r="W798" s="1"/>
  <c r="X801"/>
  <c r="X800" s="1"/>
  <c r="X799" s="1"/>
  <c r="X798" s="1"/>
  <c r="Y801"/>
  <c r="Y800" s="1"/>
  <c r="Y799" s="1"/>
  <c r="Y798" s="1"/>
  <c r="Z801"/>
  <c r="Z800" s="1"/>
  <c r="Z799" s="1"/>
  <c r="Z798" s="1"/>
  <c r="AC801"/>
  <c r="AC800" s="1"/>
  <c r="AC799" s="1"/>
  <c r="AC798" s="1"/>
  <c r="AD801"/>
  <c r="AD800" s="1"/>
  <c r="AD799" s="1"/>
  <c r="AD798" s="1"/>
  <c r="L802"/>
  <c r="M802"/>
  <c r="AB802" s="1"/>
  <c r="AF802" s="1"/>
  <c r="AG802" s="1"/>
  <c r="L803"/>
  <c r="AA803" s="1"/>
  <c r="M803"/>
  <c r="N807"/>
  <c r="N806" s="1"/>
  <c r="N805" s="1"/>
  <c r="N804" s="1"/>
  <c r="O807"/>
  <c r="O806" s="1"/>
  <c r="O805" s="1"/>
  <c r="O804" s="1"/>
  <c r="P807"/>
  <c r="P806" s="1"/>
  <c r="P805" s="1"/>
  <c r="P804" s="1"/>
  <c r="Q807"/>
  <c r="Q806" s="1"/>
  <c r="Q805" s="1"/>
  <c r="Q804" s="1"/>
  <c r="R807"/>
  <c r="R806" s="1"/>
  <c r="R805" s="1"/>
  <c r="R804" s="1"/>
  <c r="S807"/>
  <c r="S806" s="1"/>
  <c r="S805" s="1"/>
  <c r="S804" s="1"/>
  <c r="T807"/>
  <c r="T806" s="1"/>
  <c r="T805" s="1"/>
  <c r="T804" s="1"/>
  <c r="U807"/>
  <c r="U806" s="1"/>
  <c r="U805" s="1"/>
  <c r="U804" s="1"/>
  <c r="V807"/>
  <c r="V806" s="1"/>
  <c r="V805" s="1"/>
  <c r="V804" s="1"/>
  <c r="W807"/>
  <c r="W806" s="1"/>
  <c r="W805" s="1"/>
  <c r="W804" s="1"/>
  <c r="X807"/>
  <c r="X806" s="1"/>
  <c r="X805" s="1"/>
  <c r="X804" s="1"/>
  <c r="Y807"/>
  <c r="Y806" s="1"/>
  <c r="Y805" s="1"/>
  <c r="Y804" s="1"/>
  <c r="Z807"/>
  <c r="Z806" s="1"/>
  <c r="Z805" s="1"/>
  <c r="Z804" s="1"/>
  <c r="AC807"/>
  <c r="AC806" s="1"/>
  <c r="AC805" s="1"/>
  <c r="AC804" s="1"/>
  <c r="AD807"/>
  <c r="AD806" s="1"/>
  <c r="AD805" s="1"/>
  <c r="AD804" s="1"/>
  <c r="L808"/>
  <c r="M808"/>
  <c r="N812"/>
  <c r="N811" s="1"/>
  <c r="N810" s="1"/>
  <c r="N809" s="1"/>
  <c r="O812"/>
  <c r="O811" s="1"/>
  <c r="O810" s="1"/>
  <c r="O809" s="1"/>
  <c r="P812"/>
  <c r="P811" s="1"/>
  <c r="P810" s="1"/>
  <c r="P809" s="1"/>
  <c r="Q812"/>
  <c r="Q811" s="1"/>
  <c r="Q810" s="1"/>
  <c r="Q809" s="1"/>
  <c r="R812"/>
  <c r="R811" s="1"/>
  <c r="R810" s="1"/>
  <c r="R809" s="1"/>
  <c r="S812"/>
  <c r="S811" s="1"/>
  <c r="S810" s="1"/>
  <c r="S809" s="1"/>
  <c r="T812"/>
  <c r="T811" s="1"/>
  <c r="T810" s="1"/>
  <c r="T809" s="1"/>
  <c r="U812"/>
  <c r="U811" s="1"/>
  <c r="U810" s="1"/>
  <c r="U809" s="1"/>
  <c r="V812"/>
  <c r="V811" s="1"/>
  <c r="V810" s="1"/>
  <c r="V809" s="1"/>
  <c r="W812"/>
  <c r="W811" s="1"/>
  <c r="W810" s="1"/>
  <c r="W809" s="1"/>
  <c r="X812"/>
  <c r="X811" s="1"/>
  <c r="X810" s="1"/>
  <c r="X809" s="1"/>
  <c r="Y812"/>
  <c r="Y811" s="1"/>
  <c r="Y810" s="1"/>
  <c r="Y809" s="1"/>
  <c r="Z812"/>
  <c r="Z811" s="1"/>
  <c r="Z810" s="1"/>
  <c r="Z809" s="1"/>
  <c r="AC812"/>
  <c r="AC811" s="1"/>
  <c r="AC810" s="1"/>
  <c r="AC809" s="1"/>
  <c r="AD812"/>
  <c r="AD811" s="1"/>
  <c r="AD810" s="1"/>
  <c r="AD809" s="1"/>
  <c r="L813"/>
  <c r="AA813" s="1"/>
  <c r="M813"/>
  <c r="L814"/>
  <c r="AA814" s="1"/>
  <c r="AH814" s="1"/>
  <c r="M814"/>
  <c r="AB814" s="1"/>
  <c r="L815"/>
  <c r="M815"/>
  <c r="AB815" s="1"/>
  <c r="AF815" s="1"/>
  <c r="AG815" s="1"/>
  <c r="L816"/>
  <c r="AA816" s="1"/>
  <c r="M816"/>
  <c r="AB816" s="1"/>
  <c r="AF816" s="1"/>
  <c r="AG816" s="1"/>
  <c r="L817"/>
  <c r="AA817" s="1"/>
  <c r="M817"/>
  <c r="AB817" s="1"/>
  <c r="AF817" s="1"/>
  <c r="AG817" s="1"/>
  <c r="L818"/>
  <c r="AA818" s="1"/>
  <c r="M818"/>
  <c r="AB818" s="1"/>
  <c r="AF818" s="1"/>
  <c r="AG818" s="1"/>
  <c r="L819"/>
  <c r="AA819" s="1"/>
  <c r="M819"/>
  <c r="AB819" s="1"/>
  <c r="AF819" s="1"/>
  <c r="AG819" s="1"/>
  <c r="L820"/>
  <c r="AA820" s="1"/>
  <c r="M820"/>
  <c r="AB820" s="1"/>
  <c r="AF820" s="1"/>
  <c r="AG820" s="1"/>
  <c r="L821"/>
  <c r="AA821" s="1"/>
  <c r="M821"/>
  <c r="AB821" s="1"/>
  <c r="AF821" s="1"/>
  <c r="AG821" s="1"/>
  <c r="L822"/>
  <c r="AA822" s="1"/>
  <c r="AH822" s="1"/>
  <c r="M822"/>
  <c r="AB822" s="1"/>
  <c r="AF822" s="1"/>
  <c r="AG822" s="1"/>
  <c r="L823"/>
  <c r="AA823" s="1"/>
  <c r="M823"/>
  <c r="AB823" s="1"/>
  <c r="AF823" s="1"/>
  <c r="AG823" s="1"/>
  <c r="L824"/>
  <c r="AA824" s="1"/>
  <c r="M824"/>
  <c r="AB824" s="1"/>
  <c r="AF824" s="1"/>
  <c r="AG824" s="1"/>
  <c r="L825"/>
  <c r="AA825" s="1"/>
  <c r="M825"/>
  <c r="AB825" s="1"/>
  <c r="AF825" s="1"/>
  <c r="AG825" s="1"/>
  <c r="L826"/>
  <c r="AA826" s="1"/>
  <c r="M826"/>
  <c r="AB826" s="1"/>
  <c r="AF826" s="1"/>
  <c r="AG826" s="1"/>
  <c r="L827"/>
  <c r="AA827" s="1"/>
  <c r="M827"/>
  <c r="AB827" s="1"/>
  <c r="AF827" s="1"/>
  <c r="AG827" s="1"/>
  <c r="L828"/>
  <c r="AA828" s="1"/>
  <c r="M828"/>
  <c r="AB828" s="1"/>
  <c r="AF828" s="1"/>
  <c r="AG828" s="1"/>
  <c r="N834"/>
  <c r="N833" s="1"/>
  <c r="N832" s="1"/>
  <c r="O834"/>
  <c r="O833" s="1"/>
  <c r="O832" s="1"/>
  <c r="P834"/>
  <c r="P833" s="1"/>
  <c r="P832" s="1"/>
  <c r="Q834"/>
  <c r="Q833" s="1"/>
  <c r="Q832" s="1"/>
  <c r="R834"/>
  <c r="R833" s="1"/>
  <c r="R832" s="1"/>
  <c r="S834"/>
  <c r="S833" s="1"/>
  <c r="S832" s="1"/>
  <c r="T834"/>
  <c r="T833" s="1"/>
  <c r="T832" s="1"/>
  <c r="U834"/>
  <c r="U833" s="1"/>
  <c r="U832" s="1"/>
  <c r="V834"/>
  <c r="V833" s="1"/>
  <c r="V832" s="1"/>
  <c r="W834"/>
  <c r="W833" s="1"/>
  <c r="W832" s="1"/>
  <c r="X834"/>
  <c r="X833" s="1"/>
  <c r="X832" s="1"/>
  <c r="Y834"/>
  <c r="Y833" s="1"/>
  <c r="Y832" s="1"/>
  <c r="Z834"/>
  <c r="Z833" s="1"/>
  <c r="Z832" s="1"/>
  <c r="AC834"/>
  <c r="AC833" s="1"/>
  <c r="AC832" s="1"/>
  <c r="AD834"/>
  <c r="AD833" s="1"/>
  <c r="AD832" s="1"/>
  <c r="L835"/>
  <c r="M835"/>
  <c r="L839"/>
  <c r="AA839" s="1"/>
  <c r="AE839" s="1"/>
  <c r="M839"/>
  <c r="AB839" s="1"/>
  <c r="AF839" s="1"/>
  <c r="AG839" s="1"/>
  <c r="N840"/>
  <c r="N838" s="1"/>
  <c r="N837" s="1"/>
  <c r="N836" s="1"/>
  <c r="O840"/>
  <c r="O838" s="1"/>
  <c r="O837" s="1"/>
  <c r="O836" s="1"/>
  <c r="P840"/>
  <c r="P838" s="1"/>
  <c r="P837" s="1"/>
  <c r="P836" s="1"/>
  <c r="Q840"/>
  <c r="Q838" s="1"/>
  <c r="Q837" s="1"/>
  <c r="Q836" s="1"/>
  <c r="R840"/>
  <c r="R838" s="1"/>
  <c r="R837" s="1"/>
  <c r="R836" s="1"/>
  <c r="S840"/>
  <c r="S838" s="1"/>
  <c r="S837" s="1"/>
  <c r="S836" s="1"/>
  <c r="T840"/>
  <c r="T838" s="1"/>
  <c r="T837" s="1"/>
  <c r="T836" s="1"/>
  <c r="U840"/>
  <c r="U838" s="1"/>
  <c r="U837" s="1"/>
  <c r="U836" s="1"/>
  <c r="V840"/>
  <c r="V838" s="1"/>
  <c r="V837" s="1"/>
  <c r="V836" s="1"/>
  <c r="W840"/>
  <c r="W838" s="1"/>
  <c r="W837" s="1"/>
  <c r="W836" s="1"/>
  <c r="X840"/>
  <c r="X838" s="1"/>
  <c r="X837" s="1"/>
  <c r="X836" s="1"/>
  <c r="Y840"/>
  <c r="Y838" s="1"/>
  <c r="Y837" s="1"/>
  <c r="Y836" s="1"/>
  <c r="Z840"/>
  <c r="Z838" s="1"/>
  <c r="Z837" s="1"/>
  <c r="Z836" s="1"/>
  <c r="AC840"/>
  <c r="AC838" s="1"/>
  <c r="AC837" s="1"/>
  <c r="AC836" s="1"/>
  <c r="AD840"/>
  <c r="AD838" s="1"/>
  <c r="AD837" s="1"/>
  <c r="AD836" s="1"/>
  <c r="L841"/>
  <c r="AA841" s="1"/>
  <c r="AE841" s="1"/>
  <c r="M841"/>
  <c r="AB841" s="1"/>
  <c r="AF841" s="1"/>
  <c r="AG841" s="1"/>
  <c r="L842"/>
  <c r="AA842" s="1"/>
  <c r="AH842" s="1"/>
  <c r="M842"/>
  <c r="AB842" s="1"/>
  <c r="L843"/>
  <c r="AA843" s="1"/>
  <c r="M843"/>
  <c r="AB843" s="1"/>
  <c r="AF843" s="1"/>
  <c r="AG843" s="1"/>
  <c r="L844"/>
  <c r="AA844" s="1"/>
  <c r="M844"/>
  <c r="AB844" s="1"/>
  <c r="AF844" s="1"/>
  <c r="AG844" s="1"/>
  <c r="L845"/>
  <c r="AA845" s="1"/>
  <c r="M845"/>
  <c r="AB845" s="1"/>
  <c r="AF845" s="1"/>
  <c r="AG845" s="1"/>
  <c r="L846"/>
  <c r="AA846" s="1"/>
  <c r="AH846" s="1"/>
  <c r="M846"/>
  <c r="AB846" s="1"/>
  <c r="AF846" s="1"/>
  <c r="AG846" s="1"/>
  <c r="L847"/>
  <c r="AA847" s="1"/>
  <c r="M847"/>
  <c r="AB847" s="1"/>
  <c r="AF847" s="1"/>
  <c r="AG847" s="1"/>
  <c r="L848"/>
  <c r="AA848" s="1"/>
  <c r="M848"/>
  <c r="AB848" s="1"/>
  <c r="AF848" s="1"/>
  <c r="AG848" s="1"/>
  <c r="L849"/>
  <c r="AA849" s="1"/>
  <c r="AH849" s="1"/>
  <c r="M849"/>
  <c r="AB849" s="1"/>
  <c r="AF849" s="1"/>
  <c r="AG849" s="1"/>
  <c r="L850"/>
  <c r="AA850" s="1"/>
  <c r="M850"/>
  <c r="AB850" s="1"/>
  <c r="AF850" s="1"/>
  <c r="AG850" s="1"/>
  <c r="L851"/>
  <c r="AA851" s="1"/>
  <c r="M851"/>
  <c r="AB851" s="1"/>
  <c r="AF851" s="1"/>
  <c r="AG851" s="1"/>
  <c r="L852"/>
  <c r="AA852" s="1"/>
  <c r="M852"/>
  <c r="AB852" s="1"/>
  <c r="AF852" s="1"/>
  <c r="AG852" s="1"/>
  <c r="L853"/>
  <c r="AA853" s="1"/>
  <c r="M853"/>
  <c r="AB853" s="1"/>
  <c r="AF853" s="1"/>
  <c r="AG853" s="1"/>
  <c r="N855"/>
  <c r="N854" s="1"/>
  <c r="O855"/>
  <c r="O854" s="1"/>
  <c r="P855"/>
  <c r="P854" s="1"/>
  <c r="Q855"/>
  <c r="Q854" s="1"/>
  <c r="R855"/>
  <c r="R854" s="1"/>
  <c r="S855"/>
  <c r="S854" s="1"/>
  <c r="T855"/>
  <c r="T854" s="1"/>
  <c r="U855"/>
  <c r="U854" s="1"/>
  <c r="V855"/>
  <c r="V854" s="1"/>
  <c r="W855"/>
  <c r="W854" s="1"/>
  <c r="X855"/>
  <c r="X854" s="1"/>
  <c r="Y855"/>
  <c r="Y854" s="1"/>
  <c r="Z855"/>
  <c r="Z854" s="1"/>
  <c r="AC855"/>
  <c r="AC854" s="1"/>
  <c r="AD855"/>
  <c r="AD854" s="1"/>
  <c r="L856"/>
  <c r="AA856" s="1"/>
  <c r="AE856" s="1"/>
  <c r="M856"/>
  <c r="AB856" s="1"/>
  <c r="L857"/>
  <c r="AA857" s="1"/>
  <c r="AH857" s="1"/>
  <c r="M857"/>
  <c r="N861"/>
  <c r="N860" s="1"/>
  <c r="N859" s="1"/>
  <c r="O861"/>
  <c r="O860" s="1"/>
  <c r="O859" s="1"/>
  <c r="P861"/>
  <c r="P860" s="1"/>
  <c r="P859" s="1"/>
  <c r="Q861"/>
  <c r="Q860" s="1"/>
  <c r="Q859" s="1"/>
  <c r="R861"/>
  <c r="R860" s="1"/>
  <c r="R859" s="1"/>
  <c r="S861"/>
  <c r="S860" s="1"/>
  <c r="S859" s="1"/>
  <c r="T861"/>
  <c r="T860" s="1"/>
  <c r="T859" s="1"/>
  <c r="U861"/>
  <c r="U860" s="1"/>
  <c r="U859" s="1"/>
  <c r="V861"/>
  <c r="V860" s="1"/>
  <c r="V859" s="1"/>
  <c r="W861"/>
  <c r="W860" s="1"/>
  <c r="W859" s="1"/>
  <c r="X861"/>
  <c r="X860" s="1"/>
  <c r="X859" s="1"/>
  <c r="Y861"/>
  <c r="Y860" s="1"/>
  <c r="Y859" s="1"/>
  <c r="Z861"/>
  <c r="Z860" s="1"/>
  <c r="Z859" s="1"/>
  <c r="AC861"/>
  <c r="AC860" s="1"/>
  <c r="AC859" s="1"/>
  <c r="AD861"/>
  <c r="AD860" s="1"/>
  <c r="AD859" s="1"/>
  <c r="L862"/>
  <c r="AA862" s="1"/>
  <c r="AE862" s="1"/>
  <c r="M862"/>
  <c r="AB862" s="1"/>
  <c r="AF862" s="1"/>
  <c r="AG862" s="1"/>
  <c r="L863"/>
  <c r="AA863" s="1"/>
  <c r="M863"/>
  <c r="N866"/>
  <c r="N865" s="1"/>
  <c r="N864" s="1"/>
  <c r="O866"/>
  <c r="O865" s="1"/>
  <c r="O864" s="1"/>
  <c r="P866"/>
  <c r="P865" s="1"/>
  <c r="P864" s="1"/>
  <c r="Q866"/>
  <c r="Q865" s="1"/>
  <c r="Q864" s="1"/>
  <c r="R866"/>
  <c r="R865" s="1"/>
  <c r="R864" s="1"/>
  <c r="S866"/>
  <c r="S865" s="1"/>
  <c r="S864" s="1"/>
  <c r="T866"/>
  <c r="T865" s="1"/>
  <c r="T864" s="1"/>
  <c r="U866"/>
  <c r="U865" s="1"/>
  <c r="U864" s="1"/>
  <c r="V866"/>
  <c r="V865" s="1"/>
  <c r="V864" s="1"/>
  <c r="W866"/>
  <c r="W865" s="1"/>
  <c r="W864" s="1"/>
  <c r="X866"/>
  <c r="X865" s="1"/>
  <c r="X864" s="1"/>
  <c r="Y866"/>
  <c r="Y865" s="1"/>
  <c r="Y864" s="1"/>
  <c r="Z866"/>
  <c r="Z865" s="1"/>
  <c r="Z864" s="1"/>
  <c r="AC866"/>
  <c r="AC865" s="1"/>
  <c r="AC864" s="1"/>
  <c r="AD866"/>
  <c r="AD865" s="1"/>
  <c r="AD864" s="1"/>
  <c r="L867"/>
  <c r="AA867" s="1"/>
  <c r="M867"/>
  <c r="AB867" s="1"/>
  <c r="AF867" s="1"/>
  <c r="L868"/>
  <c r="M868"/>
  <c r="AB868" s="1"/>
  <c r="AF868" s="1"/>
  <c r="AG868" s="1"/>
  <c r="N872"/>
  <c r="N871" s="1"/>
  <c r="N870" s="1"/>
  <c r="N869" s="1"/>
  <c r="O872"/>
  <c r="O871" s="1"/>
  <c r="O870" s="1"/>
  <c r="O869" s="1"/>
  <c r="P872"/>
  <c r="P871" s="1"/>
  <c r="P870" s="1"/>
  <c r="P869" s="1"/>
  <c r="Q872"/>
  <c r="Q871" s="1"/>
  <c r="Q870" s="1"/>
  <c r="Q869" s="1"/>
  <c r="R872"/>
  <c r="R871" s="1"/>
  <c r="R870" s="1"/>
  <c r="R869" s="1"/>
  <c r="S872"/>
  <c r="S871" s="1"/>
  <c r="S870" s="1"/>
  <c r="S869" s="1"/>
  <c r="T872"/>
  <c r="T871" s="1"/>
  <c r="T870" s="1"/>
  <c r="T869" s="1"/>
  <c r="U872"/>
  <c r="U871" s="1"/>
  <c r="U870" s="1"/>
  <c r="U869" s="1"/>
  <c r="V872"/>
  <c r="V871" s="1"/>
  <c r="V870" s="1"/>
  <c r="V869" s="1"/>
  <c r="W872"/>
  <c r="W871" s="1"/>
  <c r="W870" s="1"/>
  <c r="W869" s="1"/>
  <c r="X872"/>
  <c r="X871" s="1"/>
  <c r="X870" s="1"/>
  <c r="X869" s="1"/>
  <c r="Y872"/>
  <c r="Y871" s="1"/>
  <c r="Y870" s="1"/>
  <c r="Y869" s="1"/>
  <c r="Z872"/>
  <c r="Z871" s="1"/>
  <c r="Z870" s="1"/>
  <c r="Z869" s="1"/>
  <c r="AC872"/>
  <c r="AC871" s="1"/>
  <c r="AC870" s="1"/>
  <c r="AC869" s="1"/>
  <c r="AD872"/>
  <c r="AD871" s="1"/>
  <c r="AD870" s="1"/>
  <c r="AD869" s="1"/>
  <c r="L873"/>
  <c r="L872" s="1"/>
  <c r="L871" s="1"/>
  <c r="L870" s="1"/>
  <c r="L869" s="1"/>
  <c r="M873"/>
  <c r="AB873" s="1"/>
  <c r="AF873" s="1"/>
  <c r="N877"/>
  <c r="N876" s="1"/>
  <c r="N875" s="1"/>
  <c r="N874" s="1"/>
  <c r="O877"/>
  <c r="O876" s="1"/>
  <c r="O875" s="1"/>
  <c r="O874" s="1"/>
  <c r="P877"/>
  <c r="P876" s="1"/>
  <c r="P875" s="1"/>
  <c r="P874" s="1"/>
  <c r="Q877"/>
  <c r="Q876" s="1"/>
  <c r="Q875" s="1"/>
  <c r="Q874" s="1"/>
  <c r="R877"/>
  <c r="R876" s="1"/>
  <c r="R875" s="1"/>
  <c r="R874" s="1"/>
  <c r="S877"/>
  <c r="S876" s="1"/>
  <c r="S875" s="1"/>
  <c r="S874" s="1"/>
  <c r="T877"/>
  <c r="T876" s="1"/>
  <c r="T875" s="1"/>
  <c r="T874" s="1"/>
  <c r="U877"/>
  <c r="U876" s="1"/>
  <c r="U875" s="1"/>
  <c r="U874" s="1"/>
  <c r="V877"/>
  <c r="V876" s="1"/>
  <c r="V875" s="1"/>
  <c r="V874" s="1"/>
  <c r="W877"/>
  <c r="W876" s="1"/>
  <c r="W875" s="1"/>
  <c r="W874" s="1"/>
  <c r="X877"/>
  <c r="X876" s="1"/>
  <c r="X875" s="1"/>
  <c r="X874" s="1"/>
  <c r="Y877"/>
  <c r="Y876" s="1"/>
  <c r="Y875" s="1"/>
  <c r="Y874" s="1"/>
  <c r="Z877"/>
  <c r="Z876" s="1"/>
  <c r="Z875" s="1"/>
  <c r="Z874" s="1"/>
  <c r="AC877"/>
  <c r="AC876" s="1"/>
  <c r="AC875" s="1"/>
  <c r="AC874" s="1"/>
  <c r="AD877"/>
  <c r="AD876" s="1"/>
  <c r="AD875" s="1"/>
  <c r="AD874" s="1"/>
  <c r="L878"/>
  <c r="AA878" s="1"/>
  <c r="M878"/>
  <c r="L879"/>
  <c r="AA879" s="1"/>
  <c r="AH879" s="1"/>
  <c r="M879"/>
  <c r="AB879" s="1"/>
  <c r="AF879" s="1"/>
  <c r="AG879" s="1"/>
  <c r="N882"/>
  <c r="N881" s="1"/>
  <c r="O882"/>
  <c r="O881" s="1"/>
  <c r="P882"/>
  <c r="P881" s="1"/>
  <c r="Q882"/>
  <c r="Q881" s="1"/>
  <c r="R882"/>
  <c r="R881" s="1"/>
  <c r="S882"/>
  <c r="S881" s="1"/>
  <c r="T882"/>
  <c r="T881" s="1"/>
  <c r="U882"/>
  <c r="U881" s="1"/>
  <c r="V882"/>
  <c r="V881" s="1"/>
  <c r="W882"/>
  <c r="W881" s="1"/>
  <c r="X882"/>
  <c r="X881" s="1"/>
  <c r="Y882"/>
  <c r="Y881" s="1"/>
  <c r="Z882"/>
  <c r="Z881" s="1"/>
  <c r="AC882"/>
  <c r="AC881" s="1"/>
  <c r="AD882"/>
  <c r="AD881" s="1"/>
  <c r="L883"/>
  <c r="L882" s="1"/>
  <c r="L881" s="1"/>
  <c r="M883"/>
  <c r="Z885"/>
  <c r="Z884" s="1"/>
  <c r="N886"/>
  <c r="N885" s="1"/>
  <c r="N884" s="1"/>
  <c r="O886"/>
  <c r="O885" s="1"/>
  <c r="O884" s="1"/>
  <c r="P886"/>
  <c r="P885" s="1"/>
  <c r="P884" s="1"/>
  <c r="Q886"/>
  <c r="Q885" s="1"/>
  <c r="Q884" s="1"/>
  <c r="R886"/>
  <c r="R885" s="1"/>
  <c r="R884" s="1"/>
  <c r="S886"/>
  <c r="S885" s="1"/>
  <c r="S884" s="1"/>
  <c r="T886"/>
  <c r="T885" s="1"/>
  <c r="T884" s="1"/>
  <c r="U886"/>
  <c r="U885" s="1"/>
  <c r="U884" s="1"/>
  <c r="V886"/>
  <c r="V885" s="1"/>
  <c r="V884" s="1"/>
  <c r="W886"/>
  <c r="W885" s="1"/>
  <c r="W884" s="1"/>
  <c r="X886"/>
  <c r="X885" s="1"/>
  <c r="X884" s="1"/>
  <c r="Y886"/>
  <c r="Y885" s="1"/>
  <c r="Y884" s="1"/>
  <c r="AC886"/>
  <c r="AC885" s="1"/>
  <c r="AC884" s="1"/>
  <c r="AD886"/>
  <c r="AD885" s="1"/>
  <c r="AD884" s="1"/>
  <c r="L887"/>
  <c r="L886" s="1"/>
  <c r="L885" s="1"/>
  <c r="L884" s="1"/>
  <c r="M887"/>
  <c r="M886" s="1"/>
  <c r="M885" s="1"/>
  <c r="M884" s="1"/>
  <c r="AA888"/>
  <c r="AB888"/>
  <c r="AF888" s="1"/>
  <c r="AG888" s="1"/>
  <c r="N891"/>
  <c r="N890" s="1"/>
  <c r="N889" s="1"/>
  <c r="O891"/>
  <c r="O890" s="1"/>
  <c r="O889" s="1"/>
  <c r="P891"/>
  <c r="P890" s="1"/>
  <c r="P889" s="1"/>
  <c r="Q891"/>
  <c r="Q890" s="1"/>
  <c r="Q889" s="1"/>
  <c r="R891"/>
  <c r="R890" s="1"/>
  <c r="R889" s="1"/>
  <c r="S891"/>
  <c r="S890" s="1"/>
  <c r="S889" s="1"/>
  <c r="T891"/>
  <c r="T890" s="1"/>
  <c r="T889" s="1"/>
  <c r="U891"/>
  <c r="U890" s="1"/>
  <c r="U889" s="1"/>
  <c r="V891"/>
  <c r="V890" s="1"/>
  <c r="V889" s="1"/>
  <c r="W891"/>
  <c r="W890" s="1"/>
  <c r="W889" s="1"/>
  <c r="X891"/>
  <c r="X890" s="1"/>
  <c r="X889" s="1"/>
  <c r="Y891"/>
  <c r="Y890" s="1"/>
  <c r="Y889" s="1"/>
  <c r="Z891"/>
  <c r="Z890" s="1"/>
  <c r="Z889" s="1"/>
  <c r="AC891"/>
  <c r="AC890" s="1"/>
  <c r="AC889" s="1"/>
  <c r="AD891"/>
  <c r="AD890" s="1"/>
  <c r="AD889" s="1"/>
  <c r="L892"/>
  <c r="L891" s="1"/>
  <c r="L890" s="1"/>
  <c r="L889" s="1"/>
  <c r="M892"/>
  <c r="M891" s="1"/>
  <c r="M890" s="1"/>
  <c r="M889" s="1"/>
  <c r="N896"/>
  <c r="N895" s="1"/>
  <c r="N894" s="1"/>
  <c r="N893" s="1"/>
  <c r="O896"/>
  <c r="O895" s="1"/>
  <c r="O894" s="1"/>
  <c r="O893" s="1"/>
  <c r="P896"/>
  <c r="P895" s="1"/>
  <c r="P894" s="1"/>
  <c r="P893" s="1"/>
  <c r="Q896"/>
  <c r="Q895" s="1"/>
  <c r="Q894" s="1"/>
  <c r="Q893" s="1"/>
  <c r="R896"/>
  <c r="R895" s="1"/>
  <c r="R894" s="1"/>
  <c r="R893" s="1"/>
  <c r="S896"/>
  <c r="S895" s="1"/>
  <c r="S894" s="1"/>
  <c r="S893" s="1"/>
  <c r="T896"/>
  <c r="T895" s="1"/>
  <c r="T894" s="1"/>
  <c r="T893" s="1"/>
  <c r="U896"/>
  <c r="U895" s="1"/>
  <c r="U894" s="1"/>
  <c r="U893" s="1"/>
  <c r="V896"/>
  <c r="V895" s="1"/>
  <c r="V894" s="1"/>
  <c r="V893" s="1"/>
  <c r="W896"/>
  <c r="W895" s="1"/>
  <c r="W894" s="1"/>
  <c r="W893" s="1"/>
  <c r="X896"/>
  <c r="X895" s="1"/>
  <c r="X894" s="1"/>
  <c r="X893" s="1"/>
  <c r="Y896"/>
  <c r="Y895" s="1"/>
  <c r="Y894" s="1"/>
  <c r="Y893" s="1"/>
  <c r="Z896"/>
  <c r="Z895" s="1"/>
  <c r="Z894" s="1"/>
  <c r="Z893" s="1"/>
  <c r="AC896"/>
  <c r="AC895" s="1"/>
  <c r="AC894" s="1"/>
  <c r="AC893" s="1"/>
  <c r="AD896"/>
  <c r="AD895" s="1"/>
  <c r="AD894" s="1"/>
  <c r="AD893" s="1"/>
  <c r="L897"/>
  <c r="M897"/>
  <c r="L898"/>
  <c r="AA898" s="1"/>
  <c r="M898"/>
  <c r="AB898" s="1"/>
  <c r="L899"/>
  <c r="AA899" s="1"/>
  <c r="M899"/>
  <c r="AB899" s="1"/>
  <c r="AF899" s="1"/>
  <c r="AG899" s="1"/>
  <c r="L900"/>
  <c r="AA900" s="1"/>
  <c r="M900"/>
  <c r="AB900" s="1"/>
  <c r="AF900" s="1"/>
  <c r="AG900" s="1"/>
  <c r="L901"/>
  <c r="AA901" s="1"/>
  <c r="AH901" s="1"/>
  <c r="M901"/>
  <c r="AB901" s="1"/>
  <c r="AF901" s="1"/>
  <c r="AG901" s="1"/>
  <c r="L902"/>
  <c r="AA902" s="1"/>
  <c r="M902"/>
  <c r="AB902" s="1"/>
  <c r="AF902" s="1"/>
  <c r="AG902" s="1"/>
  <c r="L903"/>
  <c r="AA903" s="1"/>
  <c r="M903"/>
  <c r="AB903" s="1"/>
  <c r="AF903" s="1"/>
  <c r="AG903" s="1"/>
  <c r="N908"/>
  <c r="N907" s="1"/>
  <c r="N906" s="1"/>
  <c r="N905" s="1"/>
  <c r="O908"/>
  <c r="O907" s="1"/>
  <c r="O906" s="1"/>
  <c r="O905" s="1"/>
  <c r="P908"/>
  <c r="P907" s="1"/>
  <c r="P906" s="1"/>
  <c r="P905" s="1"/>
  <c r="Q908"/>
  <c r="Q907" s="1"/>
  <c r="Q906" s="1"/>
  <c r="Q905" s="1"/>
  <c r="R908"/>
  <c r="R907" s="1"/>
  <c r="R906" s="1"/>
  <c r="R905" s="1"/>
  <c r="S908"/>
  <c r="S907" s="1"/>
  <c r="S906" s="1"/>
  <c r="S905" s="1"/>
  <c r="T908"/>
  <c r="T907" s="1"/>
  <c r="T906" s="1"/>
  <c r="T905" s="1"/>
  <c r="U908"/>
  <c r="U907" s="1"/>
  <c r="U906" s="1"/>
  <c r="U905" s="1"/>
  <c r="V908"/>
  <c r="V907" s="1"/>
  <c r="V906" s="1"/>
  <c r="V905" s="1"/>
  <c r="W908"/>
  <c r="W907" s="1"/>
  <c r="W906" s="1"/>
  <c r="W905" s="1"/>
  <c r="X908"/>
  <c r="X907" s="1"/>
  <c r="X906" s="1"/>
  <c r="X905" s="1"/>
  <c r="Y908"/>
  <c r="Y907" s="1"/>
  <c r="Y906" s="1"/>
  <c r="Y905" s="1"/>
  <c r="Z908"/>
  <c r="Z907" s="1"/>
  <c r="Z906" s="1"/>
  <c r="Z905" s="1"/>
  <c r="AC908"/>
  <c r="AC907" s="1"/>
  <c r="AC906" s="1"/>
  <c r="AC905" s="1"/>
  <c r="AD908"/>
  <c r="AD907" s="1"/>
  <c r="AD906" s="1"/>
  <c r="AD905" s="1"/>
  <c r="L909"/>
  <c r="AA909" s="1"/>
  <c r="AE909" s="1"/>
  <c r="M909"/>
  <c r="AB909" s="1"/>
  <c r="AF909" s="1"/>
  <c r="AG909" s="1"/>
  <c r="L910"/>
  <c r="AA910" s="1"/>
  <c r="AH910" s="1"/>
  <c r="M910"/>
  <c r="AB910" s="1"/>
  <c r="AF910" s="1"/>
  <c r="AG910" s="1"/>
  <c r="L911"/>
  <c r="AA911" s="1"/>
  <c r="M911"/>
  <c r="L912"/>
  <c r="AA912" s="1"/>
  <c r="M912"/>
  <c r="AB912" s="1"/>
  <c r="AF912" s="1"/>
  <c r="AG912" s="1"/>
  <c r="N917"/>
  <c r="N916" s="1"/>
  <c r="N915" s="1"/>
  <c r="N914" s="1"/>
  <c r="O917"/>
  <c r="O916" s="1"/>
  <c r="O915" s="1"/>
  <c r="O914" s="1"/>
  <c r="P917"/>
  <c r="P916" s="1"/>
  <c r="P915" s="1"/>
  <c r="P914" s="1"/>
  <c r="Q917"/>
  <c r="Q916" s="1"/>
  <c r="Q915" s="1"/>
  <c r="Q914" s="1"/>
  <c r="R917"/>
  <c r="R916" s="1"/>
  <c r="R915" s="1"/>
  <c r="R914" s="1"/>
  <c r="S917"/>
  <c r="S916" s="1"/>
  <c r="S915" s="1"/>
  <c r="S914" s="1"/>
  <c r="T917"/>
  <c r="T916" s="1"/>
  <c r="T915" s="1"/>
  <c r="T914" s="1"/>
  <c r="U917"/>
  <c r="U916" s="1"/>
  <c r="U915" s="1"/>
  <c r="U914" s="1"/>
  <c r="V917"/>
  <c r="V916" s="1"/>
  <c r="V915" s="1"/>
  <c r="V914" s="1"/>
  <c r="W917"/>
  <c r="W916" s="1"/>
  <c r="W915" s="1"/>
  <c r="W914" s="1"/>
  <c r="X917"/>
  <c r="X916" s="1"/>
  <c r="X915" s="1"/>
  <c r="X914" s="1"/>
  <c r="Y917"/>
  <c r="Y916" s="1"/>
  <c r="Y915" s="1"/>
  <c r="Y914" s="1"/>
  <c r="Z917"/>
  <c r="Z916" s="1"/>
  <c r="Z915" s="1"/>
  <c r="Z914" s="1"/>
  <c r="AC917"/>
  <c r="AC916" s="1"/>
  <c r="AC915" s="1"/>
  <c r="AC914" s="1"/>
  <c r="AD917"/>
  <c r="AD916" s="1"/>
  <c r="AD915" s="1"/>
  <c r="AD914" s="1"/>
  <c r="L918"/>
  <c r="M918"/>
  <c r="N922"/>
  <c r="N921" s="1"/>
  <c r="N920" s="1"/>
  <c r="O922"/>
  <c r="O921" s="1"/>
  <c r="O920" s="1"/>
  <c r="P922"/>
  <c r="P921" s="1"/>
  <c r="P920" s="1"/>
  <c r="Q922"/>
  <c r="Q921" s="1"/>
  <c r="Q920" s="1"/>
  <c r="R922"/>
  <c r="R921" s="1"/>
  <c r="R920" s="1"/>
  <c r="S922"/>
  <c r="S921" s="1"/>
  <c r="S920" s="1"/>
  <c r="T922"/>
  <c r="T921" s="1"/>
  <c r="T920" s="1"/>
  <c r="U922"/>
  <c r="U921" s="1"/>
  <c r="U920" s="1"/>
  <c r="V922"/>
  <c r="V921" s="1"/>
  <c r="V920" s="1"/>
  <c r="W922"/>
  <c r="W921" s="1"/>
  <c r="W920" s="1"/>
  <c r="X922"/>
  <c r="X921" s="1"/>
  <c r="X920" s="1"/>
  <c r="Y922"/>
  <c r="Y921" s="1"/>
  <c r="Y920" s="1"/>
  <c r="Z922"/>
  <c r="Z921" s="1"/>
  <c r="Z920" s="1"/>
  <c r="AC922"/>
  <c r="AC921" s="1"/>
  <c r="AC920" s="1"/>
  <c r="AD922"/>
  <c r="AD921" s="1"/>
  <c r="AD920" s="1"/>
  <c r="L923"/>
  <c r="L922" s="1"/>
  <c r="L921" s="1"/>
  <c r="L920" s="1"/>
  <c r="M923"/>
  <c r="N926"/>
  <c r="N925" s="1"/>
  <c r="N924" s="1"/>
  <c r="O926"/>
  <c r="O925" s="1"/>
  <c r="O924" s="1"/>
  <c r="P926"/>
  <c r="P925" s="1"/>
  <c r="P924" s="1"/>
  <c r="Q926"/>
  <c r="Q925" s="1"/>
  <c r="Q924" s="1"/>
  <c r="R926"/>
  <c r="R925" s="1"/>
  <c r="R924" s="1"/>
  <c r="S926"/>
  <c r="S925" s="1"/>
  <c r="S924" s="1"/>
  <c r="T926"/>
  <c r="T925" s="1"/>
  <c r="T924" s="1"/>
  <c r="U926"/>
  <c r="U925" s="1"/>
  <c r="U924" s="1"/>
  <c r="V926"/>
  <c r="V925" s="1"/>
  <c r="V924" s="1"/>
  <c r="W926"/>
  <c r="W925" s="1"/>
  <c r="W924" s="1"/>
  <c r="X926"/>
  <c r="X925" s="1"/>
  <c r="X924" s="1"/>
  <c r="Y926"/>
  <c r="Y925" s="1"/>
  <c r="Y924" s="1"/>
  <c r="Z926"/>
  <c r="Z925" s="1"/>
  <c r="Z924" s="1"/>
  <c r="AC926"/>
  <c r="AC925" s="1"/>
  <c r="AC924" s="1"/>
  <c r="AD926"/>
  <c r="AD925" s="1"/>
  <c r="AD924" s="1"/>
  <c r="L927"/>
  <c r="M927"/>
  <c r="N930"/>
  <c r="N929" s="1"/>
  <c r="N928" s="1"/>
  <c r="O930"/>
  <c r="O929" s="1"/>
  <c r="O928" s="1"/>
  <c r="P930"/>
  <c r="P929" s="1"/>
  <c r="P928" s="1"/>
  <c r="Q930"/>
  <c r="Q929" s="1"/>
  <c r="Q928" s="1"/>
  <c r="R930"/>
  <c r="R929" s="1"/>
  <c r="R928" s="1"/>
  <c r="S930"/>
  <c r="S929" s="1"/>
  <c r="S928" s="1"/>
  <c r="T930"/>
  <c r="T929" s="1"/>
  <c r="T928" s="1"/>
  <c r="U930"/>
  <c r="U929" s="1"/>
  <c r="U928" s="1"/>
  <c r="V930"/>
  <c r="V929" s="1"/>
  <c r="V928" s="1"/>
  <c r="W930"/>
  <c r="W929" s="1"/>
  <c r="W928" s="1"/>
  <c r="X930"/>
  <c r="X929" s="1"/>
  <c r="X928" s="1"/>
  <c r="Y930"/>
  <c r="Y929" s="1"/>
  <c r="Y928" s="1"/>
  <c r="Z930"/>
  <c r="Z929" s="1"/>
  <c r="Z928" s="1"/>
  <c r="AC930"/>
  <c r="AC929" s="1"/>
  <c r="AC928" s="1"/>
  <c r="AD930"/>
  <c r="AD929" s="1"/>
  <c r="AD928" s="1"/>
  <c r="L931"/>
  <c r="L930" s="1"/>
  <c r="L929" s="1"/>
  <c r="L928" s="1"/>
  <c r="M931"/>
  <c r="M930" s="1"/>
  <c r="M929" s="1"/>
  <c r="M928" s="1"/>
  <c r="N935"/>
  <c r="O935"/>
  <c r="P935"/>
  <c r="Q935"/>
  <c r="R935"/>
  <c r="S935"/>
  <c r="T935"/>
  <c r="U935"/>
  <c r="V935"/>
  <c r="W935"/>
  <c r="X935"/>
  <c r="Y935"/>
  <c r="Z935"/>
  <c r="AC935"/>
  <c r="AD935"/>
  <c r="L936"/>
  <c r="AA936" s="1"/>
  <c r="AE936" s="1"/>
  <c r="M936"/>
  <c r="L937"/>
  <c r="M937"/>
  <c r="AB937" s="1"/>
  <c r="AF937" s="1"/>
  <c r="AG937" s="1"/>
  <c r="N938"/>
  <c r="O938"/>
  <c r="P938"/>
  <c r="Q938"/>
  <c r="R938"/>
  <c r="S938"/>
  <c r="T938"/>
  <c r="U938"/>
  <c r="V938"/>
  <c r="W938"/>
  <c r="X938"/>
  <c r="Y938"/>
  <c r="Z938"/>
  <c r="AC938"/>
  <c r="AD938"/>
  <c r="L939"/>
  <c r="M939"/>
  <c r="L940"/>
  <c r="AA940" s="1"/>
  <c r="AH940" s="1"/>
  <c r="M940"/>
  <c r="L941"/>
  <c r="AA941" s="1"/>
  <c r="AE941" s="1"/>
  <c r="M941"/>
  <c r="AB941" s="1"/>
  <c r="AF941" s="1"/>
  <c r="AG941" s="1"/>
  <c r="L942"/>
  <c r="AA942" s="1"/>
  <c r="M942"/>
  <c r="AB942" s="1"/>
  <c r="AF942" s="1"/>
  <c r="AG942" s="1"/>
  <c r="N943"/>
  <c r="O943"/>
  <c r="P943"/>
  <c r="Q943"/>
  <c r="R943"/>
  <c r="S943"/>
  <c r="T943"/>
  <c r="U943"/>
  <c r="V943"/>
  <c r="W943"/>
  <c r="X943"/>
  <c r="Y943"/>
  <c r="Z943"/>
  <c r="AC943"/>
  <c r="AD943"/>
  <c r="L944"/>
  <c r="AA944" s="1"/>
  <c r="AH944" s="1"/>
  <c r="M944"/>
  <c r="AB944" s="1"/>
  <c r="AF944" s="1"/>
  <c r="AG944" s="1"/>
  <c r="L945"/>
  <c r="AA945" s="1"/>
  <c r="M945"/>
  <c r="N948"/>
  <c r="N947" s="1"/>
  <c r="N946" s="1"/>
  <c r="O948"/>
  <c r="O947" s="1"/>
  <c r="O946" s="1"/>
  <c r="P948"/>
  <c r="P947" s="1"/>
  <c r="P946" s="1"/>
  <c r="Q948"/>
  <c r="Q947" s="1"/>
  <c r="Q946" s="1"/>
  <c r="R948"/>
  <c r="R947" s="1"/>
  <c r="R946" s="1"/>
  <c r="S948"/>
  <c r="S947" s="1"/>
  <c r="S946" s="1"/>
  <c r="T948"/>
  <c r="T947" s="1"/>
  <c r="T946" s="1"/>
  <c r="U948"/>
  <c r="U947" s="1"/>
  <c r="U946" s="1"/>
  <c r="V948"/>
  <c r="V947" s="1"/>
  <c r="V946" s="1"/>
  <c r="W948"/>
  <c r="W947" s="1"/>
  <c r="W946" s="1"/>
  <c r="X948"/>
  <c r="X947" s="1"/>
  <c r="X946" s="1"/>
  <c r="Y948"/>
  <c r="Y947" s="1"/>
  <c r="Y946" s="1"/>
  <c r="Z948"/>
  <c r="Z947" s="1"/>
  <c r="Z946" s="1"/>
  <c r="AC948"/>
  <c r="AC947" s="1"/>
  <c r="AC946" s="1"/>
  <c r="AD948"/>
  <c r="AD947" s="1"/>
  <c r="AD946" s="1"/>
  <c r="L949"/>
  <c r="AA949" s="1"/>
  <c r="AE949" s="1"/>
  <c r="M949"/>
  <c r="L950"/>
  <c r="AA950" s="1"/>
  <c r="M950"/>
  <c r="N954"/>
  <c r="N953" s="1"/>
  <c r="N952" s="1"/>
  <c r="O954"/>
  <c r="O953" s="1"/>
  <c r="O952" s="1"/>
  <c r="P954"/>
  <c r="P953" s="1"/>
  <c r="P952" s="1"/>
  <c r="Q954"/>
  <c r="Q953" s="1"/>
  <c r="Q952" s="1"/>
  <c r="R954"/>
  <c r="R953" s="1"/>
  <c r="R952" s="1"/>
  <c r="S954"/>
  <c r="S953" s="1"/>
  <c r="S952" s="1"/>
  <c r="T954"/>
  <c r="T953" s="1"/>
  <c r="T952" s="1"/>
  <c r="U954"/>
  <c r="U953" s="1"/>
  <c r="U952" s="1"/>
  <c r="V954"/>
  <c r="V953" s="1"/>
  <c r="V952" s="1"/>
  <c r="W954"/>
  <c r="W953" s="1"/>
  <c r="W952" s="1"/>
  <c r="X954"/>
  <c r="X953" s="1"/>
  <c r="X952" s="1"/>
  <c r="Y954"/>
  <c r="Y953" s="1"/>
  <c r="Y952" s="1"/>
  <c r="Z954"/>
  <c r="Z953" s="1"/>
  <c r="Z952" s="1"/>
  <c r="AC954"/>
  <c r="AC953" s="1"/>
  <c r="AC952" s="1"/>
  <c r="AD954"/>
  <c r="AD953" s="1"/>
  <c r="AD952" s="1"/>
  <c r="L955"/>
  <c r="M955"/>
  <c r="N958"/>
  <c r="N957" s="1"/>
  <c r="N956" s="1"/>
  <c r="O958"/>
  <c r="O957" s="1"/>
  <c r="O956" s="1"/>
  <c r="P958"/>
  <c r="P957" s="1"/>
  <c r="P956" s="1"/>
  <c r="Q958"/>
  <c r="Q957" s="1"/>
  <c r="Q956" s="1"/>
  <c r="R958"/>
  <c r="R957" s="1"/>
  <c r="R956" s="1"/>
  <c r="S958"/>
  <c r="S957" s="1"/>
  <c r="S956" s="1"/>
  <c r="T958"/>
  <c r="T957" s="1"/>
  <c r="T956" s="1"/>
  <c r="U958"/>
  <c r="U957" s="1"/>
  <c r="U956" s="1"/>
  <c r="V958"/>
  <c r="V957" s="1"/>
  <c r="V956" s="1"/>
  <c r="W958"/>
  <c r="W957" s="1"/>
  <c r="W956" s="1"/>
  <c r="X958"/>
  <c r="X957" s="1"/>
  <c r="X956" s="1"/>
  <c r="Y958"/>
  <c r="Y957" s="1"/>
  <c r="Y956" s="1"/>
  <c r="Z958"/>
  <c r="Z957" s="1"/>
  <c r="Z956" s="1"/>
  <c r="AC958"/>
  <c r="AC957" s="1"/>
  <c r="AC956" s="1"/>
  <c r="AD958"/>
  <c r="AD957" s="1"/>
  <c r="AD956" s="1"/>
  <c r="L959"/>
  <c r="AA959" s="1"/>
  <c r="AE959" s="1"/>
  <c r="M959"/>
  <c r="AB959" s="1"/>
  <c r="AF959" s="1"/>
  <c r="AG959" s="1"/>
  <c r="L960"/>
  <c r="AA960" s="1"/>
  <c r="AE960" s="1"/>
  <c r="M960"/>
  <c r="AB960" s="1"/>
  <c r="AF960" s="1"/>
  <c r="AG960" s="1"/>
  <c r="L961"/>
  <c r="AA961" s="1"/>
  <c r="AE961" s="1"/>
  <c r="M961"/>
  <c r="L965"/>
  <c r="AA965" s="1"/>
  <c r="M965"/>
  <c r="AB965" s="1"/>
  <c r="AF965" s="1"/>
  <c r="AG965" s="1"/>
  <c r="N966"/>
  <c r="N964" s="1"/>
  <c r="N963" s="1"/>
  <c r="N962" s="1"/>
  <c r="O966"/>
  <c r="O964" s="1"/>
  <c r="O963" s="1"/>
  <c r="O962" s="1"/>
  <c r="P966"/>
  <c r="P964" s="1"/>
  <c r="P963" s="1"/>
  <c r="P962" s="1"/>
  <c r="Q966"/>
  <c r="Q964" s="1"/>
  <c r="Q963" s="1"/>
  <c r="Q962" s="1"/>
  <c r="R966"/>
  <c r="R964" s="1"/>
  <c r="R963" s="1"/>
  <c r="R962" s="1"/>
  <c r="S966"/>
  <c r="S964" s="1"/>
  <c r="S963" s="1"/>
  <c r="S962" s="1"/>
  <c r="S951" s="1"/>
  <c r="T966"/>
  <c r="T964" s="1"/>
  <c r="T963" s="1"/>
  <c r="T962" s="1"/>
  <c r="U966"/>
  <c r="U964" s="1"/>
  <c r="U963" s="1"/>
  <c r="U962" s="1"/>
  <c r="U951" s="1"/>
  <c r="V966"/>
  <c r="V964" s="1"/>
  <c r="V963" s="1"/>
  <c r="V962" s="1"/>
  <c r="W966"/>
  <c r="W964" s="1"/>
  <c r="W963" s="1"/>
  <c r="W962" s="1"/>
  <c r="X966"/>
  <c r="X964" s="1"/>
  <c r="X963" s="1"/>
  <c r="X962" s="1"/>
  <c r="Y966"/>
  <c r="Y964" s="1"/>
  <c r="Y963" s="1"/>
  <c r="Y962" s="1"/>
  <c r="Z966"/>
  <c r="Z964" s="1"/>
  <c r="Z963" s="1"/>
  <c r="Z962" s="1"/>
  <c r="AC966"/>
  <c r="AC964" s="1"/>
  <c r="AC963" s="1"/>
  <c r="AC962" s="1"/>
  <c r="AC951" s="1"/>
  <c r="AD966"/>
  <c r="AD964" s="1"/>
  <c r="AD963" s="1"/>
  <c r="AD962" s="1"/>
  <c r="L967"/>
  <c r="AA967" s="1"/>
  <c r="M967"/>
  <c r="AB967" s="1"/>
  <c r="AF967" s="1"/>
  <c r="AG967" s="1"/>
  <c r="L968"/>
  <c r="AA968" s="1"/>
  <c r="AE968" s="1"/>
  <c r="M968"/>
  <c r="AB968" s="1"/>
  <c r="AF968" s="1"/>
  <c r="AG968" s="1"/>
  <c r="L969"/>
  <c r="AA969" s="1"/>
  <c r="AE969" s="1"/>
  <c r="M969"/>
  <c r="AB969" s="1"/>
  <c r="L970"/>
  <c r="AA970" s="1"/>
  <c r="M970"/>
  <c r="AB970" s="1"/>
  <c r="AF970" s="1"/>
  <c r="AG970" s="1"/>
  <c r="N974"/>
  <c r="N973" s="1"/>
  <c r="N972" s="1"/>
  <c r="O974"/>
  <c r="O973" s="1"/>
  <c r="O972" s="1"/>
  <c r="P974"/>
  <c r="P973" s="1"/>
  <c r="P972" s="1"/>
  <c r="Q974"/>
  <c r="Q973" s="1"/>
  <c r="Q972" s="1"/>
  <c r="R974"/>
  <c r="R973" s="1"/>
  <c r="R972" s="1"/>
  <c r="S974"/>
  <c r="S973" s="1"/>
  <c r="S972" s="1"/>
  <c r="T974"/>
  <c r="T973" s="1"/>
  <c r="T972" s="1"/>
  <c r="U974"/>
  <c r="U973" s="1"/>
  <c r="U972" s="1"/>
  <c r="V974"/>
  <c r="V973" s="1"/>
  <c r="V972" s="1"/>
  <c r="W974"/>
  <c r="W973" s="1"/>
  <c r="W972" s="1"/>
  <c r="X974"/>
  <c r="X973" s="1"/>
  <c r="X972" s="1"/>
  <c r="Y974"/>
  <c r="Y973" s="1"/>
  <c r="Y972" s="1"/>
  <c r="Z974"/>
  <c r="Z973" s="1"/>
  <c r="Z972" s="1"/>
  <c r="AC974"/>
  <c r="AC973" s="1"/>
  <c r="AC972" s="1"/>
  <c r="AD974"/>
  <c r="AD973" s="1"/>
  <c r="AD972" s="1"/>
  <c r="L975"/>
  <c r="L974" s="1"/>
  <c r="L973" s="1"/>
  <c r="L972" s="1"/>
  <c r="M975"/>
  <c r="M974" s="1"/>
  <c r="M973" s="1"/>
  <c r="M972" s="1"/>
  <c r="N978"/>
  <c r="N977" s="1"/>
  <c r="N976" s="1"/>
  <c r="O978"/>
  <c r="O977" s="1"/>
  <c r="O976" s="1"/>
  <c r="P978"/>
  <c r="P977" s="1"/>
  <c r="P976" s="1"/>
  <c r="Q978"/>
  <c r="Q977" s="1"/>
  <c r="Q976" s="1"/>
  <c r="R978"/>
  <c r="R977" s="1"/>
  <c r="R976" s="1"/>
  <c r="S978"/>
  <c r="S977" s="1"/>
  <c r="S976" s="1"/>
  <c r="T978"/>
  <c r="T977" s="1"/>
  <c r="T976" s="1"/>
  <c r="U978"/>
  <c r="U977" s="1"/>
  <c r="U976" s="1"/>
  <c r="V978"/>
  <c r="V977" s="1"/>
  <c r="V976" s="1"/>
  <c r="W978"/>
  <c r="W977" s="1"/>
  <c r="W976" s="1"/>
  <c r="X978"/>
  <c r="X977" s="1"/>
  <c r="X976" s="1"/>
  <c r="Y978"/>
  <c r="Y977" s="1"/>
  <c r="Y976" s="1"/>
  <c r="Z978"/>
  <c r="Z977" s="1"/>
  <c r="Z976" s="1"/>
  <c r="AC978"/>
  <c r="AC977" s="1"/>
  <c r="AC976" s="1"/>
  <c r="AD978"/>
  <c r="AD977" s="1"/>
  <c r="AD976" s="1"/>
  <c r="L979"/>
  <c r="M979"/>
  <c r="M978" s="1"/>
  <c r="M977" s="1"/>
  <c r="M976" s="1"/>
  <c r="L983"/>
  <c r="AA983" s="1"/>
  <c r="M983"/>
  <c r="AB983" s="1"/>
  <c r="AF983" s="1"/>
  <c r="AG983" s="1"/>
  <c r="N984"/>
  <c r="N982" s="1"/>
  <c r="N981" s="1"/>
  <c r="N980" s="1"/>
  <c r="N971" s="1"/>
  <c r="O984"/>
  <c r="O982" s="1"/>
  <c r="O981" s="1"/>
  <c r="O980" s="1"/>
  <c r="O971" s="1"/>
  <c r="P984"/>
  <c r="P982" s="1"/>
  <c r="P981" s="1"/>
  <c r="P980" s="1"/>
  <c r="P971" s="1"/>
  <c r="Q984"/>
  <c r="Q982" s="1"/>
  <c r="Q981" s="1"/>
  <c r="Q980" s="1"/>
  <c r="Q971" s="1"/>
  <c r="R984"/>
  <c r="R982" s="1"/>
  <c r="R981" s="1"/>
  <c r="R980" s="1"/>
  <c r="R971" s="1"/>
  <c r="S984"/>
  <c r="S982" s="1"/>
  <c r="S981" s="1"/>
  <c r="S980" s="1"/>
  <c r="S971" s="1"/>
  <c r="T984"/>
  <c r="T982" s="1"/>
  <c r="T981" s="1"/>
  <c r="T980" s="1"/>
  <c r="T971" s="1"/>
  <c r="U984"/>
  <c r="U982" s="1"/>
  <c r="U981" s="1"/>
  <c r="U980" s="1"/>
  <c r="U971" s="1"/>
  <c r="V984"/>
  <c r="V982" s="1"/>
  <c r="V981" s="1"/>
  <c r="V980" s="1"/>
  <c r="V971" s="1"/>
  <c r="W984"/>
  <c r="W982" s="1"/>
  <c r="W981" s="1"/>
  <c r="W980" s="1"/>
  <c r="W971" s="1"/>
  <c r="X984"/>
  <c r="X982" s="1"/>
  <c r="X981" s="1"/>
  <c r="X980" s="1"/>
  <c r="X971" s="1"/>
  <c r="Y984"/>
  <c r="Y982" s="1"/>
  <c r="Y981" s="1"/>
  <c r="Y980" s="1"/>
  <c r="Y971" s="1"/>
  <c r="Z984"/>
  <c r="Z982" s="1"/>
  <c r="Z981" s="1"/>
  <c r="Z980" s="1"/>
  <c r="Z971" s="1"/>
  <c r="AC984"/>
  <c r="AC982" s="1"/>
  <c r="AC981" s="1"/>
  <c r="AC980" s="1"/>
  <c r="AC971" s="1"/>
  <c r="AD984"/>
  <c r="AD982" s="1"/>
  <c r="AD981" s="1"/>
  <c r="AD980" s="1"/>
  <c r="AD971" s="1"/>
  <c r="L985"/>
  <c r="M985"/>
  <c r="AB985" s="1"/>
  <c r="AF985" s="1"/>
  <c r="L986"/>
  <c r="AA986" s="1"/>
  <c r="AE986" s="1"/>
  <c r="M986"/>
  <c r="L987"/>
  <c r="AA987" s="1"/>
  <c r="AE987" s="1"/>
  <c r="M987"/>
  <c r="AB987" s="1"/>
  <c r="AF987" s="1"/>
  <c r="AG987" s="1"/>
  <c r="N991"/>
  <c r="N990" s="1"/>
  <c r="N989" s="1"/>
  <c r="N988" s="1"/>
  <c r="O991"/>
  <c r="O990" s="1"/>
  <c r="O989" s="1"/>
  <c r="O988" s="1"/>
  <c r="P991"/>
  <c r="P990" s="1"/>
  <c r="P989" s="1"/>
  <c r="P988" s="1"/>
  <c r="Q991"/>
  <c r="Q990" s="1"/>
  <c r="Q989" s="1"/>
  <c r="Q988" s="1"/>
  <c r="R991"/>
  <c r="R990" s="1"/>
  <c r="R989" s="1"/>
  <c r="R988" s="1"/>
  <c r="S991"/>
  <c r="S990" s="1"/>
  <c r="S989" s="1"/>
  <c r="S988" s="1"/>
  <c r="T991"/>
  <c r="T990" s="1"/>
  <c r="T989" s="1"/>
  <c r="T988" s="1"/>
  <c r="U991"/>
  <c r="U990" s="1"/>
  <c r="U989" s="1"/>
  <c r="U988" s="1"/>
  <c r="V991"/>
  <c r="V990" s="1"/>
  <c r="V989" s="1"/>
  <c r="V988" s="1"/>
  <c r="W991"/>
  <c r="W990" s="1"/>
  <c r="W989" s="1"/>
  <c r="W988" s="1"/>
  <c r="X991"/>
  <c r="X990" s="1"/>
  <c r="X989" s="1"/>
  <c r="X988" s="1"/>
  <c r="Y991"/>
  <c r="Y990" s="1"/>
  <c r="Y989" s="1"/>
  <c r="Y988" s="1"/>
  <c r="Z991"/>
  <c r="Z990" s="1"/>
  <c r="Z989" s="1"/>
  <c r="Z988" s="1"/>
  <c r="AC991"/>
  <c r="AC990" s="1"/>
  <c r="AC989" s="1"/>
  <c r="AC988" s="1"/>
  <c r="AD991"/>
  <c r="AD990" s="1"/>
  <c r="AD989" s="1"/>
  <c r="AD988" s="1"/>
  <c r="L992"/>
  <c r="M992"/>
  <c r="AB992" s="1"/>
  <c r="AF992" s="1"/>
  <c r="AG992" s="1"/>
  <c r="L993"/>
  <c r="AA993" s="1"/>
  <c r="AH993" s="1"/>
  <c r="M993"/>
  <c r="AB993" s="1"/>
  <c r="AF993" s="1"/>
  <c r="N997"/>
  <c r="O997"/>
  <c r="P997"/>
  <c r="Q997"/>
  <c r="R997"/>
  <c r="S997"/>
  <c r="T997"/>
  <c r="U997"/>
  <c r="V997"/>
  <c r="W997"/>
  <c r="X997"/>
  <c r="Y997"/>
  <c r="Z997"/>
  <c r="AC997"/>
  <c r="AD997"/>
  <c r="L998"/>
  <c r="M998"/>
  <c r="AB998" s="1"/>
  <c r="AF998" s="1"/>
  <c r="AG998" s="1"/>
  <c r="L999"/>
  <c r="AA999" s="1"/>
  <c r="AE999" s="1"/>
  <c r="M999"/>
  <c r="AB999" s="1"/>
  <c r="L1000"/>
  <c r="AA1000" s="1"/>
  <c r="AE1000" s="1"/>
  <c r="M1000"/>
  <c r="AB1000" s="1"/>
  <c r="AF1000" s="1"/>
  <c r="AG1000" s="1"/>
  <c r="L1001"/>
  <c r="AA1001" s="1"/>
  <c r="AH1001" s="1"/>
  <c r="M1001"/>
  <c r="AB1001" s="1"/>
  <c r="AF1001" s="1"/>
  <c r="AG1001" s="1"/>
  <c r="N1002"/>
  <c r="O1002"/>
  <c r="P1002"/>
  <c r="Q1002"/>
  <c r="R1002"/>
  <c r="S1002"/>
  <c r="T1002"/>
  <c r="U1002"/>
  <c r="V1002"/>
  <c r="W1002"/>
  <c r="X1002"/>
  <c r="Y1002"/>
  <c r="Z1002"/>
  <c r="AC1002"/>
  <c r="AD1002"/>
  <c r="L1003"/>
  <c r="L1002" s="1"/>
  <c r="M1003"/>
  <c r="N1008"/>
  <c r="O1008"/>
  <c r="P1008"/>
  <c r="Q1008"/>
  <c r="R1008"/>
  <c r="S1008"/>
  <c r="T1008"/>
  <c r="U1008"/>
  <c r="V1008"/>
  <c r="W1008"/>
  <c r="X1008"/>
  <c r="Y1008"/>
  <c r="Z1008"/>
  <c r="AC1008"/>
  <c r="AD1008"/>
  <c r="L1009"/>
  <c r="M1009"/>
  <c r="N1011"/>
  <c r="N1010" s="1"/>
  <c r="O1011"/>
  <c r="O1010" s="1"/>
  <c r="P1011"/>
  <c r="P1010" s="1"/>
  <c r="Q1011"/>
  <c r="Q1010" s="1"/>
  <c r="R1011"/>
  <c r="R1010" s="1"/>
  <c r="S1011"/>
  <c r="S1010" s="1"/>
  <c r="T1011"/>
  <c r="T1010" s="1"/>
  <c r="U1011"/>
  <c r="U1010" s="1"/>
  <c r="V1011"/>
  <c r="V1010" s="1"/>
  <c r="W1011"/>
  <c r="W1010" s="1"/>
  <c r="X1011"/>
  <c r="X1010" s="1"/>
  <c r="Y1011"/>
  <c r="Y1010" s="1"/>
  <c r="Z1011"/>
  <c r="Z1010" s="1"/>
  <c r="AC1011"/>
  <c r="AC1010" s="1"/>
  <c r="AD1011"/>
  <c r="AD1010" s="1"/>
  <c r="L1012"/>
  <c r="M1012"/>
  <c r="M1011" s="1"/>
  <c r="L1013"/>
  <c r="AA1013" s="1"/>
  <c r="M1013"/>
  <c r="AB1013" s="1"/>
  <c r="AF1013" s="1"/>
  <c r="AG1013" s="1"/>
  <c r="N1014"/>
  <c r="O1014"/>
  <c r="P1014"/>
  <c r="Q1014"/>
  <c r="R1014"/>
  <c r="S1014"/>
  <c r="T1014"/>
  <c r="U1014"/>
  <c r="V1014"/>
  <c r="W1014"/>
  <c r="X1014"/>
  <c r="Y1014"/>
  <c r="Z1014"/>
  <c r="AC1014"/>
  <c r="AD1014"/>
  <c r="L1015"/>
  <c r="M1015"/>
  <c r="M1014" s="1"/>
  <c r="N1017"/>
  <c r="O1017"/>
  <c r="P1017"/>
  <c r="Q1017"/>
  <c r="R1017"/>
  <c r="S1017"/>
  <c r="T1017"/>
  <c r="U1017"/>
  <c r="V1017"/>
  <c r="W1017"/>
  <c r="X1017"/>
  <c r="Y1017"/>
  <c r="Z1017"/>
  <c r="AC1017"/>
  <c r="AD1017"/>
  <c r="L1018"/>
  <c r="L1017" s="1"/>
  <c r="M1018"/>
  <c r="M1017" s="1"/>
  <c r="N1020"/>
  <c r="N1019" s="1"/>
  <c r="O1020"/>
  <c r="O1019" s="1"/>
  <c r="P1020"/>
  <c r="P1019" s="1"/>
  <c r="Q1020"/>
  <c r="Q1019" s="1"/>
  <c r="R1020"/>
  <c r="R1019" s="1"/>
  <c r="S1020"/>
  <c r="S1019" s="1"/>
  <c r="T1020"/>
  <c r="T1019" s="1"/>
  <c r="U1020"/>
  <c r="U1019" s="1"/>
  <c r="V1020"/>
  <c r="V1019" s="1"/>
  <c r="W1020"/>
  <c r="W1019" s="1"/>
  <c r="X1020"/>
  <c r="X1019" s="1"/>
  <c r="Y1020"/>
  <c r="Y1019" s="1"/>
  <c r="Z1020"/>
  <c r="Z1019" s="1"/>
  <c r="AC1020"/>
  <c r="AC1019" s="1"/>
  <c r="AD1020"/>
  <c r="AD1019" s="1"/>
  <c r="L1021"/>
  <c r="AA1021" s="1"/>
  <c r="AE1021" s="1"/>
  <c r="M1021"/>
  <c r="L1022"/>
  <c r="AA1022" s="1"/>
  <c r="M1022"/>
  <c r="AB1022" s="1"/>
  <c r="AF1022" s="1"/>
  <c r="AG1022" s="1"/>
  <c r="L1023"/>
  <c r="AA1023" s="1"/>
  <c r="AH1023" s="1"/>
  <c r="M1023"/>
  <c r="AB1023" s="1"/>
  <c r="AF1023" s="1"/>
  <c r="AG1023" s="1"/>
  <c r="L1024"/>
  <c r="AA1024" s="1"/>
  <c r="AE1024" s="1"/>
  <c r="M1024"/>
  <c r="AB1024" s="1"/>
  <c r="AF1024" s="1"/>
  <c r="AG1024" s="1"/>
  <c r="L1025"/>
  <c r="AA1025" s="1"/>
  <c r="AH1025" s="1"/>
  <c r="M1025"/>
  <c r="AB1025" s="1"/>
  <c r="AF1025" s="1"/>
  <c r="AG1025" s="1"/>
  <c r="L1026"/>
  <c r="AA1026" s="1"/>
  <c r="AE1026" s="1"/>
  <c r="M1026"/>
  <c r="AB1026" s="1"/>
  <c r="AF1026" s="1"/>
  <c r="AG1026" s="1"/>
  <c r="L1027"/>
  <c r="AA1027" s="1"/>
  <c r="AH1027" s="1"/>
  <c r="M1027"/>
  <c r="AB1027" s="1"/>
  <c r="AF1027" s="1"/>
  <c r="AG1027" s="1"/>
  <c r="L1028"/>
  <c r="AA1028" s="1"/>
  <c r="AE1028" s="1"/>
  <c r="M1028"/>
  <c r="AB1028" s="1"/>
  <c r="AF1028" s="1"/>
  <c r="AG1028" s="1"/>
  <c r="L1029"/>
  <c r="AA1029" s="1"/>
  <c r="AH1029" s="1"/>
  <c r="M1029"/>
  <c r="AB1029" s="1"/>
  <c r="AF1029" s="1"/>
  <c r="AG1029" s="1"/>
  <c r="N1031"/>
  <c r="O1031"/>
  <c r="P1031"/>
  <c r="Q1031"/>
  <c r="R1031"/>
  <c r="S1031"/>
  <c r="T1031"/>
  <c r="U1031"/>
  <c r="V1031"/>
  <c r="W1031"/>
  <c r="X1031"/>
  <c r="Y1031"/>
  <c r="Z1031"/>
  <c r="AC1031"/>
  <c r="AD1031"/>
  <c r="L1032"/>
  <c r="AA1032" s="1"/>
  <c r="M1032"/>
  <c r="L1033"/>
  <c r="M1033"/>
  <c r="AB1033" s="1"/>
  <c r="AF1033" s="1"/>
  <c r="AG1033" s="1"/>
  <c r="L1034"/>
  <c r="AA1034" s="1"/>
  <c r="M1034"/>
  <c r="AB1034" s="1"/>
  <c r="AF1034" s="1"/>
  <c r="AG1034" s="1"/>
  <c r="L1035"/>
  <c r="AA1035" s="1"/>
  <c r="M1035"/>
  <c r="AB1035" s="1"/>
  <c r="AF1035" s="1"/>
  <c r="AG1035" s="1"/>
  <c r="L1036"/>
  <c r="AA1036" s="1"/>
  <c r="AH1036" s="1"/>
  <c r="M1036"/>
  <c r="AB1036" s="1"/>
  <c r="AF1036" s="1"/>
  <c r="AG1036" s="1"/>
  <c r="L1037"/>
  <c r="AA1037" s="1"/>
  <c r="AH1037" s="1"/>
  <c r="M1037"/>
  <c r="AB1037" s="1"/>
  <c r="AF1037" s="1"/>
  <c r="AG1037" s="1"/>
  <c r="N1038"/>
  <c r="O1038"/>
  <c r="P1038"/>
  <c r="Q1038"/>
  <c r="R1038"/>
  <c r="S1038"/>
  <c r="T1038"/>
  <c r="U1038"/>
  <c r="V1038"/>
  <c r="W1038"/>
  <c r="X1038"/>
  <c r="Y1038"/>
  <c r="Z1038"/>
  <c r="AC1038"/>
  <c r="AD1038"/>
  <c r="L1039"/>
  <c r="L1038" s="1"/>
  <c r="M1039"/>
  <c r="M1038" s="1"/>
  <c r="N1043"/>
  <c r="N1042" s="1"/>
  <c r="N1041" s="1"/>
  <c r="N1040" s="1"/>
  <c r="O1043"/>
  <c r="O1042" s="1"/>
  <c r="O1041" s="1"/>
  <c r="O1040" s="1"/>
  <c r="P1043"/>
  <c r="P1042" s="1"/>
  <c r="P1041" s="1"/>
  <c r="P1040" s="1"/>
  <c r="Q1043"/>
  <c r="Q1042" s="1"/>
  <c r="Q1041" s="1"/>
  <c r="Q1040" s="1"/>
  <c r="R1043"/>
  <c r="R1042" s="1"/>
  <c r="R1041" s="1"/>
  <c r="R1040" s="1"/>
  <c r="S1043"/>
  <c r="S1042" s="1"/>
  <c r="S1041" s="1"/>
  <c r="S1040" s="1"/>
  <c r="T1043"/>
  <c r="T1042" s="1"/>
  <c r="T1041" s="1"/>
  <c r="T1040" s="1"/>
  <c r="U1043"/>
  <c r="U1042" s="1"/>
  <c r="U1041" s="1"/>
  <c r="U1040" s="1"/>
  <c r="V1043"/>
  <c r="V1042" s="1"/>
  <c r="V1041" s="1"/>
  <c r="V1040" s="1"/>
  <c r="W1043"/>
  <c r="W1042" s="1"/>
  <c r="W1041" s="1"/>
  <c r="W1040" s="1"/>
  <c r="X1043"/>
  <c r="X1042" s="1"/>
  <c r="X1041" s="1"/>
  <c r="X1040" s="1"/>
  <c r="Y1043"/>
  <c r="Y1042" s="1"/>
  <c r="Y1041" s="1"/>
  <c r="Y1040" s="1"/>
  <c r="Z1043"/>
  <c r="Z1042" s="1"/>
  <c r="Z1041" s="1"/>
  <c r="Z1040" s="1"/>
  <c r="AC1043"/>
  <c r="AC1042" s="1"/>
  <c r="AC1041" s="1"/>
  <c r="AC1040" s="1"/>
  <c r="AD1043"/>
  <c r="AD1042" s="1"/>
  <c r="AD1041" s="1"/>
  <c r="AD1040" s="1"/>
  <c r="L1044"/>
  <c r="M1044"/>
  <c r="M1043" s="1"/>
  <c r="M1042" s="1"/>
  <c r="M1041" s="1"/>
  <c r="M1040" s="1"/>
  <c r="N1048"/>
  <c r="N1047" s="1"/>
  <c r="N1046" s="1"/>
  <c r="O1048"/>
  <c r="O1047" s="1"/>
  <c r="O1046" s="1"/>
  <c r="P1048"/>
  <c r="P1047" s="1"/>
  <c r="P1046" s="1"/>
  <c r="Q1048"/>
  <c r="Q1047" s="1"/>
  <c r="Q1046" s="1"/>
  <c r="R1048"/>
  <c r="R1047" s="1"/>
  <c r="R1046" s="1"/>
  <c r="S1048"/>
  <c r="S1047" s="1"/>
  <c r="S1046" s="1"/>
  <c r="T1048"/>
  <c r="T1047" s="1"/>
  <c r="T1046" s="1"/>
  <c r="U1048"/>
  <c r="U1047" s="1"/>
  <c r="U1046" s="1"/>
  <c r="V1048"/>
  <c r="V1047" s="1"/>
  <c r="V1046" s="1"/>
  <c r="W1048"/>
  <c r="W1047" s="1"/>
  <c r="W1046" s="1"/>
  <c r="X1048"/>
  <c r="X1047" s="1"/>
  <c r="X1046" s="1"/>
  <c r="Y1048"/>
  <c r="Y1047" s="1"/>
  <c r="Y1046" s="1"/>
  <c r="Z1048"/>
  <c r="Z1047" s="1"/>
  <c r="Z1046" s="1"/>
  <c r="AC1048"/>
  <c r="AC1047" s="1"/>
  <c r="AC1046" s="1"/>
  <c r="AD1048"/>
  <c r="AD1047" s="1"/>
  <c r="AD1046" s="1"/>
  <c r="L1049"/>
  <c r="L1048" s="1"/>
  <c r="L1047" s="1"/>
  <c r="L1046" s="1"/>
  <c r="M1049"/>
  <c r="M1048" s="1"/>
  <c r="M1047" s="1"/>
  <c r="M1046" s="1"/>
  <c r="N1053"/>
  <c r="N1052" s="1"/>
  <c r="N1051" s="1"/>
  <c r="N1050" s="1"/>
  <c r="O1053"/>
  <c r="O1052" s="1"/>
  <c r="O1051" s="1"/>
  <c r="O1050" s="1"/>
  <c r="P1053"/>
  <c r="P1052" s="1"/>
  <c r="P1051" s="1"/>
  <c r="P1050" s="1"/>
  <c r="Q1053"/>
  <c r="Q1052" s="1"/>
  <c r="Q1051" s="1"/>
  <c r="Q1050" s="1"/>
  <c r="R1053"/>
  <c r="R1052" s="1"/>
  <c r="R1051" s="1"/>
  <c r="R1050" s="1"/>
  <c r="S1053"/>
  <c r="S1052" s="1"/>
  <c r="S1051" s="1"/>
  <c r="S1050" s="1"/>
  <c r="T1053"/>
  <c r="T1052" s="1"/>
  <c r="T1051" s="1"/>
  <c r="T1050" s="1"/>
  <c r="U1053"/>
  <c r="U1052" s="1"/>
  <c r="U1051" s="1"/>
  <c r="U1050" s="1"/>
  <c r="V1053"/>
  <c r="V1052" s="1"/>
  <c r="V1051" s="1"/>
  <c r="V1050" s="1"/>
  <c r="W1053"/>
  <c r="W1052" s="1"/>
  <c r="W1051" s="1"/>
  <c r="W1050" s="1"/>
  <c r="X1053"/>
  <c r="X1052" s="1"/>
  <c r="X1051" s="1"/>
  <c r="X1050" s="1"/>
  <c r="Y1053"/>
  <c r="Y1052" s="1"/>
  <c r="Y1051" s="1"/>
  <c r="Y1050" s="1"/>
  <c r="Z1053"/>
  <c r="Z1052" s="1"/>
  <c r="Z1051" s="1"/>
  <c r="Z1050" s="1"/>
  <c r="AC1053"/>
  <c r="AC1052" s="1"/>
  <c r="AC1051" s="1"/>
  <c r="AC1050" s="1"/>
  <c r="AD1053"/>
  <c r="AD1052" s="1"/>
  <c r="AD1051" s="1"/>
  <c r="AD1050" s="1"/>
  <c r="L1054"/>
  <c r="M1054"/>
  <c r="AB1054" s="1"/>
  <c r="AF1054" s="1"/>
  <c r="AG1054" s="1"/>
  <c r="L1055"/>
  <c r="AA1055" s="1"/>
  <c r="AH1055" s="1"/>
  <c r="M1055"/>
  <c r="L1056"/>
  <c r="AA1056" s="1"/>
  <c r="M1056"/>
  <c r="AB1056" s="1"/>
  <c r="AF1056" s="1"/>
  <c r="L1057"/>
  <c r="AA1057" s="1"/>
  <c r="AE1057" s="1"/>
  <c r="M1057"/>
  <c r="AB1057" s="1"/>
  <c r="AF1057" s="1"/>
  <c r="AG1057" s="1"/>
  <c r="L1058"/>
  <c r="AA1058" s="1"/>
  <c r="AH1058" s="1"/>
  <c r="M1058"/>
  <c r="AB1058" s="1"/>
  <c r="AF1058" s="1"/>
  <c r="AG1058" s="1"/>
  <c r="L1059"/>
  <c r="AA1059" s="1"/>
  <c r="M1059"/>
  <c r="AB1059" s="1"/>
  <c r="AF1059" s="1"/>
  <c r="AG1059" s="1"/>
  <c r="L1060"/>
  <c r="AA1060" s="1"/>
  <c r="M1060"/>
  <c r="AB1060" s="1"/>
  <c r="AF1060" s="1"/>
  <c r="AG1060" s="1"/>
  <c r="L1061"/>
  <c r="AA1061" s="1"/>
  <c r="AE1061" s="1"/>
  <c r="M1061"/>
  <c r="AB1061" s="1"/>
  <c r="AF1061" s="1"/>
  <c r="AG1061" s="1"/>
  <c r="L1062"/>
  <c r="AA1062" s="1"/>
  <c r="AH1062" s="1"/>
  <c r="M1062"/>
  <c r="AB1062" s="1"/>
  <c r="AF1062" s="1"/>
  <c r="AG1062" s="1"/>
  <c r="L1063"/>
  <c r="AA1063" s="1"/>
  <c r="M1063"/>
  <c r="AB1063" s="1"/>
  <c r="AF1063" s="1"/>
  <c r="AG1063" s="1"/>
  <c r="N1066"/>
  <c r="N1065" s="1"/>
  <c r="O1066"/>
  <c r="O1065" s="1"/>
  <c r="P1066"/>
  <c r="P1065" s="1"/>
  <c r="Q1066"/>
  <c r="Q1065" s="1"/>
  <c r="R1066"/>
  <c r="R1065" s="1"/>
  <c r="S1066"/>
  <c r="S1065" s="1"/>
  <c r="T1066"/>
  <c r="T1065" s="1"/>
  <c r="U1066"/>
  <c r="U1065" s="1"/>
  <c r="V1066"/>
  <c r="V1065" s="1"/>
  <c r="W1066"/>
  <c r="W1065" s="1"/>
  <c r="X1066"/>
  <c r="X1065" s="1"/>
  <c r="Y1066"/>
  <c r="Y1065" s="1"/>
  <c r="Z1066"/>
  <c r="Z1065" s="1"/>
  <c r="AC1066"/>
  <c r="AC1065" s="1"/>
  <c r="AD1066"/>
  <c r="AD1065" s="1"/>
  <c r="L1067"/>
  <c r="L1066" s="1"/>
  <c r="L1065" s="1"/>
  <c r="M1067"/>
  <c r="N1069"/>
  <c r="N1068" s="1"/>
  <c r="O1069"/>
  <c r="O1068" s="1"/>
  <c r="P1069"/>
  <c r="P1068" s="1"/>
  <c r="Q1069"/>
  <c r="Q1068" s="1"/>
  <c r="R1069"/>
  <c r="R1068" s="1"/>
  <c r="S1069"/>
  <c r="S1068" s="1"/>
  <c r="T1069"/>
  <c r="T1068" s="1"/>
  <c r="U1069"/>
  <c r="U1068" s="1"/>
  <c r="V1069"/>
  <c r="V1068" s="1"/>
  <c r="W1069"/>
  <c r="W1068" s="1"/>
  <c r="X1069"/>
  <c r="X1068" s="1"/>
  <c r="Y1069"/>
  <c r="Y1068" s="1"/>
  <c r="Z1069"/>
  <c r="Z1068" s="1"/>
  <c r="AC1069"/>
  <c r="AC1068" s="1"/>
  <c r="AD1069"/>
  <c r="AD1068" s="1"/>
  <c r="L1070"/>
  <c r="L1069" s="1"/>
  <c r="L1068" s="1"/>
  <c r="M1070"/>
  <c r="N1073"/>
  <c r="N1072" s="1"/>
  <c r="N1071" s="1"/>
  <c r="O1073"/>
  <c r="O1072" s="1"/>
  <c r="O1071" s="1"/>
  <c r="P1073"/>
  <c r="P1072" s="1"/>
  <c r="P1071" s="1"/>
  <c r="Q1073"/>
  <c r="Q1072" s="1"/>
  <c r="Q1071" s="1"/>
  <c r="R1073"/>
  <c r="R1072" s="1"/>
  <c r="R1071" s="1"/>
  <c r="S1073"/>
  <c r="S1072" s="1"/>
  <c r="S1071" s="1"/>
  <c r="T1073"/>
  <c r="T1072" s="1"/>
  <c r="T1071" s="1"/>
  <c r="U1073"/>
  <c r="U1072" s="1"/>
  <c r="U1071" s="1"/>
  <c r="V1073"/>
  <c r="V1072" s="1"/>
  <c r="V1071" s="1"/>
  <c r="W1073"/>
  <c r="W1072" s="1"/>
  <c r="W1071" s="1"/>
  <c r="X1073"/>
  <c r="X1072" s="1"/>
  <c r="X1071" s="1"/>
  <c r="Y1073"/>
  <c r="Y1072" s="1"/>
  <c r="Y1071" s="1"/>
  <c r="Z1073"/>
  <c r="Z1072" s="1"/>
  <c r="Z1071" s="1"/>
  <c r="AC1073"/>
  <c r="AC1072" s="1"/>
  <c r="AC1071" s="1"/>
  <c r="AD1073"/>
  <c r="AD1072" s="1"/>
  <c r="AD1071" s="1"/>
  <c r="L1074"/>
  <c r="AA1074" s="1"/>
  <c r="AH1074" s="1"/>
  <c r="M1074"/>
  <c r="L1075"/>
  <c r="AA1075" s="1"/>
  <c r="M1075"/>
  <c r="AB1075" s="1"/>
  <c r="AF1075" s="1"/>
  <c r="AG1075" s="1"/>
  <c r="L1076"/>
  <c r="AA1076" s="1"/>
  <c r="AH1076" s="1"/>
  <c r="M1076"/>
  <c r="AB1076" s="1"/>
  <c r="AF1076" s="1"/>
  <c r="AG1076" s="1"/>
  <c r="L1077"/>
  <c r="AA1077" s="1"/>
  <c r="AH1077" s="1"/>
  <c r="M1077"/>
  <c r="AB1077" s="1"/>
  <c r="AF1077" s="1"/>
  <c r="AG1077" s="1"/>
  <c r="N1083"/>
  <c r="N1082" s="1"/>
  <c r="O1083"/>
  <c r="O1082" s="1"/>
  <c r="P1083"/>
  <c r="P1082" s="1"/>
  <c r="Q1083"/>
  <c r="Q1082" s="1"/>
  <c r="R1083"/>
  <c r="R1082" s="1"/>
  <c r="S1083"/>
  <c r="S1082" s="1"/>
  <c r="T1083"/>
  <c r="T1082" s="1"/>
  <c r="U1083"/>
  <c r="U1082" s="1"/>
  <c r="V1083"/>
  <c r="V1082" s="1"/>
  <c r="W1083"/>
  <c r="W1082" s="1"/>
  <c r="X1083"/>
  <c r="X1082" s="1"/>
  <c r="Y1083"/>
  <c r="Y1082" s="1"/>
  <c r="Z1083"/>
  <c r="Z1082" s="1"/>
  <c r="AC1083"/>
  <c r="AC1082" s="1"/>
  <c r="AD1083"/>
  <c r="AD1082" s="1"/>
  <c r="L1084"/>
  <c r="M1084"/>
  <c r="M1083" s="1"/>
  <c r="M1082" s="1"/>
  <c r="N1086"/>
  <c r="N1085" s="1"/>
  <c r="O1086"/>
  <c r="O1085" s="1"/>
  <c r="P1086"/>
  <c r="P1085" s="1"/>
  <c r="Q1086"/>
  <c r="Q1085" s="1"/>
  <c r="R1086"/>
  <c r="R1085" s="1"/>
  <c r="S1086"/>
  <c r="S1085" s="1"/>
  <c r="T1086"/>
  <c r="T1085" s="1"/>
  <c r="U1086"/>
  <c r="U1085" s="1"/>
  <c r="V1086"/>
  <c r="V1085" s="1"/>
  <c r="W1086"/>
  <c r="W1085" s="1"/>
  <c r="X1086"/>
  <c r="X1085" s="1"/>
  <c r="Y1086"/>
  <c r="Y1085" s="1"/>
  <c r="Z1086"/>
  <c r="Z1085" s="1"/>
  <c r="AC1086"/>
  <c r="AC1085" s="1"/>
  <c r="AD1086"/>
  <c r="AD1085" s="1"/>
  <c r="L1087"/>
  <c r="L1086" s="1"/>
  <c r="L1085" s="1"/>
  <c r="M1087"/>
  <c r="M1086" s="1"/>
  <c r="M1085" s="1"/>
  <c r="N1088"/>
  <c r="O1088"/>
  <c r="P1088"/>
  <c r="Q1088"/>
  <c r="R1088"/>
  <c r="S1088"/>
  <c r="T1088"/>
  <c r="U1088"/>
  <c r="V1088"/>
  <c r="W1088"/>
  <c r="X1088"/>
  <c r="Y1088"/>
  <c r="Z1088"/>
  <c r="AC1088"/>
  <c r="AD1088"/>
  <c r="L1089"/>
  <c r="L1088" s="1"/>
  <c r="M1089"/>
  <c r="N1091"/>
  <c r="N1090" s="1"/>
  <c r="O1091"/>
  <c r="O1090" s="1"/>
  <c r="P1091"/>
  <c r="P1090" s="1"/>
  <c r="Q1091"/>
  <c r="Q1090" s="1"/>
  <c r="R1091"/>
  <c r="R1090" s="1"/>
  <c r="S1091"/>
  <c r="S1090" s="1"/>
  <c r="T1091"/>
  <c r="T1090" s="1"/>
  <c r="U1091"/>
  <c r="U1090" s="1"/>
  <c r="V1091"/>
  <c r="V1090" s="1"/>
  <c r="W1091"/>
  <c r="W1090" s="1"/>
  <c r="X1091"/>
  <c r="X1090" s="1"/>
  <c r="Y1091"/>
  <c r="Y1090" s="1"/>
  <c r="Z1091"/>
  <c r="Z1090" s="1"/>
  <c r="AC1091"/>
  <c r="AC1090" s="1"/>
  <c r="AD1091"/>
  <c r="AD1090" s="1"/>
  <c r="L1092"/>
  <c r="M1092"/>
  <c r="AB1092" s="1"/>
  <c r="AF1092" s="1"/>
  <c r="AG1092" s="1"/>
  <c r="L1093"/>
  <c r="AA1093" s="1"/>
  <c r="AH1093" s="1"/>
  <c r="M1093"/>
  <c r="AB1093" s="1"/>
  <c r="AF1093" s="1"/>
  <c r="AG1093" s="1"/>
  <c r="L1094"/>
  <c r="AA1094" s="1"/>
  <c r="M1094"/>
  <c r="AB1094" s="1"/>
  <c r="AF1094" s="1"/>
  <c r="AG1094" s="1"/>
  <c r="L1095"/>
  <c r="AA1095" s="1"/>
  <c r="M1095"/>
  <c r="AB1095" s="1"/>
  <c r="AF1095" s="1"/>
  <c r="AG1095" s="1"/>
  <c r="L1096"/>
  <c r="AA1096" s="1"/>
  <c r="M1096"/>
  <c r="AB1096" s="1"/>
  <c r="AF1096" s="1"/>
  <c r="AG1096" s="1"/>
  <c r="L1097"/>
  <c r="AA1097" s="1"/>
  <c r="M1097"/>
  <c r="AB1097" s="1"/>
  <c r="AF1097" s="1"/>
  <c r="AG1097" s="1"/>
  <c r="L1098"/>
  <c r="AA1098" s="1"/>
  <c r="M1098"/>
  <c r="AB1098" s="1"/>
  <c r="AF1098" s="1"/>
  <c r="AG1098" s="1"/>
  <c r="L1099"/>
  <c r="AA1099" s="1"/>
  <c r="M1099"/>
  <c r="AB1099" s="1"/>
  <c r="AF1099" s="1"/>
  <c r="AG1099" s="1"/>
  <c r="L1100"/>
  <c r="AA1100" s="1"/>
  <c r="AH1100" s="1"/>
  <c r="M1100"/>
  <c r="AB1100" s="1"/>
  <c r="AF1100" s="1"/>
  <c r="AG1100" s="1"/>
  <c r="L1101"/>
  <c r="AA1101" s="1"/>
  <c r="M1101"/>
  <c r="AB1101" s="1"/>
  <c r="AF1101" s="1"/>
  <c r="AG1101" s="1"/>
  <c r="L1102"/>
  <c r="AA1102" s="1"/>
  <c r="M1102"/>
  <c r="AB1102" s="1"/>
  <c r="AF1102" s="1"/>
  <c r="AG1102" s="1"/>
  <c r="L1103"/>
  <c r="AA1103" s="1"/>
  <c r="M1103"/>
  <c r="AB1103" s="1"/>
  <c r="AF1103" s="1"/>
  <c r="L1104"/>
  <c r="AA1104" s="1"/>
  <c r="AH1104" s="1"/>
  <c r="M1104"/>
  <c r="AB1104" s="1"/>
  <c r="AF1104" s="1"/>
  <c r="AG1104" s="1"/>
  <c r="L1105"/>
  <c r="AA1105" s="1"/>
  <c r="M1105"/>
  <c r="AB1105" s="1"/>
  <c r="AF1105" s="1"/>
  <c r="AG1105" s="1"/>
  <c r="L1106"/>
  <c r="AA1106" s="1"/>
  <c r="M1106"/>
  <c r="AB1106" s="1"/>
  <c r="AF1106" s="1"/>
  <c r="AG1106" s="1"/>
  <c r="L1107"/>
  <c r="AA1107" s="1"/>
  <c r="M1107"/>
  <c r="AB1107" s="1"/>
  <c r="AF1107" s="1"/>
  <c r="AG1107" s="1"/>
  <c r="L1108"/>
  <c r="AA1108" s="1"/>
  <c r="M1108"/>
  <c r="AB1108" s="1"/>
  <c r="AF1108" s="1"/>
  <c r="AG1108" s="1"/>
  <c r="L1109"/>
  <c r="AA1109" s="1"/>
  <c r="M1109"/>
  <c r="AB1109" s="1"/>
  <c r="AF1109" s="1"/>
  <c r="AG1109" s="1"/>
  <c r="N1114"/>
  <c r="N1113" s="1"/>
  <c r="N1112" s="1"/>
  <c r="N1111" s="1"/>
  <c r="N1110" s="1"/>
  <c r="O1114"/>
  <c r="O1113" s="1"/>
  <c r="O1112" s="1"/>
  <c r="O1111" s="1"/>
  <c r="O1110" s="1"/>
  <c r="P1114"/>
  <c r="P1113" s="1"/>
  <c r="P1112" s="1"/>
  <c r="P1111" s="1"/>
  <c r="P1110" s="1"/>
  <c r="Q1114"/>
  <c r="Q1113" s="1"/>
  <c r="Q1112" s="1"/>
  <c r="Q1111" s="1"/>
  <c r="Q1110" s="1"/>
  <c r="R1114"/>
  <c r="R1113" s="1"/>
  <c r="R1112" s="1"/>
  <c r="R1111" s="1"/>
  <c r="R1110" s="1"/>
  <c r="S1114"/>
  <c r="S1113" s="1"/>
  <c r="S1112" s="1"/>
  <c r="S1111" s="1"/>
  <c r="S1110" s="1"/>
  <c r="T1114"/>
  <c r="T1113" s="1"/>
  <c r="T1112" s="1"/>
  <c r="T1111" s="1"/>
  <c r="T1110" s="1"/>
  <c r="U1114"/>
  <c r="U1113" s="1"/>
  <c r="U1112" s="1"/>
  <c r="U1111" s="1"/>
  <c r="U1110" s="1"/>
  <c r="V1114"/>
  <c r="V1113" s="1"/>
  <c r="V1112" s="1"/>
  <c r="V1111" s="1"/>
  <c r="V1110" s="1"/>
  <c r="W1114"/>
  <c r="W1113" s="1"/>
  <c r="W1112" s="1"/>
  <c r="W1111" s="1"/>
  <c r="W1110" s="1"/>
  <c r="X1114"/>
  <c r="X1113" s="1"/>
  <c r="X1112" s="1"/>
  <c r="X1111" s="1"/>
  <c r="X1110" s="1"/>
  <c r="Y1114"/>
  <c r="Y1113" s="1"/>
  <c r="Y1112" s="1"/>
  <c r="Y1111" s="1"/>
  <c r="Y1110" s="1"/>
  <c r="Z1114"/>
  <c r="Z1113" s="1"/>
  <c r="Z1112" s="1"/>
  <c r="Z1111" s="1"/>
  <c r="Z1110" s="1"/>
  <c r="AC1114"/>
  <c r="AC1113" s="1"/>
  <c r="AC1112" s="1"/>
  <c r="AC1111" s="1"/>
  <c r="AC1110" s="1"/>
  <c r="AD1114"/>
  <c r="AD1113" s="1"/>
  <c r="AD1112" s="1"/>
  <c r="AD1111" s="1"/>
  <c r="AD1110" s="1"/>
  <c r="L1115"/>
  <c r="M1115"/>
  <c r="L1116"/>
  <c r="AA1116" s="1"/>
  <c r="AH1116" s="1"/>
  <c r="M1116"/>
  <c r="AB1116" s="1"/>
  <c r="AF1116" s="1"/>
  <c r="AG1116" s="1"/>
  <c r="L1117"/>
  <c r="AA1117" s="1"/>
  <c r="AE1117" s="1"/>
  <c r="M1117"/>
  <c r="AB1117" s="1"/>
  <c r="AF1117" s="1"/>
  <c r="AG1117" s="1"/>
  <c r="N1121"/>
  <c r="N1120" s="1"/>
  <c r="O1121"/>
  <c r="O1120" s="1"/>
  <c r="P1121"/>
  <c r="P1120" s="1"/>
  <c r="Q1121"/>
  <c r="Q1120" s="1"/>
  <c r="R1121"/>
  <c r="R1120" s="1"/>
  <c r="S1121"/>
  <c r="S1120" s="1"/>
  <c r="T1121"/>
  <c r="T1120" s="1"/>
  <c r="U1121"/>
  <c r="U1120" s="1"/>
  <c r="V1121"/>
  <c r="V1120" s="1"/>
  <c r="W1121"/>
  <c r="W1120" s="1"/>
  <c r="X1121"/>
  <c r="X1120" s="1"/>
  <c r="Y1121"/>
  <c r="Y1120" s="1"/>
  <c r="Z1121"/>
  <c r="Z1120" s="1"/>
  <c r="AC1121"/>
  <c r="AC1120" s="1"/>
  <c r="AD1121"/>
  <c r="AD1120" s="1"/>
  <c r="L1122"/>
  <c r="AA1122" s="1"/>
  <c r="AH1122" s="1"/>
  <c r="M1122"/>
  <c r="L1123"/>
  <c r="AA1123" s="1"/>
  <c r="AE1123" s="1"/>
  <c r="M1123"/>
  <c r="AB1123" s="1"/>
  <c r="AF1123" s="1"/>
  <c r="AG1123" s="1"/>
  <c r="N1125"/>
  <c r="N1124" s="1"/>
  <c r="O1125"/>
  <c r="O1124" s="1"/>
  <c r="P1125"/>
  <c r="P1124" s="1"/>
  <c r="Q1125"/>
  <c r="Q1124" s="1"/>
  <c r="R1125"/>
  <c r="R1124" s="1"/>
  <c r="S1125"/>
  <c r="S1124" s="1"/>
  <c r="T1125"/>
  <c r="T1124" s="1"/>
  <c r="U1125"/>
  <c r="U1124" s="1"/>
  <c r="V1125"/>
  <c r="V1124" s="1"/>
  <c r="W1125"/>
  <c r="W1124" s="1"/>
  <c r="X1125"/>
  <c r="X1124" s="1"/>
  <c r="Y1125"/>
  <c r="Y1124" s="1"/>
  <c r="Z1125"/>
  <c r="Z1124" s="1"/>
  <c r="AC1125"/>
  <c r="AC1124" s="1"/>
  <c r="AD1125"/>
  <c r="AD1124" s="1"/>
  <c r="L1126"/>
  <c r="AA1126" s="1"/>
  <c r="M1126"/>
  <c r="AB1126" s="1"/>
  <c r="AF1126" s="1"/>
  <c r="AG1126" s="1"/>
  <c r="L1127"/>
  <c r="AA1127" s="1"/>
  <c r="AH1127" s="1"/>
  <c r="M1127"/>
  <c r="L1128"/>
  <c r="AA1128" s="1"/>
  <c r="M1128"/>
  <c r="AB1128" s="1"/>
  <c r="AF1128" s="1"/>
  <c r="AG1128" s="1"/>
  <c r="L1129"/>
  <c r="AA1129" s="1"/>
  <c r="AH1129" s="1"/>
  <c r="M1129"/>
  <c r="AB1129" s="1"/>
  <c r="AF1129" s="1"/>
  <c r="AG1129" s="1"/>
  <c r="L1130"/>
  <c r="AA1130" s="1"/>
  <c r="M1130"/>
  <c r="AB1130" s="1"/>
  <c r="AF1130" s="1"/>
  <c r="AG1130" s="1"/>
  <c r="L1131"/>
  <c r="AA1131" s="1"/>
  <c r="AH1131" s="1"/>
  <c r="M1131"/>
  <c r="AB1131" s="1"/>
  <c r="AF1131" s="1"/>
  <c r="AG1131" s="1"/>
  <c r="L1132"/>
  <c r="AA1132" s="1"/>
  <c r="M1132"/>
  <c r="AB1132" s="1"/>
  <c r="AF1132" s="1"/>
  <c r="AG1132" s="1"/>
  <c r="N1136"/>
  <c r="O1136"/>
  <c r="P1136"/>
  <c r="Q1136"/>
  <c r="R1136"/>
  <c r="S1136"/>
  <c r="T1136"/>
  <c r="U1136"/>
  <c r="V1136"/>
  <c r="W1136"/>
  <c r="X1136"/>
  <c r="Y1136"/>
  <c r="Z1136"/>
  <c r="AC1136"/>
  <c r="AD1136"/>
  <c r="L1137"/>
  <c r="L1136" s="1"/>
  <c r="M1137"/>
  <c r="M1136" s="1"/>
  <c r="N1138"/>
  <c r="O1138"/>
  <c r="P1138"/>
  <c r="Q1138"/>
  <c r="R1138"/>
  <c r="S1138"/>
  <c r="T1138"/>
  <c r="U1138"/>
  <c r="V1138"/>
  <c r="W1138"/>
  <c r="X1138"/>
  <c r="Y1138"/>
  <c r="Z1138"/>
  <c r="AC1138"/>
  <c r="AD1138"/>
  <c r="L1139"/>
  <c r="M1139"/>
  <c r="N1141"/>
  <c r="O1141"/>
  <c r="P1141"/>
  <c r="Q1141"/>
  <c r="R1141"/>
  <c r="S1141"/>
  <c r="T1141"/>
  <c r="U1141"/>
  <c r="V1141"/>
  <c r="W1141"/>
  <c r="X1141"/>
  <c r="Y1141"/>
  <c r="Z1141"/>
  <c r="AC1141"/>
  <c r="AD1141"/>
  <c r="L1142"/>
  <c r="L1141" s="1"/>
  <c r="M1142"/>
  <c r="N1143"/>
  <c r="O1143"/>
  <c r="P1143"/>
  <c r="Q1143"/>
  <c r="R1143"/>
  <c r="S1143"/>
  <c r="T1143"/>
  <c r="U1143"/>
  <c r="V1143"/>
  <c r="W1143"/>
  <c r="X1143"/>
  <c r="Y1143"/>
  <c r="Z1143"/>
  <c r="AC1143"/>
  <c r="AD1143"/>
  <c r="L1144"/>
  <c r="M1144"/>
  <c r="M1143" s="1"/>
  <c r="N1150"/>
  <c r="N1149" s="1"/>
  <c r="N1148" s="1"/>
  <c r="N1147" s="1"/>
  <c r="O1150"/>
  <c r="O1149" s="1"/>
  <c r="O1148" s="1"/>
  <c r="O1147" s="1"/>
  <c r="P1150"/>
  <c r="P1149" s="1"/>
  <c r="P1148" s="1"/>
  <c r="P1147" s="1"/>
  <c r="Q1150"/>
  <c r="Q1149" s="1"/>
  <c r="Q1148" s="1"/>
  <c r="Q1147" s="1"/>
  <c r="R1150"/>
  <c r="R1149" s="1"/>
  <c r="R1148" s="1"/>
  <c r="R1147" s="1"/>
  <c r="S1150"/>
  <c r="S1149" s="1"/>
  <c r="S1148" s="1"/>
  <c r="S1147" s="1"/>
  <c r="T1150"/>
  <c r="T1149" s="1"/>
  <c r="T1148" s="1"/>
  <c r="T1147" s="1"/>
  <c r="U1150"/>
  <c r="U1149" s="1"/>
  <c r="U1148" s="1"/>
  <c r="U1147" s="1"/>
  <c r="V1150"/>
  <c r="V1149" s="1"/>
  <c r="V1148" s="1"/>
  <c r="V1147" s="1"/>
  <c r="W1150"/>
  <c r="W1149" s="1"/>
  <c r="W1148" s="1"/>
  <c r="W1147" s="1"/>
  <c r="X1150"/>
  <c r="X1149" s="1"/>
  <c r="X1148" s="1"/>
  <c r="X1147" s="1"/>
  <c r="Y1150"/>
  <c r="Y1149" s="1"/>
  <c r="Y1148" s="1"/>
  <c r="Y1147" s="1"/>
  <c r="Z1150"/>
  <c r="Z1149" s="1"/>
  <c r="Z1148" s="1"/>
  <c r="Z1147" s="1"/>
  <c r="AC1150"/>
  <c r="AC1149" s="1"/>
  <c r="AC1148" s="1"/>
  <c r="AC1147" s="1"/>
  <c r="AD1150"/>
  <c r="AD1149" s="1"/>
  <c r="AD1148" s="1"/>
  <c r="AD1147" s="1"/>
  <c r="L1151"/>
  <c r="L1150" s="1"/>
  <c r="L1149" s="1"/>
  <c r="L1148" s="1"/>
  <c r="L1147" s="1"/>
  <c r="M1151"/>
  <c r="N1156"/>
  <c r="N1155" s="1"/>
  <c r="N1154" s="1"/>
  <c r="N1153" s="1"/>
  <c r="O1156"/>
  <c r="O1155" s="1"/>
  <c r="O1154" s="1"/>
  <c r="O1153" s="1"/>
  <c r="P1156"/>
  <c r="P1155" s="1"/>
  <c r="P1154" s="1"/>
  <c r="P1153" s="1"/>
  <c r="Q1156"/>
  <c r="Q1155" s="1"/>
  <c r="Q1154" s="1"/>
  <c r="Q1153" s="1"/>
  <c r="R1156"/>
  <c r="R1155" s="1"/>
  <c r="R1154" s="1"/>
  <c r="R1153" s="1"/>
  <c r="S1156"/>
  <c r="S1155" s="1"/>
  <c r="S1154" s="1"/>
  <c r="S1153" s="1"/>
  <c r="T1156"/>
  <c r="T1155" s="1"/>
  <c r="T1154" s="1"/>
  <c r="T1153" s="1"/>
  <c r="U1156"/>
  <c r="U1155" s="1"/>
  <c r="U1154" s="1"/>
  <c r="U1153" s="1"/>
  <c r="V1156"/>
  <c r="V1155" s="1"/>
  <c r="V1154" s="1"/>
  <c r="V1153" s="1"/>
  <c r="W1156"/>
  <c r="W1155" s="1"/>
  <c r="W1154" s="1"/>
  <c r="W1153" s="1"/>
  <c r="X1156"/>
  <c r="X1155" s="1"/>
  <c r="X1154" s="1"/>
  <c r="X1153" s="1"/>
  <c r="Y1156"/>
  <c r="Y1155" s="1"/>
  <c r="Y1154" s="1"/>
  <c r="Y1153" s="1"/>
  <c r="Z1156"/>
  <c r="Z1155" s="1"/>
  <c r="Z1154" s="1"/>
  <c r="Z1153" s="1"/>
  <c r="AC1156"/>
  <c r="AC1155" s="1"/>
  <c r="AC1154" s="1"/>
  <c r="AC1153" s="1"/>
  <c r="AD1156"/>
  <c r="AD1155" s="1"/>
  <c r="AD1154" s="1"/>
  <c r="AD1153" s="1"/>
  <c r="L1157"/>
  <c r="AA1157" s="1"/>
  <c r="AE1157" s="1"/>
  <c r="M1157"/>
  <c r="L1158"/>
  <c r="AA1158" s="1"/>
  <c r="M1158"/>
  <c r="L1159"/>
  <c r="AA1159" s="1"/>
  <c r="M1159"/>
  <c r="AB1159" s="1"/>
  <c r="AF1159" s="1"/>
  <c r="AG1159" s="1"/>
  <c r="N1163"/>
  <c r="N1162" s="1"/>
  <c r="N1161" s="1"/>
  <c r="N1160" s="1"/>
  <c r="O1163"/>
  <c r="O1162" s="1"/>
  <c r="O1161" s="1"/>
  <c r="O1160" s="1"/>
  <c r="P1163"/>
  <c r="P1162" s="1"/>
  <c r="P1161" s="1"/>
  <c r="P1160" s="1"/>
  <c r="Q1163"/>
  <c r="Q1162" s="1"/>
  <c r="Q1161" s="1"/>
  <c r="Q1160" s="1"/>
  <c r="R1163"/>
  <c r="R1162" s="1"/>
  <c r="R1161" s="1"/>
  <c r="R1160" s="1"/>
  <c r="S1163"/>
  <c r="S1162" s="1"/>
  <c r="S1161" s="1"/>
  <c r="S1160" s="1"/>
  <c r="T1163"/>
  <c r="T1162" s="1"/>
  <c r="T1161" s="1"/>
  <c r="T1160" s="1"/>
  <c r="U1163"/>
  <c r="U1162" s="1"/>
  <c r="U1161" s="1"/>
  <c r="U1160" s="1"/>
  <c r="V1163"/>
  <c r="V1162" s="1"/>
  <c r="V1161" s="1"/>
  <c r="V1160" s="1"/>
  <c r="W1163"/>
  <c r="W1162" s="1"/>
  <c r="W1161" s="1"/>
  <c r="W1160" s="1"/>
  <c r="X1163"/>
  <c r="X1162" s="1"/>
  <c r="X1161" s="1"/>
  <c r="X1160" s="1"/>
  <c r="Y1163"/>
  <c r="Y1162" s="1"/>
  <c r="Y1161" s="1"/>
  <c r="Y1160" s="1"/>
  <c r="Z1163"/>
  <c r="Z1162" s="1"/>
  <c r="Z1161" s="1"/>
  <c r="Z1160" s="1"/>
  <c r="AC1163"/>
  <c r="AC1162" s="1"/>
  <c r="AC1161" s="1"/>
  <c r="AC1160" s="1"/>
  <c r="AD1163"/>
  <c r="AD1162" s="1"/>
  <c r="AD1161" s="1"/>
  <c r="AD1160" s="1"/>
  <c r="L1164"/>
  <c r="M1164"/>
  <c r="M1163" s="1"/>
  <c r="M1162" s="1"/>
  <c r="M1161" s="1"/>
  <c r="M1160" s="1"/>
  <c r="N1168"/>
  <c r="N1167" s="1"/>
  <c r="N1166" s="1"/>
  <c r="N1165" s="1"/>
  <c r="O1168"/>
  <c r="O1167" s="1"/>
  <c r="O1166" s="1"/>
  <c r="O1165" s="1"/>
  <c r="P1168"/>
  <c r="P1167" s="1"/>
  <c r="P1166" s="1"/>
  <c r="P1165" s="1"/>
  <c r="Q1168"/>
  <c r="Q1167" s="1"/>
  <c r="Q1166" s="1"/>
  <c r="Q1165" s="1"/>
  <c r="R1168"/>
  <c r="R1167" s="1"/>
  <c r="R1166" s="1"/>
  <c r="R1165" s="1"/>
  <c r="S1168"/>
  <c r="S1167" s="1"/>
  <c r="S1166" s="1"/>
  <c r="S1165" s="1"/>
  <c r="T1168"/>
  <c r="T1167" s="1"/>
  <c r="T1166" s="1"/>
  <c r="T1165" s="1"/>
  <c r="U1168"/>
  <c r="U1167" s="1"/>
  <c r="U1166" s="1"/>
  <c r="U1165" s="1"/>
  <c r="V1168"/>
  <c r="V1167" s="1"/>
  <c r="V1166" s="1"/>
  <c r="V1165" s="1"/>
  <c r="W1168"/>
  <c r="W1167" s="1"/>
  <c r="W1166" s="1"/>
  <c r="W1165" s="1"/>
  <c r="X1168"/>
  <c r="X1167" s="1"/>
  <c r="X1166" s="1"/>
  <c r="X1165" s="1"/>
  <c r="Y1168"/>
  <c r="Y1167" s="1"/>
  <c r="Y1166" s="1"/>
  <c r="Y1165" s="1"/>
  <c r="Z1168"/>
  <c r="Z1167" s="1"/>
  <c r="Z1166" s="1"/>
  <c r="Z1165" s="1"/>
  <c r="AC1168"/>
  <c r="AC1167" s="1"/>
  <c r="AC1166" s="1"/>
  <c r="AC1165" s="1"/>
  <c r="AD1168"/>
  <c r="AD1167" s="1"/>
  <c r="AD1166" s="1"/>
  <c r="AD1165" s="1"/>
  <c r="L1169"/>
  <c r="M1169"/>
  <c r="N1174"/>
  <c r="N1173" s="1"/>
  <c r="N1172" s="1"/>
  <c r="N1171" s="1"/>
  <c r="O1174"/>
  <c r="O1173" s="1"/>
  <c r="O1172" s="1"/>
  <c r="O1171" s="1"/>
  <c r="P1174"/>
  <c r="P1173" s="1"/>
  <c r="P1172" s="1"/>
  <c r="P1171" s="1"/>
  <c r="Q1174"/>
  <c r="Q1173" s="1"/>
  <c r="Q1172" s="1"/>
  <c r="Q1171" s="1"/>
  <c r="R1174"/>
  <c r="R1173" s="1"/>
  <c r="R1172" s="1"/>
  <c r="R1171" s="1"/>
  <c r="S1174"/>
  <c r="S1173" s="1"/>
  <c r="S1172" s="1"/>
  <c r="S1171" s="1"/>
  <c r="T1174"/>
  <c r="T1173" s="1"/>
  <c r="T1172" s="1"/>
  <c r="T1171" s="1"/>
  <c r="U1174"/>
  <c r="U1173" s="1"/>
  <c r="U1172" s="1"/>
  <c r="U1171" s="1"/>
  <c r="V1174"/>
  <c r="V1173" s="1"/>
  <c r="V1172" s="1"/>
  <c r="V1171" s="1"/>
  <c r="W1174"/>
  <c r="W1173" s="1"/>
  <c r="W1172" s="1"/>
  <c r="W1171" s="1"/>
  <c r="X1174"/>
  <c r="X1173" s="1"/>
  <c r="X1172" s="1"/>
  <c r="X1171" s="1"/>
  <c r="Y1174"/>
  <c r="Y1173" s="1"/>
  <c r="Y1172" s="1"/>
  <c r="Y1171" s="1"/>
  <c r="Z1174"/>
  <c r="Z1173" s="1"/>
  <c r="Z1172" s="1"/>
  <c r="Z1171" s="1"/>
  <c r="AC1174"/>
  <c r="AC1173" s="1"/>
  <c r="AC1172" s="1"/>
  <c r="AC1171" s="1"/>
  <c r="AD1174"/>
  <c r="AD1173" s="1"/>
  <c r="AD1172" s="1"/>
  <c r="AD1171" s="1"/>
  <c r="L1175"/>
  <c r="AA1175" s="1"/>
  <c r="M1175"/>
  <c r="AB1175" s="1"/>
  <c r="L1176"/>
  <c r="AA1176" s="1"/>
  <c r="AH1176" s="1"/>
  <c r="M1176"/>
  <c r="AB1176" s="1"/>
  <c r="AF1176" s="1"/>
  <c r="AG1176" s="1"/>
  <c r="N1180"/>
  <c r="N1179" s="1"/>
  <c r="N1178" s="1"/>
  <c r="N1177" s="1"/>
  <c r="O1180"/>
  <c r="O1179" s="1"/>
  <c r="O1178" s="1"/>
  <c r="O1177" s="1"/>
  <c r="P1180"/>
  <c r="P1179" s="1"/>
  <c r="P1178" s="1"/>
  <c r="P1177" s="1"/>
  <c r="Q1180"/>
  <c r="Q1179" s="1"/>
  <c r="Q1178" s="1"/>
  <c r="Q1177" s="1"/>
  <c r="R1180"/>
  <c r="R1179" s="1"/>
  <c r="R1178" s="1"/>
  <c r="R1177" s="1"/>
  <c r="S1180"/>
  <c r="S1179" s="1"/>
  <c r="S1178" s="1"/>
  <c r="S1177" s="1"/>
  <c r="T1180"/>
  <c r="T1179" s="1"/>
  <c r="T1178" s="1"/>
  <c r="T1177" s="1"/>
  <c r="U1180"/>
  <c r="U1179" s="1"/>
  <c r="U1178" s="1"/>
  <c r="U1177" s="1"/>
  <c r="V1180"/>
  <c r="V1179" s="1"/>
  <c r="V1178" s="1"/>
  <c r="V1177" s="1"/>
  <c r="W1180"/>
  <c r="W1179" s="1"/>
  <c r="W1178" s="1"/>
  <c r="W1177" s="1"/>
  <c r="X1180"/>
  <c r="X1179" s="1"/>
  <c r="X1178" s="1"/>
  <c r="X1177" s="1"/>
  <c r="Y1180"/>
  <c r="Y1179" s="1"/>
  <c r="Y1178" s="1"/>
  <c r="Y1177" s="1"/>
  <c r="Z1180"/>
  <c r="Z1179" s="1"/>
  <c r="Z1178" s="1"/>
  <c r="Z1177" s="1"/>
  <c r="AC1180"/>
  <c r="AC1179" s="1"/>
  <c r="AC1178" s="1"/>
  <c r="AC1177" s="1"/>
  <c r="AD1180"/>
  <c r="AD1179" s="1"/>
  <c r="AD1178" s="1"/>
  <c r="AD1177" s="1"/>
  <c r="L1181"/>
  <c r="AA1181" s="1"/>
  <c r="M1181"/>
  <c r="AB1181" s="1"/>
  <c r="AF1181" s="1"/>
  <c r="AG1181" s="1"/>
  <c r="L1182"/>
  <c r="AA1182" s="1"/>
  <c r="M1182"/>
  <c r="AB1182" s="1"/>
  <c r="N1186"/>
  <c r="N1185" s="1"/>
  <c r="N1184" s="1"/>
  <c r="N1183" s="1"/>
  <c r="O1186"/>
  <c r="O1185" s="1"/>
  <c r="O1184" s="1"/>
  <c r="O1183" s="1"/>
  <c r="P1186"/>
  <c r="P1185" s="1"/>
  <c r="P1184" s="1"/>
  <c r="P1183" s="1"/>
  <c r="Q1186"/>
  <c r="Q1185" s="1"/>
  <c r="Q1184" s="1"/>
  <c r="Q1183" s="1"/>
  <c r="R1186"/>
  <c r="R1185" s="1"/>
  <c r="R1184" s="1"/>
  <c r="R1183" s="1"/>
  <c r="S1186"/>
  <c r="S1185" s="1"/>
  <c r="S1184" s="1"/>
  <c r="S1183" s="1"/>
  <c r="T1186"/>
  <c r="T1185" s="1"/>
  <c r="T1184" s="1"/>
  <c r="T1183" s="1"/>
  <c r="U1186"/>
  <c r="U1185" s="1"/>
  <c r="U1184" s="1"/>
  <c r="U1183" s="1"/>
  <c r="V1186"/>
  <c r="V1185" s="1"/>
  <c r="V1184" s="1"/>
  <c r="V1183" s="1"/>
  <c r="W1186"/>
  <c r="W1185" s="1"/>
  <c r="W1184" s="1"/>
  <c r="W1183" s="1"/>
  <c r="X1186"/>
  <c r="X1185" s="1"/>
  <c r="X1184" s="1"/>
  <c r="X1183" s="1"/>
  <c r="Y1186"/>
  <c r="Y1185" s="1"/>
  <c r="Y1184" s="1"/>
  <c r="Y1183" s="1"/>
  <c r="Z1186"/>
  <c r="Z1185" s="1"/>
  <c r="Z1184" s="1"/>
  <c r="Z1183" s="1"/>
  <c r="AC1186"/>
  <c r="AC1185" s="1"/>
  <c r="AC1184" s="1"/>
  <c r="AC1183" s="1"/>
  <c r="AD1186"/>
  <c r="AD1185" s="1"/>
  <c r="AD1184" s="1"/>
  <c r="AD1183" s="1"/>
  <c r="L1187"/>
  <c r="AA1187" s="1"/>
  <c r="AE1187" s="1"/>
  <c r="M1187"/>
  <c r="L1188"/>
  <c r="AA1188" s="1"/>
  <c r="AH1188" s="1"/>
  <c r="M1188"/>
  <c r="AB1188" s="1"/>
  <c r="AF1188" s="1"/>
  <c r="L1189"/>
  <c r="AA1189" s="1"/>
  <c r="AH1189" s="1"/>
  <c r="M1189"/>
  <c r="AB1189" s="1"/>
  <c r="AF1189" s="1"/>
  <c r="AG1189" s="1"/>
  <c r="N1193"/>
  <c r="N1192" s="1"/>
  <c r="N1191" s="1"/>
  <c r="N1190" s="1"/>
  <c r="O1193"/>
  <c r="O1192" s="1"/>
  <c r="O1191" s="1"/>
  <c r="O1190" s="1"/>
  <c r="P1193"/>
  <c r="P1192" s="1"/>
  <c r="P1191" s="1"/>
  <c r="P1190" s="1"/>
  <c r="Q1193"/>
  <c r="Q1192" s="1"/>
  <c r="Q1191" s="1"/>
  <c r="Q1190" s="1"/>
  <c r="R1193"/>
  <c r="R1192" s="1"/>
  <c r="R1191" s="1"/>
  <c r="R1190" s="1"/>
  <c r="S1193"/>
  <c r="S1192" s="1"/>
  <c r="S1191" s="1"/>
  <c r="S1190" s="1"/>
  <c r="T1193"/>
  <c r="T1192" s="1"/>
  <c r="T1191" s="1"/>
  <c r="T1190" s="1"/>
  <c r="U1193"/>
  <c r="U1192" s="1"/>
  <c r="U1191" s="1"/>
  <c r="U1190" s="1"/>
  <c r="V1193"/>
  <c r="V1192" s="1"/>
  <c r="V1191" s="1"/>
  <c r="V1190" s="1"/>
  <c r="W1193"/>
  <c r="W1192" s="1"/>
  <c r="W1191" s="1"/>
  <c r="W1190" s="1"/>
  <c r="X1193"/>
  <c r="X1192" s="1"/>
  <c r="X1191" s="1"/>
  <c r="X1190" s="1"/>
  <c r="Y1193"/>
  <c r="Y1192" s="1"/>
  <c r="Y1191" s="1"/>
  <c r="Y1190" s="1"/>
  <c r="Z1193"/>
  <c r="Z1192" s="1"/>
  <c r="Z1191" s="1"/>
  <c r="Z1190" s="1"/>
  <c r="AC1193"/>
  <c r="AC1192" s="1"/>
  <c r="AC1191" s="1"/>
  <c r="AC1190" s="1"/>
  <c r="AD1193"/>
  <c r="AD1192" s="1"/>
  <c r="AD1191" s="1"/>
  <c r="AD1190" s="1"/>
  <c r="L1194"/>
  <c r="AA1194" s="1"/>
  <c r="M1194"/>
  <c r="AB1194" s="1"/>
  <c r="AF1194" s="1"/>
  <c r="AG1194" s="1"/>
  <c r="L1195"/>
  <c r="AA1195" s="1"/>
  <c r="M1195"/>
  <c r="AB1195" s="1"/>
  <c r="AF1195" s="1"/>
  <c r="L1196"/>
  <c r="AA1196" s="1"/>
  <c r="M1196"/>
  <c r="AB1196" s="1"/>
  <c r="AF1196" s="1"/>
  <c r="AG1196" s="1"/>
  <c r="N1200"/>
  <c r="O1200"/>
  <c r="P1200"/>
  <c r="P1199" s="1"/>
  <c r="P1198" s="1"/>
  <c r="P1197" s="1"/>
  <c r="Q1200"/>
  <c r="Q1199" s="1"/>
  <c r="Q1198" s="1"/>
  <c r="Q1197" s="1"/>
  <c r="R1200"/>
  <c r="R1199" s="1"/>
  <c r="R1198" s="1"/>
  <c r="R1197" s="1"/>
  <c r="S1200"/>
  <c r="S1199" s="1"/>
  <c r="S1198" s="1"/>
  <c r="S1197" s="1"/>
  <c r="T1200"/>
  <c r="T1199" s="1"/>
  <c r="T1198" s="1"/>
  <c r="T1197" s="1"/>
  <c r="U1200"/>
  <c r="U1199" s="1"/>
  <c r="U1198" s="1"/>
  <c r="U1197" s="1"/>
  <c r="V1200"/>
  <c r="V1199" s="1"/>
  <c r="V1198" s="1"/>
  <c r="V1197" s="1"/>
  <c r="W1200"/>
  <c r="W1199" s="1"/>
  <c r="W1198" s="1"/>
  <c r="W1197" s="1"/>
  <c r="X1200"/>
  <c r="X1199" s="1"/>
  <c r="X1198" s="1"/>
  <c r="X1197" s="1"/>
  <c r="Y1200"/>
  <c r="Y1199" s="1"/>
  <c r="Y1198" s="1"/>
  <c r="Y1197" s="1"/>
  <c r="Z1200"/>
  <c r="Z1199" s="1"/>
  <c r="Z1198" s="1"/>
  <c r="Z1197" s="1"/>
  <c r="AC1200"/>
  <c r="AC1199" s="1"/>
  <c r="AC1198" s="1"/>
  <c r="AC1197" s="1"/>
  <c r="AD1200"/>
  <c r="AD1199" s="1"/>
  <c r="AD1198" s="1"/>
  <c r="AD1197" s="1"/>
  <c r="L1201"/>
  <c r="AA1201" s="1"/>
  <c r="AH1201" s="1"/>
  <c r="M1201"/>
  <c r="AB1201" s="1"/>
  <c r="AF1201" s="1"/>
  <c r="L1202"/>
  <c r="M1202"/>
  <c r="M1199" s="1"/>
  <c r="M1198" s="1"/>
  <c r="M1197" s="1"/>
  <c r="N1205"/>
  <c r="N1204" s="1"/>
  <c r="N1203" s="1"/>
  <c r="O1205"/>
  <c r="O1204" s="1"/>
  <c r="O1203" s="1"/>
  <c r="P1205"/>
  <c r="P1204" s="1"/>
  <c r="P1203" s="1"/>
  <c r="Q1205"/>
  <c r="Q1204" s="1"/>
  <c r="Q1203" s="1"/>
  <c r="R1205"/>
  <c r="R1204" s="1"/>
  <c r="R1203" s="1"/>
  <c r="S1205"/>
  <c r="S1204" s="1"/>
  <c r="S1203" s="1"/>
  <c r="T1205"/>
  <c r="T1204" s="1"/>
  <c r="T1203" s="1"/>
  <c r="U1205"/>
  <c r="U1204" s="1"/>
  <c r="U1203" s="1"/>
  <c r="V1205"/>
  <c r="V1204" s="1"/>
  <c r="V1203" s="1"/>
  <c r="W1205"/>
  <c r="W1204" s="1"/>
  <c r="W1203" s="1"/>
  <c r="X1205"/>
  <c r="X1204" s="1"/>
  <c r="X1203" s="1"/>
  <c r="Y1205"/>
  <c r="Y1204" s="1"/>
  <c r="Y1203" s="1"/>
  <c r="Z1205"/>
  <c r="Z1204" s="1"/>
  <c r="Z1203" s="1"/>
  <c r="AC1205"/>
  <c r="AC1204" s="1"/>
  <c r="AC1203" s="1"/>
  <c r="AD1205"/>
  <c r="AD1204" s="1"/>
  <c r="AD1203" s="1"/>
  <c r="L1206"/>
  <c r="M1206"/>
  <c r="N1210"/>
  <c r="O1210"/>
  <c r="P1210"/>
  <c r="Q1210"/>
  <c r="R1210"/>
  <c r="S1210"/>
  <c r="T1210"/>
  <c r="U1210"/>
  <c r="V1210"/>
  <c r="W1210"/>
  <c r="X1210"/>
  <c r="Y1210"/>
  <c r="Z1210"/>
  <c r="AC1210"/>
  <c r="AD1210"/>
  <c r="L1211"/>
  <c r="M1211"/>
  <c r="AB1211" s="1"/>
  <c r="AF1211" s="1"/>
  <c r="AG1211" s="1"/>
  <c r="L1212"/>
  <c r="AA1212" s="1"/>
  <c r="AH1212" s="1"/>
  <c r="M1212"/>
  <c r="L1213"/>
  <c r="AA1213" s="1"/>
  <c r="AH1213" s="1"/>
  <c r="M1213"/>
  <c r="AB1213" s="1"/>
  <c r="AF1213" s="1"/>
  <c r="AG1213" s="1"/>
  <c r="N1214"/>
  <c r="O1214"/>
  <c r="P1214"/>
  <c r="Q1214"/>
  <c r="R1214"/>
  <c r="S1214"/>
  <c r="T1214"/>
  <c r="U1214"/>
  <c r="V1214"/>
  <c r="W1214"/>
  <c r="X1214"/>
  <c r="Y1214"/>
  <c r="Z1214"/>
  <c r="AC1214"/>
  <c r="AD1214"/>
  <c r="L1215"/>
  <c r="AA1215" s="1"/>
  <c r="M1215"/>
  <c r="AB1215" s="1"/>
  <c r="AF1215" s="1"/>
  <c r="AG1215" s="1"/>
  <c r="L1216"/>
  <c r="M1216"/>
  <c r="AB1216" s="1"/>
  <c r="L1217"/>
  <c r="AA1217" s="1"/>
  <c r="AH1217" s="1"/>
  <c r="M1217"/>
  <c r="AB1217" s="1"/>
  <c r="AF1217" s="1"/>
  <c r="AG1217" s="1"/>
  <c r="L1218"/>
  <c r="AA1218" s="1"/>
  <c r="AH1218" s="1"/>
  <c r="M1218"/>
  <c r="AB1218" s="1"/>
  <c r="AF1218" s="1"/>
  <c r="AG1218" s="1"/>
  <c r="L1219"/>
  <c r="AA1219" s="1"/>
  <c r="M1219"/>
  <c r="AB1219" s="1"/>
  <c r="AF1219" s="1"/>
  <c r="AG1219" s="1"/>
  <c r="N1222"/>
  <c r="N1221" s="1"/>
  <c r="N1220" s="1"/>
  <c r="O1222"/>
  <c r="O1221" s="1"/>
  <c r="O1220" s="1"/>
  <c r="P1222"/>
  <c r="P1221" s="1"/>
  <c r="P1220" s="1"/>
  <c r="Q1222"/>
  <c r="Q1221" s="1"/>
  <c r="Q1220" s="1"/>
  <c r="R1222"/>
  <c r="R1221" s="1"/>
  <c r="R1220" s="1"/>
  <c r="S1222"/>
  <c r="S1221" s="1"/>
  <c r="S1220" s="1"/>
  <c r="T1222"/>
  <c r="T1221" s="1"/>
  <c r="T1220" s="1"/>
  <c r="U1222"/>
  <c r="U1221" s="1"/>
  <c r="U1220" s="1"/>
  <c r="V1222"/>
  <c r="V1221" s="1"/>
  <c r="V1220" s="1"/>
  <c r="W1222"/>
  <c r="W1221" s="1"/>
  <c r="W1220" s="1"/>
  <c r="X1222"/>
  <c r="X1221" s="1"/>
  <c r="X1220" s="1"/>
  <c r="Y1222"/>
  <c r="Y1221" s="1"/>
  <c r="Y1220" s="1"/>
  <c r="Z1222"/>
  <c r="Z1221" s="1"/>
  <c r="Z1220" s="1"/>
  <c r="AC1222"/>
  <c r="AC1221" s="1"/>
  <c r="AC1220" s="1"/>
  <c r="AD1222"/>
  <c r="AD1221" s="1"/>
  <c r="AD1220" s="1"/>
  <c r="L1223"/>
  <c r="M1223"/>
  <c r="N1225"/>
  <c r="O1225"/>
  <c r="P1225"/>
  <c r="Q1225"/>
  <c r="R1225"/>
  <c r="S1225"/>
  <c r="T1225"/>
  <c r="U1225"/>
  <c r="V1225"/>
  <c r="W1225"/>
  <c r="X1225"/>
  <c r="Y1225"/>
  <c r="Z1225"/>
  <c r="AC1225"/>
  <c r="AD1225"/>
  <c r="L1226"/>
  <c r="L1225" s="1"/>
  <c r="M1226"/>
  <c r="M1225" s="1"/>
  <c r="N1228"/>
  <c r="N1227" s="1"/>
  <c r="O1228"/>
  <c r="O1227" s="1"/>
  <c r="P1228"/>
  <c r="P1227" s="1"/>
  <c r="Q1228"/>
  <c r="Q1227" s="1"/>
  <c r="R1228"/>
  <c r="R1227" s="1"/>
  <c r="S1228"/>
  <c r="S1227" s="1"/>
  <c r="T1228"/>
  <c r="T1227" s="1"/>
  <c r="U1228"/>
  <c r="U1227" s="1"/>
  <c r="V1228"/>
  <c r="V1227" s="1"/>
  <c r="W1228"/>
  <c r="W1227" s="1"/>
  <c r="X1228"/>
  <c r="X1227" s="1"/>
  <c r="Y1228"/>
  <c r="Y1227" s="1"/>
  <c r="Z1228"/>
  <c r="Z1227" s="1"/>
  <c r="AC1228"/>
  <c r="AC1227" s="1"/>
  <c r="AD1228"/>
  <c r="AD1227" s="1"/>
  <c r="L1229"/>
  <c r="AA1229" s="1"/>
  <c r="AE1229" s="1"/>
  <c r="M1229"/>
  <c r="AB1229" s="1"/>
  <c r="AF1229" s="1"/>
  <c r="AG1229" s="1"/>
  <c r="L1230"/>
  <c r="M1230"/>
  <c r="AB1230" s="1"/>
  <c r="AF1230" s="1"/>
  <c r="AG1230" s="1"/>
  <c r="L1231"/>
  <c r="AA1231" s="1"/>
  <c r="M1231"/>
  <c r="AB1231" s="1"/>
  <c r="AF1231" s="1"/>
  <c r="L1232"/>
  <c r="AA1232" s="1"/>
  <c r="AH1232" s="1"/>
  <c r="M1232"/>
  <c r="AB1232" s="1"/>
  <c r="AF1232" s="1"/>
  <c r="AG1232" s="1"/>
  <c r="N1236"/>
  <c r="N1235" s="1"/>
  <c r="N1234" s="1"/>
  <c r="N1233" s="1"/>
  <c r="O1236"/>
  <c r="O1235" s="1"/>
  <c r="O1234" s="1"/>
  <c r="O1233" s="1"/>
  <c r="P1236"/>
  <c r="P1235" s="1"/>
  <c r="P1234" s="1"/>
  <c r="P1233" s="1"/>
  <c r="Q1236"/>
  <c r="Q1235" s="1"/>
  <c r="Q1234" s="1"/>
  <c r="Q1233" s="1"/>
  <c r="R1236"/>
  <c r="R1235" s="1"/>
  <c r="R1234" s="1"/>
  <c r="R1233" s="1"/>
  <c r="S1236"/>
  <c r="S1235" s="1"/>
  <c r="S1234" s="1"/>
  <c r="S1233" s="1"/>
  <c r="T1236"/>
  <c r="T1235" s="1"/>
  <c r="T1234" s="1"/>
  <c r="T1233" s="1"/>
  <c r="U1236"/>
  <c r="U1235" s="1"/>
  <c r="U1234" s="1"/>
  <c r="U1233" s="1"/>
  <c r="V1236"/>
  <c r="V1235" s="1"/>
  <c r="V1234" s="1"/>
  <c r="V1233" s="1"/>
  <c r="W1236"/>
  <c r="W1235" s="1"/>
  <c r="W1234" s="1"/>
  <c r="W1233" s="1"/>
  <c r="X1236"/>
  <c r="X1235" s="1"/>
  <c r="X1234" s="1"/>
  <c r="X1233" s="1"/>
  <c r="Y1236"/>
  <c r="Y1235" s="1"/>
  <c r="Y1234" s="1"/>
  <c r="Y1233" s="1"/>
  <c r="Z1236"/>
  <c r="Z1235" s="1"/>
  <c r="Z1234" s="1"/>
  <c r="Z1233" s="1"/>
  <c r="AC1236"/>
  <c r="AC1235" s="1"/>
  <c r="AC1234" s="1"/>
  <c r="AC1233" s="1"/>
  <c r="AD1236"/>
  <c r="AD1235" s="1"/>
  <c r="AD1234" s="1"/>
  <c r="AD1233" s="1"/>
  <c r="L1237"/>
  <c r="AA1237" s="1"/>
  <c r="AH1237" s="1"/>
  <c r="M1237"/>
  <c r="AB1237" s="1"/>
  <c r="L1238"/>
  <c r="M1238"/>
  <c r="AB1238" s="1"/>
  <c r="AF1238" s="1"/>
  <c r="AG1238" s="1"/>
  <c r="L1239"/>
  <c r="AA1239" s="1"/>
  <c r="AH1239" s="1"/>
  <c r="M1239"/>
  <c r="AB1239" s="1"/>
  <c r="AF1239" s="1"/>
  <c r="AG1239" s="1"/>
  <c r="L1240"/>
  <c r="AA1240" s="1"/>
  <c r="M1240"/>
  <c r="AB1240" s="1"/>
  <c r="AF1240" s="1"/>
  <c r="AG1240" s="1"/>
  <c r="AG1241"/>
  <c r="AH1241"/>
  <c r="N1245"/>
  <c r="N1244" s="1"/>
  <c r="N1243" s="1"/>
  <c r="N1242" s="1"/>
  <c r="O1245"/>
  <c r="O1244" s="1"/>
  <c r="O1243" s="1"/>
  <c r="O1242" s="1"/>
  <c r="P1245"/>
  <c r="P1244" s="1"/>
  <c r="P1243" s="1"/>
  <c r="P1242" s="1"/>
  <c r="Q1245"/>
  <c r="Q1244" s="1"/>
  <c r="Q1243" s="1"/>
  <c r="Q1242" s="1"/>
  <c r="R1245"/>
  <c r="R1244" s="1"/>
  <c r="R1243" s="1"/>
  <c r="R1242" s="1"/>
  <c r="S1245"/>
  <c r="S1244" s="1"/>
  <c r="S1243" s="1"/>
  <c r="S1242" s="1"/>
  <c r="T1245"/>
  <c r="T1244" s="1"/>
  <c r="T1243" s="1"/>
  <c r="T1242" s="1"/>
  <c r="U1245"/>
  <c r="U1244" s="1"/>
  <c r="U1243" s="1"/>
  <c r="U1242" s="1"/>
  <c r="V1245"/>
  <c r="V1244" s="1"/>
  <c r="V1243" s="1"/>
  <c r="V1242" s="1"/>
  <c r="W1245"/>
  <c r="W1244" s="1"/>
  <c r="W1243" s="1"/>
  <c r="W1242" s="1"/>
  <c r="X1245"/>
  <c r="X1244" s="1"/>
  <c r="X1243" s="1"/>
  <c r="X1242" s="1"/>
  <c r="Y1245"/>
  <c r="Y1244" s="1"/>
  <c r="Y1243" s="1"/>
  <c r="Y1242" s="1"/>
  <c r="Z1245"/>
  <c r="Z1244" s="1"/>
  <c r="Z1243" s="1"/>
  <c r="Z1242" s="1"/>
  <c r="AC1245"/>
  <c r="AC1244" s="1"/>
  <c r="AC1243" s="1"/>
  <c r="AC1242" s="1"/>
  <c r="AD1245"/>
  <c r="AD1244" s="1"/>
  <c r="AD1243" s="1"/>
  <c r="AD1242" s="1"/>
  <c r="L1246"/>
  <c r="M1246"/>
  <c r="L1247"/>
  <c r="AA1247" s="1"/>
  <c r="AH1247" s="1"/>
  <c r="M1247"/>
  <c r="AB1247" s="1"/>
  <c r="AF1247" s="1"/>
  <c r="AG1247" s="1"/>
  <c r="L1248"/>
  <c r="AA1248" s="1"/>
  <c r="AE1248" s="1"/>
  <c r="M1248"/>
  <c r="AB1248" s="1"/>
  <c r="AF1248" s="1"/>
  <c r="AG1248" s="1"/>
  <c r="N1254"/>
  <c r="N1253" s="1"/>
  <c r="N1252" s="1"/>
  <c r="N1251" s="1"/>
  <c r="N1250" s="1"/>
  <c r="N1249" s="1"/>
  <c r="O1254"/>
  <c r="O1253" s="1"/>
  <c r="O1252" s="1"/>
  <c r="O1251" s="1"/>
  <c r="O1250" s="1"/>
  <c r="O1249" s="1"/>
  <c r="P1254"/>
  <c r="P1253" s="1"/>
  <c r="P1252" s="1"/>
  <c r="P1251" s="1"/>
  <c r="P1250" s="1"/>
  <c r="P1249" s="1"/>
  <c r="Q1254"/>
  <c r="Q1253" s="1"/>
  <c r="Q1252" s="1"/>
  <c r="Q1251" s="1"/>
  <c r="Q1250" s="1"/>
  <c r="Q1249" s="1"/>
  <c r="R1254"/>
  <c r="R1253" s="1"/>
  <c r="R1252" s="1"/>
  <c r="R1251" s="1"/>
  <c r="R1250" s="1"/>
  <c r="R1249" s="1"/>
  <c r="S1254"/>
  <c r="S1253" s="1"/>
  <c r="S1252" s="1"/>
  <c r="S1251" s="1"/>
  <c r="S1250" s="1"/>
  <c r="S1249" s="1"/>
  <c r="T1254"/>
  <c r="T1253" s="1"/>
  <c r="T1252" s="1"/>
  <c r="T1251" s="1"/>
  <c r="T1250" s="1"/>
  <c r="T1249" s="1"/>
  <c r="U1254"/>
  <c r="U1253" s="1"/>
  <c r="U1252" s="1"/>
  <c r="U1251" s="1"/>
  <c r="U1250" s="1"/>
  <c r="U1249" s="1"/>
  <c r="V1254"/>
  <c r="V1253" s="1"/>
  <c r="V1252" s="1"/>
  <c r="V1251" s="1"/>
  <c r="V1250" s="1"/>
  <c r="V1249" s="1"/>
  <c r="W1254"/>
  <c r="W1253" s="1"/>
  <c r="W1252" s="1"/>
  <c r="W1251" s="1"/>
  <c r="W1250" s="1"/>
  <c r="W1249" s="1"/>
  <c r="X1254"/>
  <c r="X1253" s="1"/>
  <c r="X1252" s="1"/>
  <c r="X1251" s="1"/>
  <c r="X1250" s="1"/>
  <c r="X1249" s="1"/>
  <c r="Y1254"/>
  <c r="Y1253" s="1"/>
  <c r="Y1252" s="1"/>
  <c r="Y1251" s="1"/>
  <c r="Y1250" s="1"/>
  <c r="Y1249" s="1"/>
  <c r="Z1254"/>
  <c r="Z1253" s="1"/>
  <c r="Z1252" s="1"/>
  <c r="Z1251" s="1"/>
  <c r="Z1250" s="1"/>
  <c r="Z1249" s="1"/>
  <c r="AC1254"/>
  <c r="AC1253" s="1"/>
  <c r="AC1252" s="1"/>
  <c r="AC1251" s="1"/>
  <c r="AC1250" s="1"/>
  <c r="AC1249" s="1"/>
  <c r="AD1254"/>
  <c r="AD1253" s="1"/>
  <c r="AD1252" s="1"/>
  <c r="AD1251" s="1"/>
  <c r="AD1250" s="1"/>
  <c r="AD1249" s="1"/>
  <c r="L1255"/>
  <c r="M1255"/>
  <c r="AB1255" s="1"/>
  <c r="AF1255" s="1"/>
  <c r="AG1255" s="1"/>
  <c r="L1256"/>
  <c r="AA1256" s="1"/>
  <c r="M1256"/>
  <c r="AB1256" s="1"/>
  <c r="AF1256" s="1"/>
  <c r="N1262"/>
  <c r="N1261" s="1"/>
  <c r="O1262"/>
  <c r="O1261" s="1"/>
  <c r="P1262"/>
  <c r="P1261" s="1"/>
  <c r="Q1262"/>
  <c r="Q1261" s="1"/>
  <c r="R1262"/>
  <c r="R1261" s="1"/>
  <c r="S1262"/>
  <c r="S1261" s="1"/>
  <c r="T1262"/>
  <c r="T1261" s="1"/>
  <c r="U1262"/>
  <c r="U1261" s="1"/>
  <c r="V1262"/>
  <c r="V1261" s="1"/>
  <c r="W1262"/>
  <c r="W1261" s="1"/>
  <c r="X1262"/>
  <c r="X1261" s="1"/>
  <c r="Y1262"/>
  <c r="Y1261" s="1"/>
  <c r="Z1262"/>
  <c r="Z1261" s="1"/>
  <c r="AC1262"/>
  <c r="AC1261" s="1"/>
  <c r="AD1262"/>
  <c r="AD1261" s="1"/>
  <c r="L1263"/>
  <c r="AA1263" s="1"/>
  <c r="AH1263" s="1"/>
  <c r="M1263"/>
  <c r="L1264"/>
  <c r="AA1264" s="1"/>
  <c r="M1264"/>
  <c r="AB1264" s="1"/>
  <c r="AF1264" s="1"/>
  <c r="AG1264" s="1"/>
  <c r="N1266"/>
  <c r="O1266"/>
  <c r="P1266"/>
  <c r="Q1266"/>
  <c r="R1266"/>
  <c r="S1266"/>
  <c r="T1266"/>
  <c r="U1266"/>
  <c r="V1266"/>
  <c r="W1266"/>
  <c r="X1266"/>
  <c r="Y1266"/>
  <c r="Z1266"/>
  <c r="AC1266"/>
  <c r="AD1266"/>
  <c r="L1267"/>
  <c r="M1267"/>
  <c r="AB1267" s="1"/>
  <c r="AF1267" s="1"/>
  <c r="AG1267" s="1"/>
  <c r="L1268"/>
  <c r="AA1268" s="1"/>
  <c r="M1268"/>
  <c r="AB1268" s="1"/>
  <c r="AF1268" s="1"/>
  <c r="AG1268" s="1"/>
  <c r="L1269"/>
  <c r="AA1269" s="1"/>
  <c r="M1269"/>
  <c r="AB1269" s="1"/>
  <c r="N1270"/>
  <c r="O1270"/>
  <c r="P1270"/>
  <c r="Q1270"/>
  <c r="R1270"/>
  <c r="S1270"/>
  <c r="T1270"/>
  <c r="U1270"/>
  <c r="V1270"/>
  <c r="W1270"/>
  <c r="X1270"/>
  <c r="Y1270"/>
  <c r="Z1270"/>
  <c r="AC1270"/>
  <c r="AD1270"/>
  <c r="L1271"/>
  <c r="AA1271" s="1"/>
  <c r="M1271"/>
  <c r="AB1271" s="1"/>
  <c r="L1272"/>
  <c r="AA1272" s="1"/>
  <c r="M1272"/>
  <c r="AB1272" s="1"/>
  <c r="AF1272" s="1"/>
  <c r="AG1272" s="1"/>
  <c r="L1273"/>
  <c r="AA1273" s="1"/>
  <c r="AE1273" s="1"/>
  <c r="M1273"/>
  <c r="AB1273" s="1"/>
  <c r="AF1273" s="1"/>
  <c r="N1275"/>
  <c r="O1275"/>
  <c r="P1275"/>
  <c r="Q1275"/>
  <c r="R1275"/>
  <c r="S1275"/>
  <c r="T1275"/>
  <c r="U1275"/>
  <c r="V1275"/>
  <c r="W1275"/>
  <c r="X1275"/>
  <c r="Y1275"/>
  <c r="Z1275"/>
  <c r="AC1275"/>
  <c r="AD1275"/>
  <c r="L1276"/>
  <c r="M1276"/>
  <c r="N1277"/>
  <c r="O1277"/>
  <c r="P1277"/>
  <c r="Q1277"/>
  <c r="R1277"/>
  <c r="S1277"/>
  <c r="T1277"/>
  <c r="U1277"/>
  <c r="V1277"/>
  <c r="W1277"/>
  <c r="X1277"/>
  <c r="Y1277"/>
  <c r="Z1277"/>
  <c r="AC1277"/>
  <c r="AD1277"/>
  <c r="L1278"/>
  <c r="AA1278" s="1"/>
  <c r="AE1278" s="1"/>
  <c r="M1278"/>
  <c r="AB1278" s="1"/>
  <c r="AF1278" s="1"/>
  <c r="AG1278" s="1"/>
  <c r="L1279"/>
  <c r="AA1279" s="1"/>
  <c r="AH1279" s="1"/>
  <c r="M1279"/>
  <c r="N1282"/>
  <c r="N1281" s="1"/>
  <c r="O1282"/>
  <c r="O1281" s="1"/>
  <c r="P1282"/>
  <c r="P1281" s="1"/>
  <c r="Q1282"/>
  <c r="Q1281" s="1"/>
  <c r="R1282"/>
  <c r="R1281" s="1"/>
  <c r="S1282"/>
  <c r="S1281" s="1"/>
  <c r="T1282"/>
  <c r="T1281" s="1"/>
  <c r="U1282"/>
  <c r="U1281" s="1"/>
  <c r="V1282"/>
  <c r="V1281" s="1"/>
  <c r="W1282"/>
  <c r="W1281" s="1"/>
  <c r="X1282"/>
  <c r="X1281" s="1"/>
  <c r="Y1282"/>
  <c r="Y1281" s="1"/>
  <c r="Z1282"/>
  <c r="Z1281" s="1"/>
  <c r="AC1282"/>
  <c r="AC1281" s="1"/>
  <c r="AD1282"/>
  <c r="AD1281" s="1"/>
  <c r="L1283"/>
  <c r="L1282" s="1"/>
  <c r="L1281" s="1"/>
  <c r="M1283"/>
  <c r="N1285"/>
  <c r="O1285"/>
  <c r="P1285"/>
  <c r="Q1285"/>
  <c r="R1285"/>
  <c r="S1285"/>
  <c r="T1285"/>
  <c r="U1285"/>
  <c r="V1285"/>
  <c r="W1285"/>
  <c r="X1285"/>
  <c r="Y1285"/>
  <c r="Z1285"/>
  <c r="AC1285"/>
  <c r="AD1285"/>
  <c r="L1286"/>
  <c r="AA1286" s="1"/>
  <c r="AH1286" s="1"/>
  <c r="M1286"/>
  <c r="AB1286" s="1"/>
  <c r="AF1286" s="1"/>
  <c r="AG1286" s="1"/>
  <c r="L1287"/>
  <c r="AA1287" s="1"/>
  <c r="AH1287" s="1"/>
  <c r="M1287"/>
  <c r="AB1287" s="1"/>
  <c r="L1288"/>
  <c r="AA1288" s="1"/>
  <c r="AH1288" s="1"/>
  <c r="M1288"/>
  <c r="AB1288" s="1"/>
  <c r="AF1288" s="1"/>
  <c r="AG1288" s="1"/>
  <c r="N1289"/>
  <c r="O1289"/>
  <c r="P1289"/>
  <c r="Q1289"/>
  <c r="R1289"/>
  <c r="S1289"/>
  <c r="T1289"/>
  <c r="T1284" s="1"/>
  <c r="U1289"/>
  <c r="V1289"/>
  <c r="W1289"/>
  <c r="X1289"/>
  <c r="Y1289"/>
  <c r="Z1289"/>
  <c r="AC1289"/>
  <c r="AD1289"/>
  <c r="AD1284" s="1"/>
  <c r="L1290"/>
  <c r="L1289" s="1"/>
  <c r="M1290"/>
  <c r="N1292"/>
  <c r="O1292"/>
  <c r="P1292"/>
  <c r="Q1292"/>
  <c r="R1292"/>
  <c r="S1292"/>
  <c r="T1292"/>
  <c r="U1292"/>
  <c r="V1292"/>
  <c r="W1292"/>
  <c r="X1292"/>
  <c r="Y1292"/>
  <c r="Z1292"/>
  <c r="AC1292"/>
  <c r="AD1292"/>
  <c r="L1293"/>
  <c r="AA1293" s="1"/>
  <c r="M1293"/>
  <c r="L1294"/>
  <c r="AA1294" s="1"/>
  <c r="M1294"/>
  <c r="N1295"/>
  <c r="O1295"/>
  <c r="P1295"/>
  <c r="Q1295"/>
  <c r="R1295"/>
  <c r="S1295"/>
  <c r="T1295"/>
  <c r="U1295"/>
  <c r="V1295"/>
  <c r="W1295"/>
  <c r="X1295"/>
  <c r="Y1295"/>
  <c r="Z1295"/>
  <c r="AC1295"/>
  <c r="AD1295"/>
  <c r="L1296"/>
  <c r="M1296"/>
  <c r="M1295" s="1"/>
  <c r="N1299"/>
  <c r="N1298" s="1"/>
  <c r="N1297" s="1"/>
  <c r="O1299"/>
  <c r="O1298" s="1"/>
  <c r="O1297" s="1"/>
  <c r="P1299"/>
  <c r="P1298" s="1"/>
  <c r="P1297" s="1"/>
  <c r="Q1299"/>
  <c r="Q1298" s="1"/>
  <c r="Q1297" s="1"/>
  <c r="R1299"/>
  <c r="R1298" s="1"/>
  <c r="R1297" s="1"/>
  <c r="S1299"/>
  <c r="S1298" s="1"/>
  <c r="S1297" s="1"/>
  <c r="T1299"/>
  <c r="T1298" s="1"/>
  <c r="T1297" s="1"/>
  <c r="U1299"/>
  <c r="U1298" s="1"/>
  <c r="U1297" s="1"/>
  <c r="V1299"/>
  <c r="V1298" s="1"/>
  <c r="V1297" s="1"/>
  <c r="W1299"/>
  <c r="W1298" s="1"/>
  <c r="W1297" s="1"/>
  <c r="X1299"/>
  <c r="X1298" s="1"/>
  <c r="X1297" s="1"/>
  <c r="Y1299"/>
  <c r="Y1298" s="1"/>
  <c r="Y1297" s="1"/>
  <c r="Z1299"/>
  <c r="Z1298" s="1"/>
  <c r="Z1297" s="1"/>
  <c r="AC1299"/>
  <c r="AC1298" s="1"/>
  <c r="AC1297" s="1"/>
  <c r="AD1299"/>
  <c r="AD1298" s="1"/>
  <c r="AD1297" s="1"/>
  <c r="L1300"/>
  <c r="L1299" s="1"/>
  <c r="L1298" s="1"/>
  <c r="L1297" s="1"/>
  <c r="M1300"/>
  <c r="N1305"/>
  <c r="N1304" s="1"/>
  <c r="O1305"/>
  <c r="O1304" s="1"/>
  <c r="P1305"/>
  <c r="P1304" s="1"/>
  <c r="Q1305"/>
  <c r="Q1304" s="1"/>
  <c r="R1305"/>
  <c r="R1304" s="1"/>
  <c r="S1305"/>
  <c r="S1304" s="1"/>
  <c r="T1305"/>
  <c r="T1304" s="1"/>
  <c r="U1305"/>
  <c r="U1304" s="1"/>
  <c r="V1305"/>
  <c r="V1304" s="1"/>
  <c r="W1305"/>
  <c r="W1304" s="1"/>
  <c r="X1305"/>
  <c r="X1304" s="1"/>
  <c r="Y1305"/>
  <c r="Y1304" s="1"/>
  <c r="Z1305"/>
  <c r="Z1304" s="1"/>
  <c r="AC1305"/>
  <c r="AC1304" s="1"/>
  <c r="AD1305"/>
  <c r="AD1304" s="1"/>
  <c r="L1306"/>
  <c r="M1306"/>
  <c r="N1308"/>
  <c r="N1307" s="1"/>
  <c r="O1308"/>
  <c r="O1307" s="1"/>
  <c r="P1308"/>
  <c r="P1307" s="1"/>
  <c r="Q1308"/>
  <c r="Q1307" s="1"/>
  <c r="R1308"/>
  <c r="R1307" s="1"/>
  <c r="S1308"/>
  <c r="S1307" s="1"/>
  <c r="T1308"/>
  <c r="T1307" s="1"/>
  <c r="U1308"/>
  <c r="U1307" s="1"/>
  <c r="V1308"/>
  <c r="V1307" s="1"/>
  <c r="W1308"/>
  <c r="W1307" s="1"/>
  <c r="X1308"/>
  <c r="X1307" s="1"/>
  <c r="Y1308"/>
  <c r="Y1307" s="1"/>
  <c r="Z1308"/>
  <c r="Z1307" s="1"/>
  <c r="AC1308"/>
  <c r="AC1307" s="1"/>
  <c r="AD1308"/>
  <c r="AD1307" s="1"/>
  <c r="L1309"/>
  <c r="L1308" s="1"/>
  <c r="L1307" s="1"/>
  <c r="M1309"/>
  <c r="N1311"/>
  <c r="O1311"/>
  <c r="P1311"/>
  <c r="Q1311"/>
  <c r="R1311"/>
  <c r="S1311"/>
  <c r="T1311"/>
  <c r="U1311"/>
  <c r="V1311"/>
  <c r="W1311"/>
  <c r="X1311"/>
  <c r="Y1311"/>
  <c r="Z1311"/>
  <c r="AC1311"/>
  <c r="AD1311"/>
  <c r="L1312"/>
  <c r="M1312"/>
  <c r="N1313"/>
  <c r="O1313"/>
  <c r="P1313"/>
  <c r="Q1313"/>
  <c r="R1313"/>
  <c r="S1313"/>
  <c r="T1313"/>
  <c r="U1313"/>
  <c r="V1313"/>
  <c r="W1313"/>
  <c r="X1313"/>
  <c r="Y1313"/>
  <c r="Z1313"/>
  <c r="AC1313"/>
  <c r="AD1313"/>
  <c r="L1314"/>
  <c r="AA1314" s="1"/>
  <c r="M1314"/>
  <c r="AB1314" s="1"/>
  <c r="AF1314" s="1"/>
  <c r="AG1314" s="1"/>
  <c r="L1315"/>
  <c r="AA1315" s="1"/>
  <c r="AE1315" s="1"/>
  <c r="M1315"/>
  <c r="N1318"/>
  <c r="N1317" s="1"/>
  <c r="O1318"/>
  <c r="O1317" s="1"/>
  <c r="P1318"/>
  <c r="P1317" s="1"/>
  <c r="Q1318"/>
  <c r="Q1317" s="1"/>
  <c r="R1318"/>
  <c r="R1317" s="1"/>
  <c r="S1318"/>
  <c r="S1317" s="1"/>
  <c r="T1318"/>
  <c r="T1317" s="1"/>
  <c r="U1318"/>
  <c r="U1317" s="1"/>
  <c r="V1318"/>
  <c r="V1317" s="1"/>
  <c r="W1318"/>
  <c r="W1317" s="1"/>
  <c r="X1318"/>
  <c r="X1317" s="1"/>
  <c r="Y1318"/>
  <c r="Y1317" s="1"/>
  <c r="Z1318"/>
  <c r="Z1317" s="1"/>
  <c r="AC1318"/>
  <c r="AC1317" s="1"/>
  <c r="AD1318"/>
  <c r="AD1317" s="1"/>
  <c r="L1319"/>
  <c r="M1319"/>
  <c r="M1318" s="1"/>
  <c r="M1317" s="1"/>
  <c r="N1321"/>
  <c r="N1320" s="1"/>
  <c r="O1321"/>
  <c r="O1320" s="1"/>
  <c r="P1321"/>
  <c r="P1320" s="1"/>
  <c r="Q1321"/>
  <c r="Q1320" s="1"/>
  <c r="R1321"/>
  <c r="R1320" s="1"/>
  <c r="S1321"/>
  <c r="S1320" s="1"/>
  <c r="T1321"/>
  <c r="T1320" s="1"/>
  <c r="U1321"/>
  <c r="U1320" s="1"/>
  <c r="V1321"/>
  <c r="V1320" s="1"/>
  <c r="W1321"/>
  <c r="W1320" s="1"/>
  <c r="X1321"/>
  <c r="X1320" s="1"/>
  <c r="Y1321"/>
  <c r="Y1320" s="1"/>
  <c r="Z1321"/>
  <c r="Z1320" s="1"/>
  <c r="AC1321"/>
  <c r="AC1320" s="1"/>
  <c r="AD1321"/>
  <c r="AD1320" s="1"/>
  <c r="L1322"/>
  <c r="L1321" s="1"/>
  <c r="M1322"/>
  <c r="N1325"/>
  <c r="N1324" s="1"/>
  <c r="N1323" s="1"/>
  <c r="O1325"/>
  <c r="O1324" s="1"/>
  <c r="O1323" s="1"/>
  <c r="P1325"/>
  <c r="P1324" s="1"/>
  <c r="P1323" s="1"/>
  <c r="Q1325"/>
  <c r="Q1324" s="1"/>
  <c r="Q1323" s="1"/>
  <c r="R1325"/>
  <c r="R1324" s="1"/>
  <c r="R1323" s="1"/>
  <c r="S1325"/>
  <c r="S1324" s="1"/>
  <c r="S1323" s="1"/>
  <c r="T1325"/>
  <c r="T1324" s="1"/>
  <c r="T1323" s="1"/>
  <c r="U1325"/>
  <c r="U1324" s="1"/>
  <c r="U1323" s="1"/>
  <c r="V1325"/>
  <c r="V1324" s="1"/>
  <c r="V1323" s="1"/>
  <c r="W1325"/>
  <c r="W1324" s="1"/>
  <c r="W1323" s="1"/>
  <c r="X1325"/>
  <c r="X1324" s="1"/>
  <c r="X1323" s="1"/>
  <c r="Y1325"/>
  <c r="Y1324" s="1"/>
  <c r="Y1323" s="1"/>
  <c r="Z1325"/>
  <c r="Z1324" s="1"/>
  <c r="Z1323" s="1"/>
  <c r="AC1325"/>
  <c r="AC1324" s="1"/>
  <c r="AC1323" s="1"/>
  <c r="AD1325"/>
  <c r="AD1324" s="1"/>
  <c r="AD1323" s="1"/>
  <c r="L1326"/>
  <c r="M1326"/>
  <c r="M1325" s="1"/>
  <c r="M1324" s="1"/>
  <c r="M1323" s="1"/>
  <c r="N1328"/>
  <c r="N1327" s="1"/>
  <c r="O1328"/>
  <c r="O1327" s="1"/>
  <c r="P1328"/>
  <c r="P1327" s="1"/>
  <c r="Q1328"/>
  <c r="Q1327" s="1"/>
  <c r="R1328"/>
  <c r="R1327" s="1"/>
  <c r="S1328"/>
  <c r="S1327" s="1"/>
  <c r="T1328"/>
  <c r="T1327" s="1"/>
  <c r="U1328"/>
  <c r="U1327" s="1"/>
  <c r="V1328"/>
  <c r="V1327" s="1"/>
  <c r="W1328"/>
  <c r="W1327" s="1"/>
  <c r="X1328"/>
  <c r="X1327" s="1"/>
  <c r="Y1328"/>
  <c r="Y1327" s="1"/>
  <c r="Z1328"/>
  <c r="Z1327" s="1"/>
  <c r="AC1328"/>
  <c r="AC1327" s="1"/>
  <c r="AD1328"/>
  <c r="AD1327" s="1"/>
  <c r="L1329"/>
  <c r="AA1329" s="1"/>
  <c r="M1329"/>
  <c r="L1330"/>
  <c r="AA1330" s="1"/>
  <c r="M1330"/>
  <c r="AB1330" s="1"/>
  <c r="AF1330" s="1"/>
  <c r="AG1330" s="1"/>
  <c r="N1332"/>
  <c r="O1332"/>
  <c r="P1332"/>
  <c r="Q1332"/>
  <c r="R1332"/>
  <c r="S1332"/>
  <c r="T1332"/>
  <c r="U1332"/>
  <c r="V1332"/>
  <c r="W1332"/>
  <c r="X1332"/>
  <c r="Y1332"/>
  <c r="Z1332"/>
  <c r="AC1332"/>
  <c r="AD1332"/>
  <c r="L1333"/>
  <c r="L1332" s="1"/>
  <c r="M1333"/>
  <c r="M1332" s="1"/>
  <c r="N1335"/>
  <c r="N1334" s="1"/>
  <c r="O1335"/>
  <c r="O1334" s="1"/>
  <c r="P1335"/>
  <c r="P1334" s="1"/>
  <c r="Q1335"/>
  <c r="Q1334" s="1"/>
  <c r="R1335"/>
  <c r="R1334" s="1"/>
  <c r="S1335"/>
  <c r="S1334" s="1"/>
  <c r="T1335"/>
  <c r="T1334" s="1"/>
  <c r="U1335"/>
  <c r="U1334" s="1"/>
  <c r="V1335"/>
  <c r="V1334" s="1"/>
  <c r="W1335"/>
  <c r="W1334" s="1"/>
  <c r="X1335"/>
  <c r="X1334" s="1"/>
  <c r="Y1335"/>
  <c r="Y1334" s="1"/>
  <c r="Z1335"/>
  <c r="Z1334" s="1"/>
  <c r="AC1335"/>
  <c r="AC1334" s="1"/>
  <c r="AD1335"/>
  <c r="AD1334" s="1"/>
  <c r="L1336"/>
  <c r="M1336"/>
  <c r="AB1336" s="1"/>
  <c r="L1337"/>
  <c r="AA1337" s="1"/>
  <c r="AE1337" s="1"/>
  <c r="M1337"/>
  <c r="AB1337" s="1"/>
  <c r="AF1337" s="1"/>
  <c r="AG1337" s="1"/>
  <c r="L1338"/>
  <c r="AA1338" s="1"/>
  <c r="AH1338" s="1"/>
  <c r="M1338"/>
  <c r="AB1338" s="1"/>
  <c r="AF1338" s="1"/>
  <c r="AG1338" s="1"/>
  <c r="L1339"/>
  <c r="AA1339" s="1"/>
  <c r="AH1339" s="1"/>
  <c r="M1339"/>
  <c r="AB1339" s="1"/>
  <c r="AF1339" s="1"/>
  <c r="AG1339" s="1"/>
  <c r="L1340"/>
  <c r="AA1340" s="1"/>
  <c r="M1340"/>
  <c r="AB1340" s="1"/>
  <c r="AF1340" s="1"/>
  <c r="AG1340" s="1"/>
  <c r="L1341"/>
  <c r="AA1341" s="1"/>
  <c r="AE1341" s="1"/>
  <c r="M1341"/>
  <c r="AB1341" s="1"/>
  <c r="AF1341" s="1"/>
  <c r="AG1341" s="1"/>
  <c r="L1342"/>
  <c r="AA1342" s="1"/>
  <c r="AE1342" s="1"/>
  <c r="M1342"/>
  <c r="AB1342" s="1"/>
  <c r="AF1342" s="1"/>
  <c r="AG1342" s="1"/>
  <c r="N1344"/>
  <c r="N1343" s="1"/>
  <c r="O1344"/>
  <c r="O1343" s="1"/>
  <c r="P1344"/>
  <c r="P1343" s="1"/>
  <c r="Q1344"/>
  <c r="Q1343" s="1"/>
  <c r="R1344"/>
  <c r="R1343" s="1"/>
  <c r="S1344"/>
  <c r="S1343" s="1"/>
  <c r="T1344"/>
  <c r="T1343" s="1"/>
  <c r="U1344"/>
  <c r="U1343" s="1"/>
  <c r="V1344"/>
  <c r="V1343" s="1"/>
  <c r="W1344"/>
  <c r="W1343" s="1"/>
  <c r="X1344"/>
  <c r="X1343" s="1"/>
  <c r="Y1344"/>
  <c r="Y1343" s="1"/>
  <c r="Z1344"/>
  <c r="Z1343" s="1"/>
  <c r="AC1344"/>
  <c r="AC1343" s="1"/>
  <c r="AD1344"/>
  <c r="AD1343" s="1"/>
  <c r="L1345"/>
  <c r="L1344" s="1"/>
  <c r="L1343" s="1"/>
  <c r="M1345"/>
  <c r="N1348"/>
  <c r="N1347" s="1"/>
  <c r="N1346" s="1"/>
  <c r="O1348"/>
  <c r="O1347" s="1"/>
  <c r="O1346" s="1"/>
  <c r="P1348"/>
  <c r="P1347" s="1"/>
  <c r="P1346" s="1"/>
  <c r="Q1348"/>
  <c r="Q1347" s="1"/>
  <c r="Q1346" s="1"/>
  <c r="R1348"/>
  <c r="R1347" s="1"/>
  <c r="R1346" s="1"/>
  <c r="S1348"/>
  <c r="S1347" s="1"/>
  <c r="S1346" s="1"/>
  <c r="T1348"/>
  <c r="T1347" s="1"/>
  <c r="T1346" s="1"/>
  <c r="U1348"/>
  <c r="U1347" s="1"/>
  <c r="U1346" s="1"/>
  <c r="V1348"/>
  <c r="V1347" s="1"/>
  <c r="V1346" s="1"/>
  <c r="W1348"/>
  <c r="W1347" s="1"/>
  <c r="W1346" s="1"/>
  <c r="X1348"/>
  <c r="X1347" s="1"/>
  <c r="X1346" s="1"/>
  <c r="Y1348"/>
  <c r="Y1347" s="1"/>
  <c r="Y1346" s="1"/>
  <c r="Z1348"/>
  <c r="Z1347" s="1"/>
  <c r="Z1346" s="1"/>
  <c r="AC1348"/>
  <c r="AC1347" s="1"/>
  <c r="AC1346" s="1"/>
  <c r="AD1348"/>
  <c r="AD1347" s="1"/>
  <c r="AD1346" s="1"/>
  <c r="L1349"/>
  <c r="M1349"/>
  <c r="L1350"/>
  <c r="AA1350" s="1"/>
  <c r="AE1350" s="1"/>
  <c r="M1350"/>
  <c r="AB1350" s="1"/>
  <c r="AF1350" s="1"/>
  <c r="AG1350" s="1"/>
  <c r="N1355"/>
  <c r="O1355"/>
  <c r="P1355"/>
  <c r="Q1355"/>
  <c r="R1355"/>
  <c r="S1355"/>
  <c r="T1355"/>
  <c r="U1355"/>
  <c r="V1355"/>
  <c r="W1355"/>
  <c r="X1355"/>
  <c r="Y1355"/>
  <c r="Z1355"/>
  <c r="AC1355"/>
  <c r="AD1355"/>
  <c r="L1356"/>
  <c r="L1355" s="1"/>
  <c r="M1356"/>
  <c r="N1357"/>
  <c r="O1357"/>
  <c r="P1357"/>
  <c r="Q1357"/>
  <c r="R1357"/>
  <c r="S1357"/>
  <c r="T1357"/>
  <c r="U1357"/>
  <c r="V1357"/>
  <c r="W1357"/>
  <c r="X1357"/>
  <c r="Y1357"/>
  <c r="Z1357"/>
  <c r="AC1357"/>
  <c r="AD1357"/>
  <c r="L1358"/>
  <c r="M1358"/>
  <c r="N1361"/>
  <c r="N1360" s="1"/>
  <c r="O1361"/>
  <c r="O1360" s="1"/>
  <c r="P1361"/>
  <c r="P1360" s="1"/>
  <c r="Q1361"/>
  <c r="Q1360" s="1"/>
  <c r="R1361"/>
  <c r="R1360" s="1"/>
  <c r="S1361"/>
  <c r="S1360" s="1"/>
  <c r="T1361"/>
  <c r="T1360" s="1"/>
  <c r="U1361"/>
  <c r="U1360" s="1"/>
  <c r="V1361"/>
  <c r="V1360" s="1"/>
  <c r="W1361"/>
  <c r="W1360" s="1"/>
  <c r="X1361"/>
  <c r="X1360" s="1"/>
  <c r="Y1361"/>
  <c r="Y1360" s="1"/>
  <c r="Z1361"/>
  <c r="Z1360" s="1"/>
  <c r="AC1361"/>
  <c r="AC1360" s="1"/>
  <c r="AD1361"/>
  <c r="AD1360" s="1"/>
  <c r="L1362"/>
  <c r="L1361" s="1"/>
  <c r="L1360" s="1"/>
  <c r="M1362"/>
  <c r="N1363"/>
  <c r="O1363"/>
  <c r="P1363"/>
  <c r="Q1363"/>
  <c r="R1363"/>
  <c r="S1363"/>
  <c r="T1363"/>
  <c r="U1363"/>
  <c r="V1363"/>
  <c r="W1363"/>
  <c r="X1363"/>
  <c r="Y1363"/>
  <c r="Z1363"/>
  <c r="AC1363"/>
  <c r="AD1363"/>
  <c r="L1364"/>
  <c r="M1364"/>
  <c r="N1367"/>
  <c r="N1366" s="1"/>
  <c r="N1365" s="1"/>
  <c r="O1367"/>
  <c r="O1366" s="1"/>
  <c r="O1365" s="1"/>
  <c r="P1367"/>
  <c r="P1366" s="1"/>
  <c r="P1365" s="1"/>
  <c r="Q1367"/>
  <c r="Q1366" s="1"/>
  <c r="Q1365" s="1"/>
  <c r="R1367"/>
  <c r="R1366" s="1"/>
  <c r="R1365" s="1"/>
  <c r="S1367"/>
  <c r="S1366" s="1"/>
  <c r="S1365" s="1"/>
  <c r="T1367"/>
  <c r="T1366" s="1"/>
  <c r="T1365" s="1"/>
  <c r="U1367"/>
  <c r="U1366" s="1"/>
  <c r="U1365" s="1"/>
  <c r="V1367"/>
  <c r="V1366" s="1"/>
  <c r="V1365" s="1"/>
  <c r="W1367"/>
  <c r="W1366" s="1"/>
  <c r="W1365" s="1"/>
  <c r="X1367"/>
  <c r="X1366" s="1"/>
  <c r="X1365" s="1"/>
  <c r="Y1367"/>
  <c r="Y1366" s="1"/>
  <c r="Y1365" s="1"/>
  <c r="Z1367"/>
  <c r="Z1366" s="1"/>
  <c r="Z1365" s="1"/>
  <c r="AC1367"/>
  <c r="AC1366" s="1"/>
  <c r="AC1365" s="1"/>
  <c r="AD1367"/>
  <c r="AD1366" s="1"/>
  <c r="AD1365" s="1"/>
  <c r="L1368"/>
  <c r="M1368"/>
  <c r="N1374"/>
  <c r="N1373" s="1"/>
  <c r="O1374"/>
  <c r="O1373" s="1"/>
  <c r="P1374"/>
  <c r="P1373" s="1"/>
  <c r="Q1374"/>
  <c r="Q1373" s="1"/>
  <c r="R1374"/>
  <c r="R1373" s="1"/>
  <c r="S1374"/>
  <c r="S1373" s="1"/>
  <c r="T1374"/>
  <c r="T1373" s="1"/>
  <c r="U1374"/>
  <c r="U1373" s="1"/>
  <c r="V1374"/>
  <c r="V1373" s="1"/>
  <c r="W1374"/>
  <c r="W1373" s="1"/>
  <c r="X1374"/>
  <c r="X1373" s="1"/>
  <c r="Y1374"/>
  <c r="Y1373" s="1"/>
  <c r="Z1374"/>
  <c r="Z1373" s="1"/>
  <c r="AC1374"/>
  <c r="AC1373" s="1"/>
  <c r="AD1374"/>
  <c r="AD1373" s="1"/>
  <c r="L1375"/>
  <c r="AA1375" s="1"/>
  <c r="M1375"/>
  <c r="AB1375" s="1"/>
  <c r="AF1375" s="1"/>
  <c r="AG1375" s="1"/>
  <c r="L1376"/>
  <c r="AA1376" s="1"/>
  <c r="M1376"/>
  <c r="AB1376" s="1"/>
  <c r="AF1376" s="1"/>
  <c r="L1377"/>
  <c r="AA1377" s="1"/>
  <c r="M1377"/>
  <c r="AB1377" s="1"/>
  <c r="AF1377" s="1"/>
  <c r="AG1377" s="1"/>
  <c r="N1379"/>
  <c r="N1378" s="1"/>
  <c r="O1379"/>
  <c r="O1378" s="1"/>
  <c r="P1379"/>
  <c r="P1378" s="1"/>
  <c r="Q1379"/>
  <c r="Q1378" s="1"/>
  <c r="R1379"/>
  <c r="R1378" s="1"/>
  <c r="S1379"/>
  <c r="S1378" s="1"/>
  <c r="T1379"/>
  <c r="T1378" s="1"/>
  <c r="U1379"/>
  <c r="U1378" s="1"/>
  <c r="V1379"/>
  <c r="V1378" s="1"/>
  <c r="W1379"/>
  <c r="W1378" s="1"/>
  <c r="X1379"/>
  <c r="X1378" s="1"/>
  <c r="Y1379"/>
  <c r="Y1378" s="1"/>
  <c r="Z1379"/>
  <c r="Z1378" s="1"/>
  <c r="AC1379"/>
  <c r="AC1378" s="1"/>
  <c r="AD1379"/>
  <c r="AD1378" s="1"/>
  <c r="L1380"/>
  <c r="AA1380" s="1"/>
  <c r="M1380"/>
  <c r="AB1380" s="1"/>
  <c r="AF1380" s="1"/>
  <c r="L1381"/>
  <c r="AA1381" s="1"/>
  <c r="AE1381" s="1"/>
  <c r="M1381"/>
  <c r="N1384"/>
  <c r="N1383" s="1"/>
  <c r="O1384"/>
  <c r="O1383" s="1"/>
  <c r="P1384"/>
  <c r="P1383" s="1"/>
  <c r="Q1384"/>
  <c r="Q1383" s="1"/>
  <c r="R1384"/>
  <c r="R1383" s="1"/>
  <c r="S1384"/>
  <c r="S1383" s="1"/>
  <c r="T1384"/>
  <c r="T1383" s="1"/>
  <c r="U1384"/>
  <c r="U1383" s="1"/>
  <c r="V1384"/>
  <c r="V1383" s="1"/>
  <c r="W1384"/>
  <c r="W1383" s="1"/>
  <c r="X1384"/>
  <c r="X1383" s="1"/>
  <c r="Y1384"/>
  <c r="Y1383" s="1"/>
  <c r="Z1384"/>
  <c r="Z1383" s="1"/>
  <c r="AC1384"/>
  <c r="AC1383" s="1"/>
  <c r="AD1384"/>
  <c r="AD1383" s="1"/>
  <c r="L1385"/>
  <c r="AA1385" s="1"/>
  <c r="M1385"/>
  <c r="AB1385" s="1"/>
  <c r="AF1385" s="1"/>
  <c r="L1386"/>
  <c r="M1386"/>
  <c r="AB1386" s="1"/>
  <c r="L1387"/>
  <c r="AA1387" s="1"/>
  <c r="M1387"/>
  <c r="AB1387" s="1"/>
  <c r="AF1387" s="1"/>
  <c r="AG1387" s="1"/>
  <c r="N1389"/>
  <c r="N1388" s="1"/>
  <c r="O1389"/>
  <c r="O1388" s="1"/>
  <c r="P1389"/>
  <c r="P1388" s="1"/>
  <c r="Q1389"/>
  <c r="Q1388" s="1"/>
  <c r="R1389"/>
  <c r="R1388" s="1"/>
  <c r="S1389"/>
  <c r="S1388" s="1"/>
  <c r="T1389"/>
  <c r="T1388" s="1"/>
  <c r="U1389"/>
  <c r="U1388" s="1"/>
  <c r="V1389"/>
  <c r="V1388" s="1"/>
  <c r="W1389"/>
  <c r="W1388" s="1"/>
  <c r="X1389"/>
  <c r="X1388" s="1"/>
  <c r="Y1389"/>
  <c r="Y1388" s="1"/>
  <c r="Z1389"/>
  <c r="Z1388" s="1"/>
  <c r="AC1389"/>
  <c r="AC1388" s="1"/>
  <c r="AD1389"/>
  <c r="AD1388" s="1"/>
  <c r="L1390"/>
  <c r="AA1390" s="1"/>
  <c r="M1390"/>
  <c r="AB1390" s="1"/>
  <c r="AF1390" s="1"/>
  <c r="AG1390" s="1"/>
  <c r="L1391"/>
  <c r="AA1391" s="1"/>
  <c r="M1391"/>
  <c r="AB1391" s="1"/>
  <c r="AF1391" s="1"/>
  <c r="N1393"/>
  <c r="N1392" s="1"/>
  <c r="O1393"/>
  <c r="O1392" s="1"/>
  <c r="P1393"/>
  <c r="P1392" s="1"/>
  <c r="Q1393"/>
  <c r="Q1392" s="1"/>
  <c r="R1393"/>
  <c r="R1392" s="1"/>
  <c r="S1393"/>
  <c r="S1392" s="1"/>
  <c r="T1393"/>
  <c r="T1392" s="1"/>
  <c r="U1393"/>
  <c r="U1392" s="1"/>
  <c r="V1393"/>
  <c r="V1392" s="1"/>
  <c r="W1393"/>
  <c r="W1392" s="1"/>
  <c r="X1393"/>
  <c r="X1392" s="1"/>
  <c r="Y1393"/>
  <c r="Y1392" s="1"/>
  <c r="Z1393"/>
  <c r="Z1392" s="1"/>
  <c r="AC1393"/>
  <c r="AC1392" s="1"/>
  <c r="AD1393"/>
  <c r="AD1392" s="1"/>
  <c r="L1394"/>
  <c r="L1393" s="1"/>
  <c r="L1392" s="1"/>
  <c r="M1394"/>
  <c r="M1393" s="1"/>
  <c r="M1392" s="1"/>
  <c r="N1395"/>
  <c r="O1395"/>
  <c r="P1395"/>
  <c r="Q1395"/>
  <c r="R1395"/>
  <c r="S1395"/>
  <c r="T1395"/>
  <c r="U1395"/>
  <c r="V1395"/>
  <c r="W1395"/>
  <c r="X1395"/>
  <c r="Y1395"/>
  <c r="Z1395"/>
  <c r="AC1395"/>
  <c r="AD1395"/>
  <c r="L1396"/>
  <c r="L1395" s="1"/>
  <c r="M1396"/>
  <c r="N1400"/>
  <c r="N1399" s="1"/>
  <c r="N1398" s="1"/>
  <c r="N1397" s="1"/>
  <c r="O1400"/>
  <c r="O1399" s="1"/>
  <c r="O1398" s="1"/>
  <c r="O1397" s="1"/>
  <c r="P1400"/>
  <c r="P1399" s="1"/>
  <c r="P1398" s="1"/>
  <c r="P1397" s="1"/>
  <c r="Q1400"/>
  <c r="Q1399" s="1"/>
  <c r="Q1398" s="1"/>
  <c r="Q1397" s="1"/>
  <c r="R1400"/>
  <c r="R1399" s="1"/>
  <c r="R1398" s="1"/>
  <c r="R1397" s="1"/>
  <c r="S1400"/>
  <c r="S1399" s="1"/>
  <c r="S1398" s="1"/>
  <c r="S1397" s="1"/>
  <c r="T1400"/>
  <c r="T1399" s="1"/>
  <c r="T1398" s="1"/>
  <c r="T1397" s="1"/>
  <c r="U1400"/>
  <c r="U1399" s="1"/>
  <c r="U1398" s="1"/>
  <c r="U1397" s="1"/>
  <c r="V1400"/>
  <c r="V1399" s="1"/>
  <c r="V1398" s="1"/>
  <c r="V1397" s="1"/>
  <c r="W1400"/>
  <c r="W1399" s="1"/>
  <c r="W1398" s="1"/>
  <c r="W1397" s="1"/>
  <c r="X1400"/>
  <c r="X1399" s="1"/>
  <c r="X1398" s="1"/>
  <c r="X1397" s="1"/>
  <c r="Y1400"/>
  <c r="Y1399" s="1"/>
  <c r="Y1398" s="1"/>
  <c r="Y1397" s="1"/>
  <c r="Z1400"/>
  <c r="Z1399" s="1"/>
  <c r="Z1398" s="1"/>
  <c r="Z1397" s="1"/>
  <c r="AC1400"/>
  <c r="AC1399" s="1"/>
  <c r="AC1398" s="1"/>
  <c r="AC1397" s="1"/>
  <c r="AD1400"/>
  <c r="AD1399" s="1"/>
  <c r="AD1398" s="1"/>
  <c r="AD1397" s="1"/>
  <c r="L1401"/>
  <c r="M1401"/>
  <c r="M1400" s="1"/>
  <c r="M1399" s="1"/>
  <c r="M1398" s="1"/>
  <c r="M1397" s="1"/>
  <c r="N1407"/>
  <c r="N1406" s="1"/>
  <c r="N1405" s="1"/>
  <c r="N1404" s="1"/>
  <c r="N1403" s="1"/>
  <c r="O1407"/>
  <c r="O1406" s="1"/>
  <c r="O1405" s="1"/>
  <c r="O1404" s="1"/>
  <c r="O1403" s="1"/>
  <c r="P1407"/>
  <c r="P1406" s="1"/>
  <c r="P1405" s="1"/>
  <c r="P1404" s="1"/>
  <c r="P1403" s="1"/>
  <c r="Q1407"/>
  <c r="Q1406" s="1"/>
  <c r="Q1405" s="1"/>
  <c r="Q1404" s="1"/>
  <c r="Q1403" s="1"/>
  <c r="R1407"/>
  <c r="R1406" s="1"/>
  <c r="R1405" s="1"/>
  <c r="R1404" s="1"/>
  <c r="R1403" s="1"/>
  <c r="S1407"/>
  <c r="S1406" s="1"/>
  <c r="S1405" s="1"/>
  <c r="S1404" s="1"/>
  <c r="S1403" s="1"/>
  <c r="T1407"/>
  <c r="T1406" s="1"/>
  <c r="T1405" s="1"/>
  <c r="T1404" s="1"/>
  <c r="T1403" s="1"/>
  <c r="U1407"/>
  <c r="U1406" s="1"/>
  <c r="U1405" s="1"/>
  <c r="U1404" s="1"/>
  <c r="U1403" s="1"/>
  <c r="V1407"/>
  <c r="V1406" s="1"/>
  <c r="V1405" s="1"/>
  <c r="V1404" s="1"/>
  <c r="V1403" s="1"/>
  <c r="W1407"/>
  <c r="W1406" s="1"/>
  <c r="W1405" s="1"/>
  <c r="W1404" s="1"/>
  <c r="W1403" s="1"/>
  <c r="X1407"/>
  <c r="X1406" s="1"/>
  <c r="X1405" s="1"/>
  <c r="X1404" s="1"/>
  <c r="X1403" s="1"/>
  <c r="Y1407"/>
  <c r="Y1406" s="1"/>
  <c r="Y1405" s="1"/>
  <c r="Y1404" s="1"/>
  <c r="Y1403" s="1"/>
  <c r="Z1407"/>
  <c r="Z1406" s="1"/>
  <c r="Z1405" s="1"/>
  <c r="Z1404" s="1"/>
  <c r="Z1403" s="1"/>
  <c r="AC1407"/>
  <c r="AC1406" s="1"/>
  <c r="AC1405" s="1"/>
  <c r="AC1404" s="1"/>
  <c r="AC1403" s="1"/>
  <c r="AD1407"/>
  <c r="AD1406" s="1"/>
  <c r="AD1405" s="1"/>
  <c r="AD1404" s="1"/>
  <c r="AD1403" s="1"/>
  <c r="L1408"/>
  <c r="AA1408" s="1"/>
  <c r="M1408"/>
  <c r="AB1408" s="1"/>
  <c r="AF1408" s="1"/>
  <c r="L1409"/>
  <c r="M1409"/>
  <c r="AB1409" s="1"/>
  <c r="N1413"/>
  <c r="N1412" s="1"/>
  <c r="O1413"/>
  <c r="O1412" s="1"/>
  <c r="P1413"/>
  <c r="P1412" s="1"/>
  <c r="Q1413"/>
  <c r="Q1412" s="1"/>
  <c r="R1413"/>
  <c r="R1412" s="1"/>
  <c r="S1413"/>
  <c r="S1412" s="1"/>
  <c r="T1413"/>
  <c r="T1412" s="1"/>
  <c r="U1413"/>
  <c r="U1412" s="1"/>
  <c r="V1413"/>
  <c r="V1412" s="1"/>
  <c r="W1413"/>
  <c r="W1412" s="1"/>
  <c r="X1413"/>
  <c r="X1412" s="1"/>
  <c r="Y1413"/>
  <c r="Y1412" s="1"/>
  <c r="Z1413"/>
  <c r="Z1412" s="1"/>
  <c r="AC1413"/>
  <c r="AC1412" s="1"/>
  <c r="AD1413"/>
  <c r="AD1412" s="1"/>
  <c r="L1414"/>
  <c r="L1413" s="1"/>
  <c r="L1412" s="1"/>
  <c r="M1414"/>
  <c r="M1413" s="1"/>
  <c r="M1412" s="1"/>
  <c r="N1417"/>
  <c r="N1416" s="1"/>
  <c r="O1417"/>
  <c r="O1416" s="1"/>
  <c r="P1417"/>
  <c r="P1416" s="1"/>
  <c r="Q1417"/>
  <c r="Q1416" s="1"/>
  <c r="R1417"/>
  <c r="R1416" s="1"/>
  <c r="S1417"/>
  <c r="S1416" s="1"/>
  <c r="T1417"/>
  <c r="T1416" s="1"/>
  <c r="U1417"/>
  <c r="U1416" s="1"/>
  <c r="V1417"/>
  <c r="V1416" s="1"/>
  <c r="W1417"/>
  <c r="W1416" s="1"/>
  <c r="X1417"/>
  <c r="X1416" s="1"/>
  <c r="Y1417"/>
  <c r="Y1416" s="1"/>
  <c r="Z1417"/>
  <c r="Z1416" s="1"/>
  <c r="AC1417"/>
  <c r="AC1416" s="1"/>
  <c r="AD1417"/>
  <c r="AD1416" s="1"/>
  <c r="L1418"/>
  <c r="M1418"/>
  <c r="AB1418" s="1"/>
  <c r="AF1418" s="1"/>
  <c r="AG1418" s="1"/>
  <c r="L1419"/>
  <c r="M1419"/>
  <c r="AB1419" s="1"/>
  <c r="AF1419" s="1"/>
  <c r="N1421"/>
  <c r="O1421"/>
  <c r="P1421"/>
  <c r="Q1421"/>
  <c r="R1421"/>
  <c r="S1421"/>
  <c r="T1421"/>
  <c r="U1421"/>
  <c r="V1421"/>
  <c r="W1421"/>
  <c r="X1421"/>
  <c r="Y1421"/>
  <c r="Z1421"/>
  <c r="AC1421"/>
  <c r="AD1421"/>
  <c r="L1422"/>
  <c r="AA1422" s="1"/>
  <c r="AH1422" s="1"/>
  <c r="M1422"/>
  <c r="AB1422" s="1"/>
  <c r="AF1422" s="1"/>
  <c r="AG1422" s="1"/>
  <c r="L1423"/>
  <c r="AA1423" s="1"/>
  <c r="AH1423" s="1"/>
  <c r="M1423"/>
  <c r="L1424"/>
  <c r="AA1424" s="1"/>
  <c r="AE1424" s="1"/>
  <c r="M1424"/>
  <c r="AB1424" s="1"/>
  <c r="AF1424" s="1"/>
  <c r="AG1424" s="1"/>
  <c r="L1425"/>
  <c r="AA1425" s="1"/>
  <c r="AH1425" s="1"/>
  <c r="M1425"/>
  <c r="AB1425" s="1"/>
  <c r="AF1425" s="1"/>
  <c r="AG1425" s="1"/>
  <c r="L1426"/>
  <c r="AA1426" s="1"/>
  <c r="M1426"/>
  <c r="AB1426" s="1"/>
  <c r="AF1426" s="1"/>
  <c r="AG1426" s="1"/>
  <c r="L1427"/>
  <c r="AA1427" s="1"/>
  <c r="AH1427" s="1"/>
  <c r="M1427"/>
  <c r="AB1427" s="1"/>
  <c r="AF1427" s="1"/>
  <c r="AG1427" s="1"/>
  <c r="L1428"/>
  <c r="M1428"/>
  <c r="AB1428" s="1"/>
  <c r="AF1428" s="1"/>
  <c r="AG1428" s="1"/>
  <c r="L1429"/>
  <c r="AA1429" s="1"/>
  <c r="M1429"/>
  <c r="AB1429" s="1"/>
  <c r="AF1429" s="1"/>
  <c r="AG1429" s="1"/>
  <c r="L1430"/>
  <c r="AA1430" s="1"/>
  <c r="AH1430" s="1"/>
  <c r="M1430"/>
  <c r="AB1430" s="1"/>
  <c r="AF1430" s="1"/>
  <c r="AG1430" s="1"/>
  <c r="N1431"/>
  <c r="O1431"/>
  <c r="P1431"/>
  <c r="Q1431"/>
  <c r="R1431"/>
  <c r="S1431"/>
  <c r="T1431"/>
  <c r="T1420" s="1"/>
  <c r="U1431"/>
  <c r="V1431"/>
  <c r="W1431"/>
  <c r="X1431"/>
  <c r="Y1431"/>
  <c r="Z1431"/>
  <c r="AC1431"/>
  <c r="AD1431"/>
  <c r="AD1420" s="1"/>
  <c r="L1432"/>
  <c r="L1431" s="1"/>
  <c r="M1432"/>
  <c r="N1435"/>
  <c r="N1434" s="1"/>
  <c r="N1433" s="1"/>
  <c r="O1435"/>
  <c r="O1434" s="1"/>
  <c r="O1433" s="1"/>
  <c r="P1435"/>
  <c r="P1434" s="1"/>
  <c r="P1433" s="1"/>
  <c r="Q1435"/>
  <c r="Q1434" s="1"/>
  <c r="Q1433" s="1"/>
  <c r="R1435"/>
  <c r="R1434" s="1"/>
  <c r="R1433" s="1"/>
  <c r="S1435"/>
  <c r="S1434" s="1"/>
  <c r="S1433" s="1"/>
  <c r="T1435"/>
  <c r="T1434" s="1"/>
  <c r="T1433" s="1"/>
  <c r="U1435"/>
  <c r="U1434" s="1"/>
  <c r="U1433" s="1"/>
  <c r="V1435"/>
  <c r="V1434" s="1"/>
  <c r="V1433" s="1"/>
  <c r="W1435"/>
  <c r="W1434" s="1"/>
  <c r="W1433" s="1"/>
  <c r="X1435"/>
  <c r="X1434" s="1"/>
  <c r="X1433" s="1"/>
  <c r="Y1435"/>
  <c r="Y1434" s="1"/>
  <c r="Y1433" s="1"/>
  <c r="Z1435"/>
  <c r="Z1434" s="1"/>
  <c r="Z1433" s="1"/>
  <c r="AC1435"/>
  <c r="AC1434" s="1"/>
  <c r="AC1433" s="1"/>
  <c r="AD1435"/>
  <c r="AD1434" s="1"/>
  <c r="AD1433" s="1"/>
  <c r="L1436"/>
  <c r="M1436"/>
  <c r="AB1436" s="1"/>
  <c r="AF1436" s="1"/>
  <c r="L1437"/>
  <c r="AA1437" s="1"/>
  <c r="M1437"/>
  <c r="L1438"/>
  <c r="AA1438" s="1"/>
  <c r="AH1438" s="1"/>
  <c r="M1438"/>
  <c r="AB1438" s="1"/>
  <c r="AF1438" s="1"/>
  <c r="AG1438" s="1"/>
  <c r="N1443"/>
  <c r="N1442" s="1"/>
  <c r="N1441" s="1"/>
  <c r="O1443"/>
  <c r="O1442" s="1"/>
  <c r="O1441" s="1"/>
  <c r="P1443"/>
  <c r="P1442" s="1"/>
  <c r="P1441" s="1"/>
  <c r="Q1443"/>
  <c r="Q1442" s="1"/>
  <c r="Q1441" s="1"/>
  <c r="R1443"/>
  <c r="R1442" s="1"/>
  <c r="R1441" s="1"/>
  <c r="S1443"/>
  <c r="S1442" s="1"/>
  <c r="S1441" s="1"/>
  <c r="T1443"/>
  <c r="T1442" s="1"/>
  <c r="T1441" s="1"/>
  <c r="U1443"/>
  <c r="U1442" s="1"/>
  <c r="U1441" s="1"/>
  <c r="V1443"/>
  <c r="V1442" s="1"/>
  <c r="V1441" s="1"/>
  <c r="W1443"/>
  <c r="W1442" s="1"/>
  <c r="W1441" s="1"/>
  <c r="X1443"/>
  <c r="X1442" s="1"/>
  <c r="X1441" s="1"/>
  <c r="Y1443"/>
  <c r="Y1442" s="1"/>
  <c r="Y1441" s="1"/>
  <c r="Z1443"/>
  <c r="Z1442" s="1"/>
  <c r="Z1441" s="1"/>
  <c r="AC1443"/>
  <c r="AC1442" s="1"/>
  <c r="AC1441" s="1"/>
  <c r="AD1443"/>
  <c r="AD1442" s="1"/>
  <c r="AD1441" s="1"/>
  <c r="L1444"/>
  <c r="L1443" s="1"/>
  <c r="L1442" s="1"/>
  <c r="L1441" s="1"/>
  <c r="M1444"/>
  <c r="N1447"/>
  <c r="N1446" s="1"/>
  <c r="N1445" s="1"/>
  <c r="O1447"/>
  <c r="O1446" s="1"/>
  <c r="O1445" s="1"/>
  <c r="P1447"/>
  <c r="P1446" s="1"/>
  <c r="P1445" s="1"/>
  <c r="Q1447"/>
  <c r="Q1446" s="1"/>
  <c r="Q1445" s="1"/>
  <c r="R1447"/>
  <c r="R1446" s="1"/>
  <c r="R1445" s="1"/>
  <c r="S1447"/>
  <c r="S1446" s="1"/>
  <c r="S1445" s="1"/>
  <c r="T1447"/>
  <c r="T1446" s="1"/>
  <c r="T1445" s="1"/>
  <c r="U1447"/>
  <c r="U1446" s="1"/>
  <c r="U1445" s="1"/>
  <c r="V1447"/>
  <c r="V1446" s="1"/>
  <c r="V1445" s="1"/>
  <c r="W1447"/>
  <c r="W1446" s="1"/>
  <c r="W1445" s="1"/>
  <c r="X1447"/>
  <c r="X1446" s="1"/>
  <c r="X1445" s="1"/>
  <c r="Y1447"/>
  <c r="Y1446" s="1"/>
  <c r="Y1445" s="1"/>
  <c r="Z1447"/>
  <c r="Z1446" s="1"/>
  <c r="Z1445" s="1"/>
  <c r="AC1447"/>
  <c r="AC1446" s="1"/>
  <c r="AC1445" s="1"/>
  <c r="AD1447"/>
  <c r="AD1446" s="1"/>
  <c r="AD1445" s="1"/>
  <c r="L1448"/>
  <c r="L1447" s="1"/>
  <c r="L1446" s="1"/>
  <c r="L1445" s="1"/>
  <c r="M1448"/>
  <c r="N16" i="8"/>
  <c r="N15" s="1"/>
  <c r="N14" s="1"/>
  <c r="N13" s="1"/>
  <c r="N12" s="1"/>
  <c r="N11" s="1"/>
  <c r="O16"/>
  <c r="O15" s="1"/>
  <c r="O14" s="1"/>
  <c r="O13" s="1"/>
  <c r="O12" s="1"/>
  <c r="O11" s="1"/>
  <c r="P16"/>
  <c r="P15" s="1"/>
  <c r="P14" s="1"/>
  <c r="P13" s="1"/>
  <c r="P12" s="1"/>
  <c r="P11" s="1"/>
  <c r="Q16"/>
  <c r="Q15" s="1"/>
  <c r="Q14" s="1"/>
  <c r="Q13" s="1"/>
  <c r="Q12" s="1"/>
  <c r="Q11" s="1"/>
  <c r="R16"/>
  <c r="R15" s="1"/>
  <c r="R14" s="1"/>
  <c r="R13" s="1"/>
  <c r="R12" s="1"/>
  <c r="R11" s="1"/>
  <c r="S16"/>
  <c r="S15" s="1"/>
  <c r="S14" s="1"/>
  <c r="S13" s="1"/>
  <c r="S12" s="1"/>
  <c r="S11" s="1"/>
  <c r="T16"/>
  <c r="T15" s="1"/>
  <c r="T14" s="1"/>
  <c r="T13" s="1"/>
  <c r="T12" s="1"/>
  <c r="T11" s="1"/>
  <c r="U16"/>
  <c r="U15" s="1"/>
  <c r="U14" s="1"/>
  <c r="U13" s="1"/>
  <c r="U12" s="1"/>
  <c r="U11" s="1"/>
  <c r="V16"/>
  <c r="V15" s="1"/>
  <c r="V14" s="1"/>
  <c r="V13" s="1"/>
  <c r="V12" s="1"/>
  <c r="V11" s="1"/>
  <c r="W16"/>
  <c r="W15" s="1"/>
  <c r="W14" s="1"/>
  <c r="W13" s="1"/>
  <c r="W12" s="1"/>
  <c r="W11" s="1"/>
  <c r="X16"/>
  <c r="X15" s="1"/>
  <c r="X14" s="1"/>
  <c r="X13" s="1"/>
  <c r="X12" s="1"/>
  <c r="X11" s="1"/>
  <c r="Y16"/>
  <c r="Y15" s="1"/>
  <c r="Y14" s="1"/>
  <c r="Y13" s="1"/>
  <c r="Y12" s="1"/>
  <c r="Y11" s="1"/>
  <c r="L18"/>
  <c r="M18"/>
  <c r="M17" s="1"/>
  <c r="N24"/>
  <c r="N23" s="1"/>
  <c r="N22" s="1"/>
  <c r="N21" s="1"/>
  <c r="O24"/>
  <c r="O23" s="1"/>
  <c r="O22" s="1"/>
  <c r="O21" s="1"/>
  <c r="P24"/>
  <c r="P23" s="1"/>
  <c r="P22" s="1"/>
  <c r="P21" s="1"/>
  <c r="Q24"/>
  <c r="Q23" s="1"/>
  <c r="Q22" s="1"/>
  <c r="Q21" s="1"/>
  <c r="R24"/>
  <c r="R23" s="1"/>
  <c r="R22" s="1"/>
  <c r="R21" s="1"/>
  <c r="S24"/>
  <c r="S23" s="1"/>
  <c r="S22" s="1"/>
  <c r="S21" s="1"/>
  <c r="T24"/>
  <c r="T23" s="1"/>
  <c r="T22" s="1"/>
  <c r="T21" s="1"/>
  <c r="U24"/>
  <c r="U23" s="1"/>
  <c r="U22" s="1"/>
  <c r="U21" s="1"/>
  <c r="V24"/>
  <c r="V23" s="1"/>
  <c r="V22" s="1"/>
  <c r="V21" s="1"/>
  <c r="W24"/>
  <c r="W23" s="1"/>
  <c r="W22" s="1"/>
  <c r="W21" s="1"/>
  <c r="X24"/>
  <c r="X23" s="1"/>
  <c r="X22" s="1"/>
  <c r="X21" s="1"/>
  <c r="Y24"/>
  <c r="Y23" s="1"/>
  <c r="Y22" s="1"/>
  <c r="Y21" s="1"/>
  <c r="Z24"/>
  <c r="Z23" s="1"/>
  <c r="Z22" s="1"/>
  <c r="Z21" s="1"/>
  <c r="AC24"/>
  <c r="AC23" s="1"/>
  <c r="AC22" s="1"/>
  <c r="AC21" s="1"/>
  <c r="AD24"/>
  <c r="AD23" s="1"/>
  <c r="AD22" s="1"/>
  <c r="AD21" s="1"/>
  <c r="L26"/>
  <c r="L25" s="1"/>
  <c r="M26"/>
  <c r="N29"/>
  <c r="N28" s="1"/>
  <c r="N27" s="1"/>
  <c r="O29"/>
  <c r="O28" s="1"/>
  <c r="O27" s="1"/>
  <c r="P29"/>
  <c r="P28" s="1"/>
  <c r="P27" s="1"/>
  <c r="Q29"/>
  <c r="Q28" s="1"/>
  <c r="Q27" s="1"/>
  <c r="R29"/>
  <c r="R28" s="1"/>
  <c r="R27" s="1"/>
  <c r="S29"/>
  <c r="S28" s="1"/>
  <c r="S27" s="1"/>
  <c r="T29"/>
  <c r="T28" s="1"/>
  <c r="T27" s="1"/>
  <c r="U29"/>
  <c r="U28" s="1"/>
  <c r="U27" s="1"/>
  <c r="V29"/>
  <c r="V28" s="1"/>
  <c r="V27" s="1"/>
  <c r="W29"/>
  <c r="W28" s="1"/>
  <c r="W27" s="1"/>
  <c r="X29"/>
  <c r="X28" s="1"/>
  <c r="X27" s="1"/>
  <c r="Y29"/>
  <c r="Y28" s="1"/>
  <c r="Y27" s="1"/>
  <c r="Z29"/>
  <c r="Z28" s="1"/>
  <c r="Z27" s="1"/>
  <c r="AC29"/>
  <c r="AC28" s="1"/>
  <c r="AC27" s="1"/>
  <c r="AD29"/>
  <c r="AD28" s="1"/>
  <c r="AD27" s="1"/>
  <c r="N34"/>
  <c r="N33" s="1"/>
  <c r="O34"/>
  <c r="O33" s="1"/>
  <c r="P34"/>
  <c r="P33" s="1"/>
  <c r="Q34"/>
  <c r="Q33" s="1"/>
  <c r="R34"/>
  <c r="R33" s="1"/>
  <c r="S34"/>
  <c r="S33" s="1"/>
  <c r="T34"/>
  <c r="T33" s="1"/>
  <c r="U34"/>
  <c r="U33" s="1"/>
  <c r="V34"/>
  <c r="V33" s="1"/>
  <c r="W34"/>
  <c r="W33" s="1"/>
  <c r="X34"/>
  <c r="X33" s="1"/>
  <c r="Y34"/>
  <c r="Y33" s="1"/>
  <c r="Z34"/>
  <c r="Z33" s="1"/>
  <c r="AC34"/>
  <c r="AC33" s="1"/>
  <c r="AD34"/>
  <c r="AD33" s="1"/>
  <c r="L35"/>
  <c r="AA35" s="1"/>
  <c r="M35"/>
  <c r="AB35" s="1"/>
  <c r="AF35" s="1"/>
  <c r="L36"/>
  <c r="AA36" s="1"/>
  <c r="M36"/>
  <c r="L37"/>
  <c r="AA37" s="1"/>
  <c r="AH37" s="1"/>
  <c r="M37"/>
  <c r="AB37" s="1"/>
  <c r="AF37" s="1"/>
  <c r="AG37" s="1"/>
  <c r="N39"/>
  <c r="N38" s="1"/>
  <c r="O39"/>
  <c r="O38" s="1"/>
  <c r="P39"/>
  <c r="P38" s="1"/>
  <c r="Q39"/>
  <c r="Q38" s="1"/>
  <c r="R39"/>
  <c r="R38" s="1"/>
  <c r="S39"/>
  <c r="S38" s="1"/>
  <c r="T39"/>
  <c r="T38" s="1"/>
  <c r="U39"/>
  <c r="U38" s="1"/>
  <c r="V39"/>
  <c r="V38" s="1"/>
  <c r="W39"/>
  <c r="W38" s="1"/>
  <c r="X39"/>
  <c r="X38" s="1"/>
  <c r="Y39"/>
  <c r="Y38" s="1"/>
  <c r="Z39"/>
  <c r="Z38" s="1"/>
  <c r="AC39"/>
  <c r="AC38" s="1"/>
  <c r="AD39"/>
  <c r="AD38" s="1"/>
  <c r="L40"/>
  <c r="AA40" s="1"/>
  <c r="M40"/>
  <c r="AB40" s="1"/>
  <c r="AF40" s="1"/>
  <c r="AG40" s="1"/>
  <c r="L41"/>
  <c r="AA41" s="1"/>
  <c r="AH41" s="1"/>
  <c r="M41"/>
  <c r="AB41" s="1"/>
  <c r="N43"/>
  <c r="N42" s="1"/>
  <c r="O43"/>
  <c r="O42" s="1"/>
  <c r="P43"/>
  <c r="P42" s="1"/>
  <c r="Q43"/>
  <c r="Q42" s="1"/>
  <c r="R43"/>
  <c r="R42" s="1"/>
  <c r="S43"/>
  <c r="S42" s="1"/>
  <c r="T43"/>
  <c r="T42" s="1"/>
  <c r="U43"/>
  <c r="U42" s="1"/>
  <c r="V43"/>
  <c r="V42" s="1"/>
  <c r="W43"/>
  <c r="W42" s="1"/>
  <c r="X43"/>
  <c r="X42" s="1"/>
  <c r="Y43"/>
  <c r="Y42" s="1"/>
  <c r="Z43"/>
  <c r="Z42" s="1"/>
  <c r="AC43"/>
  <c r="AC42" s="1"/>
  <c r="AD43"/>
  <c r="AD42" s="1"/>
  <c r="L45"/>
  <c r="L44" s="1"/>
  <c r="AA44" s="1"/>
  <c r="AH44" s="1"/>
  <c r="M45"/>
  <c r="AB45" s="1"/>
  <c r="AF45" s="1"/>
  <c r="AG45" s="1"/>
  <c r="N49"/>
  <c r="N48" s="1"/>
  <c r="N47" s="1"/>
  <c r="N46" s="1"/>
  <c r="O49"/>
  <c r="O48" s="1"/>
  <c r="O47" s="1"/>
  <c r="O46" s="1"/>
  <c r="P49"/>
  <c r="P48" s="1"/>
  <c r="P47" s="1"/>
  <c r="P46" s="1"/>
  <c r="Q49"/>
  <c r="Q48" s="1"/>
  <c r="Q47" s="1"/>
  <c r="Q46" s="1"/>
  <c r="R49"/>
  <c r="R48" s="1"/>
  <c r="R47" s="1"/>
  <c r="R46" s="1"/>
  <c r="S49"/>
  <c r="S48" s="1"/>
  <c r="S47" s="1"/>
  <c r="S46" s="1"/>
  <c r="T49"/>
  <c r="T48" s="1"/>
  <c r="T47" s="1"/>
  <c r="T46" s="1"/>
  <c r="U49"/>
  <c r="U48" s="1"/>
  <c r="U47" s="1"/>
  <c r="U46" s="1"/>
  <c r="V49"/>
  <c r="V48" s="1"/>
  <c r="V47" s="1"/>
  <c r="V46" s="1"/>
  <c r="W49"/>
  <c r="W48" s="1"/>
  <c r="W47" s="1"/>
  <c r="W46" s="1"/>
  <c r="X49"/>
  <c r="X48" s="1"/>
  <c r="X47" s="1"/>
  <c r="X46" s="1"/>
  <c r="Y49"/>
  <c r="Y48" s="1"/>
  <c r="Y47" s="1"/>
  <c r="Y46" s="1"/>
  <c r="Z49"/>
  <c r="Z48" s="1"/>
  <c r="Z47" s="1"/>
  <c r="Z46" s="1"/>
  <c r="AC49"/>
  <c r="AC48" s="1"/>
  <c r="AC47" s="1"/>
  <c r="AC46" s="1"/>
  <c r="AD49"/>
  <c r="AD48" s="1"/>
  <c r="AD47" s="1"/>
  <c r="AD46" s="1"/>
  <c r="L51"/>
  <c r="M51"/>
  <c r="N57"/>
  <c r="N56" s="1"/>
  <c r="O57"/>
  <c r="O56" s="1"/>
  <c r="P57"/>
  <c r="P56" s="1"/>
  <c r="Q57"/>
  <c r="Q56" s="1"/>
  <c r="R57"/>
  <c r="R56" s="1"/>
  <c r="S57"/>
  <c r="S56" s="1"/>
  <c r="T57"/>
  <c r="T56" s="1"/>
  <c r="U57"/>
  <c r="U56" s="1"/>
  <c r="V57"/>
  <c r="V56" s="1"/>
  <c r="W57"/>
  <c r="W56" s="1"/>
  <c r="X57"/>
  <c r="X56" s="1"/>
  <c r="Y57"/>
  <c r="Y56" s="1"/>
  <c r="Z57"/>
  <c r="Z56" s="1"/>
  <c r="AC57"/>
  <c r="AC56" s="1"/>
  <c r="AD57"/>
  <c r="AD56" s="1"/>
  <c r="L59"/>
  <c r="L58" s="1"/>
  <c r="M59"/>
  <c r="L60"/>
  <c r="AA60" s="1"/>
  <c r="M60"/>
  <c r="AB60" s="1"/>
  <c r="AF60" s="1"/>
  <c r="AG60" s="1"/>
  <c r="N62"/>
  <c r="N61" s="1"/>
  <c r="O62"/>
  <c r="O61" s="1"/>
  <c r="P62"/>
  <c r="P61" s="1"/>
  <c r="Q62"/>
  <c r="Q61" s="1"/>
  <c r="R62"/>
  <c r="R61" s="1"/>
  <c r="S62"/>
  <c r="S61" s="1"/>
  <c r="T62"/>
  <c r="T61" s="1"/>
  <c r="U62"/>
  <c r="U61" s="1"/>
  <c r="V62"/>
  <c r="V61" s="1"/>
  <c r="W62"/>
  <c r="W61" s="1"/>
  <c r="X62"/>
  <c r="X61" s="1"/>
  <c r="Y62"/>
  <c r="Y61" s="1"/>
  <c r="Z62"/>
  <c r="Z61" s="1"/>
  <c r="AC62"/>
  <c r="AC61" s="1"/>
  <c r="AD62"/>
  <c r="AD61" s="1"/>
  <c r="L63"/>
  <c r="AA63" s="1"/>
  <c r="M63"/>
  <c r="L64"/>
  <c r="M64"/>
  <c r="AB64" s="1"/>
  <c r="AF64" s="1"/>
  <c r="AG64" s="1"/>
  <c r="N67"/>
  <c r="N66" s="1"/>
  <c r="O67"/>
  <c r="O66" s="1"/>
  <c r="P67"/>
  <c r="P66" s="1"/>
  <c r="Q67"/>
  <c r="Q66" s="1"/>
  <c r="R67"/>
  <c r="R66" s="1"/>
  <c r="S67"/>
  <c r="S66" s="1"/>
  <c r="T67"/>
  <c r="T66" s="1"/>
  <c r="U67"/>
  <c r="U66" s="1"/>
  <c r="V67"/>
  <c r="V66" s="1"/>
  <c r="W67"/>
  <c r="W66" s="1"/>
  <c r="X67"/>
  <c r="X66" s="1"/>
  <c r="Y67"/>
  <c r="Y66" s="1"/>
  <c r="Z67"/>
  <c r="Z66" s="1"/>
  <c r="AC67"/>
  <c r="AC66" s="1"/>
  <c r="AD67"/>
  <c r="AD66" s="1"/>
  <c r="L69"/>
  <c r="L68" s="1"/>
  <c r="M69"/>
  <c r="L70"/>
  <c r="AA70" s="1"/>
  <c r="M70"/>
  <c r="AB70" s="1"/>
  <c r="AF70" s="1"/>
  <c r="AG70" s="1"/>
  <c r="N72"/>
  <c r="N71" s="1"/>
  <c r="O72"/>
  <c r="O71" s="1"/>
  <c r="P72"/>
  <c r="P71" s="1"/>
  <c r="Q72"/>
  <c r="Q71" s="1"/>
  <c r="R72"/>
  <c r="R71" s="1"/>
  <c r="S72"/>
  <c r="S71" s="1"/>
  <c r="T72"/>
  <c r="T71" s="1"/>
  <c r="U72"/>
  <c r="U71" s="1"/>
  <c r="V72"/>
  <c r="V71" s="1"/>
  <c r="W72"/>
  <c r="W71" s="1"/>
  <c r="X72"/>
  <c r="X71" s="1"/>
  <c r="Y72"/>
  <c r="Y71" s="1"/>
  <c r="Z72"/>
  <c r="Z71" s="1"/>
  <c r="AC72"/>
  <c r="AC71" s="1"/>
  <c r="AD72"/>
  <c r="AD71" s="1"/>
  <c r="L73"/>
  <c r="AA73" s="1"/>
  <c r="M73"/>
  <c r="AB73" s="1"/>
  <c r="AF73" s="1"/>
  <c r="AG73" s="1"/>
  <c r="L74"/>
  <c r="M74"/>
  <c r="N77"/>
  <c r="N76" s="1"/>
  <c r="O77"/>
  <c r="O76" s="1"/>
  <c r="P77"/>
  <c r="P76" s="1"/>
  <c r="Q77"/>
  <c r="Q76" s="1"/>
  <c r="R77"/>
  <c r="R76" s="1"/>
  <c r="S77"/>
  <c r="S76" s="1"/>
  <c r="T77"/>
  <c r="T76" s="1"/>
  <c r="U77"/>
  <c r="U76" s="1"/>
  <c r="V77"/>
  <c r="V76" s="1"/>
  <c r="W77"/>
  <c r="W76" s="1"/>
  <c r="X77"/>
  <c r="X76" s="1"/>
  <c r="Y77"/>
  <c r="Y76" s="1"/>
  <c r="Z77"/>
  <c r="Z76" s="1"/>
  <c r="AC77"/>
  <c r="AC76" s="1"/>
  <c r="AD77"/>
  <c r="AD76" s="1"/>
  <c r="L79"/>
  <c r="M79"/>
  <c r="N82"/>
  <c r="N81" s="1"/>
  <c r="O82"/>
  <c r="O81" s="1"/>
  <c r="P82"/>
  <c r="P81" s="1"/>
  <c r="Q82"/>
  <c r="Q81" s="1"/>
  <c r="R82"/>
  <c r="R81" s="1"/>
  <c r="S82"/>
  <c r="S81" s="1"/>
  <c r="T82"/>
  <c r="T81" s="1"/>
  <c r="U82"/>
  <c r="U81" s="1"/>
  <c r="V82"/>
  <c r="V81" s="1"/>
  <c r="W82"/>
  <c r="W81" s="1"/>
  <c r="X82"/>
  <c r="X81" s="1"/>
  <c r="Y82"/>
  <c r="Y81" s="1"/>
  <c r="Z82"/>
  <c r="Z81" s="1"/>
  <c r="AC82"/>
  <c r="AC81" s="1"/>
  <c r="AD82"/>
  <c r="AD81" s="1"/>
  <c r="L83"/>
  <c r="AA83" s="1"/>
  <c r="AE83" s="1"/>
  <c r="M83"/>
  <c r="L84"/>
  <c r="M84"/>
  <c r="AB84" s="1"/>
  <c r="AF84" s="1"/>
  <c r="AG84" s="1"/>
  <c r="AG85"/>
  <c r="AH85"/>
  <c r="AG86"/>
  <c r="AH86"/>
  <c r="AG87"/>
  <c r="AH87"/>
  <c r="AG88"/>
  <c r="AH88"/>
  <c r="AG89"/>
  <c r="AH89"/>
  <c r="N92"/>
  <c r="N91" s="1"/>
  <c r="O92"/>
  <c r="O91" s="1"/>
  <c r="P92"/>
  <c r="P91" s="1"/>
  <c r="Q92"/>
  <c r="Q91" s="1"/>
  <c r="R92"/>
  <c r="R91" s="1"/>
  <c r="S92"/>
  <c r="S91" s="1"/>
  <c r="T92"/>
  <c r="T91" s="1"/>
  <c r="U92"/>
  <c r="U91" s="1"/>
  <c r="V92"/>
  <c r="V91" s="1"/>
  <c r="W92"/>
  <c r="W91" s="1"/>
  <c r="X92"/>
  <c r="X91" s="1"/>
  <c r="Y92"/>
  <c r="Y91" s="1"/>
  <c r="Z92"/>
  <c r="Z91" s="1"/>
  <c r="AC92"/>
  <c r="AC91" s="1"/>
  <c r="AD92"/>
  <c r="AD91" s="1"/>
  <c r="L94"/>
  <c r="M94"/>
  <c r="L95"/>
  <c r="AA95" s="1"/>
  <c r="M95"/>
  <c r="AB95" s="1"/>
  <c r="AF95" s="1"/>
  <c r="AG95" s="1"/>
  <c r="N97"/>
  <c r="N96" s="1"/>
  <c r="O97"/>
  <c r="O96" s="1"/>
  <c r="P97"/>
  <c r="P96" s="1"/>
  <c r="Q97"/>
  <c r="Q96" s="1"/>
  <c r="R97"/>
  <c r="R96" s="1"/>
  <c r="S97"/>
  <c r="S96" s="1"/>
  <c r="T97"/>
  <c r="T96" s="1"/>
  <c r="U97"/>
  <c r="U96" s="1"/>
  <c r="V97"/>
  <c r="V96" s="1"/>
  <c r="W97"/>
  <c r="W96" s="1"/>
  <c r="X97"/>
  <c r="X96" s="1"/>
  <c r="Y97"/>
  <c r="Y96" s="1"/>
  <c r="Z97"/>
  <c r="Z96" s="1"/>
  <c r="AC97"/>
  <c r="AC96" s="1"/>
  <c r="AD97"/>
  <c r="AD96" s="1"/>
  <c r="L98"/>
  <c r="M98"/>
  <c r="AB98" s="1"/>
  <c r="AF98" s="1"/>
  <c r="AG98" s="1"/>
  <c r="L99"/>
  <c r="AA99" s="1"/>
  <c r="M99"/>
  <c r="AB99" s="1"/>
  <c r="AF99" s="1"/>
  <c r="N102"/>
  <c r="N101" s="1"/>
  <c r="O102"/>
  <c r="O101" s="1"/>
  <c r="P102"/>
  <c r="P101" s="1"/>
  <c r="Q102"/>
  <c r="Q101" s="1"/>
  <c r="R102"/>
  <c r="R101" s="1"/>
  <c r="S102"/>
  <c r="S101" s="1"/>
  <c r="T102"/>
  <c r="T101" s="1"/>
  <c r="U102"/>
  <c r="U101" s="1"/>
  <c r="V102"/>
  <c r="V101" s="1"/>
  <c r="W102"/>
  <c r="W101" s="1"/>
  <c r="X102"/>
  <c r="X101" s="1"/>
  <c r="Y102"/>
  <c r="Y101" s="1"/>
  <c r="Z102"/>
  <c r="Z101" s="1"/>
  <c r="AC102"/>
  <c r="AC101" s="1"/>
  <c r="AD102"/>
  <c r="AD101" s="1"/>
  <c r="L104"/>
  <c r="M104"/>
  <c r="M103" s="1"/>
  <c r="L105"/>
  <c r="AA105" s="1"/>
  <c r="M105"/>
  <c r="AB105" s="1"/>
  <c r="AF105" s="1"/>
  <c r="AG105" s="1"/>
  <c r="N107"/>
  <c r="N106" s="1"/>
  <c r="O107"/>
  <c r="O106" s="1"/>
  <c r="P107"/>
  <c r="P106" s="1"/>
  <c r="Q107"/>
  <c r="Q106" s="1"/>
  <c r="R107"/>
  <c r="R106" s="1"/>
  <c r="S107"/>
  <c r="S106" s="1"/>
  <c r="T107"/>
  <c r="T106" s="1"/>
  <c r="U107"/>
  <c r="U106" s="1"/>
  <c r="V107"/>
  <c r="V106" s="1"/>
  <c r="W107"/>
  <c r="W106" s="1"/>
  <c r="X107"/>
  <c r="X106" s="1"/>
  <c r="Y107"/>
  <c r="Y106" s="1"/>
  <c r="Z107"/>
  <c r="Z106" s="1"/>
  <c r="AC107"/>
  <c r="AC106" s="1"/>
  <c r="AD107"/>
  <c r="AD106" s="1"/>
  <c r="L108"/>
  <c r="AA108" s="1"/>
  <c r="AH108" s="1"/>
  <c r="M108"/>
  <c r="AB108" s="1"/>
  <c r="AF108" s="1"/>
  <c r="AG108" s="1"/>
  <c r="L109"/>
  <c r="AA109" s="1"/>
  <c r="M109"/>
  <c r="N111"/>
  <c r="N110" s="1"/>
  <c r="O111"/>
  <c r="O110" s="1"/>
  <c r="P111"/>
  <c r="P110" s="1"/>
  <c r="Q111"/>
  <c r="Q110" s="1"/>
  <c r="R111"/>
  <c r="R110" s="1"/>
  <c r="S111"/>
  <c r="S110" s="1"/>
  <c r="T111"/>
  <c r="T110" s="1"/>
  <c r="U111"/>
  <c r="U110" s="1"/>
  <c r="V111"/>
  <c r="V110" s="1"/>
  <c r="W111"/>
  <c r="W110" s="1"/>
  <c r="X111"/>
  <c r="X110" s="1"/>
  <c r="Y111"/>
  <c r="Y110" s="1"/>
  <c r="Z111"/>
  <c r="Z110" s="1"/>
  <c r="AC111"/>
  <c r="AC110" s="1"/>
  <c r="AD111"/>
  <c r="AD110" s="1"/>
  <c r="L112"/>
  <c r="L111" s="1"/>
  <c r="L110" s="1"/>
  <c r="M112"/>
  <c r="N114"/>
  <c r="N113" s="1"/>
  <c r="O114"/>
  <c r="O113" s="1"/>
  <c r="P114"/>
  <c r="P113" s="1"/>
  <c r="Q114"/>
  <c r="Q113" s="1"/>
  <c r="R114"/>
  <c r="R113" s="1"/>
  <c r="S114"/>
  <c r="S113" s="1"/>
  <c r="T114"/>
  <c r="T113" s="1"/>
  <c r="U114"/>
  <c r="U113" s="1"/>
  <c r="V114"/>
  <c r="V113" s="1"/>
  <c r="W114"/>
  <c r="W113" s="1"/>
  <c r="X114"/>
  <c r="X113" s="1"/>
  <c r="Y114"/>
  <c r="Y113" s="1"/>
  <c r="Z114"/>
  <c r="Z113" s="1"/>
  <c r="AC114"/>
  <c r="AC113" s="1"/>
  <c r="AD114"/>
  <c r="AD113" s="1"/>
  <c r="L115"/>
  <c r="AA115" s="1"/>
  <c r="AE115" s="1"/>
  <c r="M115"/>
  <c r="AB115" s="1"/>
  <c r="L116"/>
  <c r="AA116" s="1"/>
  <c r="AH116" s="1"/>
  <c r="M116"/>
  <c r="AB116" s="1"/>
  <c r="AF116" s="1"/>
  <c r="AG116" s="1"/>
  <c r="L117"/>
  <c r="AA117" s="1"/>
  <c r="M117"/>
  <c r="AB117" s="1"/>
  <c r="AF117" s="1"/>
  <c r="AG117" s="1"/>
  <c r="N121"/>
  <c r="N120" s="1"/>
  <c r="N119" s="1"/>
  <c r="N118" s="1"/>
  <c r="O121"/>
  <c r="O120" s="1"/>
  <c r="O119" s="1"/>
  <c r="O118" s="1"/>
  <c r="P121"/>
  <c r="P120" s="1"/>
  <c r="P119" s="1"/>
  <c r="P118" s="1"/>
  <c r="Q121"/>
  <c r="Q120" s="1"/>
  <c r="Q119" s="1"/>
  <c r="Q118" s="1"/>
  <c r="R121"/>
  <c r="R120" s="1"/>
  <c r="R119" s="1"/>
  <c r="R118" s="1"/>
  <c r="S121"/>
  <c r="S120" s="1"/>
  <c r="S119" s="1"/>
  <c r="S118" s="1"/>
  <c r="T121"/>
  <c r="T120" s="1"/>
  <c r="T119" s="1"/>
  <c r="T118" s="1"/>
  <c r="U121"/>
  <c r="U120" s="1"/>
  <c r="U119" s="1"/>
  <c r="U118" s="1"/>
  <c r="V121"/>
  <c r="V120" s="1"/>
  <c r="V119" s="1"/>
  <c r="V118" s="1"/>
  <c r="W121"/>
  <c r="W120" s="1"/>
  <c r="W119" s="1"/>
  <c r="W118" s="1"/>
  <c r="X121"/>
  <c r="X120" s="1"/>
  <c r="X119" s="1"/>
  <c r="X118" s="1"/>
  <c r="Y121"/>
  <c r="Y120" s="1"/>
  <c r="Y119" s="1"/>
  <c r="Y118" s="1"/>
  <c r="Z121"/>
  <c r="Z120" s="1"/>
  <c r="Z119" s="1"/>
  <c r="Z118" s="1"/>
  <c r="AC121"/>
  <c r="AC120" s="1"/>
  <c r="AC119" s="1"/>
  <c r="AC118" s="1"/>
  <c r="AD121"/>
  <c r="AD120" s="1"/>
  <c r="AD119" s="1"/>
  <c r="AD118" s="1"/>
  <c r="L122"/>
  <c r="AA122" s="1"/>
  <c r="AE122" s="1"/>
  <c r="M122"/>
  <c r="AB122" s="1"/>
  <c r="L123"/>
  <c r="AA123" s="1"/>
  <c r="M123"/>
  <c r="AB123" s="1"/>
  <c r="AF123" s="1"/>
  <c r="AG123" s="1"/>
  <c r="N127"/>
  <c r="N126" s="1"/>
  <c r="N125" s="1"/>
  <c r="N124" s="1"/>
  <c r="O127"/>
  <c r="O126" s="1"/>
  <c r="O125" s="1"/>
  <c r="O124" s="1"/>
  <c r="P127"/>
  <c r="P126" s="1"/>
  <c r="P125" s="1"/>
  <c r="P124" s="1"/>
  <c r="Q127"/>
  <c r="Q126" s="1"/>
  <c r="Q125" s="1"/>
  <c r="Q124" s="1"/>
  <c r="R127"/>
  <c r="R126" s="1"/>
  <c r="R125" s="1"/>
  <c r="R124" s="1"/>
  <c r="S127"/>
  <c r="S126" s="1"/>
  <c r="S125" s="1"/>
  <c r="S124" s="1"/>
  <c r="T127"/>
  <c r="T126" s="1"/>
  <c r="T125" s="1"/>
  <c r="T124" s="1"/>
  <c r="U127"/>
  <c r="U126" s="1"/>
  <c r="U125" s="1"/>
  <c r="U124" s="1"/>
  <c r="V127"/>
  <c r="V126" s="1"/>
  <c r="V125" s="1"/>
  <c r="V124" s="1"/>
  <c r="W127"/>
  <c r="W126" s="1"/>
  <c r="W125" s="1"/>
  <c r="W124" s="1"/>
  <c r="X127"/>
  <c r="X126" s="1"/>
  <c r="X125" s="1"/>
  <c r="X124" s="1"/>
  <c r="Y127"/>
  <c r="Y126" s="1"/>
  <c r="Y125" s="1"/>
  <c r="Y124" s="1"/>
  <c r="Z127"/>
  <c r="Z126" s="1"/>
  <c r="Z125" s="1"/>
  <c r="Z124" s="1"/>
  <c r="AC127"/>
  <c r="AC126" s="1"/>
  <c r="AC125" s="1"/>
  <c r="AC124" s="1"/>
  <c r="AD127"/>
  <c r="AD126" s="1"/>
  <c r="AD125" s="1"/>
  <c r="AD124" s="1"/>
  <c r="L128"/>
  <c r="AA128" s="1"/>
  <c r="M128"/>
  <c r="AB128" s="1"/>
  <c r="AF128" s="1"/>
  <c r="L129"/>
  <c r="M129"/>
  <c r="AB129" s="1"/>
  <c r="N133"/>
  <c r="N132" s="1"/>
  <c r="N131" s="1"/>
  <c r="N130" s="1"/>
  <c r="O133"/>
  <c r="O132" s="1"/>
  <c r="O131" s="1"/>
  <c r="O130" s="1"/>
  <c r="P133"/>
  <c r="P132" s="1"/>
  <c r="P131" s="1"/>
  <c r="P130" s="1"/>
  <c r="Q133"/>
  <c r="Q132" s="1"/>
  <c r="Q131" s="1"/>
  <c r="Q130" s="1"/>
  <c r="R133"/>
  <c r="R132" s="1"/>
  <c r="R131" s="1"/>
  <c r="R130" s="1"/>
  <c r="S133"/>
  <c r="S132" s="1"/>
  <c r="S131" s="1"/>
  <c r="S130" s="1"/>
  <c r="T133"/>
  <c r="T132" s="1"/>
  <c r="T131" s="1"/>
  <c r="T130" s="1"/>
  <c r="U133"/>
  <c r="U132" s="1"/>
  <c r="U131" s="1"/>
  <c r="U130" s="1"/>
  <c r="V133"/>
  <c r="V132" s="1"/>
  <c r="V131" s="1"/>
  <c r="V130" s="1"/>
  <c r="W133"/>
  <c r="W132" s="1"/>
  <c r="W131" s="1"/>
  <c r="W130" s="1"/>
  <c r="X133"/>
  <c r="X132" s="1"/>
  <c r="X131" s="1"/>
  <c r="X130" s="1"/>
  <c r="Y133"/>
  <c r="Y132" s="1"/>
  <c r="Y131" s="1"/>
  <c r="Y130" s="1"/>
  <c r="Z133"/>
  <c r="Z132" s="1"/>
  <c r="Z131" s="1"/>
  <c r="Z130" s="1"/>
  <c r="AC133"/>
  <c r="AC132" s="1"/>
  <c r="AC131" s="1"/>
  <c r="AC130" s="1"/>
  <c r="AD133"/>
  <c r="AD132" s="1"/>
  <c r="AD131" s="1"/>
  <c r="AD130" s="1"/>
  <c r="L134"/>
  <c r="M134"/>
  <c r="N140"/>
  <c r="N139" s="1"/>
  <c r="O140"/>
  <c r="O139" s="1"/>
  <c r="P140"/>
  <c r="P139" s="1"/>
  <c r="Q140"/>
  <c r="Q139" s="1"/>
  <c r="R140"/>
  <c r="R139" s="1"/>
  <c r="S140"/>
  <c r="S139" s="1"/>
  <c r="T140"/>
  <c r="T139" s="1"/>
  <c r="U140"/>
  <c r="U139" s="1"/>
  <c r="V140"/>
  <c r="V139" s="1"/>
  <c r="W140"/>
  <c r="W139" s="1"/>
  <c r="X140"/>
  <c r="X139" s="1"/>
  <c r="Y140"/>
  <c r="Y139" s="1"/>
  <c r="Z140"/>
  <c r="Z139" s="1"/>
  <c r="AC140"/>
  <c r="AC139" s="1"/>
  <c r="AD140"/>
  <c r="AD139" s="1"/>
  <c r="L141"/>
  <c r="AA141" s="1"/>
  <c r="AH141" s="1"/>
  <c r="M141"/>
  <c r="AB141" s="1"/>
  <c r="AF141" s="1"/>
  <c r="AG141" s="1"/>
  <c r="L142"/>
  <c r="AA142" s="1"/>
  <c r="AE142" s="1"/>
  <c r="M142"/>
  <c r="AB142" s="1"/>
  <c r="L143"/>
  <c r="AA143" s="1"/>
  <c r="M143"/>
  <c r="AB143" s="1"/>
  <c r="AF143" s="1"/>
  <c r="AG143" s="1"/>
  <c r="N145"/>
  <c r="N144" s="1"/>
  <c r="O145"/>
  <c r="O144" s="1"/>
  <c r="P145"/>
  <c r="P144" s="1"/>
  <c r="Q145"/>
  <c r="Q144" s="1"/>
  <c r="R145"/>
  <c r="R144" s="1"/>
  <c r="S145"/>
  <c r="S144" s="1"/>
  <c r="T145"/>
  <c r="T144" s="1"/>
  <c r="U145"/>
  <c r="U144" s="1"/>
  <c r="V145"/>
  <c r="V144" s="1"/>
  <c r="W145"/>
  <c r="W144" s="1"/>
  <c r="X145"/>
  <c r="X144" s="1"/>
  <c r="Y145"/>
  <c r="Y144" s="1"/>
  <c r="Z145"/>
  <c r="Z144" s="1"/>
  <c r="AC145"/>
  <c r="AC144" s="1"/>
  <c r="AD145"/>
  <c r="AD144" s="1"/>
  <c r="L146"/>
  <c r="AA146" s="1"/>
  <c r="AE146" s="1"/>
  <c r="M146"/>
  <c r="AB146" s="1"/>
  <c r="L147"/>
  <c r="M147"/>
  <c r="AB147" s="1"/>
  <c r="AF147" s="1"/>
  <c r="N149"/>
  <c r="N148" s="1"/>
  <c r="O149"/>
  <c r="O148" s="1"/>
  <c r="P149"/>
  <c r="P148" s="1"/>
  <c r="Q149"/>
  <c r="Q148" s="1"/>
  <c r="R149"/>
  <c r="R148" s="1"/>
  <c r="S149"/>
  <c r="S148" s="1"/>
  <c r="T149"/>
  <c r="T148" s="1"/>
  <c r="U149"/>
  <c r="U148" s="1"/>
  <c r="V149"/>
  <c r="V148" s="1"/>
  <c r="W149"/>
  <c r="W148" s="1"/>
  <c r="X149"/>
  <c r="X148" s="1"/>
  <c r="Y149"/>
  <c r="Y148" s="1"/>
  <c r="Z149"/>
  <c r="Z148" s="1"/>
  <c r="AC149"/>
  <c r="AC148" s="1"/>
  <c r="AD149"/>
  <c r="AD148" s="1"/>
  <c r="L150"/>
  <c r="L149" s="1"/>
  <c r="L148" s="1"/>
  <c r="M150"/>
  <c r="N152"/>
  <c r="N151" s="1"/>
  <c r="O152"/>
  <c r="O151" s="1"/>
  <c r="P152"/>
  <c r="P151" s="1"/>
  <c r="Q152"/>
  <c r="Q151" s="1"/>
  <c r="R152"/>
  <c r="R151" s="1"/>
  <c r="S152"/>
  <c r="S151" s="1"/>
  <c r="T152"/>
  <c r="T151" s="1"/>
  <c r="U152"/>
  <c r="U151" s="1"/>
  <c r="V152"/>
  <c r="V151" s="1"/>
  <c r="W152"/>
  <c r="W151" s="1"/>
  <c r="X152"/>
  <c r="X151" s="1"/>
  <c r="Y152"/>
  <c r="Y151" s="1"/>
  <c r="Z152"/>
  <c r="Z151" s="1"/>
  <c r="AC152"/>
  <c r="AC151" s="1"/>
  <c r="AD152"/>
  <c r="AD151" s="1"/>
  <c r="L153"/>
  <c r="AA153" s="1"/>
  <c r="M153"/>
  <c r="AB153" s="1"/>
  <c r="L154"/>
  <c r="AA154" s="1"/>
  <c r="M154"/>
  <c r="AB154" s="1"/>
  <c r="AF154" s="1"/>
  <c r="AG154" s="1"/>
  <c r="N158"/>
  <c r="N157" s="1"/>
  <c r="O158"/>
  <c r="O157" s="1"/>
  <c r="P158"/>
  <c r="P157" s="1"/>
  <c r="Q158"/>
  <c r="Q157" s="1"/>
  <c r="R158"/>
  <c r="R157" s="1"/>
  <c r="S158"/>
  <c r="S157" s="1"/>
  <c r="T158"/>
  <c r="T157" s="1"/>
  <c r="U158"/>
  <c r="U157" s="1"/>
  <c r="V158"/>
  <c r="V157" s="1"/>
  <c r="W158"/>
  <c r="W157" s="1"/>
  <c r="X158"/>
  <c r="X157" s="1"/>
  <c r="Y158"/>
  <c r="Y157" s="1"/>
  <c r="Z158"/>
  <c r="Z157" s="1"/>
  <c r="AC158"/>
  <c r="AC157" s="1"/>
  <c r="AD158"/>
  <c r="AD157" s="1"/>
  <c r="L159"/>
  <c r="AA159" s="1"/>
  <c r="M159"/>
  <c r="AB159" s="1"/>
  <c r="AF159" s="1"/>
  <c r="AG159" s="1"/>
  <c r="L160"/>
  <c r="AA160" s="1"/>
  <c r="AH160" s="1"/>
  <c r="M160"/>
  <c r="AB160" s="1"/>
  <c r="AF160" s="1"/>
  <c r="L161"/>
  <c r="AA161" s="1"/>
  <c r="M161"/>
  <c r="AB161" s="1"/>
  <c r="AF161" s="1"/>
  <c r="AG161" s="1"/>
  <c r="N163"/>
  <c r="N162" s="1"/>
  <c r="O163"/>
  <c r="O162" s="1"/>
  <c r="P163"/>
  <c r="P162" s="1"/>
  <c r="Q163"/>
  <c r="Q162" s="1"/>
  <c r="R163"/>
  <c r="R162" s="1"/>
  <c r="S163"/>
  <c r="S162" s="1"/>
  <c r="T163"/>
  <c r="T162" s="1"/>
  <c r="U163"/>
  <c r="U162" s="1"/>
  <c r="V163"/>
  <c r="V162" s="1"/>
  <c r="W163"/>
  <c r="W162" s="1"/>
  <c r="X163"/>
  <c r="X162" s="1"/>
  <c r="Y163"/>
  <c r="Y162" s="1"/>
  <c r="Z163"/>
  <c r="Z162" s="1"/>
  <c r="AC163"/>
  <c r="AC162" s="1"/>
  <c r="AD163"/>
  <c r="AD162" s="1"/>
  <c r="L164"/>
  <c r="AA164" s="1"/>
  <c r="AH164" s="1"/>
  <c r="M164"/>
  <c r="AB164" s="1"/>
  <c r="L165"/>
  <c r="M165"/>
  <c r="AB165" s="1"/>
  <c r="AF165" s="1"/>
  <c r="AG165" s="1"/>
  <c r="N167"/>
  <c r="N166" s="1"/>
  <c r="O167"/>
  <c r="O166" s="1"/>
  <c r="P167"/>
  <c r="P166" s="1"/>
  <c r="Q167"/>
  <c r="Q166" s="1"/>
  <c r="R167"/>
  <c r="R166" s="1"/>
  <c r="S167"/>
  <c r="S166" s="1"/>
  <c r="T167"/>
  <c r="T166" s="1"/>
  <c r="U167"/>
  <c r="U166" s="1"/>
  <c r="V167"/>
  <c r="V166" s="1"/>
  <c r="W167"/>
  <c r="W166" s="1"/>
  <c r="X167"/>
  <c r="X166" s="1"/>
  <c r="Y167"/>
  <c r="Y166" s="1"/>
  <c r="Z167"/>
  <c r="Z166" s="1"/>
  <c r="AC167"/>
  <c r="AC166" s="1"/>
  <c r="AD167"/>
  <c r="AD166" s="1"/>
  <c r="L169"/>
  <c r="L168" s="1"/>
  <c r="M169"/>
  <c r="N173"/>
  <c r="N172" s="1"/>
  <c r="N171" s="1"/>
  <c r="N170" s="1"/>
  <c r="O173"/>
  <c r="O172" s="1"/>
  <c r="O171" s="1"/>
  <c r="O170" s="1"/>
  <c r="P173"/>
  <c r="P172" s="1"/>
  <c r="P171" s="1"/>
  <c r="P170" s="1"/>
  <c r="Q173"/>
  <c r="Q172" s="1"/>
  <c r="Q171" s="1"/>
  <c r="Q170" s="1"/>
  <c r="R173"/>
  <c r="R172" s="1"/>
  <c r="R171" s="1"/>
  <c r="R170" s="1"/>
  <c r="S173"/>
  <c r="S172" s="1"/>
  <c r="S171" s="1"/>
  <c r="S170" s="1"/>
  <c r="T173"/>
  <c r="T172" s="1"/>
  <c r="T171" s="1"/>
  <c r="T170" s="1"/>
  <c r="U173"/>
  <c r="U172" s="1"/>
  <c r="U171" s="1"/>
  <c r="U170" s="1"/>
  <c r="V173"/>
  <c r="V172" s="1"/>
  <c r="V171" s="1"/>
  <c r="V170" s="1"/>
  <c r="W173"/>
  <c r="W172" s="1"/>
  <c r="W171" s="1"/>
  <c r="W170" s="1"/>
  <c r="X173"/>
  <c r="X172" s="1"/>
  <c r="X171" s="1"/>
  <c r="X170" s="1"/>
  <c r="Y173"/>
  <c r="Y172" s="1"/>
  <c r="Y171" s="1"/>
  <c r="Y170" s="1"/>
  <c r="Z173"/>
  <c r="Z172" s="1"/>
  <c r="Z171" s="1"/>
  <c r="Z170" s="1"/>
  <c r="AC173"/>
  <c r="AC172" s="1"/>
  <c r="AC171" s="1"/>
  <c r="AC170" s="1"/>
  <c r="AD173"/>
  <c r="AD172" s="1"/>
  <c r="AD171" s="1"/>
  <c r="AD170" s="1"/>
  <c r="L174"/>
  <c r="AA174" s="1"/>
  <c r="M174"/>
  <c r="AB174" s="1"/>
  <c r="AF174" s="1"/>
  <c r="AG174" s="1"/>
  <c r="L175"/>
  <c r="AA175" s="1"/>
  <c r="AH175" s="1"/>
  <c r="M175"/>
  <c r="N179"/>
  <c r="N178" s="1"/>
  <c r="N177" s="1"/>
  <c r="N176" s="1"/>
  <c r="O179"/>
  <c r="O178" s="1"/>
  <c r="O177" s="1"/>
  <c r="O176" s="1"/>
  <c r="P179"/>
  <c r="P178" s="1"/>
  <c r="P177" s="1"/>
  <c r="P176" s="1"/>
  <c r="Q179"/>
  <c r="Q178" s="1"/>
  <c r="Q177" s="1"/>
  <c r="Q176" s="1"/>
  <c r="R179"/>
  <c r="R178" s="1"/>
  <c r="R177" s="1"/>
  <c r="R176" s="1"/>
  <c r="S179"/>
  <c r="S178" s="1"/>
  <c r="S177" s="1"/>
  <c r="S176" s="1"/>
  <c r="T179"/>
  <c r="T178" s="1"/>
  <c r="T177" s="1"/>
  <c r="T176" s="1"/>
  <c r="U179"/>
  <c r="U178" s="1"/>
  <c r="U177" s="1"/>
  <c r="U176" s="1"/>
  <c r="V179"/>
  <c r="V178" s="1"/>
  <c r="V177" s="1"/>
  <c r="V176" s="1"/>
  <c r="W179"/>
  <c r="W178" s="1"/>
  <c r="W177" s="1"/>
  <c r="W176" s="1"/>
  <c r="X179"/>
  <c r="X178" s="1"/>
  <c r="X177" s="1"/>
  <c r="X176" s="1"/>
  <c r="Y179"/>
  <c r="Y178" s="1"/>
  <c r="Y177" s="1"/>
  <c r="Y176" s="1"/>
  <c r="Z179"/>
  <c r="Z178" s="1"/>
  <c r="Z177" s="1"/>
  <c r="Z176" s="1"/>
  <c r="AC179"/>
  <c r="AC178" s="1"/>
  <c r="AC177" s="1"/>
  <c r="AC176" s="1"/>
  <c r="AD179"/>
  <c r="AD178" s="1"/>
  <c r="AD177" s="1"/>
  <c r="AD176" s="1"/>
  <c r="L180"/>
  <c r="L179" s="1"/>
  <c r="M180"/>
  <c r="N184"/>
  <c r="N183" s="1"/>
  <c r="N182" s="1"/>
  <c r="N181" s="1"/>
  <c r="O184"/>
  <c r="O183" s="1"/>
  <c r="O182" s="1"/>
  <c r="O181" s="1"/>
  <c r="P184"/>
  <c r="P183" s="1"/>
  <c r="P182" s="1"/>
  <c r="P181" s="1"/>
  <c r="Q184"/>
  <c r="Q183" s="1"/>
  <c r="Q182" s="1"/>
  <c r="Q181" s="1"/>
  <c r="R184"/>
  <c r="R183" s="1"/>
  <c r="R182" s="1"/>
  <c r="R181" s="1"/>
  <c r="S184"/>
  <c r="S183" s="1"/>
  <c r="S182" s="1"/>
  <c r="S181" s="1"/>
  <c r="T184"/>
  <c r="T183" s="1"/>
  <c r="T182" s="1"/>
  <c r="T181" s="1"/>
  <c r="U184"/>
  <c r="U183" s="1"/>
  <c r="U182" s="1"/>
  <c r="U181" s="1"/>
  <c r="V184"/>
  <c r="V183" s="1"/>
  <c r="V182" s="1"/>
  <c r="V181" s="1"/>
  <c r="W184"/>
  <c r="W183" s="1"/>
  <c r="W182" s="1"/>
  <c r="W181" s="1"/>
  <c r="X184"/>
  <c r="X183" s="1"/>
  <c r="X182" s="1"/>
  <c r="X181" s="1"/>
  <c r="Y184"/>
  <c r="Y183" s="1"/>
  <c r="Y182" s="1"/>
  <c r="Y181" s="1"/>
  <c r="Z184"/>
  <c r="Z183" s="1"/>
  <c r="Z182" s="1"/>
  <c r="Z181" s="1"/>
  <c r="AC184"/>
  <c r="AC183" s="1"/>
  <c r="AC182" s="1"/>
  <c r="AC181" s="1"/>
  <c r="AD184"/>
  <c r="AD183" s="1"/>
  <c r="AD182" s="1"/>
  <c r="AD181" s="1"/>
  <c r="L185"/>
  <c r="L184" s="1"/>
  <c r="M185"/>
  <c r="M184" s="1"/>
  <c r="M183" s="1"/>
  <c r="M182" s="1"/>
  <c r="M181" s="1"/>
  <c r="N191"/>
  <c r="N190" s="1"/>
  <c r="N189" s="1"/>
  <c r="N188" s="1"/>
  <c r="O191"/>
  <c r="O190" s="1"/>
  <c r="O189" s="1"/>
  <c r="O188" s="1"/>
  <c r="P191"/>
  <c r="P190" s="1"/>
  <c r="P189" s="1"/>
  <c r="P188" s="1"/>
  <c r="Q191"/>
  <c r="Q190" s="1"/>
  <c r="Q189" s="1"/>
  <c r="Q188" s="1"/>
  <c r="R191"/>
  <c r="R190" s="1"/>
  <c r="R189" s="1"/>
  <c r="R188" s="1"/>
  <c r="S191"/>
  <c r="S190" s="1"/>
  <c r="S189" s="1"/>
  <c r="S188" s="1"/>
  <c r="T191"/>
  <c r="T190" s="1"/>
  <c r="T189" s="1"/>
  <c r="T188" s="1"/>
  <c r="U191"/>
  <c r="U190" s="1"/>
  <c r="U189" s="1"/>
  <c r="U188" s="1"/>
  <c r="V191"/>
  <c r="V190" s="1"/>
  <c r="V189" s="1"/>
  <c r="V188" s="1"/>
  <c r="W191"/>
  <c r="W190" s="1"/>
  <c r="W189" s="1"/>
  <c r="W188" s="1"/>
  <c r="X191"/>
  <c r="X190" s="1"/>
  <c r="X189" s="1"/>
  <c r="X188" s="1"/>
  <c r="Y191"/>
  <c r="Y190" s="1"/>
  <c r="Y189" s="1"/>
  <c r="Y188" s="1"/>
  <c r="Z191"/>
  <c r="Z190" s="1"/>
  <c r="Z189" s="1"/>
  <c r="Z188" s="1"/>
  <c r="AC191"/>
  <c r="AC190" s="1"/>
  <c r="AC189" s="1"/>
  <c r="AC188" s="1"/>
  <c r="AD191"/>
  <c r="AD190" s="1"/>
  <c r="AD189" s="1"/>
  <c r="AD188" s="1"/>
  <c r="L192"/>
  <c r="M192"/>
  <c r="N196"/>
  <c r="N195" s="1"/>
  <c r="O196"/>
  <c r="O195" s="1"/>
  <c r="P196"/>
  <c r="P195" s="1"/>
  <c r="Q196"/>
  <c r="Q195" s="1"/>
  <c r="R196"/>
  <c r="R195" s="1"/>
  <c r="S196"/>
  <c r="S195" s="1"/>
  <c r="T196"/>
  <c r="T195" s="1"/>
  <c r="U196"/>
  <c r="U195" s="1"/>
  <c r="V196"/>
  <c r="V195" s="1"/>
  <c r="W196"/>
  <c r="W195" s="1"/>
  <c r="X196"/>
  <c r="X195" s="1"/>
  <c r="Y196"/>
  <c r="Y195" s="1"/>
  <c r="Z196"/>
  <c r="Z195" s="1"/>
  <c r="AC196"/>
  <c r="AC195" s="1"/>
  <c r="AD196"/>
  <c r="AD195" s="1"/>
  <c r="L197"/>
  <c r="L196" s="1"/>
  <c r="L195" s="1"/>
  <c r="M197"/>
  <c r="M196" s="1"/>
  <c r="M195" s="1"/>
  <c r="N199"/>
  <c r="N198" s="1"/>
  <c r="O199"/>
  <c r="O198" s="1"/>
  <c r="P199"/>
  <c r="P198" s="1"/>
  <c r="Q199"/>
  <c r="Q198" s="1"/>
  <c r="R199"/>
  <c r="R198" s="1"/>
  <c r="S199"/>
  <c r="S198" s="1"/>
  <c r="T199"/>
  <c r="T198" s="1"/>
  <c r="U199"/>
  <c r="U198" s="1"/>
  <c r="V199"/>
  <c r="V198" s="1"/>
  <c r="W199"/>
  <c r="W198" s="1"/>
  <c r="X199"/>
  <c r="X198" s="1"/>
  <c r="Y199"/>
  <c r="Y198" s="1"/>
  <c r="Z199"/>
  <c r="Z198" s="1"/>
  <c r="AC199"/>
  <c r="AC198" s="1"/>
  <c r="AD199"/>
  <c r="AD198" s="1"/>
  <c r="L200"/>
  <c r="AA200" s="1"/>
  <c r="M200"/>
  <c r="AB200" s="1"/>
  <c r="AF200" s="1"/>
  <c r="L201"/>
  <c r="AA201" s="1"/>
  <c r="AH201" s="1"/>
  <c r="M201"/>
  <c r="AB201" s="1"/>
  <c r="AF201" s="1"/>
  <c r="AG201" s="1"/>
  <c r="L202"/>
  <c r="M202"/>
  <c r="AB202" s="1"/>
  <c r="AF202" s="1"/>
  <c r="AG202" s="1"/>
  <c r="L203"/>
  <c r="AA203" s="1"/>
  <c r="AE203" s="1"/>
  <c r="M203"/>
  <c r="AB203" s="1"/>
  <c r="AF203" s="1"/>
  <c r="AG203" s="1"/>
  <c r="L204"/>
  <c r="AA204" s="1"/>
  <c r="M204"/>
  <c r="AB204" s="1"/>
  <c r="AF204" s="1"/>
  <c r="AG204" s="1"/>
  <c r="L205"/>
  <c r="AA205" s="1"/>
  <c r="AE205" s="1"/>
  <c r="M205"/>
  <c r="AB205" s="1"/>
  <c r="AF205" s="1"/>
  <c r="AG205" s="1"/>
  <c r="L206"/>
  <c r="AA206" s="1"/>
  <c r="AE206" s="1"/>
  <c r="M206"/>
  <c r="AB206" s="1"/>
  <c r="AF206" s="1"/>
  <c r="AG206" s="1"/>
  <c r="L207"/>
  <c r="AA207" s="1"/>
  <c r="AE207" s="1"/>
  <c r="M207"/>
  <c r="AB207" s="1"/>
  <c r="AF207" s="1"/>
  <c r="AG207" s="1"/>
  <c r="L208"/>
  <c r="AA208" s="1"/>
  <c r="M208"/>
  <c r="AB208" s="1"/>
  <c r="AF208" s="1"/>
  <c r="AG208" s="1"/>
  <c r="L209"/>
  <c r="AA209" s="1"/>
  <c r="AE209" s="1"/>
  <c r="M209"/>
  <c r="AB209" s="1"/>
  <c r="AF209" s="1"/>
  <c r="AG209" s="1"/>
  <c r="L210"/>
  <c r="AA210" s="1"/>
  <c r="M210"/>
  <c r="AB210" s="1"/>
  <c r="AF210" s="1"/>
  <c r="AG210" s="1"/>
  <c r="L211"/>
  <c r="AA211" s="1"/>
  <c r="AE211" s="1"/>
  <c r="M211"/>
  <c r="AB211" s="1"/>
  <c r="AF211" s="1"/>
  <c r="AG211" s="1"/>
  <c r="N213"/>
  <c r="N212" s="1"/>
  <c r="O213"/>
  <c r="O212" s="1"/>
  <c r="P213"/>
  <c r="P212" s="1"/>
  <c r="Q213"/>
  <c r="Q212" s="1"/>
  <c r="R213"/>
  <c r="R212" s="1"/>
  <c r="S213"/>
  <c r="S212" s="1"/>
  <c r="T213"/>
  <c r="T212" s="1"/>
  <c r="U213"/>
  <c r="U212" s="1"/>
  <c r="V213"/>
  <c r="V212" s="1"/>
  <c r="W213"/>
  <c r="W212" s="1"/>
  <c r="X213"/>
  <c r="X212" s="1"/>
  <c r="Y213"/>
  <c r="Y212" s="1"/>
  <c r="Z213"/>
  <c r="Z212" s="1"/>
  <c r="AC213"/>
  <c r="AC212" s="1"/>
  <c r="AD213"/>
  <c r="AD212" s="1"/>
  <c r="L214"/>
  <c r="M214"/>
  <c r="L215"/>
  <c r="M215"/>
  <c r="AB215" s="1"/>
  <c r="AF215" s="1"/>
  <c r="AG215" s="1"/>
  <c r="L216"/>
  <c r="AA216" s="1"/>
  <c r="M216"/>
  <c r="AB216" s="1"/>
  <c r="AF216" s="1"/>
  <c r="AG216" s="1"/>
  <c r="N218"/>
  <c r="N217" s="1"/>
  <c r="O218"/>
  <c r="O217" s="1"/>
  <c r="P218"/>
  <c r="P217" s="1"/>
  <c r="Q218"/>
  <c r="Q217" s="1"/>
  <c r="R218"/>
  <c r="R217" s="1"/>
  <c r="S218"/>
  <c r="S217" s="1"/>
  <c r="T218"/>
  <c r="T217" s="1"/>
  <c r="U218"/>
  <c r="U217" s="1"/>
  <c r="V218"/>
  <c r="V217" s="1"/>
  <c r="W218"/>
  <c r="W217" s="1"/>
  <c r="X218"/>
  <c r="X217" s="1"/>
  <c r="Y218"/>
  <c r="Y217" s="1"/>
  <c r="Z218"/>
  <c r="Z217" s="1"/>
  <c r="AC218"/>
  <c r="AC217" s="1"/>
  <c r="AC194" s="1"/>
  <c r="AC193" s="1"/>
  <c r="AC187" s="1"/>
  <c r="AD218"/>
  <c r="AD217" s="1"/>
  <c r="L219"/>
  <c r="M219"/>
  <c r="AB219" s="1"/>
  <c r="AF219" s="1"/>
  <c r="AG219" s="1"/>
  <c r="L220"/>
  <c r="AA220" s="1"/>
  <c r="M220"/>
  <c r="N225"/>
  <c r="N224" s="1"/>
  <c r="N223" s="1"/>
  <c r="N222" s="1"/>
  <c r="O225"/>
  <c r="O224" s="1"/>
  <c r="O223" s="1"/>
  <c r="O222" s="1"/>
  <c r="P225"/>
  <c r="P224" s="1"/>
  <c r="P223" s="1"/>
  <c r="P222" s="1"/>
  <c r="Q225"/>
  <c r="Q224" s="1"/>
  <c r="Q223" s="1"/>
  <c r="Q222" s="1"/>
  <c r="R225"/>
  <c r="R224" s="1"/>
  <c r="R223" s="1"/>
  <c r="R222" s="1"/>
  <c r="S225"/>
  <c r="S224" s="1"/>
  <c r="S223" s="1"/>
  <c r="S222" s="1"/>
  <c r="T225"/>
  <c r="T224" s="1"/>
  <c r="T223" s="1"/>
  <c r="T222" s="1"/>
  <c r="U225"/>
  <c r="U224" s="1"/>
  <c r="U223" s="1"/>
  <c r="U222" s="1"/>
  <c r="V225"/>
  <c r="V224" s="1"/>
  <c r="V223" s="1"/>
  <c r="V222" s="1"/>
  <c r="W225"/>
  <c r="W224" s="1"/>
  <c r="W223" s="1"/>
  <c r="W222" s="1"/>
  <c r="X225"/>
  <c r="X224" s="1"/>
  <c r="X223" s="1"/>
  <c r="X222" s="1"/>
  <c r="Y225"/>
  <c r="Y224" s="1"/>
  <c r="Y223" s="1"/>
  <c r="Y222" s="1"/>
  <c r="Z225"/>
  <c r="Z224" s="1"/>
  <c r="Z223" s="1"/>
  <c r="Z222" s="1"/>
  <c r="AC225"/>
  <c r="AC224" s="1"/>
  <c r="AC223" s="1"/>
  <c r="AC222" s="1"/>
  <c r="AD225"/>
  <c r="AD224" s="1"/>
  <c r="AD223" s="1"/>
  <c r="AD222" s="1"/>
  <c r="L226"/>
  <c r="L225" s="1"/>
  <c r="L224" s="1"/>
  <c r="L223" s="1"/>
  <c r="L222" s="1"/>
  <c r="M226"/>
  <c r="N229"/>
  <c r="O229"/>
  <c r="P229"/>
  <c r="Q229"/>
  <c r="R229"/>
  <c r="S229"/>
  <c r="T229"/>
  <c r="U229"/>
  <c r="V229"/>
  <c r="W229"/>
  <c r="X229"/>
  <c r="Y229"/>
  <c r="Z229"/>
  <c r="AC229"/>
  <c r="AD229"/>
  <c r="L230"/>
  <c r="AA230" s="1"/>
  <c r="AH230" s="1"/>
  <c r="M230"/>
  <c r="AB230" s="1"/>
  <c r="AF230" s="1"/>
  <c r="L231"/>
  <c r="AA231" s="1"/>
  <c r="M231"/>
  <c r="L232"/>
  <c r="AA232" s="1"/>
  <c r="AE232" s="1"/>
  <c r="M232"/>
  <c r="AB232" s="1"/>
  <c r="AF232" s="1"/>
  <c r="AG232" s="1"/>
  <c r="N234"/>
  <c r="N233" s="1"/>
  <c r="O234"/>
  <c r="O233" s="1"/>
  <c r="P234"/>
  <c r="P233" s="1"/>
  <c r="Q234"/>
  <c r="Q233" s="1"/>
  <c r="R234"/>
  <c r="R233" s="1"/>
  <c r="S234"/>
  <c r="S233" s="1"/>
  <c r="T234"/>
  <c r="T233" s="1"/>
  <c r="U234"/>
  <c r="U233" s="1"/>
  <c r="V234"/>
  <c r="V233" s="1"/>
  <c r="W234"/>
  <c r="W233" s="1"/>
  <c r="X234"/>
  <c r="X233" s="1"/>
  <c r="Y234"/>
  <c r="Y233" s="1"/>
  <c r="Z234"/>
  <c r="Z233" s="1"/>
  <c r="AC234"/>
  <c r="AC233" s="1"/>
  <c r="AD234"/>
  <c r="AD233" s="1"/>
  <c r="L235"/>
  <c r="AA235" s="1"/>
  <c r="AH235" s="1"/>
  <c r="M235"/>
  <c r="L236"/>
  <c r="M236"/>
  <c r="AB236" s="1"/>
  <c r="AF236" s="1"/>
  <c r="AG236" s="1"/>
  <c r="N238"/>
  <c r="N237" s="1"/>
  <c r="O238"/>
  <c r="O237" s="1"/>
  <c r="P238"/>
  <c r="P237" s="1"/>
  <c r="Q238"/>
  <c r="Q237" s="1"/>
  <c r="R238"/>
  <c r="R237" s="1"/>
  <c r="S238"/>
  <c r="S237" s="1"/>
  <c r="T238"/>
  <c r="T237" s="1"/>
  <c r="U238"/>
  <c r="U237" s="1"/>
  <c r="V238"/>
  <c r="V237" s="1"/>
  <c r="W238"/>
  <c r="W237" s="1"/>
  <c r="X238"/>
  <c r="X237" s="1"/>
  <c r="Y238"/>
  <c r="Y237" s="1"/>
  <c r="Z238"/>
  <c r="Z237" s="1"/>
  <c r="AC238"/>
  <c r="AC237" s="1"/>
  <c r="AD238"/>
  <c r="AD237" s="1"/>
  <c r="L239"/>
  <c r="AA239" s="1"/>
  <c r="AH239" s="1"/>
  <c r="M239"/>
  <c r="AB239" s="1"/>
  <c r="AF239" s="1"/>
  <c r="AG239" s="1"/>
  <c r="L240"/>
  <c r="M240"/>
  <c r="N243"/>
  <c r="O243"/>
  <c r="P243"/>
  <c r="Q243"/>
  <c r="R243"/>
  <c r="S243"/>
  <c r="T243"/>
  <c r="U243"/>
  <c r="V243"/>
  <c r="W243"/>
  <c r="X243"/>
  <c r="Y243"/>
  <c r="Z243"/>
  <c r="AC243"/>
  <c r="AD243"/>
  <c r="L244"/>
  <c r="L243" s="1"/>
  <c r="M244"/>
  <c r="M243" s="1"/>
  <c r="N245"/>
  <c r="O245"/>
  <c r="P245"/>
  <c r="Q245"/>
  <c r="R245"/>
  <c r="S245"/>
  <c r="T245"/>
  <c r="U245"/>
  <c r="V245"/>
  <c r="W245"/>
  <c r="X245"/>
  <c r="Y245"/>
  <c r="Z245"/>
  <c r="AC245"/>
  <c r="AD245"/>
  <c r="L246"/>
  <c r="M246"/>
  <c r="N251"/>
  <c r="N250" s="1"/>
  <c r="N249" s="1"/>
  <c r="N248" s="1"/>
  <c r="O251"/>
  <c r="O250" s="1"/>
  <c r="O249" s="1"/>
  <c r="O248" s="1"/>
  <c r="P251"/>
  <c r="P250" s="1"/>
  <c r="P249" s="1"/>
  <c r="P248" s="1"/>
  <c r="Q251"/>
  <c r="Q250" s="1"/>
  <c r="Q249" s="1"/>
  <c r="Q248" s="1"/>
  <c r="R251"/>
  <c r="R250" s="1"/>
  <c r="R249" s="1"/>
  <c r="R248" s="1"/>
  <c r="S251"/>
  <c r="S250" s="1"/>
  <c r="S249" s="1"/>
  <c r="S248" s="1"/>
  <c r="T251"/>
  <c r="T250" s="1"/>
  <c r="T249" s="1"/>
  <c r="T248" s="1"/>
  <c r="U251"/>
  <c r="U250" s="1"/>
  <c r="U249" s="1"/>
  <c r="U248" s="1"/>
  <c r="V251"/>
  <c r="V250" s="1"/>
  <c r="V249" s="1"/>
  <c r="V248" s="1"/>
  <c r="W251"/>
  <c r="W250" s="1"/>
  <c r="W249" s="1"/>
  <c r="W248" s="1"/>
  <c r="X251"/>
  <c r="X250" s="1"/>
  <c r="X249" s="1"/>
  <c r="X248" s="1"/>
  <c r="Y251"/>
  <c r="Y250" s="1"/>
  <c r="Y249" s="1"/>
  <c r="Y248" s="1"/>
  <c r="Z251"/>
  <c r="Z250" s="1"/>
  <c r="Z249" s="1"/>
  <c r="Z248" s="1"/>
  <c r="AC251"/>
  <c r="AC250" s="1"/>
  <c r="AC249" s="1"/>
  <c r="AC248" s="1"/>
  <c r="AD251"/>
  <c r="AD250" s="1"/>
  <c r="AD249" s="1"/>
  <c r="AD248" s="1"/>
  <c r="L252"/>
  <c r="L251" s="1"/>
  <c r="L250" s="1"/>
  <c r="L249" s="1"/>
  <c r="L248" s="1"/>
  <c r="M252"/>
  <c r="M251" s="1"/>
  <c r="M250" s="1"/>
  <c r="M249" s="1"/>
  <c r="M248" s="1"/>
  <c r="N256"/>
  <c r="N255" s="1"/>
  <c r="N254" s="1"/>
  <c r="O256"/>
  <c r="O255" s="1"/>
  <c r="O254" s="1"/>
  <c r="P256"/>
  <c r="P255" s="1"/>
  <c r="P254" s="1"/>
  <c r="Q256"/>
  <c r="Q255" s="1"/>
  <c r="Q254" s="1"/>
  <c r="R256"/>
  <c r="R255" s="1"/>
  <c r="R254" s="1"/>
  <c r="S256"/>
  <c r="S255" s="1"/>
  <c r="S254" s="1"/>
  <c r="T256"/>
  <c r="T255" s="1"/>
  <c r="T254" s="1"/>
  <c r="U256"/>
  <c r="U255" s="1"/>
  <c r="U254" s="1"/>
  <c r="V256"/>
  <c r="V255" s="1"/>
  <c r="V254" s="1"/>
  <c r="W256"/>
  <c r="W255" s="1"/>
  <c r="W254" s="1"/>
  <c r="X256"/>
  <c r="X255" s="1"/>
  <c r="X254" s="1"/>
  <c r="Y256"/>
  <c r="Y255" s="1"/>
  <c r="Y254" s="1"/>
  <c r="Z256"/>
  <c r="Z255" s="1"/>
  <c r="Z254" s="1"/>
  <c r="AC256"/>
  <c r="AC255" s="1"/>
  <c r="AC254" s="1"/>
  <c r="AD256"/>
  <c r="AD255" s="1"/>
  <c r="AD254" s="1"/>
  <c r="L257"/>
  <c r="M257"/>
  <c r="M256" s="1"/>
  <c r="M255" s="1"/>
  <c r="M254" s="1"/>
  <c r="N260"/>
  <c r="N259" s="1"/>
  <c r="N258" s="1"/>
  <c r="O260"/>
  <c r="O259" s="1"/>
  <c r="O258" s="1"/>
  <c r="P260"/>
  <c r="P259" s="1"/>
  <c r="P258" s="1"/>
  <c r="Q260"/>
  <c r="Q259" s="1"/>
  <c r="Q258" s="1"/>
  <c r="R260"/>
  <c r="R259" s="1"/>
  <c r="R258" s="1"/>
  <c r="S260"/>
  <c r="S259" s="1"/>
  <c r="S258" s="1"/>
  <c r="T260"/>
  <c r="T259" s="1"/>
  <c r="T258" s="1"/>
  <c r="U260"/>
  <c r="U259" s="1"/>
  <c r="U258" s="1"/>
  <c r="V260"/>
  <c r="V259" s="1"/>
  <c r="V258" s="1"/>
  <c r="W260"/>
  <c r="W259" s="1"/>
  <c r="W258" s="1"/>
  <c r="X260"/>
  <c r="X259" s="1"/>
  <c r="X258" s="1"/>
  <c r="Y260"/>
  <c r="Y259" s="1"/>
  <c r="Y258" s="1"/>
  <c r="Z260"/>
  <c r="Z259" s="1"/>
  <c r="Z258" s="1"/>
  <c r="AC260"/>
  <c r="AC259" s="1"/>
  <c r="AC258" s="1"/>
  <c r="AD260"/>
  <c r="AD259" s="1"/>
  <c r="AD258" s="1"/>
  <c r="L261"/>
  <c r="AA261" s="1"/>
  <c r="AH261" s="1"/>
  <c r="M261"/>
  <c r="AB261" s="1"/>
  <c r="L262"/>
  <c r="AA262" s="1"/>
  <c r="AE262" s="1"/>
  <c r="M262"/>
  <c r="AB262" s="1"/>
  <c r="AF262" s="1"/>
  <c r="AG262" s="1"/>
  <c r="N265"/>
  <c r="N264" s="1"/>
  <c r="N263" s="1"/>
  <c r="O265"/>
  <c r="O264" s="1"/>
  <c r="O263" s="1"/>
  <c r="P265"/>
  <c r="P264" s="1"/>
  <c r="P263" s="1"/>
  <c r="Q265"/>
  <c r="Q264" s="1"/>
  <c r="Q263" s="1"/>
  <c r="R265"/>
  <c r="R264" s="1"/>
  <c r="R263" s="1"/>
  <c r="S265"/>
  <c r="S264" s="1"/>
  <c r="S263" s="1"/>
  <c r="T265"/>
  <c r="T264" s="1"/>
  <c r="T263" s="1"/>
  <c r="U265"/>
  <c r="U264" s="1"/>
  <c r="U263" s="1"/>
  <c r="V265"/>
  <c r="V264" s="1"/>
  <c r="V263" s="1"/>
  <c r="W265"/>
  <c r="W264" s="1"/>
  <c r="W263" s="1"/>
  <c r="X265"/>
  <c r="X264" s="1"/>
  <c r="X263" s="1"/>
  <c r="Y265"/>
  <c r="Y264" s="1"/>
  <c r="Y263" s="1"/>
  <c r="Z265"/>
  <c r="Z264" s="1"/>
  <c r="Z263" s="1"/>
  <c r="AC265"/>
  <c r="AC264" s="1"/>
  <c r="AC263" s="1"/>
  <c r="AD265"/>
  <c r="AD264" s="1"/>
  <c r="AD263" s="1"/>
  <c r="L266"/>
  <c r="L265" s="1"/>
  <c r="L264" s="1"/>
  <c r="L263" s="1"/>
  <c r="M266"/>
  <c r="N270"/>
  <c r="N269" s="1"/>
  <c r="N268" s="1"/>
  <c r="N267" s="1"/>
  <c r="O270"/>
  <c r="O269" s="1"/>
  <c r="O268" s="1"/>
  <c r="O267" s="1"/>
  <c r="P270"/>
  <c r="P269" s="1"/>
  <c r="P268" s="1"/>
  <c r="P267" s="1"/>
  <c r="Q270"/>
  <c r="Q269" s="1"/>
  <c r="Q268" s="1"/>
  <c r="Q267" s="1"/>
  <c r="R270"/>
  <c r="R269" s="1"/>
  <c r="R268" s="1"/>
  <c r="R267" s="1"/>
  <c r="S270"/>
  <c r="S269" s="1"/>
  <c r="S268" s="1"/>
  <c r="S267" s="1"/>
  <c r="T270"/>
  <c r="T269" s="1"/>
  <c r="T268" s="1"/>
  <c r="T267" s="1"/>
  <c r="U270"/>
  <c r="U269" s="1"/>
  <c r="U268" s="1"/>
  <c r="U267" s="1"/>
  <c r="V270"/>
  <c r="V269" s="1"/>
  <c r="V268" s="1"/>
  <c r="V267" s="1"/>
  <c r="W270"/>
  <c r="W269" s="1"/>
  <c r="W268" s="1"/>
  <c r="W267" s="1"/>
  <c r="X270"/>
  <c r="X269" s="1"/>
  <c r="X268" s="1"/>
  <c r="X267" s="1"/>
  <c r="Y270"/>
  <c r="Y269" s="1"/>
  <c r="Y268" s="1"/>
  <c r="Y267" s="1"/>
  <c r="Z270"/>
  <c r="Z269" s="1"/>
  <c r="Z268" s="1"/>
  <c r="Z267" s="1"/>
  <c r="AC270"/>
  <c r="AC269" s="1"/>
  <c r="AC268" s="1"/>
  <c r="AC267" s="1"/>
  <c r="AD270"/>
  <c r="AD269" s="1"/>
  <c r="AD268" s="1"/>
  <c r="AD267" s="1"/>
  <c r="L271"/>
  <c r="M271"/>
  <c r="N274"/>
  <c r="N273" s="1"/>
  <c r="N272" s="1"/>
  <c r="O274"/>
  <c r="O273" s="1"/>
  <c r="O272" s="1"/>
  <c r="P274"/>
  <c r="P273" s="1"/>
  <c r="P272" s="1"/>
  <c r="Q274"/>
  <c r="Q273" s="1"/>
  <c r="Q272" s="1"/>
  <c r="R274"/>
  <c r="R273" s="1"/>
  <c r="R272" s="1"/>
  <c r="S274"/>
  <c r="S273" s="1"/>
  <c r="S272" s="1"/>
  <c r="T274"/>
  <c r="T273" s="1"/>
  <c r="T272" s="1"/>
  <c r="U274"/>
  <c r="U273" s="1"/>
  <c r="U272" s="1"/>
  <c r="V274"/>
  <c r="V273" s="1"/>
  <c r="V272" s="1"/>
  <c r="W274"/>
  <c r="W273" s="1"/>
  <c r="W272" s="1"/>
  <c r="X274"/>
  <c r="X273" s="1"/>
  <c r="X272" s="1"/>
  <c r="Y274"/>
  <c r="Y273" s="1"/>
  <c r="Y272" s="1"/>
  <c r="Z274"/>
  <c r="Z273" s="1"/>
  <c r="Z272" s="1"/>
  <c r="AC274"/>
  <c r="AC273" s="1"/>
  <c r="AC272" s="1"/>
  <c r="AD274"/>
  <c r="AD273" s="1"/>
  <c r="AD272" s="1"/>
  <c r="L275"/>
  <c r="AA275" s="1"/>
  <c r="AE275" s="1"/>
  <c r="M275"/>
  <c r="AB275" s="1"/>
  <c r="AF275" s="1"/>
  <c r="AG275" s="1"/>
  <c r="L276"/>
  <c r="AA276" s="1"/>
  <c r="AE276" s="1"/>
  <c r="M276"/>
  <c r="AB276" s="1"/>
  <c r="AF276" s="1"/>
  <c r="AG276" s="1"/>
  <c r="N280"/>
  <c r="N279" s="1"/>
  <c r="N278" s="1"/>
  <c r="N277" s="1"/>
  <c r="O280"/>
  <c r="O279" s="1"/>
  <c r="O278" s="1"/>
  <c r="O277" s="1"/>
  <c r="P280"/>
  <c r="P279" s="1"/>
  <c r="P278" s="1"/>
  <c r="P277" s="1"/>
  <c r="Q280"/>
  <c r="Q279" s="1"/>
  <c r="Q278" s="1"/>
  <c r="Q277" s="1"/>
  <c r="R280"/>
  <c r="R279" s="1"/>
  <c r="R278" s="1"/>
  <c r="R277" s="1"/>
  <c r="S280"/>
  <c r="S279" s="1"/>
  <c r="S278" s="1"/>
  <c r="S277" s="1"/>
  <c r="T280"/>
  <c r="T279" s="1"/>
  <c r="T278" s="1"/>
  <c r="T277" s="1"/>
  <c r="U280"/>
  <c r="U279" s="1"/>
  <c r="U278" s="1"/>
  <c r="U277" s="1"/>
  <c r="V280"/>
  <c r="V279" s="1"/>
  <c r="V278" s="1"/>
  <c r="V277" s="1"/>
  <c r="W280"/>
  <c r="W279" s="1"/>
  <c r="W278" s="1"/>
  <c r="W277" s="1"/>
  <c r="X280"/>
  <c r="X279" s="1"/>
  <c r="X278" s="1"/>
  <c r="X277" s="1"/>
  <c r="Y280"/>
  <c r="Y279" s="1"/>
  <c r="Y278" s="1"/>
  <c r="Y277" s="1"/>
  <c r="Z280"/>
  <c r="Z279" s="1"/>
  <c r="Z278" s="1"/>
  <c r="Z277" s="1"/>
  <c r="AC280"/>
  <c r="AC279" s="1"/>
  <c r="AC278" s="1"/>
  <c r="AC277" s="1"/>
  <c r="AD280"/>
  <c r="AD279" s="1"/>
  <c r="AD278" s="1"/>
  <c r="AD277" s="1"/>
  <c r="L281"/>
  <c r="L280" s="1"/>
  <c r="L279" s="1"/>
  <c r="L278" s="1"/>
  <c r="L277" s="1"/>
  <c r="M281"/>
  <c r="M280" s="1"/>
  <c r="M279" s="1"/>
  <c r="M278" s="1"/>
  <c r="M277" s="1"/>
  <c r="N288"/>
  <c r="N287" s="1"/>
  <c r="O288"/>
  <c r="O287" s="1"/>
  <c r="P288"/>
  <c r="P287" s="1"/>
  <c r="Q288"/>
  <c r="Q287" s="1"/>
  <c r="R288"/>
  <c r="R287" s="1"/>
  <c r="S288"/>
  <c r="S287" s="1"/>
  <c r="T288"/>
  <c r="T287" s="1"/>
  <c r="U288"/>
  <c r="U287" s="1"/>
  <c r="V288"/>
  <c r="V287" s="1"/>
  <c r="W288"/>
  <c r="W287" s="1"/>
  <c r="X288"/>
  <c r="X287" s="1"/>
  <c r="Y288"/>
  <c r="Y287" s="1"/>
  <c r="Z288"/>
  <c r="Z287" s="1"/>
  <c r="AC288"/>
  <c r="AC287" s="1"/>
  <c r="AD288"/>
  <c r="AD287" s="1"/>
  <c r="L290"/>
  <c r="L289" s="1"/>
  <c r="AA289" s="1"/>
  <c r="AH289" s="1"/>
  <c r="M290"/>
  <c r="N293"/>
  <c r="N292" s="1"/>
  <c r="O293"/>
  <c r="O292" s="1"/>
  <c r="P293"/>
  <c r="P292" s="1"/>
  <c r="Q293"/>
  <c r="Q292" s="1"/>
  <c r="R293"/>
  <c r="R292" s="1"/>
  <c r="S293"/>
  <c r="S292" s="1"/>
  <c r="T293"/>
  <c r="T292" s="1"/>
  <c r="U293"/>
  <c r="U292" s="1"/>
  <c r="V293"/>
  <c r="V292" s="1"/>
  <c r="W293"/>
  <c r="W292" s="1"/>
  <c r="X293"/>
  <c r="X292" s="1"/>
  <c r="Y293"/>
  <c r="Y292" s="1"/>
  <c r="Z293"/>
  <c r="Z292" s="1"/>
  <c r="AC293"/>
  <c r="AC292" s="1"/>
  <c r="AD293"/>
  <c r="AD292" s="1"/>
  <c r="L294"/>
  <c r="AA294" s="1"/>
  <c r="M294"/>
  <c r="AB294" s="1"/>
  <c r="AF294" s="1"/>
  <c r="AG294" s="1"/>
  <c r="L295"/>
  <c r="AA295" s="1"/>
  <c r="AE295" s="1"/>
  <c r="M295"/>
  <c r="AB295" s="1"/>
  <c r="AF295" s="1"/>
  <c r="N301"/>
  <c r="N300" s="1"/>
  <c r="O301"/>
  <c r="O300" s="1"/>
  <c r="P301"/>
  <c r="P300" s="1"/>
  <c r="Q301"/>
  <c r="Q300" s="1"/>
  <c r="R301"/>
  <c r="R300" s="1"/>
  <c r="S301"/>
  <c r="S300" s="1"/>
  <c r="T301"/>
  <c r="T300" s="1"/>
  <c r="U301"/>
  <c r="U300" s="1"/>
  <c r="V301"/>
  <c r="V300" s="1"/>
  <c r="W301"/>
  <c r="W300" s="1"/>
  <c r="X301"/>
  <c r="X300" s="1"/>
  <c r="Y301"/>
  <c r="Y300" s="1"/>
  <c r="Z301"/>
  <c r="Z300" s="1"/>
  <c r="AC301"/>
  <c r="AC300" s="1"/>
  <c r="AD301"/>
  <c r="AD300" s="1"/>
  <c r="L302"/>
  <c r="AA302" s="1"/>
  <c r="AE302" s="1"/>
  <c r="M302"/>
  <c r="L303"/>
  <c r="AA303" s="1"/>
  <c r="AE303" s="1"/>
  <c r="M303"/>
  <c r="AB303" s="1"/>
  <c r="L304"/>
  <c r="AA304" s="1"/>
  <c r="M304"/>
  <c r="AB304" s="1"/>
  <c r="AF304" s="1"/>
  <c r="AG304" s="1"/>
  <c r="N306"/>
  <c r="N305" s="1"/>
  <c r="O306"/>
  <c r="O305" s="1"/>
  <c r="P306"/>
  <c r="P305" s="1"/>
  <c r="Q306"/>
  <c r="Q305" s="1"/>
  <c r="R306"/>
  <c r="R305" s="1"/>
  <c r="S306"/>
  <c r="S305" s="1"/>
  <c r="T306"/>
  <c r="T305" s="1"/>
  <c r="U306"/>
  <c r="U305" s="1"/>
  <c r="V306"/>
  <c r="V305" s="1"/>
  <c r="W306"/>
  <c r="W305" s="1"/>
  <c r="X306"/>
  <c r="X305" s="1"/>
  <c r="Y306"/>
  <c r="Y305" s="1"/>
  <c r="Z306"/>
  <c r="Z305" s="1"/>
  <c r="AC306"/>
  <c r="AC305" s="1"/>
  <c r="AD306"/>
  <c r="AD305" s="1"/>
  <c r="L307"/>
  <c r="AA307" s="1"/>
  <c r="AE307" s="1"/>
  <c r="M307"/>
  <c r="L308"/>
  <c r="AA308" s="1"/>
  <c r="M308"/>
  <c r="AB308" s="1"/>
  <c r="AF308" s="1"/>
  <c r="AG308" s="1"/>
  <c r="N310"/>
  <c r="N309" s="1"/>
  <c r="O310"/>
  <c r="O309" s="1"/>
  <c r="P310"/>
  <c r="P309" s="1"/>
  <c r="Q310"/>
  <c r="Q309" s="1"/>
  <c r="R310"/>
  <c r="R309" s="1"/>
  <c r="S310"/>
  <c r="S309" s="1"/>
  <c r="T310"/>
  <c r="T309" s="1"/>
  <c r="U310"/>
  <c r="U309" s="1"/>
  <c r="V310"/>
  <c r="V309" s="1"/>
  <c r="W310"/>
  <c r="W309" s="1"/>
  <c r="X310"/>
  <c r="X309" s="1"/>
  <c r="Y310"/>
  <c r="Y309" s="1"/>
  <c r="Z310"/>
  <c r="Z309" s="1"/>
  <c r="AC310"/>
  <c r="AC309" s="1"/>
  <c r="AD310"/>
  <c r="AD309" s="1"/>
  <c r="L311"/>
  <c r="AA311" s="1"/>
  <c r="AE311" s="1"/>
  <c r="M311"/>
  <c r="AB311" s="1"/>
  <c r="AF311" s="1"/>
  <c r="AG311" s="1"/>
  <c r="L312"/>
  <c r="M312"/>
  <c r="AB312" s="1"/>
  <c r="N316"/>
  <c r="N315" s="1"/>
  <c r="N314" s="1"/>
  <c r="N313" s="1"/>
  <c r="O316"/>
  <c r="O315" s="1"/>
  <c r="O314" s="1"/>
  <c r="O313" s="1"/>
  <c r="P316"/>
  <c r="P315" s="1"/>
  <c r="P314" s="1"/>
  <c r="P313" s="1"/>
  <c r="Q316"/>
  <c r="Q315" s="1"/>
  <c r="Q314" s="1"/>
  <c r="Q313" s="1"/>
  <c r="R316"/>
  <c r="R315" s="1"/>
  <c r="R314" s="1"/>
  <c r="R313" s="1"/>
  <c r="S316"/>
  <c r="S315" s="1"/>
  <c r="S314" s="1"/>
  <c r="S313" s="1"/>
  <c r="T316"/>
  <c r="T315" s="1"/>
  <c r="T314" s="1"/>
  <c r="T313" s="1"/>
  <c r="U316"/>
  <c r="U315" s="1"/>
  <c r="U314" s="1"/>
  <c r="U313" s="1"/>
  <c r="V316"/>
  <c r="V315" s="1"/>
  <c r="V314" s="1"/>
  <c r="V313" s="1"/>
  <c r="W316"/>
  <c r="W315" s="1"/>
  <c r="W314" s="1"/>
  <c r="W313" s="1"/>
  <c r="X316"/>
  <c r="X315" s="1"/>
  <c r="X314" s="1"/>
  <c r="X313" s="1"/>
  <c r="Y316"/>
  <c r="Y315" s="1"/>
  <c r="Y314" s="1"/>
  <c r="Y313" s="1"/>
  <c r="Z316"/>
  <c r="Z315" s="1"/>
  <c r="Z314" s="1"/>
  <c r="Z313" s="1"/>
  <c r="AC316"/>
  <c r="AC315" s="1"/>
  <c r="AC314" s="1"/>
  <c r="AC313" s="1"/>
  <c r="AD316"/>
  <c r="AD315" s="1"/>
  <c r="AD314" s="1"/>
  <c r="AD313" s="1"/>
  <c r="L317"/>
  <c r="AA317" s="1"/>
  <c r="AE317" s="1"/>
  <c r="M317"/>
  <c r="AB317" s="1"/>
  <c r="AF317" s="1"/>
  <c r="AG317" s="1"/>
  <c r="L320"/>
  <c r="L319" s="1"/>
  <c r="M320"/>
  <c r="M319" s="1"/>
  <c r="N320"/>
  <c r="O320"/>
  <c r="P320"/>
  <c r="Q320"/>
  <c r="R320"/>
  <c r="S320"/>
  <c r="T320"/>
  <c r="U320"/>
  <c r="V320"/>
  <c r="W320"/>
  <c r="X320"/>
  <c r="Y320"/>
  <c r="Z320"/>
  <c r="AA320"/>
  <c r="AB320"/>
  <c r="AC320"/>
  <c r="AD320"/>
  <c r="AE320"/>
  <c r="AF320"/>
  <c r="AG320" s="1"/>
  <c r="AG321"/>
  <c r="AH321"/>
  <c r="AG322"/>
  <c r="AH322"/>
  <c r="AG323"/>
  <c r="AH323"/>
  <c r="AG324"/>
  <c r="AH324"/>
  <c r="AG325"/>
  <c r="AH325"/>
  <c r="N330"/>
  <c r="N329" s="1"/>
  <c r="N328" s="1"/>
  <c r="N327" s="1"/>
  <c r="N326" s="1"/>
  <c r="O330"/>
  <c r="O329" s="1"/>
  <c r="O328" s="1"/>
  <c r="O327" s="1"/>
  <c r="O326" s="1"/>
  <c r="P330"/>
  <c r="P329" s="1"/>
  <c r="P328" s="1"/>
  <c r="P327" s="1"/>
  <c r="P326" s="1"/>
  <c r="Q330"/>
  <c r="Q329" s="1"/>
  <c r="Q328" s="1"/>
  <c r="Q327" s="1"/>
  <c r="Q326" s="1"/>
  <c r="R330"/>
  <c r="R329" s="1"/>
  <c r="R328" s="1"/>
  <c r="R327" s="1"/>
  <c r="R326" s="1"/>
  <c r="S330"/>
  <c r="S329" s="1"/>
  <c r="S328" s="1"/>
  <c r="S327" s="1"/>
  <c r="S326" s="1"/>
  <c r="T330"/>
  <c r="T329" s="1"/>
  <c r="T328" s="1"/>
  <c r="T327" s="1"/>
  <c r="T326" s="1"/>
  <c r="U330"/>
  <c r="U329" s="1"/>
  <c r="U328" s="1"/>
  <c r="U327" s="1"/>
  <c r="U326" s="1"/>
  <c r="V330"/>
  <c r="V329" s="1"/>
  <c r="V328" s="1"/>
  <c r="V327" s="1"/>
  <c r="V326" s="1"/>
  <c r="W330"/>
  <c r="W329" s="1"/>
  <c r="W328" s="1"/>
  <c r="W327" s="1"/>
  <c r="W326" s="1"/>
  <c r="X330"/>
  <c r="X329" s="1"/>
  <c r="X328" s="1"/>
  <c r="X327" s="1"/>
  <c r="X326" s="1"/>
  <c r="Y330"/>
  <c r="Y329" s="1"/>
  <c r="Y328" s="1"/>
  <c r="Y327" s="1"/>
  <c r="Y326" s="1"/>
  <c r="Z330"/>
  <c r="Z329" s="1"/>
  <c r="Z328" s="1"/>
  <c r="Z327" s="1"/>
  <c r="Z326" s="1"/>
  <c r="AC330"/>
  <c r="AC329" s="1"/>
  <c r="AC328" s="1"/>
  <c r="AC327" s="1"/>
  <c r="AC326" s="1"/>
  <c r="AD330"/>
  <c r="AD329" s="1"/>
  <c r="AD328" s="1"/>
  <c r="AD327" s="1"/>
  <c r="AD326" s="1"/>
  <c r="L331"/>
  <c r="L330" s="1"/>
  <c r="L329" s="1"/>
  <c r="L328" s="1"/>
  <c r="L327" s="1"/>
  <c r="L326" s="1"/>
  <c r="M331"/>
  <c r="N338"/>
  <c r="N337" s="1"/>
  <c r="N336" s="1"/>
  <c r="N335" s="1"/>
  <c r="O338"/>
  <c r="O337" s="1"/>
  <c r="O336" s="1"/>
  <c r="O335" s="1"/>
  <c r="P338"/>
  <c r="P337" s="1"/>
  <c r="P336" s="1"/>
  <c r="P335" s="1"/>
  <c r="Q338"/>
  <c r="Q337" s="1"/>
  <c r="Q336" s="1"/>
  <c r="Q335" s="1"/>
  <c r="R338"/>
  <c r="R337" s="1"/>
  <c r="R336" s="1"/>
  <c r="R335" s="1"/>
  <c r="S338"/>
  <c r="S337" s="1"/>
  <c r="S336" s="1"/>
  <c r="S335" s="1"/>
  <c r="T338"/>
  <c r="T337" s="1"/>
  <c r="T336" s="1"/>
  <c r="T335" s="1"/>
  <c r="U338"/>
  <c r="U337" s="1"/>
  <c r="U336" s="1"/>
  <c r="U335" s="1"/>
  <c r="V338"/>
  <c r="V337" s="1"/>
  <c r="V336" s="1"/>
  <c r="V335" s="1"/>
  <c r="W338"/>
  <c r="W337" s="1"/>
  <c r="W336" s="1"/>
  <c r="W335" s="1"/>
  <c r="X338"/>
  <c r="X337" s="1"/>
  <c r="X336" s="1"/>
  <c r="X335" s="1"/>
  <c r="Y338"/>
  <c r="Y337" s="1"/>
  <c r="Y336" s="1"/>
  <c r="Y335" s="1"/>
  <c r="Z338"/>
  <c r="Z337" s="1"/>
  <c r="Z336" s="1"/>
  <c r="Z335" s="1"/>
  <c r="AC338"/>
  <c r="AC337" s="1"/>
  <c r="AC336" s="1"/>
  <c r="AC335" s="1"/>
  <c r="AD338"/>
  <c r="AD337" s="1"/>
  <c r="AD336" s="1"/>
  <c r="AD335" s="1"/>
  <c r="L339"/>
  <c r="L338" s="1"/>
  <c r="L337" s="1"/>
  <c r="L336" s="1"/>
  <c r="L335" s="1"/>
  <c r="M339"/>
  <c r="N343"/>
  <c r="N342" s="1"/>
  <c r="O343"/>
  <c r="O342" s="1"/>
  <c r="P343"/>
  <c r="P342" s="1"/>
  <c r="Q343"/>
  <c r="Q342" s="1"/>
  <c r="R343"/>
  <c r="R342" s="1"/>
  <c r="S343"/>
  <c r="S342" s="1"/>
  <c r="T343"/>
  <c r="T342" s="1"/>
  <c r="U343"/>
  <c r="U342" s="1"/>
  <c r="V343"/>
  <c r="V342" s="1"/>
  <c r="W343"/>
  <c r="W342" s="1"/>
  <c r="X343"/>
  <c r="X342" s="1"/>
  <c r="Y343"/>
  <c r="Y342" s="1"/>
  <c r="Z343"/>
  <c r="Z342" s="1"/>
  <c r="AC343"/>
  <c r="AC342" s="1"/>
  <c r="AD343"/>
  <c r="AD342" s="1"/>
  <c r="L344"/>
  <c r="AA344" s="1"/>
  <c r="M344"/>
  <c r="AB344" s="1"/>
  <c r="AF344" s="1"/>
  <c r="AG344" s="1"/>
  <c r="L345"/>
  <c r="AA345" s="1"/>
  <c r="M345"/>
  <c r="AB345" s="1"/>
  <c r="AF345" s="1"/>
  <c r="AG345" s="1"/>
  <c r="N347"/>
  <c r="N346" s="1"/>
  <c r="O347"/>
  <c r="O346" s="1"/>
  <c r="P347"/>
  <c r="P346" s="1"/>
  <c r="Q347"/>
  <c r="Q346" s="1"/>
  <c r="R347"/>
  <c r="R346" s="1"/>
  <c r="S347"/>
  <c r="S346" s="1"/>
  <c r="T347"/>
  <c r="T346" s="1"/>
  <c r="U347"/>
  <c r="U346" s="1"/>
  <c r="V347"/>
  <c r="V346" s="1"/>
  <c r="W347"/>
  <c r="W346" s="1"/>
  <c r="X347"/>
  <c r="X346" s="1"/>
  <c r="Y347"/>
  <c r="Y346" s="1"/>
  <c r="Z347"/>
  <c r="Z346" s="1"/>
  <c r="AC347"/>
  <c r="AC346" s="1"/>
  <c r="AD347"/>
  <c r="AD346" s="1"/>
  <c r="L348"/>
  <c r="L347" s="1"/>
  <c r="L346" s="1"/>
  <c r="M348"/>
  <c r="M347" s="1"/>
  <c r="M346" s="1"/>
  <c r="AG349"/>
  <c r="AH349"/>
  <c r="AG350"/>
  <c r="AH350"/>
  <c r="AG351"/>
  <c r="AH351"/>
  <c r="L352"/>
  <c r="AA352" s="1"/>
  <c r="AH352" s="1"/>
  <c r="M352"/>
  <c r="AB352" s="1"/>
  <c r="AF352" s="1"/>
  <c r="AG352" s="1"/>
  <c r="AG353"/>
  <c r="AH353"/>
  <c r="AG354"/>
  <c r="L355"/>
  <c r="L354" s="1"/>
  <c r="AH354" s="1"/>
  <c r="M355"/>
  <c r="AB355" s="1"/>
  <c r="AF355" s="1"/>
  <c r="AG355" s="1"/>
  <c r="N359"/>
  <c r="N358" s="1"/>
  <c r="N357" s="1"/>
  <c r="N356" s="1"/>
  <c r="O359"/>
  <c r="O358" s="1"/>
  <c r="O357" s="1"/>
  <c r="O356" s="1"/>
  <c r="P359"/>
  <c r="P358" s="1"/>
  <c r="P357" s="1"/>
  <c r="P356" s="1"/>
  <c r="Q359"/>
  <c r="Q358" s="1"/>
  <c r="Q357" s="1"/>
  <c r="Q356" s="1"/>
  <c r="R359"/>
  <c r="R358" s="1"/>
  <c r="R357" s="1"/>
  <c r="R356" s="1"/>
  <c r="S359"/>
  <c r="S358" s="1"/>
  <c r="S357" s="1"/>
  <c r="S356" s="1"/>
  <c r="T359"/>
  <c r="T358" s="1"/>
  <c r="T357" s="1"/>
  <c r="T356" s="1"/>
  <c r="U359"/>
  <c r="U358" s="1"/>
  <c r="U357" s="1"/>
  <c r="U356" s="1"/>
  <c r="V359"/>
  <c r="V358" s="1"/>
  <c r="V357" s="1"/>
  <c r="V356" s="1"/>
  <c r="W359"/>
  <c r="W358" s="1"/>
  <c r="W357" s="1"/>
  <c r="W356" s="1"/>
  <c r="X359"/>
  <c r="X358" s="1"/>
  <c r="X357" s="1"/>
  <c r="X356" s="1"/>
  <c r="Y359"/>
  <c r="Y358" s="1"/>
  <c r="Y357" s="1"/>
  <c r="Y356" s="1"/>
  <c r="Z359"/>
  <c r="Z358" s="1"/>
  <c r="Z357" s="1"/>
  <c r="Z356" s="1"/>
  <c r="AC359"/>
  <c r="AC358" s="1"/>
  <c r="AC357" s="1"/>
  <c r="AC356" s="1"/>
  <c r="AD359"/>
  <c r="AD358" s="1"/>
  <c r="AD357" s="1"/>
  <c r="AD356" s="1"/>
  <c r="L360"/>
  <c r="M360"/>
  <c r="M359" s="1"/>
  <c r="M358" s="1"/>
  <c r="M357" s="1"/>
  <c r="M356" s="1"/>
  <c r="N366"/>
  <c r="N365" s="1"/>
  <c r="N364" s="1"/>
  <c r="N363" s="1"/>
  <c r="N362" s="1"/>
  <c r="N361" s="1"/>
  <c r="O366"/>
  <c r="O365" s="1"/>
  <c r="O364" s="1"/>
  <c r="O363" s="1"/>
  <c r="O362" s="1"/>
  <c r="O361" s="1"/>
  <c r="P366"/>
  <c r="P365" s="1"/>
  <c r="P364" s="1"/>
  <c r="P363" s="1"/>
  <c r="P362" s="1"/>
  <c r="P361" s="1"/>
  <c r="Q366"/>
  <c r="Q365" s="1"/>
  <c r="Q364" s="1"/>
  <c r="Q363" s="1"/>
  <c r="Q362" s="1"/>
  <c r="Q361" s="1"/>
  <c r="R366"/>
  <c r="R365" s="1"/>
  <c r="R364" s="1"/>
  <c r="R363" s="1"/>
  <c r="R362" s="1"/>
  <c r="R361" s="1"/>
  <c r="S366"/>
  <c r="S365" s="1"/>
  <c r="S364" s="1"/>
  <c r="S363" s="1"/>
  <c r="S362" s="1"/>
  <c r="S361" s="1"/>
  <c r="T366"/>
  <c r="T365" s="1"/>
  <c r="T364" s="1"/>
  <c r="T363" s="1"/>
  <c r="T362" s="1"/>
  <c r="T361" s="1"/>
  <c r="U366"/>
  <c r="U365" s="1"/>
  <c r="U364" s="1"/>
  <c r="U363" s="1"/>
  <c r="U362" s="1"/>
  <c r="U361" s="1"/>
  <c r="V366"/>
  <c r="V365" s="1"/>
  <c r="V364" s="1"/>
  <c r="V363" s="1"/>
  <c r="V362" s="1"/>
  <c r="V361" s="1"/>
  <c r="W366"/>
  <c r="W365" s="1"/>
  <c r="W364" s="1"/>
  <c r="W363" s="1"/>
  <c r="W362" s="1"/>
  <c r="W361" s="1"/>
  <c r="X366"/>
  <c r="X365" s="1"/>
  <c r="X364" s="1"/>
  <c r="X363" s="1"/>
  <c r="X362" s="1"/>
  <c r="X361" s="1"/>
  <c r="Y366"/>
  <c r="Y365" s="1"/>
  <c r="Y364" s="1"/>
  <c r="Y363" s="1"/>
  <c r="Y362" s="1"/>
  <c r="Y361" s="1"/>
  <c r="Z366"/>
  <c r="Z365" s="1"/>
  <c r="Z364" s="1"/>
  <c r="Z363" s="1"/>
  <c r="Z362" s="1"/>
  <c r="Z361" s="1"/>
  <c r="AC366"/>
  <c r="AC365" s="1"/>
  <c r="AC364" s="1"/>
  <c r="AC363" s="1"/>
  <c r="AC362" s="1"/>
  <c r="AC361" s="1"/>
  <c r="AD366"/>
  <c r="AD365" s="1"/>
  <c r="AD364" s="1"/>
  <c r="AD363" s="1"/>
  <c r="AD362" s="1"/>
  <c r="AD361" s="1"/>
  <c r="L367"/>
  <c r="L366" s="1"/>
  <c r="L365" s="1"/>
  <c r="L364" s="1"/>
  <c r="L363" s="1"/>
  <c r="L362" s="1"/>
  <c r="L361" s="1"/>
  <c r="M367"/>
  <c r="N373"/>
  <c r="N372" s="1"/>
  <c r="N371" s="1"/>
  <c r="O373"/>
  <c r="O372" s="1"/>
  <c r="O371" s="1"/>
  <c r="P373"/>
  <c r="P372" s="1"/>
  <c r="P371" s="1"/>
  <c r="Q373"/>
  <c r="Q372" s="1"/>
  <c r="Q371" s="1"/>
  <c r="R373"/>
  <c r="R372" s="1"/>
  <c r="R371" s="1"/>
  <c r="S373"/>
  <c r="S372" s="1"/>
  <c r="S371" s="1"/>
  <c r="T373"/>
  <c r="T372" s="1"/>
  <c r="T371" s="1"/>
  <c r="U373"/>
  <c r="U372" s="1"/>
  <c r="U371" s="1"/>
  <c r="V373"/>
  <c r="V372" s="1"/>
  <c r="V371" s="1"/>
  <c r="W373"/>
  <c r="W372" s="1"/>
  <c r="W371" s="1"/>
  <c r="X373"/>
  <c r="X372" s="1"/>
  <c r="X371" s="1"/>
  <c r="Y373"/>
  <c r="Y372" s="1"/>
  <c r="Y371" s="1"/>
  <c r="Z373"/>
  <c r="Z372" s="1"/>
  <c r="Z371" s="1"/>
  <c r="AC373"/>
  <c r="AC372" s="1"/>
  <c r="AC371" s="1"/>
  <c r="AD373"/>
  <c r="AD372" s="1"/>
  <c r="AD371" s="1"/>
  <c r="L374"/>
  <c r="M374"/>
  <c r="N378"/>
  <c r="N377" s="1"/>
  <c r="N376" s="1"/>
  <c r="N375" s="1"/>
  <c r="O378"/>
  <c r="O377" s="1"/>
  <c r="O376" s="1"/>
  <c r="O375" s="1"/>
  <c r="P378"/>
  <c r="P377" s="1"/>
  <c r="P376" s="1"/>
  <c r="P375" s="1"/>
  <c r="Q378"/>
  <c r="Q377" s="1"/>
  <c r="Q376" s="1"/>
  <c r="Q375" s="1"/>
  <c r="R378"/>
  <c r="R377" s="1"/>
  <c r="R376" s="1"/>
  <c r="R375" s="1"/>
  <c r="S378"/>
  <c r="S377" s="1"/>
  <c r="S376" s="1"/>
  <c r="S375" s="1"/>
  <c r="T378"/>
  <c r="T377" s="1"/>
  <c r="T376" s="1"/>
  <c r="T375" s="1"/>
  <c r="U378"/>
  <c r="U377" s="1"/>
  <c r="U376" s="1"/>
  <c r="U375" s="1"/>
  <c r="V378"/>
  <c r="V377" s="1"/>
  <c r="V376" s="1"/>
  <c r="V375" s="1"/>
  <c r="W378"/>
  <c r="W377" s="1"/>
  <c r="W376" s="1"/>
  <c r="W375" s="1"/>
  <c r="X378"/>
  <c r="X377" s="1"/>
  <c r="X376" s="1"/>
  <c r="X375" s="1"/>
  <c r="Y378"/>
  <c r="Y377" s="1"/>
  <c r="Y376" s="1"/>
  <c r="Y375" s="1"/>
  <c r="Z378"/>
  <c r="Z377" s="1"/>
  <c r="Z376" s="1"/>
  <c r="Z375" s="1"/>
  <c r="AC378"/>
  <c r="AC377" s="1"/>
  <c r="AC376" s="1"/>
  <c r="AC375" s="1"/>
  <c r="AD378"/>
  <c r="AD377" s="1"/>
  <c r="AD376" s="1"/>
  <c r="AD375" s="1"/>
  <c r="L379"/>
  <c r="M379"/>
  <c r="M378" s="1"/>
  <c r="M377" s="1"/>
  <c r="M376" s="1"/>
  <c r="M375" s="1"/>
  <c r="N385"/>
  <c r="N384" s="1"/>
  <c r="N383" s="1"/>
  <c r="N382" s="1"/>
  <c r="N381" s="1"/>
  <c r="N380" s="1"/>
  <c r="O385"/>
  <c r="O384" s="1"/>
  <c r="O383" s="1"/>
  <c r="O382" s="1"/>
  <c r="O381" s="1"/>
  <c r="O380" s="1"/>
  <c r="P385"/>
  <c r="P384" s="1"/>
  <c r="P383" s="1"/>
  <c r="P382" s="1"/>
  <c r="P381" s="1"/>
  <c r="P380" s="1"/>
  <c r="Q385"/>
  <c r="Q384" s="1"/>
  <c r="Q383" s="1"/>
  <c r="Q382" s="1"/>
  <c r="Q381" s="1"/>
  <c r="Q380" s="1"/>
  <c r="R385"/>
  <c r="R384" s="1"/>
  <c r="R383" s="1"/>
  <c r="R382" s="1"/>
  <c r="R381" s="1"/>
  <c r="R380" s="1"/>
  <c r="S385"/>
  <c r="S384" s="1"/>
  <c r="S383" s="1"/>
  <c r="S382" s="1"/>
  <c r="S381" s="1"/>
  <c r="S380" s="1"/>
  <c r="T385"/>
  <c r="T384" s="1"/>
  <c r="T383" s="1"/>
  <c r="T382" s="1"/>
  <c r="T381" s="1"/>
  <c r="T380" s="1"/>
  <c r="U385"/>
  <c r="U384" s="1"/>
  <c r="U383" s="1"/>
  <c r="U382" s="1"/>
  <c r="U381" s="1"/>
  <c r="U380" s="1"/>
  <c r="V385"/>
  <c r="V384" s="1"/>
  <c r="V383" s="1"/>
  <c r="V382" s="1"/>
  <c r="V381" s="1"/>
  <c r="V380" s="1"/>
  <c r="W385"/>
  <c r="W384" s="1"/>
  <c r="W383" s="1"/>
  <c r="W382" s="1"/>
  <c r="W381" s="1"/>
  <c r="W380" s="1"/>
  <c r="X385"/>
  <c r="X384" s="1"/>
  <c r="X383" s="1"/>
  <c r="X382" s="1"/>
  <c r="X381" s="1"/>
  <c r="X380" s="1"/>
  <c r="Y385"/>
  <c r="Y384" s="1"/>
  <c r="Y383" s="1"/>
  <c r="Y382" s="1"/>
  <c r="Y381" s="1"/>
  <c r="Y380" s="1"/>
  <c r="Z385"/>
  <c r="Z384" s="1"/>
  <c r="Z383" s="1"/>
  <c r="Z382" s="1"/>
  <c r="Z381" s="1"/>
  <c r="Z380" s="1"/>
  <c r="AC385"/>
  <c r="AC384" s="1"/>
  <c r="AC383" s="1"/>
  <c r="AC382" s="1"/>
  <c r="AC381" s="1"/>
  <c r="AC380" s="1"/>
  <c r="AD385"/>
  <c r="AD384" s="1"/>
  <c r="AD383" s="1"/>
  <c r="AD382" s="1"/>
  <c r="AD381" s="1"/>
  <c r="AD380" s="1"/>
  <c r="L386"/>
  <c r="M386"/>
  <c r="AG387"/>
  <c r="AH387"/>
  <c r="N395"/>
  <c r="N394" s="1"/>
  <c r="N393" s="1"/>
  <c r="N392" s="1"/>
  <c r="N391" s="1"/>
  <c r="O395"/>
  <c r="O394" s="1"/>
  <c r="O393" s="1"/>
  <c r="O392" s="1"/>
  <c r="O391" s="1"/>
  <c r="P395"/>
  <c r="P394" s="1"/>
  <c r="P393" s="1"/>
  <c r="P392" s="1"/>
  <c r="P391" s="1"/>
  <c r="Q395"/>
  <c r="Q394" s="1"/>
  <c r="Q393" s="1"/>
  <c r="Q392" s="1"/>
  <c r="Q391" s="1"/>
  <c r="R395"/>
  <c r="R394" s="1"/>
  <c r="R393" s="1"/>
  <c r="R392" s="1"/>
  <c r="R391" s="1"/>
  <c r="S395"/>
  <c r="S394" s="1"/>
  <c r="S393" s="1"/>
  <c r="S392" s="1"/>
  <c r="S391" s="1"/>
  <c r="T395"/>
  <c r="T394" s="1"/>
  <c r="T393" s="1"/>
  <c r="T392" s="1"/>
  <c r="T391" s="1"/>
  <c r="U395"/>
  <c r="U394" s="1"/>
  <c r="U393" s="1"/>
  <c r="U392" s="1"/>
  <c r="U391" s="1"/>
  <c r="V395"/>
  <c r="V394" s="1"/>
  <c r="V393" s="1"/>
  <c r="V392" s="1"/>
  <c r="V391" s="1"/>
  <c r="W395"/>
  <c r="W394" s="1"/>
  <c r="W393" s="1"/>
  <c r="W392" s="1"/>
  <c r="W391" s="1"/>
  <c r="X395"/>
  <c r="X394" s="1"/>
  <c r="X393" s="1"/>
  <c r="X392" s="1"/>
  <c r="X391" s="1"/>
  <c r="Y395"/>
  <c r="Y394" s="1"/>
  <c r="Y393" s="1"/>
  <c r="Y392" s="1"/>
  <c r="Y391" s="1"/>
  <c r="Z395"/>
  <c r="Z394" s="1"/>
  <c r="Z393" s="1"/>
  <c r="Z392" s="1"/>
  <c r="Z391" s="1"/>
  <c r="AC395"/>
  <c r="AC394" s="1"/>
  <c r="AC393" s="1"/>
  <c r="AC392" s="1"/>
  <c r="AC391" s="1"/>
  <c r="AD395"/>
  <c r="AD394" s="1"/>
  <c r="AD393" s="1"/>
  <c r="AD392" s="1"/>
  <c r="AD391" s="1"/>
  <c r="L396"/>
  <c r="M396"/>
  <c r="N400"/>
  <c r="N399" s="1"/>
  <c r="N398" s="1"/>
  <c r="N397" s="1"/>
  <c r="O400"/>
  <c r="O399" s="1"/>
  <c r="O398" s="1"/>
  <c r="O397" s="1"/>
  <c r="P400"/>
  <c r="P399" s="1"/>
  <c r="P398" s="1"/>
  <c r="P397" s="1"/>
  <c r="Q400"/>
  <c r="Q399" s="1"/>
  <c r="Q398" s="1"/>
  <c r="Q397" s="1"/>
  <c r="R400"/>
  <c r="R399" s="1"/>
  <c r="R398" s="1"/>
  <c r="R397" s="1"/>
  <c r="S400"/>
  <c r="S399" s="1"/>
  <c r="S398" s="1"/>
  <c r="S397" s="1"/>
  <c r="T400"/>
  <c r="T399" s="1"/>
  <c r="T398" s="1"/>
  <c r="T397" s="1"/>
  <c r="U400"/>
  <c r="U399" s="1"/>
  <c r="U398" s="1"/>
  <c r="U397" s="1"/>
  <c r="V400"/>
  <c r="V399" s="1"/>
  <c r="V398" s="1"/>
  <c r="V397" s="1"/>
  <c r="W400"/>
  <c r="W399" s="1"/>
  <c r="W398" s="1"/>
  <c r="W397" s="1"/>
  <c r="X400"/>
  <c r="X399" s="1"/>
  <c r="X398" s="1"/>
  <c r="X397" s="1"/>
  <c r="Y400"/>
  <c r="Y399" s="1"/>
  <c r="Y398" s="1"/>
  <c r="Y397" s="1"/>
  <c r="Z400"/>
  <c r="Z399" s="1"/>
  <c r="Z398" s="1"/>
  <c r="Z397" s="1"/>
  <c r="AC400"/>
  <c r="AC399" s="1"/>
  <c r="AC398" s="1"/>
  <c r="AC397" s="1"/>
  <c r="AD400"/>
  <c r="AD399" s="1"/>
  <c r="AD398" s="1"/>
  <c r="AD397" s="1"/>
  <c r="L401"/>
  <c r="AA401" s="1"/>
  <c r="AH401" s="1"/>
  <c r="M401"/>
  <c r="AB401" s="1"/>
  <c r="AF401" s="1"/>
  <c r="AG401" s="1"/>
  <c r="L402"/>
  <c r="AA402" s="1"/>
  <c r="M402"/>
  <c r="L403"/>
  <c r="AA403" s="1"/>
  <c r="M403"/>
  <c r="AB403" s="1"/>
  <c r="L404"/>
  <c r="AA404" s="1"/>
  <c r="M404"/>
  <c r="AB404" s="1"/>
  <c r="AF404" s="1"/>
  <c r="AG404" s="1"/>
  <c r="L405"/>
  <c r="AA405" s="1"/>
  <c r="AH405" s="1"/>
  <c r="M405"/>
  <c r="AB405" s="1"/>
  <c r="AF405" s="1"/>
  <c r="AG405" s="1"/>
  <c r="L406"/>
  <c r="AA406" s="1"/>
  <c r="M406"/>
  <c r="AB406" s="1"/>
  <c r="AF406" s="1"/>
  <c r="AG406" s="1"/>
  <c r="L407"/>
  <c r="AA407" s="1"/>
  <c r="M407"/>
  <c r="AB407" s="1"/>
  <c r="AF407" s="1"/>
  <c r="AG407" s="1"/>
  <c r="L408"/>
  <c r="AA408" s="1"/>
  <c r="M408"/>
  <c r="AB408" s="1"/>
  <c r="AF408" s="1"/>
  <c r="AG408" s="1"/>
  <c r="L409"/>
  <c r="AA409" s="1"/>
  <c r="M409"/>
  <c r="AB409" s="1"/>
  <c r="AF409" s="1"/>
  <c r="AG409" s="1"/>
  <c r="L410"/>
  <c r="AA410" s="1"/>
  <c r="M410"/>
  <c r="AB410" s="1"/>
  <c r="AF410" s="1"/>
  <c r="AG410" s="1"/>
  <c r="L411"/>
  <c r="AA411" s="1"/>
  <c r="M411"/>
  <c r="AB411" s="1"/>
  <c r="AF411" s="1"/>
  <c r="AG411" s="1"/>
  <c r="L412"/>
  <c r="AA412" s="1"/>
  <c r="M412"/>
  <c r="AB412" s="1"/>
  <c r="AF412" s="1"/>
  <c r="AG412" s="1"/>
  <c r="N418"/>
  <c r="N417" s="1"/>
  <c r="N416" s="1"/>
  <c r="N415" s="1"/>
  <c r="N414" s="1"/>
  <c r="O418"/>
  <c r="O417" s="1"/>
  <c r="O416" s="1"/>
  <c r="O415" s="1"/>
  <c r="O414" s="1"/>
  <c r="P418"/>
  <c r="P417" s="1"/>
  <c r="P416" s="1"/>
  <c r="P415" s="1"/>
  <c r="P414" s="1"/>
  <c r="Q418"/>
  <c r="Q417" s="1"/>
  <c r="Q416" s="1"/>
  <c r="Q415" s="1"/>
  <c r="Q414" s="1"/>
  <c r="R418"/>
  <c r="R417" s="1"/>
  <c r="R416" s="1"/>
  <c r="R415" s="1"/>
  <c r="R414" s="1"/>
  <c r="S418"/>
  <c r="S417" s="1"/>
  <c r="S416" s="1"/>
  <c r="S415" s="1"/>
  <c r="S414" s="1"/>
  <c r="T418"/>
  <c r="T417" s="1"/>
  <c r="T416" s="1"/>
  <c r="T415" s="1"/>
  <c r="T414" s="1"/>
  <c r="U418"/>
  <c r="U417" s="1"/>
  <c r="U416" s="1"/>
  <c r="U415" s="1"/>
  <c r="U414" s="1"/>
  <c r="V418"/>
  <c r="V417" s="1"/>
  <c r="V416" s="1"/>
  <c r="V415" s="1"/>
  <c r="V414" s="1"/>
  <c r="W418"/>
  <c r="W417" s="1"/>
  <c r="W416" s="1"/>
  <c r="W415" s="1"/>
  <c r="W414" s="1"/>
  <c r="X418"/>
  <c r="X417" s="1"/>
  <c r="X416" s="1"/>
  <c r="X415" s="1"/>
  <c r="X414" s="1"/>
  <c r="Y418"/>
  <c r="Y417" s="1"/>
  <c r="Y416" s="1"/>
  <c r="Y415" s="1"/>
  <c r="Y414" s="1"/>
  <c r="Z418"/>
  <c r="Z417" s="1"/>
  <c r="Z416" s="1"/>
  <c r="Z415" s="1"/>
  <c r="Z414" s="1"/>
  <c r="AC418"/>
  <c r="AC417" s="1"/>
  <c r="AC416" s="1"/>
  <c r="AC415" s="1"/>
  <c r="AC414" s="1"/>
  <c r="AD418"/>
  <c r="AD417" s="1"/>
  <c r="AD416" s="1"/>
  <c r="AD415" s="1"/>
  <c r="AD414" s="1"/>
  <c r="L419"/>
  <c r="M419"/>
  <c r="M418" s="1"/>
  <c r="M417" s="1"/>
  <c r="M416" s="1"/>
  <c r="M415" s="1"/>
  <c r="M414" s="1"/>
  <c r="N424"/>
  <c r="N423" s="1"/>
  <c r="O424"/>
  <c r="O423" s="1"/>
  <c r="P424"/>
  <c r="P423" s="1"/>
  <c r="Q424"/>
  <c r="Q423" s="1"/>
  <c r="R424"/>
  <c r="R423" s="1"/>
  <c r="S424"/>
  <c r="S423" s="1"/>
  <c r="T424"/>
  <c r="T423" s="1"/>
  <c r="U424"/>
  <c r="U423" s="1"/>
  <c r="V424"/>
  <c r="V423" s="1"/>
  <c r="W424"/>
  <c r="W423" s="1"/>
  <c r="X424"/>
  <c r="X423" s="1"/>
  <c r="Y424"/>
  <c r="Y423" s="1"/>
  <c r="Z424"/>
  <c r="Z423" s="1"/>
  <c r="AC424"/>
  <c r="AC423" s="1"/>
  <c r="AD424"/>
  <c r="AD423" s="1"/>
  <c r="L426"/>
  <c r="M426"/>
  <c r="L427"/>
  <c r="AA427" s="1"/>
  <c r="M427"/>
  <c r="N429"/>
  <c r="N428" s="1"/>
  <c r="O429"/>
  <c r="O428" s="1"/>
  <c r="P429"/>
  <c r="P428" s="1"/>
  <c r="Q429"/>
  <c r="Q428" s="1"/>
  <c r="R429"/>
  <c r="R428" s="1"/>
  <c r="S429"/>
  <c r="S428" s="1"/>
  <c r="T429"/>
  <c r="T428" s="1"/>
  <c r="U429"/>
  <c r="U428" s="1"/>
  <c r="V429"/>
  <c r="V428" s="1"/>
  <c r="W429"/>
  <c r="W428" s="1"/>
  <c r="X429"/>
  <c r="X428" s="1"/>
  <c r="Y429"/>
  <c r="Y428" s="1"/>
  <c r="Z429"/>
  <c r="Z428" s="1"/>
  <c r="AC429"/>
  <c r="AC428" s="1"/>
  <c r="AD429"/>
  <c r="AD428" s="1"/>
  <c r="L430"/>
  <c r="AA430" s="1"/>
  <c r="M430"/>
  <c r="AB430" s="1"/>
  <c r="AF430" s="1"/>
  <c r="AG430" s="1"/>
  <c r="L431"/>
  <c r="AA431" s="1"/>
  <c r="M431"/>
  <c r="N433"/>
  <c r="N432" s="1"/>
  <c r="O433"/>
  <c r="O432" s="1"/>
  <c r="P433"/>
  <c r="P432" s="1"/>
  <c r="Q433"/>
  <c r="Q432" s="1"/>
  <c r="R433"/>
  <c r="R432" s="1"/>
  <c r="S433"/>
  <c r="S432" s="1"/>
  <c r="T433"/>
  <c r="T432" s="1"/>
  <c r="U433"/>
  <c r="U432" s="1"/>
  <c r="V433"/>
  <c r="V432" s="1"/>
  <c r="W433"/>
  <c r="W432" s="1"/>
  <c r="X433"/>
  <c r="X432" s="1"/>
  <c r="Y433"/>
  <c r="Y432" s="1"/>
  <c r="Z433"/>
  <c r="Z432" s="1"/>
  <c r="AC433"/>
  <c r="AC432" s="1"/>
  <c r="AD433"/>
  <c r="AD432" s="1"/>
  <c r="L435"/>
  <c r="L434" s="1"/>
  <c r="AA434" s="1"/>
  <c r="M435"/>
  <c r="AB435" s="1"/>
  <c r="N438"/>
  <c r="N437" s="1"/>
  <c r="N436" s="1"/>
  <c r="O438"/>
  <c r="O437" s="1"/>
  <c r="O436" s="1"/>
  <c r="P438"/>
  <c r="P437" s="1"/>
  <c r="P436" s="1"/>
  <c r="Q438"/>
  <c r="Q437" s="1"/>
  <c r="Q436" s="1"/>
  <c r="R438"/>
  <c r="R437" s="1"/>
  <c r="R436" s="1"/>
  <c r="S438"/>
  <c r="S437" s="1"/>
  <c r="S436" s="1"/>
  <c r="T438"/>
  <c r="T437" s="1"/>
  <c r="T436" s="1"/>
  <c r="U438"/>
  <c r="U437" s="1"/>
  <c r="U436" s="1"/>
  <c r="V438"/>
  <c r="V437" s="1"/>
  <c r="V436" s="1"/>
  <c r="W438"/>
  <c r="W437" s="1"/>
  <c r="W436" s="1"/>
  <c r="X438"/>
  <c r="X437" s="1"/>
  <c r="X436" s="1"/>
  <c r="Y438"/>
  <c r="Y437" s="1"/>
  <c r="Y436" s="1"/>
  <c r="Z438"/>
  <c r="Z437" s="1"/>
  <c r="Z436" s="1"/>
  <c r="AC438"/>
  <c r="AC437" s="1"/>
  <c r="AC436" s="1"/>
  <c r="AD438"/>
  <c r="AD437" s="1"/>
  <c r="AD436" s="1"/>
  <c r="L439"/>
  <c r="L438" s="1"/>
  <c r="L437" s="1"/>
  <c r="L436" s="1"/>
  <c r="M439"/>
  <c r="N442"/>
  <c r="N441" s="1"/>
  <c r="N440" s="1"/>
  <c r="O442"/>
  <c r="O441" s="1"/>
  <c r="O440" s="1"/>
  <c r="P442"/>
  <c r="P441" s="1"/>
  <c r="P440" s="1"/>
  <c r="Q442"/>
  <c r="Q441" s="1"/>
  <c r="Q440" s="1"/>
  <c r="R442"/>
  <c r="R441" s="1"/>
  <c r="R440" s="1"/>
  <c r="S442"/>
  <c r="S441" s="1"/>
  <c r="S440" s="1"/>
  <c r="T442"/>
  <c r="T441" s="1"/>
  <c r="T440" s="1"/>
  <c r="U442"/>
  <c r="U441" s="1"/>
  <c r="U440" s="1"/>
  <c r="V442"/>
  <c r="V441" s="1"/>
  <c r="V440" s="1"/>
  <c r="W442"/>
  <c r="W441" s="1"/>
  <c r="W440" s="1"/>
  <c r="X442"/>
  <c r="X441" s="1"/>
  <c r="X440" s="1"/>
  <c r="Y442"/>
  <c r="Y441" s="1"/>
  <c r="Y440" s="1"/>
  <c r="Z442"/>
  <c r="Z441" s="1"/>
  <c r="Z440" s="1"/>
  <c r="AC442"/>
  <c r="AC441" s="1"/>
  <c r="AC440" s="1"/>
  <c r="AD442"/>
  <c r="AD441" s="1"/>
  <c r="AD440" s="1"/>
  <c r="L443"/>
  <c r="AA443" s="1"/>
  <c r="AH443" s="1"/>
  <c r="M443"/>
  <c r="AB443" s="1"/>
  <c r="AF443" s="1"/>
  <c r="AG443" s="1"/>
  <c r="L444"/>
  <c r="AA444" s="1"/>
  <c r="M444"/>
  <c r="N448"/>
  <c r="N447" s="1"/>
  <c r="N446" s="1"/>
  <c r="N445" s="1"/>
  <c r="O448"/>
  <c r="O447" s="1"/>
  <c r="O446" s="1"/>
  <c r="O445" s="1"/>
  <c r="P448"/>
  <c r="P447" s="1"/>
  <c r="P446" s="1"/>
  <c r="P445" s="1"/>
  <c r="Q448"/>
  <c r="Q447" s="1"/>
  <c r="Q446" s="1"/>
  <c r="Q445" s="1"/>
  <c r="R448"/>
  <c r="R447" s="1"/>
  <c r="R446" s="1"/>
  <c r="R445" s="1"/>
  <c r="S448"/>
  <c r="S447" s="1"/>
  <c r="S446" s="1"/>
  <c r="S445" s="1"/>
  <c r="T448"/>
  <c r="T447" s="1"/>
  <c r="T446" s="1"/>
  <c r="T445" s="1"/>
  <c r="U448"/>
  <c r="U447" s="1"/>
  <c r="U446" s="1"/>
  <c r="U445" s="1"/>
  <c r="V448"/>
  <c r="V447" s="1"/>
  <c r="V446" s="1"/>
  <c r="V445" s="1"/>
  <c r="W448"/>
  <c r="W447" s="1"/>
  <c r="W446" s="1"/>
  <c r="W445" s="1"/>
  <c r="X448"/>
  <c r="X447" s="1"/>
  <c r="X446" s="1"/>
  <c r="X445" s="1"/>
  <c r="Y448"/>
  <c r="Y447" s="1"/>
  <c r="Y446" s="1"/>
  <c r="Y445" s="1"/>
  <c r="Z448"/>
  <c r="Z447" s="1"/>
  <c r="Z446" s="1"/>
  <c r="Z445" s="1"/>
  <c r="AC448"/>
  <c r="AC447" s="1"/>
  <c r="AC446" s="1"/>
  <c r="AC445" s="1"/>
  <c r="AD448"/>
  <c r="AD447" s="1"/>
  <c r="AD446" s="1"/>
  <c r="AD445" s="1"/>
  <c r="L449"/>
  <c r="AA449" s="1"/>
  <c r="AE449" s="1"/>
  <c r="AE448" s="1"/>
  <c r="AE447" s="1"/>
  <c r="AE446" s="1"/>
  <c r="AE445" s="1"/>
  <c r="M449"/>
  <c r="N454"/>
  <c r="N453" s="1"/>
  <c r="N452" s="1"/>
  <c r="N451" s="1"/>
  <c r="O454"/>
  <c r="O453" s="1"/>
  <c r="O452" s="1"/>
  <c r="O451" s="1"/>
  <c r="P454"/>
  <c r="P453" s="1"/>
  <c r="P452" s="1"/>
  <c r="P451" s="1"/>
  <c r="Q454"/>
  <c r="Q453" s="1"/>
  <c r="Q452" s="1"/>
  <c r="Q451" s="1"/>
  <c r="R454"/>
  <c r="R453" s="1"/>
  <c r="R452" s="1"/>
  <c r="R451" s="1"/>
  <c r="S454"/>
  <c r="S453" s="1"/>
  <c r="S452" s="1"/>
  <c r="S451" s="1"/>
  <c r="T454"/>
  <c r="T453" s="1"/>
  <c r="T452" s="1"/>
  <c r="T451" s="1"/>
  <c r="U454"/>
  <c r="U453" s="1"/>
  <c r="U452" s="1"/>
  <c r="U451" s="1"/>
  <c r="V454"/>
  <c r="V453" s="1"/>
  <c r="V452" s="1"/>
  <c r="V451" s="1"/>
  <c r="W454"/>
  <c r="W453" s="1"/>
  <c r="W452" s="1"/>
  <c r="W451" s="1"/>
  <c r="X454"/>
  <c r="X453" s="1"/>
  <c r="X452" s="1"/>
  <c r="X451" s="1"/>
  <c r="Y454"/>
  <c r="Y453" s="1"/>
  <c r="Y452" s="1"/>
  <c r="Y451" s="1"/>
  <c r="Z454"/>
  <c r="Z453" s="1"/>
  <c r="Z452" s="1"/>
  <c r="Z451" s="1"/>
  <c r="AC454"/>
  <c r="AC453" s="1"/>
  <c r="AC452" s="1"/>
  <c r="AC451" s="1"/>
  <c r="AD454"/>
  <c r="AD453" s="1"/>
  <c r="AD452" s="1"/>
  <c r="AD451" s="1"/>
  <c r="L455"/>
  <c r="L454" s="1"/>
  <c r="L453" s="1"/>
  <c r="L452" s="1"/>
  <c r="L451" s="1"/>
  <c r="M455"/>
  <c r="M454" s="1"/>
  <c r="M453" s="1"/>
  <c r="M452" s="1"/>
  <c r="M451" s="1"/>
  <c r="N459"/>
  <c r="N458" s="1"/>
  <c r="N457" s="1"/>
  <c r="O459"/>
  <c r="O458" s="1"/>
  <c r="O457" s="1"/>
  <c r="P459"/>
  <c r="P458" s="1"/>
  <c r="P457" s="1"/>
  <c r="Q459"/>
  <c r="Q458" s="1"/>
  <c r="Q457" s="1"/>
  <c r="R459"/>
  <c r="R458" s="1"/>
  <c r="R457" s="1"/>
  <c r="S459"/>
  <c r="S458" s="1"/>
  <c r="S457" s="1"/>
  <c r="T459"/>
  <c r="T458" s="1"/>
  <c r="T457" s="1"/>
  <c r="V459"/>
  <c r="V458" s="1"/>
  <c r="V457" s="1"/>
  <c r="W459"/>
  <c r="W458" s="1"/>
  <c r="W457" s="1"/>
  <c r="X459"/>
  <c r="X458" s="1"/>
  <c r="X457" s="1"/>
  <c r="Y459"/>
  <c r="Y458" s="1"/>
  <c r="Y457" s="1"/>
  <c r="Z459"/>
  <c r="Z458" s="1"/>
  <c r="Z457" s="1"/>
  <c r="AC459"/>
  <c r="AC458" s="1"/>
  <c r="AC457" s="1"/>
  <c r="AD459"/>
  <c r="AD458" s="1"/>
  <c r="AD457" s="1"/>
  <c r="L460"/>
  <c r="M460"/>
  <c r="AB460" s="1"/>
  <c r="AF460" s="1"/>
  <c r="AG460" s="1"/>
  <c r="L461"/>
  <c r="AA461" s="1"/>
  <c r="AE461" s="1"/>
  <c r="M461"/>
  <c r="AB461" s="1"/>
  <c r="AF461" s="1"/>
  <c r="AG461" s="1"/>
  <c r="L462"/>
  <c r="AA462" s="1"/>
  <c r="AH462" s="1"/>
  <c r="M462"/>
  <c r="AB462" s="1"/>
  <c r="AF462" s="1"/>
  <c r="AG462" s="1"/>
  <c r="L463"/>
  <c r="AA463" s="1"/>
  <c r="M463"/>
  <c r="AB463" s="1"/>
  <c r="AF463" s="1"/>
  <c r="AG463" s="1"/>
  <c r="L464"/>
  <c r="AA464" s="1"/>
  <c r="M464"/>
  <c r="AB464" s="1"/>
  <c r="L465"/>
  <c r="AA465" s="1"/>
  <c r="AH465" s="1"/>
  <c r="U465"/>
  <c r="L466"/>
  <c r="AA466" s="1"/>
  <c r="M466"/>
  <c r="AB466" s="1"/>
  <c r="AF466" s="1"/>
  <c r="AG466" s="1"/>
  <c r="L467"/>
  <c r="AA467" s="1"/>
  <c r="M467"/>
  <c r="AB467" s="1"/>
  <c r="AF467" s="1"/>
  <c r="AG467" s="1"/>
  <c r="N470"/>
  <c r="N469" s="1"/>
  <c r="N468" s="1"/>
  <c r="O470"/>
  <c r="O469" s="1"/>
  <c r="O468" s="1"/>
  <c r="P470"/>
  <c r="P469" s="1"/>
  <c r="P468" s="1"/>
  <c r="Q470"/>
  <c r="Q469" s="1"/>
  <c r="Q468" s="1"/>
  <c r="R470"/>
  <c r="R469" s="1"/>
  <c r="R468" s="1"/>
  <c r="S470"/>
  <c r="S469" s="1"/>
  <c r="S468" s="1"/>
  <c r="T470"/>
  <c r="T469" s="1"/>
  <c r="T468" s="1"/>
  <c r="U470"/>
  <c r="U469" s="1"/>
  <c r="U468" s="1"/>
  <c r="V470"/>
  <c r="V469" s="1"/>
  <c r="V468" s="1"/>
  <c r="W470"/>
  <c r="W469" s="1"/>
  <c r="W468" s="1"/>
  <c r="X470"/>
  <c r="X469" s="1"/>
  <c r="X468" s="1"/>
  <c r="Y470"/>
  <c r="Y469" s="1"/>
  <c r="Y468" s="1"/>
  <c r="Z470"/>
  <c r="Z469" s="1"/>
  <c r="Z468" s="1"/>
  <c r="AC470"/>
  <c r="AC469" s="1"/>
  <c r="AC468" s="1"/>
  <c r="AD470"/>
  <c r="AD469" s="1"/>
  <c r="AD468" s="1"/>
  <c r="L471"/>
  <c r="M471"/>
  <c r="AB471" s="1"/>
  <c r="AF471" s="1"/>
  <c r="AG471" s="1"/>
  <c r="L472"/>
  <c r="AA472" s="1"/>
  <c r="AH472" s="1"/>
  <c r="M472"/>
  <c r="AB472" s="1"/>
  <c r="L473"/>
  <c r="AA473" s="1"/>
  <c r="M473"/>
  <c r="N476"/>
  <c r="N475" s="1"/>
  <c r="N474" s="1"/>
  <c r="O476"/>
  <c r="O475" s="1"/>
  <c r="O474" s="1"/>
  <c r="P476"/>
  <c r="P475" s="1"/>
  <c r="P474" s="1"/>
  <c r="Q476"/>
  <c r="Q475" s="1"/>
  <c r="Q474" s="1"/>
  <c r="R476"/>
  <c r="R475" s="1"/>
  <c r="R474" s="1"/>
  <c r="S476"/>
  <c r="S475" s="1"/>
  <c r="S474" s="1"/>
  <c r="T476"/>
  <c r="T475" s="1"/>
  <c r="T474" s="1"/>
  <c r="U476"/>
  <c r="U475" s="1"/>
  <c r="U474" s="1"/>
  <c r="V476"/>
  <c r="V475" s="1"/>
  <c r="V474" s="1"/>
  <c r="W476"/>
  <c r="W475" s="1"/>
  <c r="W474" s="1"/>
  <c r="X476"/>
  <c r="X475" s="1"/>
  <c r="X474" s="1"/>
  <c r="Y476"/>
  <c r="Y475" s="1"/>
  <c r="Y474" s="1"/>
  <c r="Z476"/>
  <c r="Z475" s="1"/>
  <c r="Z474" s="1"/>
  <c r="AC476"/>
  <c r="AC475" s="1"/>
  <c r="AC474" s="1"/>
  <c r="AD476"/>
  <c r="AD475" s="1"/>
  <c r="AD474" s="1"/>
  <c r="L477"/>
  <c r="AA477" s="1"/>
  <c r="AE477" s="1"/>
  <c r="M477"/>
  <c r="L478"/>
  <c r="AA478" s="1"/>
  <c r="M478"/>
  <c r="AB478" s="1"/>
  <c r="AF478" s="1"/>
  <c r="AG478" s="1"/>
  <c r="L479"/>
  <c r="AA479" s="1"/>
  <c r="M479"/>
  <c r="AB479" s="1"/>
  <c r="AF479" s="1"/>
  <c r="AG479" s="1"/>
  <c r="L480"/>
  <c r="AA480" s="1"/>
  <c r="AH480" s="1"/>
  <c r="M480"/>
  <c r="AB480" s="1"/>
  <c r="AF480" s="1"/>
  <c r="AG480" s="1"/>
  <c r="N483"/>
  <c r="N482" s="1"/>
  <c r="O483"/>
  <c r="O482" s="1"/>
  <c r="P483"/>
  <c r="P482" s="1"/>
  <c r="Q483"/>
  <c r="Q482" s="1"/>
  <c r="R483"/>
  <c r="R482" s="1"/>
  <c r="S483"/>
  <c r="S482" s="1"/>
  <c r="T483"/>
  <c r="T482" s="1"/>
  <c r="U483"/>
  <c r="U482" s="1"/>
  <c r="V483"/>
  <c r="V482" s="1"/>
  <c r="W483"/>
  <c r="W482" s="1"/>
  <c r="X483"/>
  <c r="X482" s="1"/>
  <c r="Y483"/>
  <c r="Y482" s="1"/>
  <c r="Z483"/>
  <c r="Z482" s="1"/>
  <c r="AC483"/>
  <c r="AC482" s="1"/>
  <c r="AD483"/>
  <c r="AD482" s="1"/>
  <c r="L484"/>
  <c r="AA484" s="1"/>
  <c r="AE484" s="1"/>
  <c r="M484"/>
  <c r="AB484" s="1"/>
  <c r="AF484" s="1"/>
  <c r="AG484" s="1"/>
  <c r="L485"/>
  <c r="AA485" s="1"/>
  <c r="M485"/>
  <c r="AB485" s="1"/>
  <c r="AF485" s="1"/>
  <c r="AG485" s="1"/>
  <c r="L486"/>
  <c r="AA486" s="1"/>
  <c r="M486"/>
  <c r="AB486" s="1"/>
  <c r="AF486" s="1"/>
  <c r="AG486" s="1"/>
  <c r="L487"/>
  <c r="AA487" s="1"/>
  <c r="AH487" s="1"/>
  <c r="M487"/>
  <c r="AB487" s="1"/>
  <c r="AF487" s="1"/>
  <c r="AG487" s="1"/>
  <c r="L488"/>
  <c r="AA488" s="1"/>
  <c r="AH488" s="1"/>
  <c r="M488"/>
  <c r="AB488" s="1"/>
  <c r="AF488" s="1"/>
  <c r="AG488" s="1"/>
  <c r="L489"/>
  <c r="AA489" s="1"/>
  <c r="M489"/>
  <c r="L490"/>
  <c r="AA490" s="1"/>
  <c r="M490"/>
  <c r="L491"/>
  <c r="AA491" s="1"/>
  <c r="AH491" s="1"/>
  <c r="M491"/>
  <c r="AB491" s="1"/>
  <c r="AF491" s="1"/>
  <c r="AG491" s="1"/>
  <c r="L492"/>
  <c r="AA492" s="1"/>
  <c r="M492"/>
  <c r="AB492" s="1"/>
  <c r="L493"/>
  <c r="AA493" s="1"/>
  <c r="M493"/>
  <c r="AB493" s="1"/>
  <c r="AF493" s="1"/>
  <c r="AG493" s="1"/>
  <c r="L494"/>
  <c r="AA494" s="1"/>
  <c r="AE494" s="1"/>
  <c r="M494"/>
  <c r="AB494" s="1"/>
  <c r="AF494" s="1"/>
  <c r="N496"/>
  <c r="O496"/>
  <c r="P496"/>
  <c r="Q496"/>
  <c r="R496"/>
  <c r="S496"/>
  <c r="T496"/>
  <c r="U496"/>
  <c r="V496"/>
  <c r="W496"/>
  <c r="X496"/>
  <c r="Y496"/>
  <c r="Z496"/>
  <c r="AC496"/>
  <c r="AD496"/>
  <c r="L497"/>
  <c r="AA497" s="1"/>
  <c r="M497"/>
  <c r="AB497" s="1"/>
  <c r="AF497" s="1"/>
  <c r="AG497" s="1"/>
  <c r="L498"/>
  <c r="AA498" s="1"/>
  <c r="M498"/>
  <c r="AB498" s="1"/>
  <c r="L499"/>
  <c r="M499"/>
  <c r="AB499" s="1"/>
  <c r="AF499" s="1"/>
  <c r="AG499" s="1"/>
  <c r="N500"/>
  <c r="O500"/>
  <c r="P500"/>
  <c r="Q500"/>
  <c r="R500"/>
  <c r="S500"/>
  <c r="T500"/>
  <c r="U500"/>
  <c r="V500"/>
  <c r="W500"/>
  <c r="X500"/>
  <c r="Y500"/>
  <c r="Z500"/>
  <c r="AC500"/>
  <c r="AD500"/>
  <c r="L501"/>
  <c r="AA501" s="1"/>
  <c r="AH501" s="1"/>
  <c r="M501"/>
  <c r="AB501" s="1"/>
  <c r="N504"/>
  <c r="N503" s="1"/>
  <c r="N502" s="1"/>
  <c r="O504"/>
  <c r="O503" s="1"/>
  <c r="O502" s="1"/>
  <c r="P504"/>
  <c r="P503" s="1"/>
  <c r="P502" s="1"/>
  <c r="Q504"/>
  <c r="Q503" s="1"/>
  <c r="Q502" s="1"/>
  <c r="R504"/>
  <c r="R503" s="1"/>
  <c r="R502" s="1"/>
  <c r="S504"/>
  <c r="S503" s="1"/>
  <c r="S502" s="1"/>
  <c r="T504"/>
  <c r="T503" s="1"/>
  <c r="T502" s="1"/>
  <c r="U504"/>
  <c r="U503" s="1"/>
  <c r="U502" s="1"/>
  <c r="V504"/>
  <c r="V503" s="1"/>
  <c r="V502" s="1"/>
  <c r="W504"/>
  <c r="W503" s="1"/>
  <c r="W502" s="1"/>
  <c r="X504"/>
  <c r="X503" s="1"/>
  <c r="X502" s="1"/>
  <c r="Y504"/>
  <c r="Y503" s="1"/>
  <c r="Y502" s="1"/>
  <c r="Z504"/>
  <c r="Z503" s="1"/>
  <c r="Z502" s="1"/>
  <c r="AC504"/>
  <c r="AC503" s="1"/>
  <c r="AC502" s="1"/>
  <c r="AD504"/>
  <c r="AD503" s="1"/>
  <c r="AD502" s="1"/>
  <c r="L505"/>
  <c r="M505"/>
  <c r="AB505" s="1"/>
  <c r="AF505" s="1"/>
  <c r="AG505" s="1"/>
  <c r="L506"/>
  <c r="AA506" s="1"/>
  <c r="AE506" s="1"/>
  <c r="M506"/>
  <c r="AB506" s="1"/>
  <c r="AF506" s="1"/>
  <c r="L507"/>
  <c r="AA507" s="1"/>
  <c r="AH507" s="1"/>
  <c r="M507"/>
  <c r="L508"/>
  <c r="AA508" s="1"/>
  <c r="M508"/>
  <c r="AB508" s="1"/>
  <c r="AF508" s="1"/>
  <c r="AG508" s="1"/>
  <c r="N512"/>
  <c r="N511" s="1"/>
  <c r="N510" s="1"/>
  <c r="O512"/>
  <c r="O511" s="1"/>
  <c r="O510" s="1"/>
  <c r="P512"/>
  <c r="P511" s="1"/>
  <c r="P510" s="1"/>
  <c r="Q512"/>
  <c r="Q511" s="1"/>
  <c r="Q510" s="1"/>
  <c r="R512"/>
  <c r="R511" s="1"/>
  <c r="R510" s="1"/>
  <c r="S512"/>
  <c r="S511" s="1"/>
  <c r="S510" s="1"/>
  <c r="T512"/>
  <c r="T511" s="1"/>
  <c r="T510" s="1"/>
  <c r="U512"/>
  <c r="U511" s="1"/>
  <c r="U510" s="1"/>
  <c r="V512"/>
  <c r="V511" s="1"/>
  <c r="V510" s="1"/>
  <c r="W512"/>
  <c r="W511" s="1"/>
  <c r="W510" s="1"/>
  <c r="X512"/>
  <c r="X511" s="1"/>
  <c r="X510" s="1"/>
  <c r="Y512"/>
  <c r="Y511" s="1"/>
  <c r="Y510" s="1"/>
  <c r="Z512"/>
  <c r="Z511" s="1"/>
  <c r="Z510" s="1"/>
  <c r="AC512"/>
  <c r="AC511" s="1"/>
  <c r="AC510" s="1"/>
  <c r="AD512"/>
  <c r="AD511" s="1"/>
  <c r="AD510" s="1"/>
  <c r="L513"/>
  <c r="AA513" s="1"/>
  <c r="M513"/>
  <c r="AB513" s="1"/>
  <c r="AF513" s="1"/>
  <c r="AG513" s="1"/>
  <c r="L514"/>
  <c r="AA514" s="1"/>
  <c r="AE514" s="1"/>
  <c r="M514"/>
  <c r="N517"/>
  <c r="N516" s="1"/>
  <c r="N515" s="1"/>
  <c r="P517"/>
  <c r="P516" s="1"/>
  <c r="P515" s="1"/>
  <c r="Q517"/>
  <c r="Q516" s="1"/>
  <c r="Q515" s="1"/>
  <c r="R517"/>
  <c r="R516" s="1"/>
  <c r="R515" s="1"/>
  <c r="S517"/>
  <c r="S516" s="1"/>
  <c r="S515" s="1"/>
  <c r="T517"/>
  <c r="T516" s="1"/>
  <c r="T515" s="1"/>
  <c r="U517"/>
  <c r="U516" s="1"/>
  <c r="U515" s="1"/>
  <c r="V517"/>
  <c r="V516" s="1"/>
  <c r="V515" s="1"/>
  <c r="W517"/>
  <c r="W516" s="1"/>
  <c r="W515" s="1"/>
  <c r="X517"/>
  <c r="X516" s="1"/>
  <c r="X515" s="1"/>
  <c r="Y517"/>
  <c r="Y516" s="1"/>
  <c r="Y515" s="1"/>
  <c r="Z517"/>
  <c r="Z516" s="1"/>
  <c r="Z515" s="1"/>
  <c r="AC517"/>
  <c r="AC516" s="1"/>
  <c r="AC515" s="1"/>
  <c r="AD517"/>
  <c r="AD516" s="1"/>
  <c r="AD515" s="1"/>
  <c r="L518"/>
  <c r="O518"/>
  <c r="L519"/>
  <c r="AA519" s="1"/>
  <c r="AE519" s="1"/>
  <c r="M519"/>
  <c r="AB519" s="1"/>
  <c r="AF519" s="1"/>
  <c r="AG519" s="1"/>
  <c r="L520"/>
  <c r="AA520" s="1"/>
  <c r="AE520" s="1"/>
  <c r="M520"/>
  <c r="AB520" s="1"/>
  <c r="AF520" s="1"/>
  <c r="AG520" s="1"/>
  <c r="N523"/>
  <c r="N522" s="1"/>
  <c r="N521" s="1"/>
  <c r="O523"/>
  <c r="O522" s="1"/>
  <c r="O521" s="1"/>
  <c r="P523"/>
  <c r="P522" s="1"/>
  <c r="P521" s="1"/>
  <c r="Q523"/>
  <c r="Q522" s="1"/>
  <c r="Q521" s="1"/>
  <c r="R523"/>
  <c r="R522" s="1"/>
  <c r="R521" s="1"/>
  <c r="S523"/>
  <c r="S522" s="1"/>
  <c r="S521" s="1"/>
  <c r="T523"/>
  <c r="T522" s="1"/>
  <c r="T521" s="1"/>
  <c r="U523"/>
  <c r="U522" s="1"/>
  <c r="U521" s="1"/>
  <c r="V523"/>
  <c r="V522" s="1"/>
  <c r="V521" s="1"/>
  <c r="W523"/>
  <c r="W522" s="1"/>
  <c r="W521" s="1"/>
  <c r="X523"/>
  <c r="X522" s="1"/>
  <c r="X521" s="1"/>
  <c r="Y523"/>
  <c r="Y522" s="1"/>
  <c r="Y521" s="1"/>
  <c r="Z523"/>
  <c r="Z522" s="1"/>
  <c r="Z521" s="1"/>
  <c r="AC523"/>
  <c r="AC522" s="1"/>
  <c r="AC521" s="1"/>
  <c r="AD523"/>
  <c r="AD522" s="1"/>
  <c r="AD521" s="1"/>
  <c r="L524"/>
  <c r="AA524" s="1"/>
  <c r="M524"/>
  <c r="AB524" s="1"/>
  <c r="L525"/>
  <c r="AA525" s="1"/>
  <c r="AE525" s="1"/>
  <c r="M525"/>
  <c r="AB525" s="1"/>
  <c r="AF525" s="1"/>
  <c r="AG525" s="1"/>
  <c r="L526"/>
  <c r="AA526" s="1"/>
  <c r="AE526" s="1"/>
  <c r="M526"/>
  <c r="AB526" s="1"/>
  <c r="AF526" s="1"/>
  <c r="AG526" s="1"/>
  <c r="N531"/>
  <c r="N530" s="1"/>
  <c r="N529" s="1"/>
  <c r="O531"/>
  <c r="O530" s="1"/>
  <c r="O529" s="1"/>
  <c r="P531"/>
  <c r="P530" s="1"/>
  <c r="P529" s="1"/>
  <c r="Q531"/>
  <c r="Q530" s="1"/>
  <c r="Q529" s="1"/>
  <c r="R531"/>
  <c r="R530" s="1"/>
  <c r="R529" s="1"/>
  <c r="S531"/>
  <c r="S530" s="1"/>
  <c r="S529" s="1"/>
  <c r="T531"/>
  <c r="T530" s="1"/>
  <c r="T529" s="1"/>
  <c r="U531"/>
  <c r="U530" s="1"/>
  <c r="U529" s="1"/>
  <c r="V531"/>
  <c r="V530" s="1"/>
  <c r="V529" s="1"/>
  <c r="W531"/>
  <c r="W530" s="1"/>
  <c r="W529" s="1"/>
  <c r="X531"/>
  <c r="X530" s="1"/>
  <c r="X529" s="1"/>
  <c r="Y531"/>
  <c r="Y530" s="1"/>
  <c r="Y529" s="1"/>
  <c r="Z531"/>
  <c r="Z530" s="1"/>
  <c r="Z529" s="1"/>
  <c r="AC531"/>
  <c r="AC530" s="1"/>
  <c r="AC529" s="1"/>
  <c r="AD531"/>
  <c r="AD530" s="1"/>
  <c r="AD529" s="1"/>
  <c r="L532"/>
  <c r="M532"/>
  <c r="AB532" s="1"/>
  <c r="L533"/>
  <c r="AA533" s="1"/>
  <c r="M533"/>
  <c r="AB533" s="1"/>
  <c r="AF533" s="1"/>
  <c r="AG533" s="1"/>
  <c r="L534"/>
  <c r="AA534" s="1"/>
  <c r="AH534" s="1"/>
  <c r="M534"/>
  <c r="AB534" s="1"/>
  <c r="AF534" s="1"/>
  <c r="AG534" s="1"/>
  <c r="N537"/>
  <c r="N536" s="1"/>
  <c r="N535" s="1"/>
  <c r="O537"/>
  <c r="O536" s="1"/>
  <c r="O535" s="1"/>
  <c r="P537"/>
  <c r="P536" s="1"/>
  <c r="P535" s="1"/>
  <c r="Q537"/>
  <c r="Q536" s="1"/>
  <c r="Q535" s="1"/>
  <c r="R537"/>
  <c r="R536" s="1"/>
  <c r="R535" s="1"/>
  <c r="S537"/>
  <c r="S536" s="1"/>
  <c r="S535" s="1"/>
  <c r="T537"/>
  <c r="T536" s="1"/>
  <c r="T535" s="1"/>
  <c r="U537"/>
  <c r="U536" s="1"/>
  <c r="U535" s="1"/>
  <c r="V537"/>
  <c r="V536" s="1"/>
  <c r="V535" s="1"/>
  <c r="W537"/>
  <c r="W536" s="1"/>
  <c r="W535" s="1"/>
  <c r="X537"/>
  <c r="X536" s="1"/>
  <c r="X535" s="1"/>
  <c r="Y537"/>
  <c r="Y536" s="1"/>
  <c r="Y535" s="1"/>
  <c r="Z537"/>
  <c r="Z536" s="1"/>
  <c r="Z535" s="1"/>
  <c r="AC537"/>
  <c r="AC536" s="1"/>
  <c r="AC535" s="1"/>
  <c r="AD537"/>
  <c r="AD536" s="1"/>
  <c r="AD535" s="1"/>
  <c r="L538"/>
  <c r="AA538" s="1"/>
  <c r="M538"/>
  <c r="AB538" s="1"/>
  <c r="AF538" s="1"/>
  <c r="L539"/>
  <c r="AA539" s="1"/>
  <c r="AE539" s="1"/>
  <c r="M539"/>
  <c r="AB539" s="1"/>
  <c r="AF539" s="1"/>
  <c r="AG539" s="1"/>
  <c r="L540"/>
  <c r="AA540" s="1"/>
  <c r="M540"/>
  <c r="N544"/>
  <c r="N543" s="1"/>
  <c r="N542" s="1"/>
  <c r="N541" s="1"/>
  <c r="O544"/>
  <c r="O543" s="1"/>
  <c r="O542" s="1"/>
  <c r="O541" s="1"/>
  <c r="P544"/>
  <c r="P543" s="1"/>
  <c r="P542" s="1"/>
  <c r="P541" s="1"/>
  <c r="Q544"/>
  <c r="Q543" s="1"/>
  <c r="Q542" s="1"/>
  <c r="Q541" s="1"/>
  <c r="R544"/>
  <c r="R543" s="1"/>
  <c r="R542" s="1"/>
  <c r="R541" s="1"/>
  <c r="S544"/>
  <c r="S543" s="1"/>
  <c r="S542" s="1"/>
  <c r="S541" s="1"/>
  <c r="T544"/>
  <c r="T543" s="1"/>
  <c r="T542" s="1"/>
  <c r="T541" s="1"/>
  <c r="U544"/>
  <c r="U543" s="1"/>
  <c r="U542" s="1"/>
  <c r="U541" s="1"/>
  <c r="V544"/>
  <c r="V543" s="1"/>
  <c r="V542" s="1"/>
  <c r="V541" s="1"/>
  <c r="W544"/>
  <c r="W543" s="1"/>
  <c r="W542" s="1"/>
  <c r="W541" s="1"/>
  <c r="X544"/>
  <c r="X543" s="1"/>
  <c r="X542" s="1"/>
  <c r="X541" s="1"/>
  <c r="Y544"/>
  <c r="Y543" s="1"/>
  <c r="Y542" s="1"/>
  <c r="Y541" s="1"/>
  <c r="Z544"/>
  <c r="Z543" s="1"/>
  <c r="Z542" s="1"/>
  <c r="Z541" s="1"/>
  <c r="AC544"/>
  <c r="AC543" s="1"/>
  <c r="AC542" s="1"/>
  <c r="AC541" s="1"/>
  <c r="AD544"/>
  <c r="AD543" s="1"/>
  <c r="AD542" s="1"/>
  <c r="AD541" s="1"/>
  <c r="L545"/>
  <c r="L544" s="1"/>
  <c r="L543" s="1"/>
  <c r="L542" s="1"/>
  <c r="L541" s="1"/>
  <c r="M545"/>
  <c r="M544" s="1"/>
  <c r="M543" s="1"/>
  <c r="M542" s="1"/>
  <c r="M541" s="1"/>
  <c r="N551"/>
  <c r="N550" s="1"/>
  <c r="O551"/>
  <c r="O550" s="1"/>
  <c r="P551"/>
  <c r="P550" s="1"/>
  <c r="Q551"/>
  <c r="Q550" s="1"/>
  <c r="R551"/>
  <c r="R550" s="1"/>
  <c r="S551"/>
  <c r="S550" s="1"/>
  <c r="T551"/>
  <c r="T550" s="1"/>
  <c r="U551"/>
  <c r="U550" s="1"/>
  <c r="V551"/>
  <c r="V550" s="1"/>
  <c r="W551"/>
  <c r="W550" s="1"/>
  <c r="X551"/>
  <c r="X550" s="1"/>
  <c r="Y551"/>
  <c r="Y550" s="1"/>
  <c r="Z551"/>
  <c r="Z550" s="1"/>
  <c r="AC551"/>
  <c r="AC550" s="1"/>
  <c r="AD551"/>
  <c r="AD550" s="1"/>
  <c r="L552"/>
  <c r="L551" s="1"/>
  <c r="L550" s="1"/>
  <c r="M552"/>
  <c r="P554"/>
  <c r="P553" s="1"/>
  <c r="Q554"/>
  <c r="Q553" s="1"/>
  <c r="R554"/>
  <c r="R553" s="1"/>
  <c r="S554"/>
  <c r="S553" s="1"/>
  <c r="T554"/>
  <c r="T553" s="1"/>
  <c r="U554"/>
  <c r="U553" s="1"/>
  <c r="V554"/>
  <c r="V553" s="1"/>
  <c r="W554"/>
  <c r="W553" s="1"/>
  <c r="X554"/>
  <c r="X553" s="1"/>
  <c r="Y554"/>
  <c r="Y553" s="1"/>
  <c r="Z554"/>
  <c r="Z553" s="1"/>
  <c r="AC554"/>
  <c r="AC553" s="1"/>
  <c r="AD554"/>
  <c r="AD553" s="1"/>
  <c r="N555"/>
  <c r="O555"/>
  <c r="O554" s="1"/>
  <c r="O553" s="1"/>
  <c r="N560"/>
  <c r="N559" s="1"/>
  <c r="N558" s="1"/>
  <c r="N557" s="1"/>
  <c r="O560"/>
  <c r="O559" s="1"/>
  <c r="O558" s="1"/>
  <c r="O557" s="1"/>
  <c r="P560"/>
  <c r="P559" s="1"/>
  <c r="P558" s="1"/>
  <c r="P557" s="1"/>
  <c r="Q560"/>
  <c r="Q559" s="1"/>
  <c r="Q558" s="1"/>
  <c r="Q557" s="1"/>
  <c r="R560"/>
  <c r="R559" s="1"/>
  <c r="R558" s="1"/>
  <c r="R557" s="1"/>
  <c r="S560"/>
  <c r="S559" s="1"/>
  <c r="S558" s="1"/>
  <c r="S557" s="1"/>
  <c r="T560"/>
  <c r="T559" s="1"/>
  <c r="T558" s="1"/>
  <c r="T557" s="1"/>
  <c r="U560"/>
  <c r="U559" s="1"/>
  <c r="U558" s="1"/>
  <c r="U557" s="1"/>
  <c r="V560"/>
  <c r="V559" s="1"/>
  <c r="V558" s="1"/>
  <c r="V557" s="1"/>
  <c r="W560"/>
  <c r="W559" s="1"/>
  <c r="W558" s="1"/>
  <c r="W557" s="1"/>
  <c r="X560"/>
  <c r="X559" s="1"/>
  <c r="X558" s="1"/>
  <c r="X557" s="1"/>
  <c r="Y560"/>
  <c r="Y559" s="1"/>
  <c r="Y558" s="1"/>
  <c r="Y557" s="1"/>
  <c r="Z560"/>
  <c r="Z559" s="1"/>
  <c r="Z558" s="1"/>
  <c r="Z557" s="1"/>
  <c r="AC560"/>
  <c r="AC559" s="1"/>
  <c r="AC558" s="1"/>
  <c r="AC557" s="1"/>
  <c r="AD560"/>
  <c r="AD559" s="1"/>
  <c r="AD558" s="1"/>
  <c r="AD557" s="1"/>
  <c r="L561"/>
  <c r="AA561" s="1"/>
  <c r="M561"/>
  <c r="AB561" s="1"/>
  <c r="AF561" s="1"/>
  <c r="AG561" s="1"/>
  <c r="L562"/>
  <c r="AA562" s="1"/>
  <c r="AH562" s="1"/>
  <c r="M562"/>
  <c r="L563"/>
  <c r="AA563" s="1"/>
  <c r="AH563" s="1"/>
  <c r="M563"/>
  <c r="AB563" s="1"/>
  <c r="AF563" s="1"/>
  <c r="N566"/>
  <c r="O566"/>
  <c r="P566"/>
  <c r="Q566"/>
  <c r="R566"/>
  <c r="S566"/>
  <c r="T566"/>
  <c r="U566"/>
  <c r="V566"/>
  <c r="W566"/>
  <c r="X566"/>
  <c r="Y566"/>
  <c r="Z566"/>
  <c r="AC566"/>
  <c r="AD566"/>
  <c r="L567"/>
  <c r="L566" s="1"/>
  <c r="M567"/>
  <c r="M566" s="1"/>
  <c r="N569"/>
  <c r="N568" s="1"/>
  <c r="O569"/>
  <c r="O568" s="1"/>
  <c r="P569"/>
  <c r="P568" s="1"/>
  <c r="Q569"/>
  <c r="Q568" s="1"/>
  <c r="R569"/>
  <c r="R568" s="1"/>
  <c r="S569"/>
  <c r="S568" s="1"/>
  <c r="T569"/>
  <c r="T568" s="1"/>
  <c r="U569"/>
  <c r="U568" s="1"/>
  <c r="V569"/>
  <c r="V568" s="1"/>
  <c r="W569"/>
  <c r="W568" s="1"/>
  <c r="X569"/>
  <c r="X568" s="1"/>
  <c r="Y569"/>
  <c r="Y568" s="1"/>
  <c r="Z569"/>
  <c r="Z568" s="1"/>
  <c r="AC569"/>
  <c r="AC568" s="1"/>
  <c r="AD569"/>
  <c r="AD568" s="1"/>
  <c r="L570"/>
  <c r="M570"/>
  <c r="N574"/>
  <c r="N573" s="1"/>
  <c r="O574"/>
  <c r="O573" s="1"/>
  <c r="P574"/>
  <c r="P573" s="1"/>
  <c r="Q574"/>
  <c r="Q573" s="1"/>
  <c r="R574"/>
  <c r="R573" s="1"/>
  <c r="S574"/>
  <c r="S573" s="1"/>
  <c r="T574"/>
  <c r="T573" s="1"/>
  <c r="U574"/>
  <c r="U573" s="1"/>
  <c r="V574"/>
  <c r="V573" s="1"/>
  <c r="W574"/>
  <c r="W573" s="1"/>
  <c r="X574"/>
  <c r="X573" s="1"/>
  <c r="Y574"/>
  <c r="Y573" s="1"/>
  <c r="Z574"/>
  <c r="Z573" s="1"/>
  <c r="AC574"/>
  <c r="AC573" s="1"/>
  <c r="AD574"/>
  <c r="AD573" s="1"/>
  <c r="L575"/>
  <c r="AA575" s="1"/>
  <c r="M575"/>
  <c r="AB575" s="1"/>
  <c r="AF575" s="1"/>
  <c r="AG575" s="1"/>
  <c r="L576"/>
  <c r="AA576" s="1"/>
  <c r="AH576" s="1"/>
  <c r="M576"/>
  <c r="AB576" s="1"/>
  <c r="AF576" s="1"/>
  <c r="AG576" s="1"/>
  <c r="L577"/>
  <c r="AA577" s="1"/>
  <c r="AH577" s="1"/>
  <c r="M577"/>
  <c r="AB577" s="1"/>
  <c r="N579"/>
  <c r="N578" s="1"/>
  <c r="O579"/>
  <c r="O578" s="1"/>
  <c r="O572" s="1"/>
  <c r="O571" s="1"/>
  <c r="P579"/>
  <c r="P578" s="1"/>
  <c r="Q579"/>
  <c r="Q578" s="1"/>
  <c r="R579"/>
  <c r="R578" s="1"/>
  <c r="S579"/>
  <c r="S578" s="1"/>
  <c r="T579"/>
  <c r="T578" s="1"/>
  <c r="U579"/>
  <c r="U578" s="1"/>
  <c r="U572" s="1"/>
  <c r="U571" s="1"/>
  <c r="V579"/>
  <c r="V578" s="1"/>
  <c r="W579"/>
  <c r="W578" s="1"/>
  <c r="W572" s="1"/>
  <c r="W571" s="1"/>
  <c r="X579"/>
  <c r="X578" s="1"/>
  <c r="Y579"/>
  <c r="Y578" s="1"/>
  <c r="Z579"/>
  <c r="Z578" s="1"/>
  <c r="AC579"/>
  <c r="AC578" s="1"/>
  <c r="AD579"/>
  <c r="AD578" s="1"/>
  <c r="L580"/>
  <c r="L579" s="1"/>
  <c r="L578" s="1"/>
  <c r="M580"/>
  <c r="N585"/>
  <c r="N584" s="1"/>
  <c r="N583" s="1"/>
  <c r="O585"/>
  <c r="O584" s="1"/>
  <c r="O583" s="1"/>
  <c r="P585"/>
  <c r="P584" s="1"/>
  <c r="P583" s="1"/>
  <c r="Q585"/>
  <c r="Q584" s="1"/>
  <c r="Q583" s="1"/>
  <c r="R585"/>
  <c r="R584" s="1"/>
  <c r="R583" s="1"/>
  <c r="S585"/>
  <c r="S584" s="1"/>
  <c r="S583" s="1"/>
  <c r="T585"/>
  <c r="T584" s="1"/>
  <c r="T583" s="1"/>
  <c r="U585"/>
  <c r="U584" s="1"/>
  <c r="U583" s="1"/>
  <c r="V585"/>
  <c r="V584" s="1"/>
  <c r="V583" s="1"/>
  <c r="W585"/>
  <c r="W584" s="1"/>
  <c r="W583" s="1"/>
  <c r="X585"/>
  <c r="X584" s="1"/>
  <c r="X583" s="1"/>
  <c r="Y585"/>
  <c r="Y584" s="1"/>
  <c r="Y583" s="1"/>
  <c r="Z585"/>
  <c r="Z584" s="1"/>
  <c r="Z583" s="1"/>
  <c r="AC585"/>
  <c r="AC584" s="1"/>
  <c r="AC583" s="1"/>
  <c r="AD585"/>
  <c r="AD584" s="1"/>
  <c r="AD583" s="1"/>
  <c r="L586"/>
  <c r="AA586" s="1"/>
  <c r="AH586" s="1"/>
  <c r="M586"/>
  <c r="AB586" s="1"/>
  <c r="AF586" s="1"/>
  <c r="AG586" s="1"/>
  <c r="L587"/>
  <c r="AA587" s="1"/>
  <c r="AE587" s="1"/>
  <c r="M587"/>
  <c r="AB587" s="1"/>
  <c r="AF587" s="1"/>
  <c r="N590"/>
  <c r="N589" s="1"/>
  <c r="N588" s="1"/>
  <c r="O590"/>
  <c r="O589" s="1"/>
  <c r="O588" s="1"/>
  <c r="P590"/>
  <c r="P589" s="1"/>
  <c r="P588" s="1"/>
  <c r="Q590"/>
  <c r="Q589" s="1"/>
  <c r="Q588" s="1"/>
  <c r="R590"/>
  <c r="R589" s="1"/>
  <c r="R588" s="1"/>
  <c r="S590"/>
  <c r="S589" s="1"/>
  <c r="S588" s="1"/>
  <c r="T590"/>
  <c r="T589" s="1"/>
  <c r="T588" s="1"/>
  <c r="U590"/>
  <c r="U589" s="1"/>
  <c r="U588" s="1"/>
  <c r="V590"/>
  <c r="V589" s="1"/>
  <c r="V588" s="1"/>
  <c r="W590"/>
  <c r="W589" s="1"/>
  <c r="W588" s="1"/>
  <c r="X590"/>
  <c r="X589" s="1"/>
  <c r="X588" s="1"/>
  <c r="Y590"/>
  <c r="Y589" s="1"/>
  <c r="Y588" s="1"/>
  <c r="Z590"/>
  <c r="Z589" s="1"/>
  <c r="Z588" s="1"/>
  <c r="AC590"/>
  <c r="AC589" s="1"/>
  <c r="AC588" s="1"/>
  <c r="AD590"/>
  <c r="AD589" s="1"/>
  <c r="AD588" s="1"/>
  <c r="L591"/>
  <c r="M591"/>
  <c r="M590" s="1"/>
  <c r="M589" s="1"/>
  <c r="M588" s="1"/>
  <c r="N595"/>
  <c r="N594" s="1"/>
  <c r="O595"/>
  <c r="O594" s="1"/>
  <c r="P595"/>
  <c r="P594" s="1"/>
  <c r="Q595"/>
  <c r="Q594" s="1"/>
  <c r="R595"/>
  <c r="R594" s="1"/>
  <c r="S595"/>
  <c r="S594" s="1"/>
  <c r="T595"/>
  <c r="T594" s="1"/>
  <c r="U595"/>
  <c r="U594" s="1"/>
  <c r="V595"/>
  <c r="V594" s="1"/>
  <c r="W595"/>
  <c r="W594" s="1"/>
  <c r="X595"/>
  <c r="X594" s="1"/>
  <c r="Y595"/>
  <c r="Y594" s="1"/>
  <c r="Z595"/>
  <c r="Z594" s="1"/>
  <c r="AC595"/>
  <c r="AC594" s="1"/>
  <c r="AD595"/>
  <c r="AD594" s="1"/>
  <c r="L596"/>
  <c r="AA596" s="1"/>
  <c r="M596"/>
  <c r="L597"/>
  <c r="AA597" s="1"/>
  <c r="AE597" s="1"/>
  <c r="M597"/>
  <c r="AB597" s="1"/>
  <c r="AF597" s="1"/>
  <c r="AG597" s="1"/>
  <c r="L598"/>
  <c r="AA598" s="1"/>
  <c r="M598"/>
  <c r="AB598" s="1"/>
  <c r="AF598" s="1"/>
  <c r="AG598" s="1"/>
  <c r="L599"/>
  <c r="AA599" s="1"/>
  <c r="M599"/>
  <c r="AB599" s="1"/>
  <c r="AF599" s="1"/>
  <c r="AG599" s="1"/>
  <c r="L600"/>
  <c r="AA600" s="1"/>
  <c r="AE600" s="1"/>
  <c r="M600"/>
  <c r="AB600" s="1"/>
  <c r="AF600" s="1"/>
  <c r="AG600" s="1"/>
  <c r="N602"/>
  <c r="O602"/>
  <c r="P602"/>
  <c r="Q602"/>
  <c r="R602"/>
  <c r="S602"/>
  <c r="T602"/>
  <c r="U602"/>
  <c r="V602"/>
  <c r="W602"/>
  <c r="X602"/>
  <c r="Y602"/>
  <c r="Z602"/>
  <c r="AC602"/>
  <c r="AC601" s="1"/>
  <c r="AC593" s="1"/>
  <c r="AD602"/>
  <c r="AD601" s="1"/>
  <c r="L603"/>
  <c r="M603"/>
  <c r="N604"/>
  <c r="O604"/>
  <c r="P604"/>
  <c r="Q604"/>
  <c r="R604"/>
  <c r="L604" s="1"/>
  <c r="AA604" s="1"/>
  <c r="AH604" s="1"/>
  <c r="S604"/>
  <c r="T604"/>
  <c r="U604"/>
  <c r="V604"/>
  <c r="W604"/>
  <c r="X604"/>
  <c r="Y604"/>
  <c r="Z604"/>
  <c r="AH605"/>
  <c r="N607"/>
  <c r="N606" s="1"/>
  <c r="O607"/>
  <c r="O606" s="1"/>
  <c r="P607"/>
  <c r="P606" s="1"/>
  <c r="Q607"/>
  <c r="Q606" s="1"/>
  <c r="R607"/>
  <c r="R606" s="1"/>
  <c r="S607"/>
  <c r="S606" s="1"/>
  <c r="T607"/>
  <c r="T606" s="1"/>
  <c r="U607"/>
  <c r="U606" s="1"/>
  <c r="V607"/>
  <c r="V606" s="1"/>
  <c r="W607"/>
  <c r="W606" s="1"/>
  <c r="X607"/>
  <c r="X606" s="1"/>
  <c r="Y607"/>
  <c r="Y606" s="1"/>
  <c r="Z607"/>
  <c r="Z606" s="1"/>
  <c r="AC607"/>
  <c r="AC606" s="1"/>
  <c r="AD607"/>
  <c r="AD606" s="1"/>
  <c r="L608"/>
  <c r="L607" s="1"/>
  <c r="L606" s="1"/>
  <c r="M608"/>
  <c r="M607" s="1"/>
  <c r="M606" s="1"/>
  <c r="N610"/>
  <c r="N609" s="1"/>
  <c r="O610"/>
  <c r="O609" s="1"/>
  <c r="P610"/>
  <c r="P609" s="1"/>
  <c r="Q610"/>
  <c r="Q609" s="1"/>
  <c r="R610"/>
  <c r="R609" s="1"/>
  <c r="S610"/>
  <c r="S609" s="1"/>
  <c r="T610"/>
  <c r="T609" s="1"/>
  <c r="U610"/>
  <c r="U609" s="1"/>
  <c r="V610"/>
  <c r="V609" s="1"/>
  <c r="W610"/>
  <c r="W609" s="1"/>
  <c r="X610"/>
  <c r="X609" s="1"/>
  <c r="Y610"/>
  <c r="Y609" s="1"/>
  <c r="Z610"/>
  <c r="Z609" s="1"/>
  <c r="AC610"/>
  <c r="AC609" s="1"/>
  <c r="AD610"/>
  <c r="AD609" s="1"/>
  <c r="L611"/>
  <c r="L610" s="1"/>
  <c r="L609" s="1"/>
  <c r="M611"/>
  <c r="M610" s="1"/>
  <c r="M609" s="1"/>
  <c r="N613"/>
  <c r="N612" s="1"/>
  <c r="O613"/>
  <c r="O612" s="1"/>
  <c r="P613"/>
  <c r="P612" s="1"/>
  <c r="Q613"/>
  <c r="Q612" s="1"/>
  <c r="R613"/>
  <c r="R612" s="1"/>
  <c r="S613"/>
  <c r="S612" s="1"/>
  <c r="T613"/>
  <c r="T612" s="1"/>
  <c r="U613"/>
  <c r="U612" s="1"/>
  <c r="V613"/>
  <c r="V612" s="1"/>
  <c r="W613"/>
  <c r="W612" s="1"/>
  <c r="X613"/>
  <c r="X612" s="1"/>
  <c r="Y613"/>
  <c r="Y612" s="1"/>
  <c r="Z613"/>
  <c r="Z612" s="1"/>
  <c r="AC613"/>
  <c r="AC612" s="1"/>
  <c r="AD613"/>
  <c r="AD612" s="1"/>
  <c r="L614"/>
  <c r="L613" s="1"/>
  <c r="L612" s="1"/>
  <c r="M614"/>
  <c r="M613" s="1"/>
  <c r="M612" s="1"/>
  <c r="N617"/>
  <c r="N616" s="1"/>
  <c r="O617"/>
  <c r="O616" s="1"/>
  <c r="P617"/>
  <c r="P616" s="1"/>
  <c r="Q617"/>
  <c r="Q616" s="1"/>
  <c r="R617"/>
  <c r="R616" s="1"/>
  <c r="S617"/>
  <c r="S616" s="1"/>
  <c r="T617"/>
  <c r="T616" s="1"/>
  <c r="U617"/>
  <c r="U616" s="1"/>
  <c r="V617"/>
  <c r="V616" s="1"/>
  <c r="W617"/>
  <c r="W616" s="1"/>
  <c r="X617"/>
  <c r="X616" s="1"/>
  <c r="Y617"/>
  <c r="Y616" s="1"/>
  <c r="Z617"/>
  <c r="Z616" s="1"/>
  <c r="AC617"/>
  <c r="AC616" s="1"/>
  <c r="AD617"/>
  <c r="AD616" s="1"/>
  <c r="L618"/>
  <c r="M618"/>
  <c r="L619"/>
  <c r="AA619" s="1"/>
  <c r="AH619" s="1"/>
  <c r="M619"/>
  <c r="AB619" s="1"/>
  <c r="AF619" s="1"/>
  <c r="AG619" s="1"/>
  <c r="L620"/>
  <c r="AA620" s="1"/>
  <c r="AE620" s="1"/>
  <c r="M620"/>
  <c r="AB620" s="1"/>
  <c r="AF620" s="1"/>
  <c r="AG620" s="1"/>
  <c r="L621"/>
  <c r="AA621" s="1"/>
  <c r="AH621" s="1"/>
  <c r="M621"/>
  <c r="AB621" s="1"/>
  <c r="AF621" s="1"/>
  <c r="AG621" s="1"/>
  <c r="L622"/>
  <c r="AA622" s="1"/>
  <c r="AE622" s="1"/>
  <c r="M622"/>
  <c r="AB622" s="1"/>
  <c r="AF622" s="1"/>
  <c r="AG622" s="1"/>
  <c r="L623"/>
  <c r="AA623" s="1"/>
  <c r="AH623" s="1"/>
  <c r="M623"/>
  <c r="AB623" s="1"/>
  <c r="AF623" s="1"/>
  <c r="AG623" s="1"/>
  <c r="L624"/>
  <c r="AA624" s="1"/>
  <c r="AE624" s="1"/>
  <c r="M624"/>
  <c r="AB624" s="1"/>
  <c r="AF624" s="1"/>
  <c r="AG624" s="1"/>
  <c r="L625"/>
  <c r="AA625" s="1"/>
  <c r="AH625" s="1"/>
  <c r="M625"/>
  <c r="AB625" s="1"/>
  <c r="AF625" s="1"/>
  <c r="AG625" s="1"/>
  <c r="L626"/>
  <c r="AA626" s="1"/>
  <c r="AE626" s="1"/>
  <c r="M626"/>
  <c r="AB626" s="1"/>
  <c r="AF626" s="1"/>
  <c r="AG626" s="1"/>
  <c r="L627"/>
  <c r="AA627" s="1"/>
  <c r="AH627" s="1"/>
  <c r="M627"/>
  <c r="AB627" s="1"/>
  <c r="AF627" s="1"/>
  <c r="AG627" s="1"/>
  <c r="N629"/>
  <c r="N628" s="1"/>
  <c r="O629"/>
  <c r="O628" s="1"/>
  <c r="P629"/>
  <c r="P628" s="1"/>
  <c r="Q629"/>
  <c r="Q628" s="1"/>
  <c r="R629"/>
  <c r="R628" s="1"/>
  <c r="S629"/>
  <c r="S628" s="1"/>
  <c r="T629"/>
  <c r="T628" s="1"/>
  <c r="U629"/>
  <c r="U628" s="1"/>
  <c r="V629"/>
  <c r="V628" s="1"/>
  <c r="W629"/>
  <c r="W628" s="1"/>
  <c r="X629"/>
  <c r="X628" s="1"/>
  <c r="Y629"/>
  <c r="Y628" s="1"/>
  <c r="Z629"/>
  <c r="Z628" s="1"/>
  <c r="AC629"/>
  <c r="AC628" s="1"/>
  <c r="AD629"/>
  <c r="AD628" s="1"/>
  <c r="L630"/>
  <c r="M630"/>
  <c r="L631"/>
  <c r="AA631" s="1"/>
  <c r="AH631" s="1"/>
  <c r="M631"/>
  <c r="AB631" s="1"/>
  <c r="AF631" s="1"/>
  <c r="AG631" s="1"/>
  <c r="N635"/>
  <c r="N634" s="1"/>
  <c r="N633" s="1"/>
  <c r="N632" s="1"/>
  <c r="O635"/>
  <c r="O634" s="1"/>
  <c r="O633" s="1"/>
  <c r="O632" s="1"/>
  <c r="P635"/>
  <c r="P634" s="1"/>
  <c r="P633" s="1"/>
  <c r="P632" s="1"/>
  <c r="Q635"/>
  <c r="Q634" s="1"/>
  <c r="Q633" s="1"/>
  <c r="Q632" s="1"/>
  <c r="R635"/>
  <c r="R634" s="1"/>
  <c r="R633" s="1"/>
  <c r="R632" s="1"/>
  <c r="S635"/>
  <c r="S634" s="1"/>
  <c r="S633" s="1"/>
  <c r="S632" s="1"/>
  <c r="T635"/>
  <c r="T634" s="1"/>
  <c r="T633" s="1"/>
  <c r="T632" s="1"/>
  <c r="U635"/>
  <c r="U634" s="1"/>
  <c r="U633" s="1"/>
  <c r="U632" s="1"/>
  <c r="V635"/>
  <c r="V634" s="1"/>
  <c r="V633" s="1"/>
  <c r="V632" s="1"/>
  <c r="W635"/>
  <c r="W634" s="1"/>
  <c r="W633" s="1"/>
  <c r="W632" s="1"/>
  <c r="X635"/>
  <c r="X634" s="1"/>
  <c r="X633" s="1"/>
  <c r="X632" s="1"/>
  <c r="Y635"/>
  <c r="Y634" s="1"/>
  <c r="Y633" s="1"/>
  <c r="Y632" s="1"/>
  <c r="Z635"/>
  <c r="Z634" s="1"/>
  <c r="Z633" s="1"/>
  <c r="Z632" s="1"/>
  <c r="AC635"/>
  <c r="AC634" s="1"/>
  <c r="AC633" s="1"/>
  <c r="AC632" s="1"/>
  <c r="AD635"/>
  <c r="AD634" s="1"/>
  <c r="AD633" s="1"/>
  <c r="AD632" s="1"/>
  <c r="L636"/>
  <c r="L635" s="1"/>
  <c r="L634" s="1"/>
  <c r="L633" s="1"/>
  <c r="L632" s="1"/>
  <c r="M636"/>
  <c r="N640"/>
  <c r="N639" s="1"/>
  <c r="N638" s="1"/>
  <c r="O640"/>
  <c r="O639" s="1"/>
  <c r="O638" s="1"/>
  <c r="P640"/>
  <c r="P639" s="1"/>
  <c r="P638" s="1"/>
  <c r="Q640"/>
  <c r="Q639" s="1"/>
  <c r="Q638" s="1"/>
  <c r="R640"/>
  <c r="R639" s="1"/>
  <c r="R638" s="1"/>
  <c r="S640"/>
  <c r="S639" s="1"/>
  <c r="S638" s="1"/>
  <c r="T640"/>
  <c r="T639" s="1"/>
  <c r="T638" s="1"/>
  <c r="U640"/>
  <c r="U639" s="1"/>
  <c r="U638" s="1"/>
  <c r="V640"/>
  <c r="V639" s="1"/>
  <c r="V638" s="1"/>
  <c r="W640"/>
  <c r="W639" s="1"/>
  <c r="W638" s="1"/>
  <c r="X640"/>
  <c r="X639" s="1"/>
  <c r="X638" s="1"/>
  <c r="Y640"/>
  <c r="Y639" s="1"/>
  <c r="Y638" s="1"/>
  <c r="Z640"/>
  <c r="Z639" s="1"/>
  <c r="Z638" s="1"/>
  <c r="AC640"/>
  <c r="AC639" s="1"/>
  <c r="AC638" s="1"/>
  <c r="AD640"/>
  <c r="AD639" s="1"/>
  <c r="AD638" s="1"/>
  <c r="L641"/>
  <c r="AA641" s="1"/>
  <c r="M641"/>
  <c r="AB641" s="1"/>
  <c r="L642"/>
  <c r="M642"/>
  <c r="AB642" s="1"/>
  <c r="AF642" s="1"/>
  <c r="AG642" s="1"/>
  <c r="L643"/>
  <c r="AA643" s="1"/>
  <c r="M643"/>
  <c r="AB643" s="1"/>
  <c r="L644"/>
  <c r="AA644" s="1"/>
  <c r="M644"/>
  <c r="AB644" s="1"/>
  <c r="AF644" s="1"/>
  <c r="AG644" s="1"/>
  <c r="L645"/>
  <c r="AA645" s="1"/>
  <c r="M645"/>
  <c r="AB645" s="1"/>
  <c r="AF645" s="1"/>
  <c r="AG645" s="1"/>
  <c r="N648"/>
  <c r="N647" s="1"/>
  <c r="N646" s="1"/>
  <c r="O648"/>
  <c r="O647" s="1"/>
  <c r="O646" s="1"/>
  <c r="P648"/>
  <c r="P647" s="1"/>
  <c r="P646" s="1"/>
  <c r="Q648"/>
  <c r="Q647" s="1"/>
  <c r="Q646" s="1"/>
  <c r="R648"/>
  <c r="R647" s="1"/>
  <c r="R646" s="1"/>
  <c r="S648"/>
  <c r="S647" s="1"/>
  <c r="S646" s="1"/>
  <c r="T648"/>
  <c r="T647" s="1"/>
  <c r="T646" s="1"/>
  <c r="U648"/>
  <c r="U647" s="1"/>
  <c r="U646" s="1"/>
  <c r="V648"/>
  <c r="V647" s="1"/>
  <c r="V646" s="1"/>
  <c r="W648"/>
  <c r="W647" s="1"/>
  <c r="W646" s="1"/>
  <c r="X648"/>
  <c r="X647" s="1"/>
  <c r="X646" s="1"/>
  <c r="Y648"/>
  <c r="Y647" s="1"/>
  <c r="Y646" s="1"/>
  <c r="Z648"/>
  <c r="Z647" s="1"/>
  <c r="Z646" s="1"/>
  <c r="AC648"/>
  <c r="AC647" s="1"/>
  <c r="AC646" s="1"/>
  <c r="AD648"/>
  <c r="AD647" s="1"/>
  <c r="AD646" s="1"/>
  <c r="L649"/>
  <c r="M649"/>
  <c r="AB649" s="1"/>
  <c r="AF649" s="1"/>
  <c r="L650"/>
  <c r="AA650" s="1"/>
  <c r="AE650" s="1"/>
  <c r="M650"/>
  <c r="AB650" s="1"/>
  <c r="AF650" s="1"/>
  <c r="AG650" s="1"/>
  <c r="L651"/>
  <c r="AA651" s="1"/>
  <c r="AH651" s="1"/>
  <c r="M651"/>
  <c r="AB651" s="1"/>
  <c r="AF651" s="1"/>
  <c r="AG651" s="1"/>
  <c r="L652"/>
  <c r="AA652" s="1"/>
  <c r="AH652" s="1"/>
  <c r="M652"/>
  <c r="AB652" s="1"/>
  <c r="AF652" s="1"/>
  <c r="AG652" s="1"/>
  <c r="L653"/>
  <c r="AA653" s="1"/>
  <c r="M653"/>
  <c r="AB653" s="1"/>
  <c r="AF653" s="1"/>
  <c r="AG653" s="1"/>
  <c r="L654"/>
  <c r="AA654" s="1"/>
  <c r="AH654" s="1"/>
  <c r="M654"/>
  <c r="AB654" s="1"/>
  <c r="AF654" s="1"/>
  <c r="AG654" s="1"/>
  <c r="L655"/>
  <c r="AA655" s="1"/>
  <c r="AE655" s="1"/>
  <c r="M655"/>
  <c r="AB655" s="1"/>
  <c r="AF655" s="1"/>
  <c r="AG655" s="1"/>
  <c r="L659"/>
  <c r="AA659" s="1"/>
  <c r="M659"/>
  <c r="AB659" s="1"/>
  <c r="AF659" s="1"/>
  <c r="AG659" s="1"/>
  <c r="L660"/>
  <c r="AA660" s="1"/>
  <c r="M660"/>
  <c r="AB660" s="1"/>
  <c r="AF660" s="1"/>
  <c r="AG660" s="1"/>
  <c r="L661"/>
  <c r="AA661" s="1"/>
  <c r="AH661" s="1"/>
  <c r="M661"/>
  <c r="AB661" s="1"/>
  <c r="AF661" s="1"/>
  <c r="AG661" s="1"/>
  <c r="L662"/>
  <c r="AA662" s="1"/>
  <c r="AH662" s="1"/>
  <c r="M662"/>
  <c r="AB662" s="1"/>
  <c r="AF662" s="1"/>
  <c r="AG662" s="1"/>
  <c r="L663"/>
  <c r="AA663" s="1"/>
  <c r="M663"/>
  <c r="AB663" s="1"/>
  <c r="AF663" s="1"/>
  <c r="AG663" s="1"/>
  <c r="L664"/>
  <c r="AA664" s="1"/>
  <c r="M664"/>
  <c r="AB664" s="1"/>
  <c r="AF664" s="1"/>
  <c r="AG664" s="1"/>
  <c r="N667"/>
  <c r="N666" s="1"/>
  <c r="N665" s="1"/>
  <c r="N658" s="1"/>
  <c r="N657" s="1"/>
  <c r="N656" s="1"/>
  <c r="O667"/>
  <c r="O666" s="1"/>
  <c r="O665" s="1"/>
  <c r="O658" s="1"/>
  <c r="O657" s="1"/>
  <c r="O656" s="1"/>
  <c r="P667"/>
  <c r="P666" s="1"/>
  <c r="P665" s="1"/>
  <c r="P658" s="1"/>
  <c r="P657" s="1"/>
  <c r="P656" s="1"/>
  <c r="Q667"/>
  <c r="Q666" s="1"/>
  <c r="Q665" s="1"/>
  <c r="Q658" s="1"/>
  <c r="Q657" s="1"/>
  <c r="Q656" s="1"/>
  <c r="R667"/>
  <c r="R666" s="1"/>
  <c r="R665" s="1"/>
  <c r="R658" s="1"/>
  <c r="R657" s="1"/>
  <c r="R656" s="1"/>
  <c r="S667"/>
  <c r="S666" s="1"/>
  <c r="S665" s="1"/>
  <c r="S658" s="1"/>
  <c r="S657" s="1"/>
  <c r="S656" s="1"/>
  <c r="T667"/>
  <c r="T666" s="1"/>
  <c r="T665" s="1"/>
  <c r="T658" s="1"/>
  <c r="T657" s="1"/>
  <c r="T656" s="1"/>
  <c r="U667"/>
  <c r="U666" s="1"/>
  <c r="U665" s="1"/>
  <c r="U658" s="1"/>
  <c r="U657" s="1"/>
  <c r="U656" s="1"/>
  <c r="V667"/>
  <c r="V666" s="1"/>
  <c r="V665" s="1"/>
  <c r="V658" s="1"/>
  <c r="V657" s="1"/>
  <c r="V656" s="1"/>
  <c r="W667"/>
  <c r="W666" s="1"/>
  <c r="W665" s="1"/>
  <c r="W658" s="1"/>
  <c r="W657" s="1"/>
  <c r="W656" s="1"/>
  <c r="X667"/>
  <c r="X666" s="1"/>
  <c r="X665" s="1"/>
  <c r="X658" s="1"/>
  <c r="X657" s="1"/>
  <c r="X656" s="1"/>
  <c r="Y667"/>
  <c r="Y666" s="1"/>
  <c r="Y665" s="1"/>
  <c r="Y658" s="1"/>
  <c r="Y657" s="1"/>
  <c r="Y656" s="1"/>
  <c r="Z667"/>
  <c r="Z666" s="1"/>
  <c r="Z665" s="1"/>
  <c r="Z658" s="1"/>
  <c r="Z657" s="1"/>
  <c r="Z656" s="1"/>
  <c r="AC667"/>
  <c r="AC666" s="1"/>
  <c r="AC665" s="1"/>
  <c r="AC658" s="1"/>
  <c r="AC657" s="1"/>
  <c r="AC656" s="1"/>
  <c r="AD667"/>
  <c r="AD666" s="1"/>
  <c r="AD665" s="1"/>
  <c r="AD658" s="1"/>
  <c r="AD657" s="1"/>
  <c r="AD656" s="1"/>
  <c r="L668"/>
  <c r="AA668" s="1"/>
  <c r="AE668" s="1"/>
  <c r="AE667" s="1"/>
  <c r="AE666" s="1"/>
  <c r="AE665" s="1"/>
  <c r="M668"/>
  <c r="M667" s="1"/>
  <c r="M666" s="1"/>
  <c r="M665" s="1"/>
  <c r="N671"/>
  <c r="N670" s="1"/>
  <c r="N669" s="1"/>
  <c r="O671"/>
  <c r="O670" s="1"/>
  <c r="O669" s="1"/>
  <c r="P671"/>
  <c r="P670" s="1"/>
  <c r="P669" s="1"/>
  <c r="Q671"/>
  <c r="Q670" s="1"/>
  <c r="Q669" s="1"/>
  <c r="R671"/>
  <c r="R670" s="1"/>
  <c r="R669" s="1"/>
  <c r="S671"/>
  <c r="S670" s="1"/>
  <c r="S669" s="1"/>
  <c r="T671"/>
  <c r="T670" s="1"/>
  <c r="T669" s="1"/>
  <c r="U671"/>
  <c r="U670" s="1"/>
  <c r="U669" s="1"/>
  <c r="V671"/>
  <c r="V670" s="1"/>
  <c r="V669" s="1"/>
  <c r="W671"/>
  <c r="W670" s="1"/>
  <c r="W669" s="1"/>
  <c r="X671"/>
  <c r="X670" s="1"/>
  <c r="X669" s="1"/>
  <c r="Y671"/>
  <c r="Y670" s="1"/>
  <c r="Y669" s="1"/>
  <c r="Z671"/>
  <c r="Z670" s="1"/>
  <c r="Z669" s="1"/>
  <c r="AC671"/>
  <c r="AC670" s="1"/>
  <c r="AC669" s="1"/>
  <c r="AD671"/>
  <c r="AD670" s="1"/>
  <c r="AD669" s="1"/>
  <c r="L672"/>
  <c r="M672"/>
  <c r="N675"/>
  <c r="N674" s="1"/>
  <c r="N673" s="1"/>
  <c r="O675"/>
  <c r="O674" s="1"/>
  <c r="O673" s="1"/>
  <c r="P675"/>
  <c r="P674" s="1"/>
  <c r="P673" s="1"/>
  <c r="Q675"/>
  <c r="Q674" s="1"/>
  <c r="Q673" s="1"/>
  <c r="R675"/>
  <c r="R674" s="1"/>
  <c r="R673" s="1"/>
  <c r="S675"/>
  <c r="S674" s="1"/>
  <c r="S673" s="1"/>
  <c r="T675"/>
  <c r="T674" s="1"/>
  <c r="T673" s="1"/>
  <c r="U675"/>
  <c r="U674" s="1"/>
  <c r="U673" s="1"/>
  <c r="V675"/>
  <c r="V674" s="1"/>
  <c r="V673" s="1"/>
  <c r="W675"/>
  <c r="W674" s="1"/>
  <c r="W673" s="1"/>
  <c r="X675"/>
  <c r="X674" s="1"/>
  <c r="X673" s="1"/>
  <c r="Y675"/>
  <c r="Y674" s="1"/>
  <c r="Y673" s="1"/>
  <c r="Z675"/>
  <c r="Z674" s="1"/>
  <c r="Z673" s="1"/>
  <c r="AC675"/>
  <c r="AC674" s="1"/>
  <c r="AC673" s="1"/>
  <c r="AD675"/>
  <c r="AD674" s="1"/>
  <c r="AD673" s="1"/>
  <c r="L676"/>
  <c r="M676"/>
  <c r="N682"/>
  <c r="N681" s="1"/>
  <c r="N680" s="1"/>
  <c r="O682"/>
  <c r="O681" s="1"/>
  <c r="O680" s="1"/>
  <c r="P682"/>
  <c r="P681" s="1"/>
  <c r="P680" s="1"/>
  <c r="Q682"/>
  <c r="Q681" s="1"/>
  <c r="Q680" s="1"/>
  <c r="R682"/>
  <c r="R681" s="1"/>
  <c r="R680" s="1"/>
  <c r="S682"/>
  <c r="S681" s="1"/>
  <c r="S680" s="1"/>
  <c r="T682"/>
  <c r="T681" s="1"/>
  <c r="T680" s="1"/>
  <c r="U682"/>
  <c r="U681" s="1"/>
  <c r="U680" s="1"/>
  <c r="V682"/>
  <c r="V681" s="1"/>
  <c r="V680" s="1"/>
  <c r="W682"/>
  <c r="W681" s="1"/>
  <c r="W680" s="1"/>
  <c r="X682"/>
  <c r="X681" s="1"/>
  <c r="X680" s="1"/>
  <c r="Y682"/>
  <c r="Y681" s="1"/>
  <c r="Y680" s="1"/>
  <c r="Z682"/>
  <c r="Z681" s="1"/>
  <c r="Z680" s="1"/>
  <c r="AC682"/>
  <c r="AC681" s="1"/>
  <c r="AC680" s="1"/>
  <c r="AD682"/>
  <c r="AD681" s="1"/>
  <c r="AD680" s="1"/>
  <c r="L683"/>
  <c r="AA683" s="1"/>
  <c r="M683"/>
  <c r="AB683" s="1"/>
  <c r="AF683" s="1"/>
  <c r="AG683" s="1"/>
  <c r="L684"/>
  <c r="M684"/>
  <c r="N687"/>
  <c r="N686" s="1"/>
  <c r="O687"/>
  <c r="O686" s="1"/>
  <c r="P687"/>
  <c r="P686" s="1"/>
  <c r="Q687"/>
  <c r="Q686" s="1"/>
  <c r="R687"/>
  <c r="R686" s="1"/>
  <c r="S687"/>
  <c r="S686" s="1"/>
  <c r="T687"/>
  <c r="T686" s="1"/>
  <c r="U687"/>
  <c r="U686" s="1"/>
  <c r="V687"/>
  <c r="V686" s="1"/>
  <c r="W687"/>
  <c r="W686" s="1"/>
  <c r="X687"/>
  <c r="X686" s="1"/>
  <c r="Y687"/>
  <c r="Y686" s="1"/>
  <c r="Z687"/>
  <c r="Z686" s="1"/>
  <c r="AC687"/>
  <c r="AC686" s="1"/>
  <c r="AD687"/>
  <c r="AD686" s="1"/>
  <c r="L688"/>
  <c r="AA688" s="1"/>
  <c r="AE688" s="1"/>
  <c r="M688"/>
  <c r="L689"/>
  <c r="AA689" s="1"/>
  <c r="AH689" s="1"/>
  <c r="M689"/>
  <c r="AB689" s="1"/>
  <c r="AF689" s="1"/>
  <c r="L690"/>
  <c r="AA690" s="1"/>
  <c r="M690"/>
  <c r="AB690" s="1"/>
  <c r="AF690" s="1"/>
  <c r="AG690" s="1"/>
  <c r="N692"/>
  <c r="N691" s="1"/>
  <c r="O692"/>
  <c r="O691" s="1"/>
  <c r="P692"/>
  <c r="P691" s="1"/>
  <c r="Q692"/>
  <c r="Q691" s="1"/>
  <c r="R692"/>
  <c r="R691" s="1"/>
  <c r="S692"/>
  <c r="S691" s="1"/>
  <c r="T692"/>
  <c r="T691" s="1"/>
  <c r="U692"/>
  <c r="U691" s="1"/>
  <c r="V692"/>
  <c r="V691" s="1"/>
  <c r="W692"/>
  <c r="W691" s="1"/>
  <c r="X692"/>
  <c r="X691" s="1"/>
  <c r="Y692"/>
  <c r="Y691" s="1"/>
  <c r="Z692"/>
  <c r="Z691" s="1"/>
  <c r="AC692"/>
  <c r="AC691" s="1"/>
  <c r="AD692"/>
  <c r="AD691" s="1"/>
  <c r="L693"/>
  <c r="AA693" s="1"/>
  <c r="M693"/>
  <c r="L694"/>
  <c r="AA694" s="1"/>
  <c r="AE694" s="1"/>
  <c r="M694"/>
  <c r="AB694" s="1"/>
  <c r="AF694" s="1"/>
  <c r="AG694" s="1"/>
  <c r="N695"/>
  <c r="O695"/>
  <c r="P695"/>
  <c r="Q695"/>
  <c r="R695"/>
  <c r="S695"/>
  <c r="T695"/>
  <c r="U695"/>
  <c r="V695"/>
  <c r="W695"/>
  <c r="X695"/>
  <c r="Y695"/>
  <c r="Z695"/>
  <c r="AC695"/>
  <c r="AD695"/>
  <c r="L696"/>
  <c r="M696"/>
  <c r="N700"/>
  <c r="N699" s="1"/>
  <c r="N698" s="1"/>
  <c r="N697" s="1"/>
  <c r="O700"/>
  <c r="O699" s="1"/>
  <c r="O698" s="1"/>
  <c r="O697" s="1"/>
  <c r="P700"/>
  <c r="P699" s="1"/>
  <c r="P698" s="1"/>
  <c r="P697" s="1"/>
  <c r="Q700"/>
  <c r="Q699" s="1"/>
  <c r="Q698" s="1"/>
  <c r="Q697" s="1"/>
  <c r="R700"/>
  <c r="R699" s="1"/>
  <c r="R698" s="1"/>
  <c r="R697" s="1"/>
  <c r="S700"/>
  <c r="S699" s="1"/>
  <c r="S698" s="1"/>
  <c r="S697" s="1"/>
  <c r="T700"/>
  <c r="T699" s="1"/>
  <c r="T698" s="1"/>
  <c r="T697" s="1"/>
  <c r="U700"/>
  <c r="U699" s="1"/>
  <c r="U698" s="1"/>
  <c r="U697" s="1"/>
  <c r="V700"/>
  <c r="V699" s="1"/>
  <c r="V698" s="1"/>
  <c r="V697" s="1"/>
  <c r="W700"/>
  <c r="W699" s="1"/>
  <c r="W698" s="1"/>
  <c r="W697" s="1"/>
  <c r="X700"/>
  <c r="X699" s="1"/>
  <c r="X698" s="1"/>
  <c r="X697" s="1"/>
  <c r="Y700"/>
  <c r="Y699" s="1"/>
  <c r="Y698" s="1"/>
  <c r="Y697" s="1"/>
  <c r="Z700"/>
  <c r="Z699" s="1"/>
  <c r="Z698" s="1"/>
  <c r="Z697" s="1"/>
  <c r="AC700"/>
  <c r="AC699" s="1"/>
  <c r="AC698" s="1"/>
  <c r="AC697" s="1"/>
  <c r="AD700"/>
  <c r="AD699" s="1"/>
  <c r="AD698" s="1"/>
  <c r="AD697" s="1"/>
  <c r="L701"/>
  <c r="L700" s="1"/>
  <c r="L699" s="1"/>
  <c r="L698" s="1"/>
  <c r="L697" s="1"/>
  <c r="M701"/>
  <c r="N706"/>
  <c r="N705" s="1"/>
  <c r="O706"/>
  <c r="O705" s="1"/>
  <c r="P706"/>
  <c r="P705" s="1"/>
  <c r="Q706"/>
  <c r="Q705" s="1"/>
  <c r="R706"/>
  <c r="R705" s="1"/>
  <c r="S706"/>
  <c r="S705" s="1"/>
  <c r="T706"/>
  <c r="T705" s="1"/>
  <c r="U706"/>
  <c r="U705" s="1"/>
  <c r="V706"/>
  <c r="V705" s="1"/>
  <c r="W706"/>
  <c r="W705" s="1"/>
  <c r="X706"/>
  <c r="X705" s="1"/>
  <c r="Y706"/>
  <c r="Y705" s="1"/>
  <c r="Z706"/>
  <c r="Z705" s="1"/>
  <c r="AC706"/>
  <c r="AC705" s="1"/>
  <c r="AD706"/>
  <c r="AD705" s="1"/>
  <c r="L707"/>
  <c r="L706" s="1"/>
  <c r="L705" s="1"/>
  <c r="M707"/>
  <c r="M706" s="1"/>
  <c r="M705" s="1"/>
  <c r="N709"/>
  <c r="N708" s="1"/>
  <c r="O709"/>
  <c r="O708" s="1"/>
  <c r="O704" s="1"/>
  <c r="P709"/>
  <c r="P708" s="1"/>
  <c r="Q709"/>
  <c r="Q708" s="1"/>
  <c r="R709"/>
  <c r="R708" s="1"/>
  <c r="S709"/>
  <c r="S708" s="1"/>
  <c r="T709"/>
  <c r="T708" s="1"/>
  <c r="U709"/>
  <c r="U708" s="1"/>
  <c r="V709"/>
  <c r="V708" s="1"/>
  <c r="W709"/>
  <c r="W708" s="1"/>
  <c r="X709"/>
  <c r="X708" s="1"/>
  <c r="Y709"/>
  <c r="Y708" s="1"/>
  <c r="Z709"/>
  <c r="Z708" s="1"/>
  <c r="AC709"/>
  <c r="AC708" s="1"/>
  <c r="AD709"/>
  <c r="AD708" s="1"/>
  <c r="L710"/>
  <c r="M710"/>
  <c r="N713"/>
  <c r="N712" s="1"/>
  <c r="O713"/>
  <c r="O712" s="1"/>
  <c r="P713"/>
  <c r="P712" s="1"/>
  <c r="Q713"/>
  <c r="Q712" s="1"/>
  <c r="R713"/>
  <c r="R712" s="1"/>
  <c r="S713"/>
  <c r="S712" s="1"/>
  <c r="T713"/>
  <c r="T712" s="1"/>
  <c r="U713"/>
  <c r="U712" s="1"/>
  <c r="V713"/>
  <c r="V712" s="1"/>
  <c r="W713"/>
  <c r="W712" s="1"/>
  <c r="X713"/>
  <c r="X712" s="1"/>
  <c r="Y713"/>
  <c r="Y712" s="1"/>
  <c r="Z713"/>
  <c r="Z712" s="1"/>
  <c r="AC713"/>
  <c r="AC712" s="1"/>
  <c r="AD713"/>
  <c r="AD712" s="1"/>
  <c r="L714"/>
  <c r="AA714" s="1"/>
  <c r="AE714" s="1"/>
  <c r="AE713" s="1"/>
  <c r="AE712" s="1"/>
  <c r="M714"/>
  <c r="M713" s="1"/>
  <c r="M712" s="1"/>
  <c r="N716"/>
  <c r="N715" s="1"/>
  <c r="O716"/>
  <c r="O715" s="1"/>
  <c r="P716"/>
  <c r="P715" s="1"/>
  <c r="Q716"/>
  <c r="Q715" s="1"/>
  <c r="R716"/>
  <c r="R715" s="1"/>
  <c r="S716"/>
  <c r="S715" s="1"/>
  <c r="T716"/>
  <c r="T715" s="1"/>
  <c r="U716"/>
  <c r="U715" s="1"/>
  <c r="V716"/>
  <c r="V715" s="1"/>
  <c r="W716"/>
  <c r="W715" s="1"/>
  <c r="X716"/>
  <c r="X715" s="1"/>
  <c r="Y716"/>
  <c r="Y715" s="1"/>
  <c r="Z716"/>
  <c r="Z715" s="1"/>
  <c r="AC716"/>
  <c r="AC715" s="1"/>
  <c r="AD716"/>
  <c r="AD715" s="1"/>
  <c r="L717"/>
  <c r="L716" s="1"/>
  <c r="L715" s="1"/>
  <c r="M717"/>
  <c r="M716" s="1"/>
  <c r="M715" s="1"/>
  <c r="N723"/>
  <c r="N722" s="1"/>
  <c r="N721" s="1"/>
  <c r="O723"/>
  <c r="O722" s="1"/>
  <c r="O721" s="1"/>
  <c r="P723"/>
  <c r="P722" s="1"/>
  <c r="P721" s="1"/>
  <c r="Q723"/>
  <c r="Q722" s="1"/>
  <c r="Q721" s="1"/>
  <c r="R723"/>
  <c r="R722" s="1"/>
  <c r="R721" s="1"/>
  <c r="S723"/>
  <c r="S722" s="1"/>
  <c r="S721" s="1"/>
  <c r="T723"/>
  <c r="T722" s="1"/>
  <c r="T721" s="1"/>
  <c r="U723"/>
  <c r="U722" s="1"/>
  <c r="U721" s="1"/>
  <c r="V723"/>
  <c r="V722" s="1"/>
  <c r="V721" s="1"/>
  <c r="W723"/>
  <c r="W722" s="1"/>
  <c r="W721" s="1"/>
  <c r="X723"/>
  <c r="X722" s="1"/>
  <c r="X721" s="1"/>
  <c r="Y723"/>
  <c r="Y722" s="1"/>
  <c r="Y721" s="1"/>
  <c r="Z723"/>
  <c r="Z722" s="1"/>
  <c r="Z721" s="1"/>
  <c r="AC723"/>
  <c r="AC722" s="1"/>
  <c r="AC721" s="1"/>
  <c r="AD723"/>
  <c r="AD722" s="1"/>
  <c r="AD721" s="1"/>
  <c r="L724"/>
  <c r="AA724" s="1"/>
  <c r="AH724" s="1"/>
  <c r="M724"/>
  <c r="L725"/>
  <c r="AA725" s="1"/>
  <c r="M725"/>
  <c r="AB725" s="1"/>
  <c r="AF725" s="1"/>
  <c r="AG725" s="1"/>
  <c r="N728"/>
  <c r="N727" s="1"/>
  <c r="N726" s="1"/>
  <c r="O728"/>
  <c r="O727" s="1"/>
  <c r="O726" s="1"/>
  <c r="P728"/>
  <c r="P727" s="1"/>
  <c r="P726" s="1"/>
  <c r="Q728"/>
  <c r="Q727" s="1"/>
  <c r="Q726" s="1"/>
  <c r="R728"/>
  <c r="R727" s="1"/>
  <c r="R726" s="1"/>
  <c r="S728"/>
  <c r="S727" s="1"/>
  <c r="S726" s="1"/>
  <c r="T728"/>
  <c r="T727" s="1"/>
  <c r="T726" s="1"/>
  <c r="U728"/>
  <c r="U727" s="1"/>
  <c r="U726" s="1"/>
  <c r="V728"/>
  <c r="V727" s="1"/>
  <c r="V726" s="1"/>
  <c r="W728"/>
  <c r="W727" s="1"/>
  <c r="W726" s="1"/>
  <c r="X728"/>
  <c r="X727" s="1"/>
  <c r="X726" s="1"/>
  <c r="Y728"/>
  <c r="Y727" s="1"/>
  <c r="Y726" s="1"/>
  <c r="Z728"/>
  <c r="Z727" s="1"/>
  <c r="Z726" s="1"/>
  <c r="AC728"/>
  <c r="AC727" s="1"/>
  <c r="AC726" s="1"/>
  <c r="AD728"/>
  <c r="AD727" s="1"/>
  <c r="AD726" s="1"/>
  <c r="L729"/>
  <c r="M729"/>
  <c r="AB729" s="1"/>
  <c r="AF729" s="1"/>
  <c r="AG729" s="1"/>
  <c r="L730"/>
  <c r="AA730" s="1"/>
  <c r="AH730" s="1"/>
  <c r="M730"/>
  <c r="AB730" s="1"/>
  <c r="AF730" s="1"/>
  <c r="AG730" s="1"/>
  <c r="N736"/>
  <c r="N735" s="1"/>
  <c r="N734" s="1"/>
  <c r="N733" s="1"/>
  <c r="N732" s="1"/>
  <c r="N731" s="1"/>
  <c r="O736"/>
  <c r="O735" s="1"/>
  <c r="O734" s="1"/>
  <c r="O733" s="1"/>
  <c r="O732" s="1"/>
  <c r="O731" s="1"/>
  <c r="P736"/>
  <c r="P735" s="1"/>
  <c r="P734" s="1"/>
  <c r="P733" s="1"/>
  <c r="P732" s="1"/>
  <c r="P731" s="1"/>
  <c r="Q736"/>
  <c r="Q735" s="1"/>
  <c r="Q734" s="1"/>
  <c r="Q733" s="1"/>
  <c r="Q732" s="1"/>
  <c r="Q731" s="1"/>
  <c r="R736"/>
  <c r="R735" s="1"/>
  <c r="R734" s="1"/>
  <c r="R733" s="1"/>
  <c r="R732" s="1"/>
  <c r="R731" s="1"/>
  <c r="S736"/>
  <c r="S735" s="1"/>
  <c r="S734" s="1"/>
  <c r="S733" s="1"/>
  <c r="S732" s="1"/>
  <c r="S731" s="1"/>
  <c r="T736"/>
  <c r="T735" s="1"/>
  <c r="T734" s="1"/>
  <c r="T733" s="1"/>
  <c r="T732" s="1"/>
  <c r="T731" s="1"/>
  <c r="U736"/>
  <c r="U735" s="1"/>
  <c r="U734" s="1"/>
  <c r="U733" s="1"/>
  <c r="U732" s="1"/>
  <c r="U731" s="1"/>
  <c r="V736"/>
  <c r="V735" s="1"/>
  <c r="V734" s="1"/>
  <c r="V733" s="1"/>
  <c r="V732" s="1"/>
  <c r="V731" s="1"/>
  <c r="W736"/>
  <c r="W735" s="1"/>
  <c r="W734" s="1"/>
  <c r="W733" s="1"/>
  <c r="W732" s="1"/>
  <c r="W731" s="1"/>
  <c r="X736"/>
  <c r="X735" s="1"/>
  <c r="X734" s="1"/>
  <c r="X733" s="1"/>
  <c r="X732" s="1"/>
  <c r="X731" s="1"/>
  <c r="Y736"/>
  <c r="Y735" s="1"/>
  <c r="Y734" s="1"/>
  <c r="Y733" s="1"/>
  <c r="Y732" s="1"/>
  <c r="Y731" s="1"/>
  <c r="Z736"/>
  <c r="Z735" s="1"/>
  <c r="Z734" s="1"/>
  <c r="Z733" s="1"/>
  <c r="Z732" s="1"/>
  <c r="Z731" s="1"/>
  <c r="AC736"/>
  <c r="AC735" s="1"/>
  <c r="AC734" s="1"/>
  <c r="AC733" s="1"/>
  <c r="AC732" s="1"/>
  <c r="AC731" s="1"/>
  <c r="AD736"/>
  <c r="AD735" s="1"/>
  <c r="AD734" s="1"/>
  <c r="AD733" s="1"/>
  <c r="AD732" s="1"/>
  <c r="AD731" s="1"/>
  <c r="L737"/>
  <c r="AA737" s="1"/>
  <c r="AH737" s="1"/>
  <c r="M737"/>
  <c r="AB737" s="1"/>
  <c r="AF737" s="1"/>
  <c r="L738"/>
  <c r="AA738" s="1"/>
  <c r="M738"/>
  <c r="AG739"/>
  <c r="AH739"/>
  <c r="N746"/>
  <c r="N745" s="1"/>
  <c r="O746"/>
  <c r="O745" s="1"/>
  <c r="P746"/>
  <c r="P745" s="1"/>
  <c r="Q746"/>
  <c r="Q745" s="1"/>
  <c r="R746"/>
  <c r="R745" s="1"/>
  <c r="S746"/>
  <c r="S745" s="1"/>
  <c r="T746"/>
  <c r="T745" s="1"/>
  <c r="U746"/>
  <c r="U745" s="1"/>
  <c r="V746"/>
  <c r="V745" s="1"/>
  <c r="W746"/>
  <c r="W745" s="1"/>
  <c r="X746"/>
  <c r="X745" s="1"/>
  <c r="Y746"/>
  <c r="Y745" s="1"/>
  <c r="Z746"/>
  <c r="Z745" s="1"/>
  <c r="AC746"/>
  <c r="AC745" s="1"/>
  <c r="AD746"/>
  <c r="AD745" s="1"/>
  <c r="L747"/>
  <c r="M747"/>
  <c r="N749"/>
  <c r="O749"/>
  <c r="P749"/>
  <c r="Q749"/>
  <c r="R749"/>
  <c r="S749"/>
  <c r="T749"/>
  <c r="U749"/>
  <c r="V749"/>
  <c r="W749"/>
  <c r="X749"/>
  <c r="Y749"/>
  <c r="Z749"/>
  <c r="AC749"/>
  <c r="AD749"/>
  <c r="L750"/>
  <c r="M750"/>
  <c r="N751"/>
  <c r="O751"/>
  <c r="P751"/>
  <c r="Q751"/>
  <c r="R751"/>
  <c r="S751"/>
  <c r="T751"/>
  <c r="U751"/>
  <c r="V751"/>
  <c r="W751"/>
  <c r="X751"/>
  <c r="Y751"/>
  <c r="Z751"/>
  <c r="AC751"/>
  <c r="AD751"/>
  <c r="L752"/>
  <c r="AA752" s="1"/>
  <c r="AH752" s="1"/>
  <c r="M752"/>
  <c r="AB752" s="1"/>
  <c r="L753"/>
  <c r="AA753" s="1"/>
  <c r="M753"/>
  <c r="N759"/>
  <c r="N758" s="1"/>
  <c r="N757" s="1"/>
  <c r="N756" s="1"/>
  <c r="N755" s="1"/>
  <c r="N754" s="1"/>
  <c r="O759"/>
  <c r="O758" s="1"/>
  <c r="O757" s="1"/>
  <c r="O756" s="1"/>
  <c r="O755" s="1"/>
  <c r="O754" s="1"/>
  <c r="P759"/>
  <c r="P758" s="1"/>
  <c r="P757" s="1"/>
  <c r="P756" s="1"/>
  <c r="P755" s="1"/>
  <c r="P754" s="1"/>
  <c r="Q759"/>
  <c r="Q758" s="1"/>
  <c r="Q757" s="1"/>
  <c r="Q756" s="1"/>
  <c r="Q755" s="1"/>
  <c r="Q754" s="1"/>
  <c r="R759"/>
  <c r="R758" s="1"/>
  <c r="R757" s="1"/>
  <c r="R756" s="1"/>
  <c r="R755" s="1"/>
  <c r="R754" s="1"/>
  <c r="S759"/>
  <c r="S758" s="1"/>
  <c r="S757" s="1"/>
  <c r="S756" s="1"/>
  <c r="S755" s="1"/>
  <c r="S754" s="1"/>
  <c r="T759"/>
  <c r="T758" s="1"/>
  <c r="T757" s="1"/>
  <c r="T756" s="1"/>
  <c r="T755" s="1"/>
  <c r="T754" s="1"/>
  <c r="U759"/>
  <c r="U758" s="1"/>
  <c r="U757" s="1"/>
  <c r="U756" s="1"/>
  <c r="U755" s="1"/>
  <c r="U754" s="1"/>
  <c r="V759"/>
  <c r="V758" s="1"/>
  <c r="V757" s="1"/>
  <c r="V756" s="1"/>
  <c r="V755" s="1"/>
  <c r="V754" s="1"/>
  <c r="W759"/>
  <c r="W758" s="1"/>
  <c r="W757" s="1"/>
  <c r="W756" s="1"/>
  <c r="W755" s="1"/>
  <c r="W754" s="1"/>
  <c r="X759"/>
  <c r="X758" s="1"/>
  <c r="X757" s="1"/>
  <c r="X756" s="1"/>
  <c r="X755" s="1"/>
  <c r="X754" s="1"/>
  <c r="Y759"/>
  <c r="Y758" s="1"/>
  <c r="Y757" s="1"/>
  <c r="Y756" s="1"/>
  <c r="Y755" s="1"/>
  <c r="Y754" s="1"/>
  <c r="Z759"/>
  <c r="Z758" s="1"/>
  <c r="Z757" s="1"/>
  <c r="Z756" s="1"/>
  <c r="Z755" s="1"/>
  <c r="Z754" s="1"/>
  <c r="AC759"/>
  <c r="AC758" s="1"/>
  <c r="AC757" s="1"/>
  <c r="AC756" s="1"/>
  <c r="AC755" s="1"/>
  <c r="AC754" s="1"/>
  <c r="AD759"/>
  <c r="AD758" s="1"/>
  <c r="AD757" s="1"/>
  <c r="AD756" s="1"/>
  <c r="AD755" s="1"/>
  <c r="AD754" s="1"/>
  <c r="L760"/>
  <c r="AA760" s="1"/>
  <c r="AH760" s="1"/>
  <c r="M760"/>
  <c r="L761"/>
  <c r="AA761" s="1"/>
  <c r="AH761" s="1"/>
  <c r="M761"/>
  <c r="AB761" s="1"/>
  <c r="N767"/>
  <c r="N766" s="1"/>
  <c r="N765" s="1"/>
  <c r="N764" s="1"/>
  <c r="O767"/>
  <c r="O766" s="1"/>
  <c r="O765" s="1"/>
  <c r="O764" s="1"/>
  <c r="P767"/>
  <c r="P766" s="1"/>
  <c r="P765" s="1"/>
  <c r="P764" s="1"/>
  <c r="Q767"/>
  <c r="Q766" s="1"/>
  <c r="Q765" s="1"/>
  <c r="Q764" s="1"/>
  <c r="R767"/>
  <c r="R766" s="1"/>
  <c r="R765" s="1"/>
  <c r="R764" s="1"/>
  <c r="S767"/>
  <c r="S766" s="1"/>
  <c r="S765" s="1"/>
  <c r="S764" s="1"/>
  <c r="T767"/>
  <c r="T766" s="1"/>
  <c r="T765" s="1"/>
  <c r="T764" s="1"/>
  <c r="U767"/>
  <c r="U766" s="1"/>
  <c r="U765" s="1"/>
  <c r="U764" s="1"/>
  <c r="V767"/>
  <c r="V766" s="1"/>
  <c r="V765" s="1"/>
  <c r="V764" s="1"/>
  <c r="W767"/>
  <c r="W766" s="1"/>
  <c r="W765" s="1"/>
  <c r="W764" s="1"/>
  <c r="X767"/>
  <c r="X766" s="1"/>
  <c r="X765" s="1"/>
  <c r="X764" s="1"/>
  <c r="Y767"/>
  <c r="Y766" s="1"/>
  <c r="Y765" s="1"/>
  <c r="Y764" s="1"/>
  <c r="Z767"/>
  <c r="Z766" s="1"/>
  <c r="Z765" s="1"/>
  <c r="Z764" s="1"/>
  <c r="AC767"/>
  <c r="AC766" s="1"/>
  <c r="AC765" s="1"/>
  <c r="AC764" s="1"/>
  <c r="AD767"/>
  <c r="AD766" s="1"/>
  <c r="AD765" s="1"/>
  <c r="AD764" s="1"/>
  <c r="L768"/>
  <c r="AA768" s="1"/>
  <c r="M768"/>
  <c r="AB768" s="1"/>
  <c r="L769"/>
  <c r="AA769" s="1"/>
  <c r="M769"/>
  <c r="AB769" s="1"/>
  <c r="AF769" s="1"/>
  <c r="AG769" s="1"/>
  <c r="N774"/>
  <c r="N773" s="1"/>
  <c r="N772" s="1"/>
  <c r="O774"/>
  <c r="O773" s="1"/>
  <c r="O772" s="1"/>
  <c r="P774"/>
  <c r="P773" s="1"/>
  <c r="P772" s="1"/>
  <c r="Q774"/>
  <c r="Q773" s="1"/>
  <c r="Q772" s="1"/>
  <c r="R774"/>
  <c r="R773" s="1"/>
  <c r="R772" s="1"/>
  <c r="S774"/>
  <c r="S773" s="1"/>
  <c r="S772" s="1"/>
  <c r="T774"/>
  <c r="T773" s="1"/>
  <c r="T772" s="1"/>
  <c r="U774"/>
  <c r="U773" s="1"/>
  <c r="U772" s="1"/>
  <c r="V774"/>
  <c r="V773" s="1"/>
  <c r="V772" s="1"/>
  <c r="W774"/>
  <c r="W773" s="1"/>
  <c r="W772" s="1"/>
  <c r="X774"/>
  <c r="X773" s="1"/>
  <c r="X772" s="1"/>
  <c r="Y774"/>
  <c r="Y773" s="1"/>
  <c r="Y772" s="1"/>
  <c r="Z774"/>
  <c r="Z773" s="1"/>
  <c r="Z772" s="1"/>
  <c r="AC774"/>
  <c r="AC773" s="1"/>
  <c r="AC772" s="1"/>
  <c r="AD774"/>
  <c r="AD773" s="1"/>
  <c r="AD772" s="1"/>
  <c r="L775"/>
  <c r="L774" s="1"/>
  <c r="L773" s="1"/>
  <c r="L772" s="1"/>
  <c r="M775"/>
  <c r="L779"/>
  <c r="AA779" s="1"/>
  <c r="M779"/>
  <c r="AB779" s="1"/>
  <c r="AF779" s="1"/>
  <c r="AG779" s="1"/>
  <c r="L780"/>
  <c r="AA780" s="1"/>
  <c r="AH780" s="1"/>
  <c r="M780"/>
  <c r="AB780" s="1"/>
  <c r="AF780" s="1"/>
  <c r="AG780" s="1"/>
  <c r="N781"/>
  <c r="N778" s="1"/>
  <c r="N777" s="1"/>
  <c r="N776" s="1"/>
  <c r="O781"/>
  <c r="O778" s="1"/>
  <c r="O777" s="1"/>
  <c r="O776" s="1"/>
  <c r="P781"/>
  <c r="P778" s="1"/>
  <c r="P777" s="1"/>
  <c r="P776" s="1"/>
  <c r="Q781"/>
  <c r="Q778" s="1"/>
  <c r="Q777" s="1"/>
  <c r="Q776" s="1"/>
  <c r="R781"/>
  <c r="R778" s="1"/>
  <c r="R777" s="1"/>
  <c r="R776" s="1"/>
  <c r="S781"/>
  <c r="S778" s="1"/>
  <c r="S777" s="1"/>
  <c r="S776" s="1"/>
  <c r="T781"/>
  <c r="T778" s="1"/>
  <c r="T777" s="1"/>
  <c r="T776" s="1"/>
  <c r="U781"/>
  <c r="U778" s="1"/>
  <c r="U777" s="1"/>
  <c r="U776" s="1"/>
  <c r="V781"/>
  <c r="V778" s="1"/>
  <c r="V777" s="1"/>
  <c r="V776" s="1"/>
  <c r="W781"/>
  <c r="W778" s="1"/>
  <c r="W777" s="1"/>
  <c r="W776" s="1"/>
  <c r="X781"/>
  <c r="X778" s="1"/>
  <c r="X777" s="1"/>
  <c r="X776" s="1"/>
  <c r="Y781"/>
  <c r="Y778" s="1"/>
  <c r="Y777" s="1"/>
  <c r="Y776" s="1"/>
  <c r="Z781"/>
  <c r="Z778" s="1"/>
  <c r="Z777" s="1"/>
  <c r="Z776" s="1"/>
  <c r="AC781"/>
  <c r="AC778" s="1"/>
  <c r="AC777" s="1"/>
  <c r="AC776" s="1"/>
  <c r="AD781"/>
  <c r="AD778" s="1"/>
  <c r="AD777" s="1"/>
  <c r="AD776" s="1"/>
  <c r="L782"/>
  <c r="AA782" s="1"/>
  <c r="AH782" s="1"/>
  <c r="M782"/>
  <c r="AB782" s="1"/>
  <c r="AF782" s="1"/>
  <c r="AG782" s="1"/>
  <c r="L783"/>
  <c r="AA783" s="1"/>
  <c r="AE783" s="1"/>
  <c r="M783"/>
  <c r="AB783" s="1"/>
  <c r="AF783" s="1"/>
  <c r="L784"/>
  <c r="AA784" s="1"/>
  <c r="AE784" s="1"/>
  <c r="M784"/>
  <c r="AB784" s="1"/>
  <c r="AF784" s="1"/>
  <c r="L785"/>
  <c r="AA785" s="1"/>
  <c r="AH785" s="1"/>
  <c r="M785"/>
  <c r="L786"/>
  <c r="AA786" s="1"/>
  <c r="AH786" s="1"/>
  <c r="M786"/>
  <c r="AB786" s="1"/>
  <c r="AF786" s="1"/>
  <c r="AG786" s="1"/>
  <c r="L787"/>
  <c r="AA787" s="1"/>
  <c r="M787"/>
  <c r="AB787" s="1"/>
  <c r="AF787" s="1"/>
  <c r="AG787" s="1"/>
  <c r="L788"/>
  <c r="AA788" s="1"/>
  <c r="M788"/>
  <c r="AB788" s="1"/>
  <c r="AF788" s="1"/>
  <c r="AG788" s="1"/>
  <c r="L789"/>
  <c r="AA789" s="1"/>
  <c r="M789"/>
  <c r="AB789" s="1"/>
  <c r="AF789" s="1"/>
  <c r="AG789" s="1"/>
  <c r="L790"/>
  <c r="AA790" s="1"/>
  <c r="M790"/>
  <c r="AB790" s="1"/>
  <c r="AF790" s="1"/>
  <c r="AG790" s="1"/>
  <c r="L791"/>
  <c r="AA791" s="1"/>
  <c r="M791"/>
  <c r="AB791" s="1"/>
  <c r="AF791" s="1"/>
  <c r="AG791" s="1"/>
  <c r="L792"/>
  <c r="AA792" s="1"/>
  <c r="AH792" s="1"/>
  <c r="M792"/>
  <c r="AB792" s="1"/>
  <c r="AF792" s="1"/>
  <c r="AG792" s="1"/>
  <c r="N796"/>
  <c r="N795" s="1"/>
  <c r="N794" s="1"/>
  <c r="N793" s="1"/>
  <c r="O796"/>
  <c r="O795" s="1"/>
  <c r="O794" s="1"/>
  <c r="O793" s="1"/>
  <c r="P796"/>
  <c r="P795" s="1"/>
  <c r="P794" s="1"/>
  <c r="P793" s="1"/>
  <c r="Q796"/>
  <c r="Q795" s="1"/>
  <c r="Q794" s="1"/>
  <c r="Q793" s="1"/>
  <c r="R796"/>
  <c r="R795" s="1"/>
  <c r="R794" s="1"/>
  <c r="R793" s="1"/>
  <c r="S796"/>
  <c r="S795" s="1"/>
  <c r="S794" s="1"/>
  <c r="S793" s="1"/>
  <c r="T796"/>
  <c r="T795" s="1"/>
  <c r="T794" s="1"/>
  <c r="T793" s="1"/>
  <c r="U796"/>
  <c r="U795" s="1"/>
  <c r="U794" s="1"/>
  <c r="U793" s="1"/>
  <c r="V796"/>
  <c r="V795" s="1"/>
  <c r="V794" s="1"/>
  <c r="V793" s="1"/>
  <c r="W796"/>
  <c r="W795" s="1"/>
  <c r="W794" s="1"/>
  <c r="W793" s="1"/>
  <c r="X796"/>
  <c r="X795" s="1"/>
  <c r="X794" s="1"/>
  <c r="X793" s="1"/>
  <c r="Y796"/>
  <c r="Y795" s="1"/>
  <c r="Y794" s="1"/>
  <c r="Y793" s="1"/>
  <c r="Z796"/>
  <c r="Z795" s="1"/>
  <c r="Z794" s="1"/>
  <c r="Z793" s="1"/>
  <c r="AC796"/>
  <c r="AC795" s="1"/>
  <c r="AC794" s="1"/>
  <c r="AC793" s="1"/>
  <c r="AD796"/>
  <c r="AD795" s="1"/>
  <c r="AD794" s="1"/>
  <c r="AD793" s="1"/>
  <c r="L797"/>
  <c r="L796" s="1"/>
  <c r="L795" s="1"/>
  <c r="L794" s="1"/>
  <c r="L793" s="1"/>
  <c r="M797"/>
  <c r="N801"/>
  <c r="N800" s="1"/>
  <c r="N799" s="1"/>
  <c r="N798" s="1"/>
  <c r="O801"/>
  <c r="O800" s="1"/>
  <c r="O799" s="1"/>
  <c r="O798" s="1"/>
  <c r="P801"/>
  <c r="P800" s="1"/>
  <c r="P799" s="1"/>
  <c r="P798" s="1"/>
  <c r="Q801"/>
  <c r="Q800" s="1"/>
  <c r="Q799" s="1"/>
  <c r="Q798" s="1"/>
  <c r="R801"/>
  <c r="R800" s="1"/>
  <c r="R799" s="1"/>
  <c r="R798" s="1"/>
  <c r="S801"/>
  <c r="S800" s="1"/>
  <c r="S799" s="1"/>
  <c r="S798" s="1"/>
  <c r="T801"/>
  <c r="T800" s="1"/>
  <c r="T799" s="1"/>
  <c r="T798" s="1"/>
  <c r="U801"/>
  <c r="U800" s="1"/>
  <c r="U799" s="1"/>
  <c r="U798" s="1"/>
  <c r="V801"/>
  <c r="V800" s="1"/>
  <c r="V799" s="1"/>
  <c r="V798" s="1"/>
  <c r="W801"/>
  <c r="W800" s="1"/>
  <c r="W799" s="1"/>
  <c r="W798" s="1"/>
  <c r="X801"/>
  <c r="X800" s="1"/>
  <c r="X799" s="1"/>
  <c r="X798" s="1"/>
  <c r="Y801"/>
  <c r="Y800" s="1"/>
  <c r="Y799" s="1"/>
  <c r="Y798" s="1"/>
  <c r="Z801"/>
  <c r="Z800" s="1"/>
  <c r="Z799" s="1"/>
  <c r="Z798" s="1"/>
  <c r="AC801"/>
  <c r="AC800" s="1"/>
  <c r="AC799" s="1"/>
  <c r="AC798" s="1"/>
  <c r="AD801"/>
  <c r="AD800" s="1"/>
  <c r="AD799" s="1"/>
  <c r="AD798" s="1"/>
  <c r="L802"/>
  <c r="AA802" s="1"/>
  <c r="AH802" s="1"/>
  <c r="M802"/>
  <c r="AB802" s="1"/>
  <c r="AF802" s="1"/>
  <c r="AG802" s="1"/>
  <c r="L803"/>
  <c r="AA803" s="1"/>
  <c r="M803"/>
  <c r="N807"/>
  <c r="N806" s="1"/>
  <c r="N805" s="1"/>
  <c r="N804" s="1"/>
  <c r="O807"/>
  <c r="O806" s="1"/>
  <c r="O805" s="1"/>
  <c r="O804" s="1"/>
  <c r="P807"/>
  <c r="P806" s="1"/>
  <c r="P805" s="1"/>
  <c r="P804" s="1"/>
  <c r="Q807"/>
  <c r="Q806" s="1"/>
  <c r="Q805" s="1"/>
  <c r="Q804" s="1"/>
  <c r="R807"/>
  <c r="R806" s="1"/>
  <c r="R805" s="1"/>
  <c r="R804" s="1"/>
  <c r="S807"/>
  <c r="S806" s="1"/>
  <c r="S805" s="1"/>
  <c r="S804" s="1"/>
  <c r="T807"/>
  <c r="T806" s="1"/>
  <c r="T805" s="1"/>
  <c r="T804" s="1"/>
  <c r="U807"/>
  <c r="U806" s="1"/>
  <c r="U805" s="1"/>
  <c r="U804" s="1"/>
  <c r="V807"/>
  <c r="V806" s="1"/>
  <c r="V805" s="1"/>
  <c r="V804" s="1"/>
  <c r="W807"/>
  <c r="W806" s="1"/>
  <c r="W805" s="1"/>
  <c r="W804" s="1"/>
  <c r="X807"/>
  <c r="X806" s="1"/>
  <c r="X805" s="1"/>
  <c r="X804" s="1"/>
  <c r="Y807"/>
  <c r="Y806" s="1"/>
  <c r="Y805" s="1"/>
  <c r="Y804" s="1"/>
  <c r="Z807"/>
  <c r="Z806" s="1"/>
  <c r="Z805" s="1"/>
  <c r="Z804" s="1"/>
  <c r="AC807"/>
  <c r="AC806" s="1"/>
  <c r="AC805" s="1"/>
  <c r="AC804" s="1"/>
  <c r="AD807"/>
  <c r="AD806" s="1"/>
  <c r="AD805" s="1"/>
  <c r="AD804" s="1"/>
  <c r="L808"/>
  <c r="M808"/>
  <c r="AB808" s="1"/>
  <c r="AF808" s="1"/>
  <c r="AF807" s="1"/>
  <c r="AG807" s="1"/>
  <c r="N812"/>
  <c r="N811" s="1"/>
  <c r="N810" s="1"/>
  <c r="N809" s="1"/>
  <c r="O812"/>
  <c r="O811" s="1"/>
  <c r="O810" s="1"/>
  <c r="O809" s="1"/>
  <c r="P812"/>
  <c r="P811" s="1"/>
  <c r="P810" s="1"/>
  <c r="P809" s="1"/>
  <c r="Q812"/>
  <c r="Q811" s="1"/>
  <c r="Q810" s="1"/>
  <c r="Q809" s="1"/>
  <c r="R812"/>
  <c r="R811" s="1"/>
  <c r="R810" s="1"/>
  <c r="R809" s="1"/>
  <c r="S812"/>
  <c r="S811" s="1"/>
  <c r="S810" s="1"/>
  <c r="S809" s="1"/>
  <c r="T812"/>
  <c r="T811" s="1"/>
  <c r="T810" s="1"/>
  <c r="T809" s="1"/>
  <c r="U812"/>
  <c r="U811" s="1"/>
  <c r="U810" s="1"/>
  <c r="U809" s="1"/>
  <c r="V812"/>
  <c r="V811" s="1"/>
  <c r="V810" s="1"/>
  <c r="V809" s="1"/>
  <c r="W812"/>
  <c r="W811" s="1"/>
  <c r="W810" s="1"/>
  <c r="W809" s="1"/>
  <c r="X812"/>
  <c r="X811" s="1"/>
  <c r="X810" s="1"/>
  <c r="X809" s="1"/>
  <c r="Y812"/>
  <c r="Y811" s="1"/>
  <c r="Y810" s="1"/>
  <c r="Y809" s="1"/>
  <c r="Z812"/>
  <c r="Z811" s="1"/>
  <c r="Z810" s="1"/>
  <c r="Z809" s="1"/>
  <c r="AC812"/>
  <c r="AC811" s="1"/>
  <c r="AC810" s="1"/>
  <c r="AC809" s="1"/>
  <c r="AD812"/>
  <c r="AD811" s="1"/>
  <c r="AD810" s="1"/>
  <c r="AD809" s="1"/>
  <c r="L813"/>
  <c r="AA813" s="1"/>
  <c r="AE813" s="1"/>
  <c r="M813"/>
  <c r="L814"/>
  <c r="M814"/>
  <c r="AB814" s="1"/>
  <c r="L815"/>
  <c r="AA815" s="1"/>
  <c r="AE815" s="1"/>
  <c r="M815"/>
  <c r="AB815" s="1"/>
  <c r="AF815" s="1"/>
  <c r="AG815" s="1"/>
  <c r="L816"/>
  <c r="AA816" s="1"/>
  <c r="AE816" s="1"/>
  <c r="M816"/>
  <c r="AB816" s="1"/>
  <c r="AF816" s="1"/>
  <c r="AG816" s="1"/>
  <c r="L817"/>
  <c r="AA817" s="1"/>
  <c r="AE817" s="1"/>
  <c r="M817"/>
  <c r="AB817" s="1"/>
  <c r="AF817" s="1"/>
  <c r="AG817" s="1"/>
  <c r="L818"/>
  <c r="AA818" s="1"/>
  <c r="AE818" s="1"/>
  <c r="M818"/>
  <c r="AB818" s="1"/>
  <c r="AF818" s="1"/>
  <c r="AG818" s="1"/>
  <c r="L819"/>
  <c r="AA819" s="1"/>
  <c r="AE819" s="1"/>
  <c r="M819"/>
  <c r="AB819" s="1"/>
  <c r="AF819" s="1"/>
  <c r="AG819" s="1"/>
  <c r="L820"/>
  <c r="AA820" s="1"/>
  <c r="AE820" s="1"/>
  <c r="M820"/>
  <c r="AB820" s="1"/>
  <c r="AF820" s="1"/>
  <c r="AG820" s="1"/>
  <c r="L821"/>
  <c r="AA821" s="1"/>
  <c r="AE821" s="1"/>
  <c r="M821"/>
  <c r="AB821" s="1"/>
  <c r="AF821" s="1"/>
  <c r="AG821" s="1"/>
  <c r="L822"/>
  <c r="AA822" s="1"/>
  <c r="AE822" s="1"/>
  <c r="M822"/>
  <c r="AB822" s="1"/>
  <c r="AF822" s="1"/>
  <c r="AG822" s="1"/>
  <c r="L823"/>
  <c r="AA823" s="1"/>
  <c r="AE823" s="1"/>
  <c r="M823"/>
  <c r="AB823" s="1"/>
  <c r="AF823" s="1"/>
  <c r="AG823" s="1"/>
  <c r="L824"/>
  <c r="AA824" s="1"/>
  <c r="AE824" s="1"/>
  <c r="M824"/>
  <c r="AB824" s="1"/>
  <c r="AF824" s="1"/>
  <c r="AG824" s="1"/>
  <c r="L825"/>
  <c r="AA825" s="1"/>
  <c r="AE825" s="1"/>
  <c r="M825"/>
  <c r="AB825" s="1"/>
  <c r="AF825" s="1"/>
  <c r="AG825" s="1"/>
  <c r="L826"/>
  <c r="AA826" s="1"/>
  <c r="AE826" s="1"/>
  <c r="M826"/>
  <c r="AB826" s="1"/>
  <c r="AF826" s="1"/>
  <c r="AG826" s="1"/>
  <c r="L827"/>
  <c r="AA827" s="1"/>
  <c r="AE827" s="1"/>
  <c r="M827"/>
  <c r="AB827" s="1"/>
  <c r="AF827" s="1"/>
  <c r="AG827" s="1"/>
  <c r="L828"/>
  <c r="AA828" s="1"/>
  <c r="AE828" s="1"/>
  <c r="M828"/>
  <c r="AB828" s="1"/>
  <c r="AF828" s="1"/>
  <c r="AG828" s="1"/>
  <c r="N834"/>
  <c r="N833" s="1"/>
  <c r="N832" s="1"/>
  <c r="O834"/>
  <c r="O833" s="1"/>
  <c r="O832" s="1"/>
  <c r="P834"/>
  <c r="P833" s="1"/>
  <c r="P832" s="1"/>
  <c r="Q834"/>
  <c r="Q833" s="1"/>
  <c r="Q832" s="1"/>
  <c r="R834"/>
  <c r="R833" s="1"/>
  <c r="R832" s="1"/>
  <c r="S834"/>
  <c r="S833" s="1"/>
  <c r="S832" s="1"/>
  <c r="T834"/>
  <c r="T833" s="1"/>
  <c r="T832" s="1"/>
  <c r="U834"/>
  <c r="U833" s="1"/>
  <c r="U832" s="1"/>
  <c r="V834"/>
  <c r="V833" s="1"/>
  <c r="V832" s="1"/>
  <c r="W834"/>
  <c r="W833" s="1"/>
  <c r="W832" s="1"/>
  <c r="X834"/>
  <c r="X833" s="1"/>
  <c r="X832" s="1"/>
  <c r="Y834"/>
  <c r="Y833" s="1"/>
  <c r="Y832" s="1"/>
  <c r="Z834"/>
  <c r="Z833" s="1"/>
  <c r="Z832" s="1"/>
  <c r="AC834"/>
  <c r="AC833" s="1"/>
  <c r="AC832" s="1"/>
  <c r="AD834"/>
  <c r="AD833" s="1"/>
  <c r="AD832" s="1"/>
  <c r="L835"/>
  <c r="L834" s="1"/>
  <c r="L833" s="1"/>
  <c r="L832" s="1"/>
  <c r="M835"/>
  <c r="M834" s="1"/>
  <c r="M833" s="1"/>
  <c r="M832" s="1"/>
  <c r="T838"/>
  <c r="T837" s="1"/>
  <c r="T836" s="1"/>
  <c r="U838"/>
  <c r="U837" s="1"/>
  <c r="U836" s="1"/>
  <c r="L839"/>
  <c r="AA839" s="1"/>
  <c r="M839"/>
  <c r="AB839" s="1"/>
  <c r="AF839" s="1"/>
  <c r="AG839" s="1"/>
  <c r="N840"/>
  <c r="N838" s="1"/>
  <c r="N837" s="1"/>
  <c r="N836" s="1"/>
  <c r="O840"/>
  <c r="O838" s="1"/>
  <c r="O837" s="1"/>
  <c r="O836" s="1"/>
  <c r="P840"/>
  <c r="P838" s="1"/>
  <c r="P837" s="1"/>
  <c r="P836" s="1"/>
  <c r="Q840"/>
  <c r="Q838" s="1"/>
  <c r="Q837" s="1"/>
  <c r="Q836" s="1"/>
  <c r="R840"/>
  <c r="R838" s="1"/>
  <c r="R837" s="1"/>
  <c r="R836" s="1"/>
  <c r="S840"/>
  <c r="S838" s="1"/>
  <c r="S837" s="1"/>
  <c r="S836" s="1"/>
  <c r="V840"/>
  <c r="V838" s="1"/>
  <c r="V837" s="1"/>
  <c r="V836" s="1"/>
  <c r="W840"/>
  <c r="W838" s="1"/>
  <c r="W837" s="1"/>
  <c r="W836" s="1"/>
  <c r="X840"/>
  <c r="X838" s="1"/>
  <c r="X837" s="1"/>
  <c r="X836" s="1"/>
  <c r="Y840"/>
  <c r="Y838" s="1"/>
  <c r="Y837" s="1"/>
  <c r="Y836" s="1"/>
  <c r="Z840"/>
  <c r="Z838" s="1"/>
  <c r="Z837" s="1"/>
  <c r="Z836" s="1"/>
  <c r="AC840"/>
  <c r="AC838" s="1"/>
  <c r="AC837" s="1"/>
  <c r="AC836" s="1"/>
  <c r="AD840"/>
  <c r="AD838" s="1"/>
  <c r="AD837" s="1"/>
  <c r="AD836" s="1"/>
  <c r="L841"/>
  <c r="AA841" s="1"/>
  <c r="AE841" s="1"/>
  <c r="M841"/>
  <c r="AB841" s="1"/>
  <c r="L842"/>
  <c r="M842"/>
  <c r="AB842" s="1"/>
  <c r="AF842" s="1"/>
  <c r="AG842" s="1"/>
  <c r="L843"/>
  <c r="AA843" s="1"/>
  <c r="M843"/>
  <c r="AB843" s="1"/>
  <c r="AF843" s="1"/>
  <c r="AG843" s="1"/>
  <c r="L844"/>
  <c r="AA844" s="1"/>
  <c r="AE844" s="1"/>
  <c r="M844"/>
  <c r="AB844" s="1"/>
  <c r="AF844" s="1"/>
  <c r="AG844" s="1"/>
  <c r="L845"/>
  <c r="AA845" s="1"/>
  <c r="AE845" s="1"/>
  <c r="M845"/>
  <c r="AB845" s="1"/>
  <c r="AF845" s="1"/>
  <c r="AG845" s="1"/>
  <c r="L846"/>
  <c r="AA846" s="1"/>
  <c r="M846"/>
  <c r="AB846" s="1"/>
  <c r="AF846" s="1"/>
  <c r="AG846" s="1"/>
  <c r="L847"/>
  <c r="AA847" s="1"/>
  <c r="M847"/>
  <c r="AB847" s="1"/>
  <c r="AF847" s="1"/>
  <c r="AG847" s="1"/>
  <c r="L848"/>
  <c r="AA848" s="1"/>
  <c r="M848"/>
  <c r="AB848" s="1"/>
  <c r="AF848" s="1"/>
  <c r="AG848" s="1"/>
  <c r="L849"/>
  <c r="AA849" s="1"/>
  <c r="AE849" s="1"/>
  <c r="M849"/>
  <c r="AB849" s="1"/>
  <c r="AF849" s="1"/>
  <c r="AG849" s="1"/>
  <c r="L850"/>
  <c r="AA850" s="1"/>
  <c r="M850"/>
  <c r="AB850" s="1"/>
  <c r="AF850" s="1"/>
  <c r="AG850" s="1"/>
  <c r="L851"/>
  <c r="AA851" s="1"/>
  <c r="AE851" s="1"/>
  <c r="M851"/>
  <c r="AB851" s="1"/>
  <c r="AF851" s="1"/>
  <c r="AG851" s="1"/>
  <c r="L852"/>
  <c r="AA852" s="1"/>
  <c r="AH852" s="1"/>
  <c r="M852"/>
  <c r="AB852" s="1"/>
  <c r="AF852" s="1"/>
  <c r="AG852" s="1"/>
  <c r="L853"/>
  <c r="AA853" s="1"/>
  <c r="AE853" s="1"/>
  <c r="M853"/>
  <c r="AB853" s="1"/>
  <c r="AF853" s="1"/>
  <c r="AG853" s="1"/>
  <c r="N855"/>
  <c r="N854" s="1"/>
  <c r="O855"/>
  <c r="O854" s="1"/>
  <c r="P855"/>
  <c r="P854" s="1"/>
  <c r="Q855"/>
  <c r="Q854" s="1"/>
  <c r="R855"/>
  <c r="R854" s="1"/>
  <c r="S855"/>
  <c r="S854" s="1"/>
  <c r="T855"/>
  <c r="T854" s="1"/>
  <c r="U855"/>
  <c r="U854" s="1"/>
  <c r="V855"/>
  <c r="V854" s="1"/>
  <c r="W855"/>
  <c r="W854" s="1"/>
  <c r="X855"/>
  <c r="X854" s="1"/>
  <c r="Y855"/>
  <c r="Y854" s="1"/>
  <c r="Z855"/>
  <c r="Z854" s="1"/>
  <c r="AC855"/>
  <c r="AC854" s="1"/>
  <c r="AD855"/>
  <c r="AD854" s="1"/>
  <c r="L856"/>
  <c r="AA856" s="1"/>
  <c r="M856"/>
  <c r="L857"/>
  <c r="AA857" s="1"/>
  <c r="M857"/>
  <c r="AB857" s="1"/>
  <c r="AF857" s="1"/>
  <c r="AG857" s="1"/>
  <c r="N861"/>
  <c r="N860" s="1"/>
  <c r="N859" s="1"/>
  <c r="O861"/>
  <c r="O860" s="1"/>
  <c r="O859" s="1"/>
  <c r="P861"/>
  <c r="P860" s="1"/>
  <c r="P859" s="1"/>
  <c r="Q861"/>
  <c r="Q860" s="1"/>
  <c r="Q859" s="1"/>
  <c r="R861"/>
  <c r="R860" s="1"/>
  <c r="R859" s="1"/>
  <c r="S861"/>
  <c r="S860" s="1"/>
  <c r="S859" s="1"/>
  <c r="T861"/>
  <c r="T860" s="1"/>
  <c r="T859" s="1"/>
  <c r="U861"/>
  <c r="U860" s="1"/>
  <c r="U859" s="1"/>
  <c r="V861"/>
  <c r="V860" s="1"/>
  <c r="V859" s="1"/>
  <c r="W861"/>
  <c r="W860" s="1"/>
  <c r="W859" s="1"/>
  <c r="X861"/>
  <c r="X860" s="1"/>
  <c r="X859" s="1"/>
  <c r="Y861"/>
  <c r="Y860" s="1"/>
  <c r="Y859" s="1"/>
  <c r="Z861"/>
  <c r="Z860" s="1"/>
  <c r="Z859" s="1"/>
  <c r="AC861"/>
  <c r="AC860" s="1"/>
  <c r="AC859" s="1"/>
  <c r="AD861"/>
  <c r="AD860" s="1"/>
  <c r="AD859" s="1"/>
  <c r="L862"/>
  <c r="AA862" s="1"/>
  <c r="AE862" s="1"/>
  <c r="M862"/>
  <c r="L863"/>
  <c r="M863"/>
  <c r="AB863" s="1"/>
  <c r="AF863" s="1"/>
  <c r="AG863" s="1"/>
  <c r="N866"/>
  <c r="N865" s="1"/>
  <c r="N864" s="1"/>
  <c r="O866"/>
  <c r="O865" s="1"/>
  <c r="O864" s="1"/>
  <c r="P866"/>
  <c r="P865" s="1"/>
  <c r="P864" s="1"/>
  <c r="Q866"/>
  <c r="Q865" s="1"/>
  <c r="Q864" s="1"/>
  <c r="R866"/>
  <c r="R865" s="1"/>
  <c r="R864" s="1"/>
  <c r="S866"/>
  <c r="S865" s="1"/>
  <c r="S864" s="1"/>
  <c r="T866"/>
  <c r="T865" s="1"/>
  <c r="T864" s="1"/>
  <c r="U866"/>
  <c r="U865" s="1"/>
  <c r="U864" s="1"/>
  <c r="V866"/>
  <c r="V865" s="1"/>
  <c r="V864" s="1"/>
  <c r="W866"/>
  <c r="W865" s="1"/>
  <c r="W864" s="1"/>
  <c r="X866"/>
  <c r="X865" s="1"/>
  <c r="X864" s="1"/>
  <c r="Y866"/>
  <c r="Y865" s="1"/>
  <c r="Y864" s="1"/>
  <c r="Z866"/>
  <c r="Z865" s="1"/>
  <c r="Z864" s="1"/>
  <c r="AC866"/>
  <c r="AC865" s="1"/>
  <c r="AC864" s="1"/>
  <c r="AD866"/>
  <c r="AD865" s="1"/>
  <c r="AD864" s="1"/>
  <c r="L867"/>
  <c r="AA867" s="1"/>
  <c r="AE867" s="1"/>
  <c r="M867"/>
  <c r="AB867" s="1"/>
  <c r="AF867" s="1"/>
  <c r="AG867" s="1"/>
  <c r="L868"/>
  <c r="AA868" s="1"/>
  <c r="M868"/>
  <c r="AB868" s="1"/>
  <c r="N872"/>
  <c r="N871" s="1"/>
  <c r="N870" s="1"/>
  <c r="N869" s="1"/>
  <c r="O872"/>
  <c r="O871" s="1"/>
  <c r="O870" s="1"/>
  <c r="O869" s="1"/>
  <c r="P872"/>
  <c r="P871" s="1"/>
  <c r="P870" s="1"/>
  <c r="P869" s="1"/>
  <c r="Q872"/>
  <c r="Q871" s="1"/>
  <c r="Q870" s="1"/>
  <c r="Q869" s="1"/>
  <c r="R872"/>
  <c r="R871" s="1"/>
  <c r="R870" s="1"/>
  <c r="R869" s="1"/>
  <c r="S872"/>
  <c r="S871" s="1"/>
  <c r="S870" s="1"/>
  <c r="S869" s="1"/>
  <c r="T872"/>
  <c r="T871" s="1"/>
  <c r="T870" s="1"/>
  <c r="T869" s="1"/>
  <c r="U872"/>
  <c r="U871" s="1"/>
  <c r="U870" s="1"/>
  <c r="U869" s="1"/>
  <c r="V872"/>
  <c r="V871" s="1"/>
  <c r="V870" s="1"/>
  <c r="V869" s="1"/>
  <c r="W872"/>
  <c r="W871" s="1"/>
  <c r="W870" s="1"/>
  <c r="W869" s="1"/>
  <c r="X872"/>
  <c r="X871" s="1"/>
  <c r="X870" s="1"/>
  <c r="X869" s="1"/>
  <c r="Y872"/>
  <c r="Y871" s="1"/>
  <c r="Y870" s="1"/>
  <c r="Y869" s="1"/>
  <c r="Z872"/>
  <c r="Z871" s="1"/>
  <c r="Z870" s="1"/>
  <c r="Z869" s="1"/>
  <c r="AC872"/>
  <c r="AC871" s="1"/>
  <c r="AC870" s="1"/>
  <c r="AC869" s="1"/>
  <c r="AD872"/>
  <c r="AD871" s="1"/>
  <c r="AD870" s="1"/>
  <c r="AD869" s="1"/>
  <c r="L873"/>
  <c r="L872" s="1"/>
  <c r="L871" s="1"/>
  <c r="L870" s="1"/>
  <c r="L869" s="1"/>
  <c r="M873"/>
  <c r="N877"/>
  <c r="N876" s="1"/>
  <c r="N875" s="1"/>
  <c r="N874" s="1"/>
  <c r="O877"/>
  <c r="O876" s="1"/>
  <c r="O875" s="1"/>
  <c r="O874" s="1"/>
  <c r="P877"/>
  <c r="P876" s="1"/>
  <c r="P875" s="1"/>
  <c r="P874" s="1"/>
  <c r="Q877"/>
  <c r="Q876" s="1"/>
  <c r="Q875" s="1"/>
  <c r="Q874" s="1"/>
  <c r="R877"/>
  <c r="R876" s="1"/>
  <c r="R875" s="1"/>
  <c r="R874" s="1"/>
  <c r="S877"/>
  <c r="S876" s="1"/>
  <c r="S875" s="1"/>
  <c r="S874" s="1"/>
  <c r="T877"/>
  <c r="T876" s="1"/>
  <c r="T875" s="1"/>
  <c r="T874" s="1"/>
  <c r="U877"/>
  <c r="U876" s="1"/>
  <c r="U875" s="1"/>
  <c r="U874" s="1"/>
  <c r="V877"/>
  <c r="V876" s="1"/>
  <c r="V875" s="1"/>
  <c r="V874" s="1"/>
  <c r="W877"/>
  <c r="W876" s="1"/>
  <c r="W875" s="1"/>
  <c r="W874" s="1"/>
  <c r="X877"/>
  <c r="X876" s="1"/>
  <c r="X875" s="1"/>
  <c r="X874" s="1"/>
  <c r="Y877"/>
  <c r="Y876" s="1"/>
  <c r="Y875" s="1"/>
  <c r="Y874" s="1"/>
  <c r="Z877"/>
  <c r="Z876" s="1"/>
  <c r="Z875" s="1"/>
  <c r="Z874" s="1"/>
  <c r="AC877"/>
  <c r="AC876" s="1"/>
  <c r="AC875" s="1"/>
  <c r="AC874" s="1"/>
  <c r="AD877"/>
  <c r="AD876" s="1"/>
  <c r="AD875" s="1"/>
  <c r="AD874" s="1"/>
  <c r="L878"/>
  <c r="AA878" s="1"/>
  <c r="M878"/>
  <c r="AB878" s="1"/>
  <c r="AF878" s="1"/>
  <c r="AG878" s="1"/>
  <c r="L879"/>
  <c r="AA879" s="1"/>
  <c r="AH879" s="1"/>
  <c r="M879"/>
  <c r="AB879" s="1"/>
  <c r="N882"/>
  <c r="N881" s="1"/>
  <c r="O882"/>
  <c r="O881" s="1"/>
  <c r="P882"/>
  <c r="P881" s="1"/>
  <c r="Q882"/>
  <c r="Q881" s="1"/>
  <c r="R882"/>
  <c r="R881" s="1"/>
  <c r="S882"/>
  <c r="S881" s="1"/>
  <c r="T882"/>
  <c r="T881" s="1"/>
  <c r="U882"/>
  <c r="U881" s="1"/>
  <c r="V882"/>
  <c r="V881" s="1"/>
  <c r="W882"/>
  <c r="W881" s="1"/>
  <c r="X882"/>
  <c r="X881" s="1"/>
  <c r="Y882"/>
  <c r="Y881" s="1"/>
  <c r="Z882"/>
  <c r="Z881" s="1"/>
  <c r="AC882"/>
  <c r="AC881" s="1"/>
  <c r="AD882"/>
  <c r="AD881" s="1"/>
  <c r="L883"/>
  <c r="L882" s="1"/>
  <c r="L881" s="1"/>
  <c r="M883"/>
  <c r="M882" s="1"/>
  <c r="M881" s="1"/>
  <c r="Z885"/>
  <c r="Z884" s="1"/>
  <c r="N886"/>
  <c r="N885" s="1"/>
  <c r="N884" s="1"/>
  <c r="O886"/>
  <c r="O885" s="1"/>
  <c r="O884" s="1"/>
  <c r="P886"/>
  <c r="P885" s="1"/>
  <c r="P884" s="1"/>
  <c r="Q886"/>
  <c r="Q885" s="1"/>
  <c r="Q884" s="1"/>
  <c r="R886"/>
  <c r="R885" s="1"/>
  <c r="R884" s="1"/>
  <c r="S886"/>
  <c r="S885" s="1"/>
  <c r="S884" s="1"/>
  <c r="T886"/>
  <c r="T885" s="1"/>
  <c r="T884" s="1"/>
  <c r="U886"/>
  <c r="U885" s="1"/>
  <c r="U884" s="1"/>
  <c r="V886"/>
  <c r="V885" s="1"/>
  <c r="V884" s="1"/>
  <c r="W886"/>
  <c r="W885" s="1"/>
  <c r="W884" s="1"/>
  <c r="X886"/>
  <c r="X885" s="1"/>
  <c r="X884" s="1"/>
  <c r="Y886"/>
  <c r="Y885" s="1"/>
  <c r="Y884" s="1"/>
  <c r="AC886"/>
  <c r="AC885" s="1"/>
  <c r="AC884" s="1"/>
  <c r="AD886"/>
  <c r="AD885" s="1"/>
  <c r="AD884" s="1"/>
  <c r="L887"/>
  <c r="L886" s="1"/>
  <c r="L885" s="1"/>
  <c r="L884" s="1"/>
  <c r="M887"/>
  <c r="M886" s="1"/>
  <c r="M885" s="1"/>
  <c r="M884" s="1"/>
  <c r="AA888"/>
  <c r="AE888" s="1"/>
  <c r="AB888"/>
  <c r="AF888" s="1"/>
  <c r="AG888" s="1"/>
  <c r="N891"/>
  <c r="N890" s="1"/>
  <c r="N889" s="1"/>
  <c r="O891"/>
  <c r="O890" s="1"/>
  <c r="O889" s="1"/>
  <c r="P891"/>
  <c r="P890" s="1"/>
  <c r="P889" s="1"/>
  <c r="Q891"/>
  <c r="Q890" s="1"/>
  <c r="Q889" s="1"/>
  <c r="R891"/>
  <c r="R890" s="1"/>
  <c r="R889" s="1"/>
  <c r="S891"/>
  <c r="S890" s="1"/>
  <c r="S889" s="1"/>
  <c r="T891"/>
  <c r="T890" s="1"/>
  <c r="T889" s="1"/>
  <c r="U891"/>
  <c r="U890" s="1"/>
  <c r="U889" s="1"/>
  <c r="V891"/>
  <c r="V890" s="1"/>
  <c r="V889" s="1"/>
  <c r="W891"/>
  <c r="W890" s="1"/>
  <c r="W889" s="1"/>
  <c r="X891"/>
  <c r="X890" s="1"/>
  <c r="X889" s="1"/>
  <c r="Y891"/>
  <c r="Y890" s="1"/>
  <c r="Y889" s="1"/>
  <c r="Z891"/>
  <c r="Z890" s="1"/>
  <c r="Z889" s="1"/>
  <c r="AC891"/>
  <c r="AC890" s="1"/>
  <c r="AC889" s="1"/>
  <c r="AD891"/>
  <c r="AD890" s="1"/>
  <c r="AD889" s="1"/>
  <c r="L892"/>
  <c r="M892"/>
  <c r="N896"/>
  <c r="N895" s="1"/>
  <c r="N894" s="1"/>
  <c r="N893" s="1"/>
  <c r="O896"/>
  <c r="O895" s="1"/>
  <c r="O894" s="1"/>
  <c r="O893" s="1"/>
  <c r="P896"/>
  <c r="P895" s="1"/>
  <c r="P894" s="1"/>
  <c r="P893" s="1"/>
  <c r="Q896"/>
  <c r="Q895" s="1"/>
  <c r="Q894" s="1"/>
  <c r="Q893" s="1"/>
  <c r="R896"/>
  <c r="R895" s="1"/>
  <c r="R894" s="1"/>
  <c r="R893" s="1"/>
  <c r="S896"/>
  <c r="S895" s="1"/>
  <c r="S894" s="1"/>
  <c r="S893" s="1"/>
  <c r="T896"/>
  <c r="T895" s="1"/>
  <c r="T894" s="1"/>
  <c r="T893" s="1"/>
  <c r="U896"/>
  <c r="U895" s="1"/>
  <c r="U894" s="1"/>
  <c r="U893" s="1"/>
  <c r="V896"/>
  <c r="V895" s="1"/>
  <c r="V894" s="1"/>
  <c r="V893" s="1"/>
  <c r="W896"/>
  <c r="W895" s="1"/>
  <c r="W894" s="1"/>
  <c r="W893" s="1"/>
  <c r="X896"/>
  <c r="X895" s="1"/>
  <c r="X894" s="1"/>
  <c r="X893" s="1"/>
  <c r="Y896"/>
  <c r="Y895" s="1"/>
  <c r="Y894" s="1"/>
  <c r="Y893" s="1"/>
  <c r="Z896"/>
  <c r="Z895" s="1"/>
  <c r="Z894" s="1"/>
  <c r="Z893" s="1"/>
  <c r="AC896"/>
  <c r="AC895" s="1"/>
  <c r="AC894" s="1"/>
  <c r="AC893" s="1"/>
  <c r="AD896"/>
  <c r="AD895" s="1"/>
  <c r="AD894" s="1"/>
  <c r="AD893" s="1"/>
  <c r="L897"/>
  <c r="AA897" s="1"/>
  <c r="M897"/>
  <c r="AB897" s="1"/>
  <c r="L898"/>
  <c r="AA898" s="1"/>
  <c r="M898"/>
  <c r="AB898" s="1"/>
  <c r="AF898" s="1"/>
  <c r="L899"/>
  <c r="AA899" s="1"/>
  <c r="M899"/>
  <c r="AB899" s="1"/>
  <c r="AF899" s="1"/>
  <c r="AG899" s="1"/>
  <c r="L900"/>
  <c r="AA900" s="1"/>
  <c r="M900"/>
  <c r="AB900" s="1"/>
  <c r="AF900" s="1"/>
  <c r="AG900" s="1"/>
  <c r="L901"/>
  <c r="AA901" s="1"/>
  <c r="AH901" s="1"/>
  <c r="M901"/>
  <c r="AB901" s="1"/>
  <c r="AF901" s="1"/>
  <c r="AG901" s="1"/>
  <c r="L902"/>
  <c r="AA902" s="1"/>
  <c r="M902"/>
  <c r="AB902" s="1"/>
  <c r="AF902" s="1"/>
  <c r="AG902" s="1"/>
  <c r="L903"/>
  <c r="AA903" s="1"/>
  <c r="AH903" s="1"/>
  <c r="M903"/>
  <c r="AB903" s="1"/>
  <c r="AF903" s="1"/>
  <c r="AG903" s="1"/>
  <c r="N908"/>
  <c r="N907" s="1"/>
  <c r="N906" s="1"/>
  <c r="N905" s="1"/>
  <c r="O908"/>
  <c r="O907" s="1"/>
  <c r="O906" s="1"/>
  <c r="O905" s="1"/>
  <c r="P908"/>
  <c r="P907" s="1"/>
  <c r="P906" s="1"/>
  <c r="P905" s="1"/>
  <c r="Q908"/>
  <c r="Q907" s="1"/>
  <c r="Q906" s="1"/>
  <c r="Q905" s="1"/>
  <c r="R908"/>
  <c r="R907" s="1"/>
  <c r="R906" s="1"/>
  <c r="R905" s="1"/>
  <c r="S908"/>
  <c r="S907" s="1"/>
  <c r="S906" s="1"/>
  <c r="S905" s="1"/>
  <c r="T908"/>
  <c r="T907" s="1"/>
  <c r="T906" s="1"/>
  <c r="T905" s="1"/>
  <c r="U908"/>
  <c r="U907" s="1"/>
  <c r="U906" s="1"/>
  <c r="U905" s="1"/>
  <c r="V908"/>
  <c r="V907" s="1"/>
  <c r="V906" s="1"/>
  <c r="V905" s="1"/>
  <c r="W908"/>
  <c r="W907" s="1"/>
  <c r="W906" s="1"/>
  <c r="W905" s="1"/>
  <c r="X908"/>
  <c r="X907" s="1"/>
  <c r="X906" s="1"/>
  <c r="X905" s="1"/>
  <c r="Y908"/>
  <c r="Y907" s="1"/>
  <c r="Y906" s="1"/>
  <c r="Y905" s="1"/>
  <c r="Z908"/>
  <c r="Z907" s="1"/>
  <c r="Z906" s="1"/>
  <c r="Z905" s="1"/>
  <c r="AC908"/>
  <c r="AC907" s="1"/>
  <c r="AC906" s="1"/>
  <c r="AC905" s="1"/>
  <c r="AD908"/>
  <c r="AD907" s="1"/>
  <c r="AD906" s="1"/>
  <c r="AD905" s="1"/>
  <c r="L909"/>
  <c r="AA909" s="1"/>
  <c r="M909"/>
  <c r="L910"/>
  <c r="AA910" s="1"/>
  <c r="AE910" s="1"/>
  <c r="M910"/>
  <c r="AB910" s="1"/>
  <c r="AF910" s="1"/>
  <c r="AG910" s="1"/>
  <c r="L911"/>
  <c r="AA911" s="1"/>
  <c r="M911"/>
  <c r="AB911" s="1"/>
  <c r="AF911" s="1"/>
  <c r="AG911" s="1"/>
  <c r="L912"/>
  <c r="AA912" s="1"/>
  <c r="M912"/>
  <c r="AB912" s="1"/>
  <c r="AF912" s="1"/>
  <c r="AG912" s="1"/>
  <c r="N917"/>
  <c r="N916" s="1"/>
  <c r="N915" s="1"/>
  <c r="N914" s="1"/>
  <c r="O917"/>
  <c r="O916" s="1"/>
  <c r="O915" s="1"/>
  <c r="O914" s="1"/>
  <c r="P917"/>
  <c r="P916" s="1"/>
  <c r="P915" s="1"/>
  <c r="P914" s="1"/>
  <c r="Q917"/>
  <c r="Q916" s="1"/>
  <c r="Q915" s="1"/>
  <c r="Q914" s="1"/>
  <c r="R917"/>
  <c r="R916" s="1"/>
  <c r="R915" s="1"/>
  <c r="R914" s="1"/>
  <c r="S917"/>
  <c r="S916" s="1"/>
  <c r="S915" s="1"/>
  <c r="S914" s="1"/>
  <c r="T917"/>
  <c r="T916" s="1"/>
  <c r="T915" s="1"/>
  <c r="T914" s="1"/>
  <c r="U917"/>
  <c r="U916" s="1"/>
  <c r="U915" s="1"/>
  <c r="U914" s="1"/>
  <c r="V917"/>
  <c r="V916" s="1"/>
  <c r="V915" s="1"/>
  <c r="V914" s="1"/>
  <c r="W917"/>
  <c r="W916" s="1"/>
  <c r="W915" s="1"/>
  <c r="W914" s="1"/>
  <c r="X917"/>
  <c r="X916" s="1"/>
  <c r="X915" s="1"/>
  <c r="X914" s="1"/>
  <c r="Y917"/>
  <c r="Y916" s="1"/>
  <c r="Y915" s="1"/>
  <c r="Y914" s="1"/>
  <c r="Z917"/>
  <c r="Z916" s="1"/>
  <c r="Z915" s="1"/>
  <c r="Z914" s="1"/>
  <c r="AC917"/>
  <c r="AC916" s="1"/>
  <c r="AC915" s="1"/>
  <c r="AC914" s="1"/>
  <c r="AD917"/>
  <c r="AD916" s="1"/>
  <c r="AD915" s="1"/>
  <c r="AD914" s="1"/>
  <c r="L918"/>
  <c r="M918"/>
  <c r="M917" s="1"/>
  <c r="M916" s="1"/>
  <c r="M915" s="1"/>
  <c r="M914" s="1"/>
  <c r="N922"/>
  <c r="N921" s="1"/>
  <c r="N920" s="1"/>
  <c r="O922"/>
  <c r="O921" s="1"/>
  <c r="O920" s="1"/>
  <c r="P922"/>
  <c r="P921" s="1"/>
  <c r="P920" s="1"/>
  <c r="Q922"/>
  <c r="Q921" s="1"/>
  <c r="Q920" s="1"/>
  <c r="R922"/>
  <c r="R921" s="1"/>
  <c r="R920" s="1"/>
  <c r="S922"/>
  <c r="S921" s="1"/>
  <c r="S920" s="1"/>
  <c r="T922"/>
  <c r="T921" s="1"/>
  <c r="T920" s="1"/>
  <c r="U922"/>
  <c r="U921" s="1"/>
  <c r="U920" s="1"/>
  <c r="V922"/>
  <c r="V921" s="1"/>
  <c r="V920" s="1"/>
  <c r="W922"/>
  <c r="W921" s="1"/>
  <c r="W920" s="1"/>
  <c r="X922"/>
  <c r="X921" s="1"/>
  <c r="X920" s="1"/>
  <c r="Y922"/>
  <c r="Y921" s="1"/>
  <c r="Y920" s="1"/>
  <c r="Z922"/>
  <c r="Z921" s="1"/>
  <c r="Z920" s="1"/>
  <c r="AC922"/>
  <c r="AC921" s="1"/>
  <c r="AC920" s="1"/>
  <c r="AD922"/>
  <c r="AD921" s="1"/>
  <c r="AD920" s="1"/>
  <c r="L923"/>
  <c r="L922" s="1"/>
  <c r="L921" s="1"/>
  <c r="L920" s="1"/>
  <c r="M923"/>
  <c r="N926"/>
  <c r="N925" s="1"/>
  <c r="N924" s="1"/>
  <c r="O926"/>
  <c r="O925" s="1"/>
  <c r="O924" s="1"/>
  <c r="P926"/>
  <c r="P925" s="1"/>
  <c r="P924" s="1"/>
  <c r="Q926"/>
  <c r="Q925" s="1"/>
  <c r="Q924" s="1"/>
  <c r="R926"/>
  <c r="R925" s="1"/>
  <c r="R924" s="1"/>
  <c r="S926"/>
  <c r="S925" s="1"/>
  <c r="S924" s="1"/>
  <c r="T926"/>
  <c r="T925" s="1"/>
  <c r="T924" s="1"/>
  <c r="U926"/>
  <c r="U925" s="1"/>
  <c r="U924" s="1"/>
  <c r="V926"/>
  <c r="V925" s="1"/>
  <c r="V924" s="1"/>
  <c r="W926"/>
  <c r="W925" s="1"/>
  <c r="W924" s="1"/>
  <c r="X926"/>
  <c r="X925" s="1"/>
  <c r="X924" s="1"/>
  <c r="Y926"/>
  <c r="Y925" s="1"/>
  <c r="Y924" s="1"/>
  <c r="Z926"/>
  <c r="Z925" s="1"/>
  <c r="Z924" s="1"/>
  <c r="AC926"/>
  <c r="AC925" s="1"/>
  <c r="AC924" s="1"/>
  <c r="AD926"/>
  <c r="AD925" s="1"/>
  <c r="AD924" s="1"/>
  <c r="L927"/>
  <c r="L926" s="1"/>
  <c r="L925" s="1"/>
  <c r="L924" s="1"/>
  <c r="M927"/>
  <c r="M926" s="1"/>
  <c r="M925" s="1"/>
  <c r="M924" s="1"/>
  <c r="N930"/>
  <c r="N929" s="1"/>
  <c r="N928" s="1"/>
  <c r="O930"/>
  <c r="O929" s="1"/>
  <c r="O928" s="1"/>
  <c r="P930"/>
  <c r="P929" s="1"/>
  <c r="P928" s="1"/>
  <c r="Q930"/>
  <c r="Q929" s="1"/>
  <c r="Q928" s="1"/>
  <c r="R930"/>
  <c r="R929" s="1"/>
  <c r="R928" s="1"/>
  <c r="S930"/>
  <c r="S929" s="1"/>
  <c r="S928" s="1"/>
  <c r="T930"/>
  <c r="T929" s="1"/>
  <c r="T928" s="1"/>
  <c r="U930"/>
  <c r="U929" s="1"/>
  <c r="U928" s="1"/>
  <c r="V930"/>
  <c r="V929" s="1"/>
  <c r="V928" s="1"/>
  <c r="W930"/>
  <c r="W929" s="1"/>
  <c r="W928" s="1"/>
  <c r="X930"/>
  <c r="X929" s="1"/>
  <c r="X928" s="1"/>
  <c r="Y930"/>
  <c r="Y929" s="1"/>
  <c r="Y928" s="1"/>
  <c r="Z930"/>
  <c r="Z929" s="1"/>
  <c r="Z928" s="1"/>
  <c r="AC930"/>
  <c r="AC929" s="1"/>
  <c r="AC928" s="1"/>
  <c r="AD930"/>
  <c r="AD929" s="1"/>
  <c r="AD928" s="1"/>
  <c r="L931"/>
  <c r="L930" s="1"/>
  <c r="L929" s="1"/>
  <c r="L928" s="1"/>
  <c r="M931"/>
  <c r="AB931" s="1"/>
  <c r="AF931" s="1"/>
  <c r="AF930" s="1"/>
  <c r="N935"/>
  <c r="O935"/>
  <c r="P935"/>
  <c r="Q935"/>
  <c r="R935"/>
  <c r="S935"/>
  <c r="T935"/>
  <c r="U935"/>
  <c r="V935"/>
  <c r="W935"/>
  <c r="X935"/>
  <c r="Y935"/>
  <c r="Z935"/>
  <c r="AC935"/>
  <c r="AD935"/>
  <c r="L936"/>
  <c r="AA936" s="1"/>
  <c r="M936"/>
  <c r="AB936" s="1"/>
  <c r="L937"/>
  <c r="M937"/>
  <c r="AB937" s="1"/>
  <c r="AF937" s="1"/>
  <c r="AG937" s="1"/>
  <c r="N938"/>
  <c r="O938"/>
  <c r="P938"/>
  <c r="Q938"/>
  <c r="R938"/>
  <c r="S938"/>
  <c r="T938"/>
  <c r="U938"/>
  <c r="V938"/>
  <c r="W938"/>
  <c r="X938"/>
  <c r="Y938"/>
  <c r="Z938"/>
  <c r="AC938"/>
  <c r="AD938"/>
  <c r="L939"/>
  <c r="AA939" s="1"/>
  <c r="M939"/>
  <c r="AB939" s="1"/>
  <c r="L940"/>
  <c r="AA940" s="1"/>
  <c r="M940"/>
  <c r="AB940" s="1"/>
  <c r="AF940" s="1"/>
  <c r="AG940" s="1"/>
  <c r="L941"/>
  <c r="AA941" s="1"/>
  <c r="M941"/>
  <c r="AB941" s="1"/>
  <c r="AF941" s="1"/>
  <c r="AG941" s="1"/>
  <c r="L942"/>
  <c r="AA942" s="1"/>
  <c r="AH942" s="1"/>
  <c r="M942"/>
  <c r="N943"/>
  <c r="O943"/>
  <c r="P943"/>
  <c r="Q943"/>
  <c r="R943"/>
  <c r="S943"/>
  <c r="T943"/>
  <c r="U943"/>
  <c r="V943"/>
  <c r="W943"/>
  <c r="X943"/>
  <c r="Y943"/>
  <c r="Z943"/>
  <c r="AC943"/>
  <c r="AD943"/>
  <c r="L944"/>
  <c r="M944"/>
  <c r="AB944" s="1"/>
  <c r="L945"/>
  <c r="AA945" s="1"/>
  <c r="M945"/>
  <c r="AB945" s="1"/>
  <c r="AF945" s="1"/>
  <c r="AG945" s="1"/>
  <c r="N948"/>
  <c r="N947" s="1"/>
  <c r="N946" s="1"/>
  <c r="O948"/>
  <c r="O947" s="1"/>
  <c r="O946" s="1"/>
  <c r="P948"/>
  <c r="P947" s="1"/>
  <c r="P946" s="1"/>
  <c r="Q948"/>
  <c r="Q947" s="1"/>
  <c r="Q946" s="1"/>
  <c r="R948"/>
  <c r="R947" s="1"/>
  <c r="R946" s="1"/>
  <c r="S948"/>
  <c r="S947" s="1"/>
  <c r="S946" s="1"/>
  <c r="T948"/>
  <c r="T947" s="1"/>
  <c r="T946" s="1"/>
  <c r="U948"/>
  <c r="U947" s="1"/>
  <c r="U946" s="1"/>
  <c r="V948"/>
  <c r="V947" s="1"/>
  <c r="V946" s="1"/>
  <c r="W948"/>
  <c r="W947" s="1"/>
  <c r="W946" s="1"/>
  <c r="X948"/>
  <c r="X947" s="1"/>
  <c r="X946" s="1"/>
  <c r="Y948"/>
  <c r="Y947" s="1"/>
  <c r="Y946" s="1"/>
  <c r="Z948"/>
  <c r="Z947" s="1"/>
  <c r="Z946" s="1"/>
  <c r="AC948"/>
  <c r="AC947" s="1"/>
  <c r="AC946" s="1"/>
  <c r="AD948"/>
  <c r="AD947" s="1"/>
  <c r="AD946" s="1"/>
  <c r="L949"/>
  <c r="M949"/>
  <c r="L950"/>
  <c r="AA950" s="1"/>
  <c r="AH950" s="1"/>
  <c r="M950"/>
  <c r="AB950" s="1"/>
  <c r="N954"/>
  <c r="N953" s="1"/>
  <c r="N952" s="1"/>
  <c r="O954"/>
  <c r="O953" s="1"/>
  <c r="O952" s="1"/>
  <c r="P954"/>
  <c r="P953" s="1"/>
  <c r="P952" s="1"/>
  <c r="Q954"/>
  <c r="Q953" s="1"/>
  <c r="Q952" s="1"/>
  <c r="R954"/>
  <c r="R953" s="1"/>
  <c r="R952" s="1"/>
  <c r="S954"/>
  <c r="S953" s="1"/>
  <c r="S952" s="1"/>
  <c r="T954"/>
  <c r="T953" s="1"/>
  <c r="T952" s="1"/>
  <c r="U954"/>
  <c r="U953" s="1"/>
  <c r="U952" s="1"/>
  <c r="V954"/>
  <c r="V953" s="1"/>
  <c r="V952" s="1"/>
  <c r="W954"/>
  <c r="W953" s="1"/>
  <c r="W952" s="1"/>
  <c r="X954"/>
  <c r="X953" s="1"/>
  <c r="X952" s="1"/>
  <c r="Y954"/>
  <c r="Y953" s="1"/>
  <c r="Y952" s="1"/>
  <c r="Z954"/>
  <c r="Z953" s="1"/>
  <c r="Z952" s="1"/>
  <c r="AC954"/>
  <c r="AC953" s="1"/>
  <c r="AC952" s="1"/>
  <c r="AD954"/>
  <c r="AD953" s="1"/>
  <c r="AD952" s="1"/>
  <c r="L955"/>
  <c r="AA955" s="1"/>
  <c r="AE955" s="1"/>
  <c r="AE954" s="1"/>
  <c r="AE953" s="1"/>
  <c r="AE952" s="1"/>
  <c r="M955"/>
  <c r="M954" s="1"/>
  <c r="M953" s="1"/>
  <c r="M952" s="1"/>
  <c r="N958"/>
  <c r="N957" s="1"/>
  <c r="N956" s="1"/>
  <c r="O958"/>
  <c r="O957" s="1"/>
  <c r="O956" s="1"/>
  <c r="P958"/>
  <c r="P957" s="1"/>
  <c r="P956" s="1"/>
  <c r="Q958"/>
  <c r="Q957" s="1"/>
  <c r="Q956" s="1"/>
  <c r="R958"/>
  <c r="R957" s="1"/>
  <c r="R956" s="1"/>
  <c r="S958"/>
  <c r="S957" s="1"/>
  <c r="S956" s="1"/>
  <c r="T958"/>
  <c r="T957" s="1"/>
  <c r="T956" s="1"/>
  <c r="U958"/>
  <c r="U957" s="1"/>
  <c r="U956" s="1"/>
  <c r="V958"/>
  <c r="V957" s="1"/>
  <c r="V956" s="1"/>
  <c r="W958"/>
  <c r="W957" s="1"/>
  <c r="W956" s="1"/>
  <c r="X958"/>
  <c r="X957" s="1"/>
  <c r="X956" s="1"/>
  <c r="Y958"/>
  <c r="Y957" s="1"/>
  <c r="Y956" s="1"/>
  <c r="Z958"/>
  <c r="Z957" s="1"/>
  <c r="Z956" s="1"/>
  <c r="AC958"/>
  <c r="AC957" s="1"/>
  <c r="AC956" s="1"/>
  <c r="AD958"/>
  <c r="AD957" s="1"/>
  <c r="AD956" s="1"/>
  <c r="L959"/>
  <c r="AA959" s="1"/>
  <c r="AH959" s="1"/>
  <c r="M959"/>
  <c r="AB959" s="1"/>
  <c r="AF959" s="1"/>
  <c r="AG959" s="1"/>
  <c r="L960"/>
  <c r="AA960" s="1"/>
  <c r="AE960" s="1"/>
  <c r="M960"/>
  <c r="L961"/>
  <c r="AA961" s="1"/>
  <c r="AE961" s="1"/>
  <c r="M961"/>
  <c r="AB961" s="1"/>
  <c r="AF961" s="1"/>
  <c r="AG961" s="1"/>
  <c r="L965"/>
  <c r="AA965" s="1"/>
  <c r="M965"/>
  <c r="AB965" s="1"/>
  <c r="AF965" s="1"/>
  <c r="AG965" s="1"/>
  <c r="N966"/>
  <c r="N964" s="1"/>
  <c r="N963" s="1"/>
  <c r="N962" s="1"/>
  <c r="O966"/>
  <c r="O964" s="1"/>
  <c r="O963" s="1"/>
  <c r="O962" s="1"/>
  <c r="P966"/>
  <c r="P964" s="1"/>
  <c r="P963" s="1"/>
  <c r="P962" s="1"/>
  <c r="Q966"/>
  <c r="Q964" s="1"/>
  <c r="Q963" s="1"/>
  <c r="Q962" s="1"/>
  <c r="R966"/>
  <c r="R964" s="1"/>
  <c r="R963" s="1"/>
  <c r="R962" s="1"/>
  <c r="S966"/>
  <c r="S964" s="1"/>
  <c r="S963" s="1"/>
  <c r="S962" s="1"/>
  <c r="S951" s="1"/>
  <c r="T966"/>
  <c r="T964" s="1"/>
  <c r="T963" s="1"/>
  <c r="T962" s="1"/>
  <c r="U966"/>
  <c r="U964" s="1"/>
  <c r="U963" s="1"/>
  <c r="U962" s="1"/>
  <c r="V966"/>
  <c r="V964" s="1"/>
  <c r="V963" s="1"/>
  <c r="V962" s="1"/>
  <c r="W966"/>
  <c r="W964" s="1"/>
  <c r="W963" s="1"/>
  <c r="W962" s="1"/>
  <c r="X966"/>
  <c r="X964" s="1"/>
  <c r="X963" s="1"/>
  <c r="X962" s="1"/>
  <c r="Y966"/>
  <c r="Y964" s="1"/>
  <c r="Y963" s="1"/>
  <c r="Y962" s="1"/>
  <c r="Z966"/>
  <c r="Z964" s="1"/>
  <c r="Z963" s="1"/>
  <c r="Z962" s="1"/>
  <c r="Z951" s="1"/>
  <c r="AC966"/>
  <c r="AC964" s="1"/>
  <c r="AC963" s="1"/>
  <c r="AC962" s="1"/>
  <c r="AD966"/>
  <c r="AD964" s="1"/>
  <c r="AD963" s="1"/>
  <c r="AD962" s="1"/>
  <c r="L967"/>
  <c r="AA967" s="1"/>
  <c r="M967"/>
  <c r="AB967" s="1"/>
  <c r="AF967" s="1"/>
  <c r="AG967" s="1"/>
  <c r="L968"/>
  <c r="AA968" s="1"/>
  <c r="AE968" s="1"/>
  <c r="M968"/>
  <c r="L969"/>
  <c r="AA969" s="1"/>
  <c r="M969"/>
  <c r="AB969" s="1"/>
  <c r="AF969" s="1"/>
  <c r="L970"/>
  <c r="AA970" s="1"/>
  <c r="AH970" s="1"/>
  <c r="M970"/>
  <c r="AB970" s="1"/>
  <c r="AF970" s="1"/>
  <c r="AG970" s="1"/>
  <c r="N974"/>
  <c r="N973" s="1"/>
  <c r="N972" s="1"/>
  <c r="O974"/>
  <c r="O973" s="1"/>
  <c r="O972" s="1"/>
  <c r="P974"/>
  <c r="P973" s="1"/>
  <c r="P972" s="1"/>
  <c r="Q974"/>
  <c r="Q973" s="1"/>
  <c r="Q972" s="1"/>
  <c r="R974"/>
  <c r="R973" s="1"/>
  <c r="R972" s="1"/>
  <c r="S974"/>
  <c r="S973" s="1"/>
  <c r="S972" s="1"/>
  <c r="T974"/>
  <c r="T973" s="1"/>
  <c r="T972" s="1"/>
  <c r="U974"/>
  <c r="U973" s="1"/>
  <c r="U972" s="1"/>
  <c r="V974"/>
  <c r="V973" s="1"/>
  <c r="V972" s="1"/>
  <c r="W974"/>
  <c r="W973" s="1"/>
  <c r="W972" s="1"/>
  <c r="X974"/>
  <c r="X973" s="1"/>
  <c r="X972" s="1"/>
  <c r="Y974"/>
  <c r="Y973" s="1"/>
  <c r="Y972" s="1"/>
  <c r="Z974"/>
  <c r="Z973" s="1"/>
  <c r="Z972" s="1"/>
  <c r="AC974"/>
  <c r="AC973" s="1"/>
  <c r="AC972" s="1"/>
  <c r="AD974"/>
  <c r="AD973" s="1"/>
  <c r="AD972" s="1"/>
  <c r="L975"/>
  <c r="M975"/>
  <c r="M974" s="1"/>
  <c r="M973" s="1"/>
  <c r="M972" s="1"/>
  <c r="N978"/>
  <c r="N977" s="1"/>
  <c r="N976" s="1"/>
  <c r="O978"/>
  <c r="O977" s="1"/>
  <c r="O976" s="1"/>
  <c r="P978"/>
  <c r="P977" s="1"/>
  <c r="P976" s="1"/>
  <c r="Q978"/>
  <c r="Q977" s="1"/>
  <c r="Q976" s="1"/>
  <c r="R978"/>
  <c r="R977" s="1"/>
  <c r="R976" s="1"/>
  <c r="S978"/>
  <c r="S977" s="1"/>
  <c r="S976" s="1"/>
  <c r="T978"/>
  <c r="T977" s="1"/>
  <c r="T976" s="1"/>
  <c r="U978"/>
  <c r="U977" s="1"/>
  <c r="U976" s="1"/>
  <c r="V978"/>
  <c r="V977" s="1"/>
  <c r="V976" s="1"/>
  <c r="W978"/>
  <c r="W977" s="1"/>
  <c r="W976" s="1"/>
  <c r="X978"/>
  <c r="X977" s="1"/>
  <c r="X976" s="1"/>
  <c r="Y978"/>
  <c r="Y977" s="1"/>
  <c r="Y976" s="1"/>
  <c r="Z978"/>
  <c r="Z977" s="1"/>
  <c r="Z976" s="1"/>
  <c r="AC978"/>
  <c r="AC977" s="1"/>
  <c r="AC976" s="1"/>
  <c r="AD978"/>
  <c r="AD977" s="1"/>
  <c r="AD976" s="1"/>
  <c r="L979"/>
  <c r="M979"/>
  <c r="AB979" s="1"/>
  <c r="L983"/>
  <c r="AA983" s="1"/>
  <c r="AE983" s="1"/>
  <c r="M983"/>
  <c r="AB983" s="1"/>
  <c r="AF983" s="1"/>
  <c r="AG983" s="1"/>
  <c r="N984"/>
  <c r="N982" s="1"/>
  <c r="N981" s="1"/>
  <c r="N980" s="1"/>
  <c r="N971" s="1"/>
  <c r="O984"/>
  <c r="O982" s="1"/>
  <c r="O981" s="1"/>
  <c r="O980" s="1"/>
  <c r="O971" s="1"/>
  <c r="P984"/>
  <c r="P982" s="1"/>
  <c r="P981" s="1"/>
  <c r="P980" s="1"/>
  <c r="P971" s="1"/>
  <c r="Q984"/>
  <c r="Q982" s="1"/>
  <c r="Q981" s="1"/>
  <c r="Q980" s="1"/>
  <c r="Q971" s="1"/>
  <c r="R984"/>
  <c r="R982" s="1"/>
  <c r="R981" s="1"/>
  <c r="R980" s="1"/>
  <c r="R971" s="1"/>
  <c r="S984"/>
  <c r="S982" s="1"/>
  <c r="S981" s="1"/>
  <c r="S980" s="1"/>
  <c r="S971" s="1"/>
  <c r="T984"/>
  <c r="T982" s="1"/>
  <c r="T981" s="1"/>
  <c r="T980" s="1"/>
  <c r="T971" s="1"/>
  <c r="U984"/>
  <c r="U982" s="1"/>
  <c r="U981" s="1"/>
  <c r="U980" s="1"/>
  <c r="U971" s="1"/>
  <c r="V984"/>
  <c r="V982" s="1"/>
  <c r="V981" s="1"/>
  <c r="V980" s="1"/>
  <c r="V971" s="1"/>
  <c r="W984"/>
  <c r="W982" s="1"/>
  <c r="W981" s="1"/>
  <c r="W980" s="1"/>
  <c r="W971" s="1"/>
  <c r="X984"/>
  <c r="X982" s="1"/>
  <c r="X981" s="1"/>
  <c r="X980" s="1"/>
  <c r="X971" s="1"/>
  <c r="Y984"/>
  <c r="Y982" s="1"/>
  <c r="Y981" s="1"/>
  <c r="Y980" s="1"/>
  <c r="Y971" s="1"/>
  <c r="Z984"/>
  <c r="Z982" s="1"/>
  <c r="Z981" s="1"/>
  <c r="Z980" s="1"/>
  <c r="Z971" s="1"/>
  <c r="AC984"/>
  <c r="AC982" s="1"/>
  <c r="AC981" s="1"/>
  <c r="AC980" s="1"/>
  <c r="AC971" s="1"/>
  <c r="AD984"/>
  <c r="AD982" s="1"/>
  <c r="AD981" s="1"/>
  <c r="AD980" s="1"/>
  <c r="AD971" s="1"/>
  <c r="L985"/>
  <c r="AA985" s="1"/>
  <c r="M985"/>
  <c r="AB985" s="1"/>
  <c r="AF985" s="1"/>
  <c r="AG985" s="1"/>
  <c r="L986"/>
  <c r="AA986" s="1"/>
  <c r="M986"/>
  <c r="AB986" s="1"/>
  <c r="AF986" s="1"/>
  <c r="L987"/>
  <c r="AA987" s="1"/>
  <c r="AH987" s="1"/>
  <c r="M987"/>
  <c r="AB987" s="1"/>
  <c r="AF987" s="1"/>
  <c r="AG987" s="1"/>
  <c r="N991"/>
  <c r="N990" s="1"/>
  <c r="N989" s="1"/>
  <c r="N988" s="1"/>
  <c r="O991"/>
  <c r="O990" s="1"/>
  <c r="O989" s="1"/>
  <c r="O988" s="1"/>
  <c r="P991"/>
  <c r="P990" s="1"/>
  <c r="P989" s="1"/>
  <c r="P988" s="1"/>
  <c r="Q991"/>
  <c r="Q990" s="1"/>
  <c r="Q989" s="1"/>
  <c r="Q988" s="1"/>
  <c r="R991"/>
  <c r="R990" s="1"/>
  <c r="R989" s="1"/>
  <c r="R988" s="1"/>
  <c r="S991"/>
  <c r="S990" s="1"/>
  <c r="S989" s="1"/>
  <c r="S988" s="1"/>
  <c r="T991"/>
  <c r="T990" s="1"/>
  <c r="T989" s="1"/>
  <c r="T988" s="1"/>
  <c r="U991"/>
  <c r="U990" s="1"/>
  <c r="U989" s="1"/>
  <c r="U988" s="1"/>
  <c r="V991"/>
  <c r="V990" s="1"/>
  <c r="V989" s="1"/>
  <c r="V988" s="1"/>
  <c r="W991"/>
  <c r="W990" s="1"/>
  <c r="W989" s="1"/>
  <c r="W988" s="1"/>
  <c r="X991"/>
  <c r="X990" s="1"/>
  <c r="X989" s="1"/>
  <c r="X988" s="1"/>
  <c r="Y991"/>
  <c r="Y990" s="1"/>
  <c r="Y989" s="1"/>
  <c r="Y988" s="1"/>
  <c r="Z991"/>
  <c r="Z990" s="1"/>
  <c r="Z989" s="1"/>
  <c r="Z988" s="1"/>
  <c r="AC991"/>
  <c r="AC990" s="1"/>
  <c r="AC989" s="1"/>
  <c r="AC988" s="1"/>
  <c r="AD991"/>
  <c r="AD990" s="1"/>
  <c r="AD989" s="1"/>
  <c r="AD988" s="1"/>
  <c r="L992"/>
  <c r="AA992" s="1"/>
  <c r="AH992" s="1"/>
  <c r="M992"/>
  <c r="AB992" s="1"/>
  <c r="AF992" s="1"/>
  <c r="L993"/>
  <c r="AA993" s="1"/>
  <c r="M993"/>
  <c r="AB993" s="1"/>
  <c r="AF993" s="1"/>
  <c r="AG993" s="1"/>
  <c r="N997"/>
  <c r="O997"/>
  <c r="P997"/>
  <c r="Q997"/>
  <c r="R997"/>
  <c r="S997"/>
  <c r="T997"/>
  <c r="U997"/>
  <c r="V997"/>
  <c r="W997"/>
  <c r="X997"/>
  <c r="Y997"/>
  <c r="Z997"/>
  <c r="AC997"/>
  <c r="AD997"/>
  <c r="L998"/>
  <c r="AA998" s="1"/>
  <c r="M998"/>
  <c r="AB998" s="1"/>
  <c r="AF998" s="1"/>
  <c r="AG998" s="1"/>
  <c r="L999"/>
  <c r="AA999" s="1"/>
  <c r="M999"/>
  <c r="AB999" s="1"/>
  <c r="L1000"/>
  <c r="AA1000" s="1"/>
  <c r="M1000"/>
  <c r="AB1000" s="1"/>
  <c r="AF1000" s="1"/>
  <c r="AG1000" s="1"/>
  <c r="L1001"/>
  <c r="AA1001" s="1"/>
  <c r="M1001"/>
  <c r="AB1001" s="1"/>
  <c r="AF1001" s="1"/>
  <c r="AG1001" s="1"/>
  <c r="N1002"/>
  <c r="O1002"/>
  <c r="P1002"/>
  <c r="Q1002"/>
  <c r="R1002"/>
  <c r="S1002"/>
  <c r="T1002"/>
  <c r="U1002"/>
  <c r="V1002"/>
  <c r="W1002"/>
  <c r="X1002"/>
  <c r="Y1002"/>
  <c r="Z1002"/>
  <c r="AC1002"/>
  <c r="AD1002"/>
  <c r="L1003"/>
  <c r="L1002" s="1"/>
  <c r="M1003"/>
  <c r="M1002" s="1"/>
  <c r="N1008"/>
  <c r="O1008"/>
  <c r="P1008"/>
  <c r="Q1008"/>
  <c r="R1008"/>
  <c r="S1008"/>
  <c r="T1008"/>
  <c r="U1008"/>
  <c r="V1008"/>
  <c r="W1008"/>
  <c r="X1008"/>
  <c r="Y1008"/>
  <c r="Z1008"/>
  <c r="AC1008"/>
  <c r="AD1008"/>
  <c r="L1009"/>
  <c r="M1009"/>
  <c r="N1011"/>
  <c r="N1010" s="1"/>
  <c r="O1011"/>
  <c r="O1010" s="1"/>
  <c r="P1011"/>
  <c r="P1010" s="1"/>
  <c r="Q1011"/>
  <c r="Q1010" s="1"/>
  <c r="R1011"/>
  <c r="R1010" s="1"/>
  <c r="S1011"/>
  <c r="S1010" s="1"/>
  <c r="T1011"/>
  <c r="T1010" s="1"/>
  <c r="U1011"/>
  <c r="U1010" s="1"/>
  <c r="V1011"/>
  <c r="V1010" s="1"/>
  <c r="W1011"/>
  <c r="W1010" s="1"/>
  <c r="X1011"/>
  <c r="X1010" s="1"/>
  <c r="Y1011"/>
  <c r="Y1010" s="1"/>
  <c r="Z1011"/>
  <c r="Z1010" s="1"/>
  <c r="AC1011"/>
  <c r="AC1010" s="1"/>
  <c r="AD1011"/>
  <c r="AD1010" s="1"/>
  <c r="L1012"/>
  <c r="M1012"/>
  <c r="L1013"/>
  <c r="AA1013" s="1"/>
  <c r="AH1013" s="1"/>
  <c r="M1013"/>
  <c r="AB1013" s="1"/>
  <c r="AF1013" s="1"/>
  <c r="AG1013" s="1"/>
  <c r="N1014"/>
  <c r="O1014"/>
  <c r="P1014"/>
  <c r="Q1014"/>
  <c r="R1014"/>
  <c r="S1014"/>
  <c r="T1014"/>
  <c r="U1014"/>
  <c r="V1014"/>
  <c r="W1014"/>
  <c r="X1014"/>
  <c r="Y1014"/>
  <c r="Z1014"/>
  <c r="AC1014"/>
  <c r="AD1014"/>
  <c r="L1015"/>
  <c r="M1015"/>
  <c r="M1014" s="1"/>
  <c r="N1017"/>
  <c r="O1017"/>
  <c r="P1017"/>
  <c r="Q1017"/>
  <c r="R1017"/>
  <c r="S1017"/>
  <c r="T1017"/>
  <c r="U1017"/>
  <c r="V1017"/>
  <c r="W1017"/>
  <c r="X1017"/>
  <c r="Y1017"/>
  <c r="Z1017"/>
  <c r="AC1017"/>
  <c r="AD1017"/>
  <c r="L1018"/>
  <c r="M1018"/>
  <c r="M1017" s="1"/>
  <c r="N1020"/>
  <c r="N1019" s="1"/>
  <c r="O1020"/>
  <c r="O1019" s="1"/>
  <c r="P1020"/>
  <c r="P1019" s="1"/>
  <c r="Q1020"/>
  <c r="Q1019" s="1"/>
  <c r="R1020"/>
  <c r="R1019" s="1"/>
  <c r="S1020"/>
  <c r="S1019" s="1"/>
  <c r="T1020"/>
  <c r="T1019" s="1"/>
  <c r="U1020"/>
  <c r="U1019" s="1"/>
  <c r="V1020"/>
  <c r="V1019" s="1"/>
  <c r="W1020"/>
  <c r="W1019" s="1"/>
  <c r="X1020"/>
  <c r="X1019" s="1"/>
  <c r="Y1020"/>
  <c r="Y1019" s="1"/>
  <c r="Z1020"/>
  <c r="Z1019" s="1"/>
  <c r="AC1020"/>
  <c r="AC1019" s="1"/>
  <c r="AD1020"/>
  <c r="AD1019" s="1"/>
  <c r="L1021"/>
  <c r="AA1021" s="1"/>
  <c r="AH1021" s="1"/>
  <c r="M1021"/>
  <c r="AB1021" s="1"/>
  <c r="AF1021" s="1"/>
  <c r="AG1021" s="1"/>
  <c r="L1022"/>
  <c r="AA1022" s="1"/>
  <c r="AE1022" s="1"/>
  <c r="M1022"/>
  <c r="AB1022" s="1"/>
  <c r="AF1022" s="1"/>
  <c r="AG1022" s="1"/>
  <c r="L1023"/>
  <c r="AA1023" s="1"/>
  <c r="AH1023" s="1"/>
  <c r="M1023"/>
  <c r="L1024"/>
  <c r="AA1024" s="1"/>
  <c r="M1024"/>
  <c r="AB1024" s="1"/>
  <c r="AF1024" s="1"/>
  <c r="L1025"/>
  <c r="AA1025" s="1"/>
  <c r="AH1025" s="1"/>
  <c r="M1025"/>
  <c r="AB1025" s="1"/>
  <c r="AF1025" s="1"/>
  <c r="AG1025" s="1"/>
  <c r="L1026"/>
  <c r="AA1026" s="1"/>
  <c r="AH1026" s="1"/>
  <c r="M1026"/>
  <c r="AB1026" s="1"/>
  <c r="AF1026" s="1"/>
  <c r="L1027"/>
  <c r="AA1027" s="1"/>
  <c r="M1027"/>
  <c r="AB1027" s="1"/>
  <c r="AF1027" s="1"/>
  <c r="AG1027" s="1"/>
  <c r="L1028"/>
  <c r="AA1028" s="1"/>
  <c r="M1028"/>
  <c r="AB1028" s="1"/>
  <c r="AF1028" s="1"/>
  <c r="AG1028" s="1"/>
  <c r="L1029"/>
  <c r="AA1029" s="1"/>
  <c r="M1029"/>
  <c r="AB1029" s="1"/>
  <c r="AF1029" s="1"/>
  <c r="AG1029" s="1"/>
  <c r="N1031"/>
  <c r="O1031"/>
  <c r="P1031"/>
  <c r="Q1031"/>
  <c r="R1031"/>
  <c r="S1031"/>
  <c r="T1031"/>
  <c r="U1031"/>
  <c r="V1031"/>
  <c r="W1031"/>
  <c r="X1031"/>
  <c r="Y1031"/>
  <c r="Z1031"/>
  <c r="AC1031"/>
  <c r="AD1031"/>
  <c r="L1032"/>
  <c r="AA1032" s="1"/>
  <c r="M1032"/>
  <c r="AB1032" s="1"/>
  <c r="AF1032" s="1"/>
  <c r="AG1032" s="1"/>
  <c r="L1033"/>
  <c r="AA1033" s="1"/>
  <c r="AH1033" s="1"/>
  <c r="M1033"/>
  <c r="AB1033" s="1"/>
  <c r="AF1033" s="1"/>
  <c r="AG1033" s="1"/>
  <c r="L1034"/>
  <c r="AA1034" s="1"/>
  <c r="AH1034" s="1"/>
  <c r="M1034"/>
  <c r="AB1034" s="1"/>
  <c r="L1035"/>
  <c r="AA1035" s="1"/>
  <c r="M1035"/>
  <c r="AB1035" s="1"/>
  <c r="AF1035" s="1"/>
  <c r="AG1035" s="1"/>
  <c r="L1036"/>
  <c r="AA1036" s="1"/>
  <c r="AE1036" s="1"/>
  <c r="M1036"/>
  <c r="AB1036" s="1"/>
  <c r="AF1036" s="1"/>
  <c r="AG1036" s="1"/>
  <c r="L1037"/>
  <c r="AA1037" s="1"/>
  <c r="M1037"/>
  <c r="AB1037" s="1"/>
  <c r="AF1037" s="1"/>
  <c r="AG1037" s="1"/>
  <c r="N1038"/>
  <c r="O1038"/>
  <c r="P1038"/>
  <c r="Q1038"/>
  <c r="R1038"/>
  <c r="S1038"/>
  <c r="T1038"/>
  <c r="U1038"/>
  <c r="V1038"/>
  <c r="W1038"/>
  <c r="X1038"/>
  <c r="Y1038"/>
  <c r="Z1038"/>
  <c r="AC1038"/>
  <c r="AD1038"/>
  <c r="L1039"/>
  <c r="M1039"/>
  <c r="M1038" s="1"/>
  <c r="N1043"/>
  <c r="N1042" s="1"/>
  <c r="N1041" s="1"/>
  <c r="N1040" s="1"/>
  <c r="O1043"/>
  <c r="O1042" s="1"/>
  <c r="O1041" s="1"/>
  <c r="O1040" s="1"/>
  <c r="P1043"/>
  <c r="P1042" s="1"/>
  <c r="P1041" s="1"/>
  <c r="P1040" s="1"/>
  <c r="Q1043"/>
  <c r="Q1042" s="1"/>
  <c r="Q1041" s="1"/>
  <c r="Q1040" s="1"/>
  <c r="R1043"/>
  <c r="R1042" s="1"/>
  <c r="R1041" s="1"/>
  <c r="R1040" s="1"/>
  <c r="S1043"/>
  <c r="S1042" s="1"/>
  <c r="S1041" s="1"/>
  <c r="S1040" s="1"/>
  <c r="T1043"/>
  <c r="T1042" s="1"/>
  <c r="T1041" s="1"/>
  <c r="T1040" s="1"/>
  <c r="U1043"/>
  <c r="U1042" s="1"/>
  <c r="U1041" s="1"/>
  <c r="U1040" s="1"/>
  <c r="V1043"/>
  <c r="V1042" s="1"/>
  <c r="V1041" s="1"/>
  <c r="V1040" s="1"/>
  <c r="W1043"/>
  <c r="W1042" s="1"/>
  <c r="W1041" s="1"/>
  <c r="W1040" s="1"/>
  <c r="X1043"/>
  <c r="X1042" s="1"/>
  <c r="X1041" s="1"/>
  <c r="X1040" s="1"/>
  <c r="Y1043"/>
  <c r="Y1042" s="1"/>
  <c r="Y1041" s="1"/>
  <c r="Y1040" s="1"/>
  <c r="Z1043"/>
  <c r="Z1042" s="1"/>
  <c r="Z1041" s="1"/>
  <c r="Z1040" s="1"/>
  <c r="AC1043"/>
  <c r="AC1042" s="1"/>
  <c r="AC1041" s="1"/>
  <c r="AC1040" s="1"/>
  <c r="AD1043"/>
  <c r="AD1042" s="1"/>
  <c r="AD1041" s="1"/>
  <c r="AD1040" s="1"/>
  <c r="L1044"/>
  <c r="L1043" s="1"/>
  <c r="L1042" s="1"/>
  <c r="L1041" s="1"/>
  <c r="L1040" s="1"/>
  <c r="M1044"/>
  <c r="M1043" s="1"/>
  <c r="M1042" s="1"/>
  <c r="M1041" s="1"/>
  <c r="M1040" s="1"/>
  <c r="N1048"/>
  <c r="N1047" s="1"/>
  <c r="N1046" s="1"/>
  <c r="O1048"/>
  <c r="O1047" s="1"/>
  <c r="O1046" s="1"/>
  <c r="P1048"/>
  <c r="P1047" s="1"/>
  <c r="P1046" s="1"/>
  <c r="Q1048"/>
  <c r="Q1047" s="1"/>
  <c r="Q1046" s="1"/>
  <c r="R1048"/>
  <c r="R1047" s="1"/>
  <c r="R1046" s="1"/>
  <c r="S1048"/>
  <c r="S1047" s="1"/>
  <c r="S1046" s="1"/>
  <c r="T1048"/>
  <c r="T1047" s="1"/>
  <c r="T1046" s="1"/>
  <c r="U1048"/>
  <c r="U1047" s="1"/>
  <c r="U1046" s="1"/>
  <c r="V1048"/>
  <c r="V1047" s="1"/>
  <c r="V1046" s="1"/>
  <c r="W1048"/>
  <c r="W1047" s="1"/>
  <c r="W1046" s="1"/>
  <c r="X1048"/>
  <c r="X1047" s="1"/>
  <c r="X1046" s="1"/>
  <c r="Y1048"/>
  <c r="Y1047" s="1"/>
  <c r="Y1046" s="1"/>
  <c r="Z1048"/>
  <c r="Z1047" s="1"/>
  <c r="Z1046" s="1"/>
  <c r="AC1048"/>
  <c r="AC1047" s="1"/>
  <c r="AC1046" s="1"/>
  <c r="AD1048"/>
  <c r="AD1047" s="1"/>
  <c r="AD1046" s="1"/>
  <c r="L1049"/>
  <c r="L1048" s="1"/>
  <c r="L1047" s="1"/>
  <c r="L1046" s="1"/>
  <c r="M1049"/>
  <c r="M1048" s="1"/>
  <c r="M1047" s="1"/>
  <c r="M1046" s="1"/>
  <c r="T1052"/>
  <c r="T1051" s="1"/>
  <c r="T1050" s="1"/>
  <c r="U1052"/>
  <c r="U1051" s="1"/>
  <c r="U1050" s="1"/>
  <c r="N1053"/>
  <c r="N1052" s="1"/>
  <c r="N1051" s="1"/>
  <c r="N1050" s="1"/>
  <c r="O1053"/>
  <c r="O1052" s="1"/>
  <c r="O1051" s="1"/>
  <c r="O1050" s="1"/>
  <c r="P1053"/>
  <c r="P1052" s="1"/>
  <c r="P1051" s="1"/>
  <c r="P1050" s="1"/>
  <c r="Q1053"/>
  <c r="Q1052" s="1"/>
  <c r="Q1051" s="1"/>
  <c r="Q1050" s="1"/>
  <c r="R1053"/>
  <c r="R1052" s="1"/>
  <c r="R1051" s="1"/>
  <c r="R1050" s="1"/>
  <c r="S1053"/>
  <c r="S1052" s="1"/>
  <c r="S1051" s="1"/>
  <c r="S1050" s="1"/>
  <c r="V1053"/>
  <c r="V1052" s="1"/>
  <c r="V1051" s="1"/>
  <c r="V1050" s="1"/>
  <c r="W1053"/>
  <c r="W1052" s="1"/>
  <c r="W1051" s="1"/>
  <c r="W1050" s="1"/>
  <c r="X1053"/>
  <c r="X1052" s="1"/>
  <c r="X1051" s="1"/>
  <c r="X1050" s="1"/>
  <c r="Y1053"/>
  <c r="Y1052" s="1"/>
  <c r="Y1051" s="1"/>
  <c r="Y1050" s="1"/>
  <c r="Z1053"/>
  <c r="Z1052" s="1"/>
  <c r="Z1051" s="1"/>
  <c r="Z1050" s="1"/>
  <c r="AC1053"/>
  <c r="AC1052" s="1"/>
  <c r="AC1051" s="1"/>
  <c r="AC1050" s="1"/>
  <c r="AD1053"/>
  <c r="AD1052" s="1"/>
  <c r="AD1051" s="1"/>
  <c r="AD1050" s="1"/>
  <c r="L1054"/>
  <c r="AA1054" s="1"/>
  <c r="M1054"/>
  <c r="L1055"/>
  <c r="AA1055" s="1"/>
  <c r="AH1055" s="1"/>
  <c r="M1055"/>
  <c r="AB1055" s="1"/>
  <c r="AF1055" s="1"/>
  <c r="AG1055" s="1"/>
  <c r="L1056"/>
  <c r="AA1056" s="1"/>
  <c r="M1056"/>
  <c r="AB1056" s="1"/>
  <c r="L1057"/>
  <c r="AA1057" s="1"/>
  <c r="M1057"/>
  <c r="AB1057" s="1"/>
  <c r="AF1057" s="1"/>
  <c r="AG1057" s="1"/>
  <c r="L1058"/>
  <c r="AA1058" s="1"/>
  <c r="AH1058" s="1"/>
  <c r="M1058"/>
  <c r="AB1058" s="1"/>
  <c r="AF1058" s="1"/>
  <c r="AG1058" s="1"/>
  <c r="L1059"/>
  <c r="AA1059" s="1"/>
  <c r="AH1059" s="1"/>
  <c r="M1059"/>
  <c r="AB1059" s="1"/>
  <c r="AF1059" s="1"/>
  <c r="AG1059" s="1"/>
  <c r="L1060"/>
  <c r="AA1060" s="1"/>
  <c r="AH1060" s="1"/>
  <c r="M1060"/>
  <c r="AB1060" s="1"/>
  <c r="AF1060" s="1"/>
  <c r="AG1060" s="1"/>
  <c r="L1061"/>
  <c r="AA1061" s="1"/>
  <c r="M1061"/>
  <c r="AB1061" s="1"/>
  <c r="AF1061" s="1"/>
  <c r="AG1061" s="1"/>
  <c r="L1062"/>
  <c r="AA1062" s="1"/>
  <c r="AH1062" s="1"/>
  <c r="M1062"/>
  <c r="AB1062" s="1"/>
  <c r="AF1062" s="1"/>
  <c r="AG1062" s="1"/>
  <c r="L1063"/>
  <c r="AA1063" s="1"/>
  <c r="M1063"/>
  <c r="AB1063" s="1"/>
  <c r="AF1063" s="1"/>
  <c r="AG1063" s="1"/>
  <c r="N1066"/>
  <c r="N1065" s="1"/>
  <c r="O1066"/>
  <c r="O1065" s="1"/>
  <c r="P1066"/>
  <c r="P1065" s="1"/>
  <c r="Q1066"/>
  <c r="Q1065" s="1"/>
  <c r="R1066"/>
  <c r="R1065" s="1"/>
  <c r="S1066"/>
  <c r="S1065" s="1"/>
  <c r="T1066"/>
  <c r="T1065" s="1"/>
  <c r="U1066"/>
  <c r="U1065" s="1"/>
  <c r="V1066"/>
  <c r="V1065" s="1"/>
  <c r="W1066"/>
  <c r="W1065" s="1"/>
  <c r="X1066"/>
  <c r="X1065" s="1"/>
  <c r="Y1066"/>
  <c r="Y1065" s="1"/>
  <c r="Z1066"/>
  <c r="Z1065" s="1"/>
  <c r="AC1066"/>
  <c r="AC1065" s="1"/>
  <c r="AD1066"/>
  <c r="AD1065" s="1"/>
  <c r="L1067"/>
  <c r="M1067"/>
  <c r="N1069"/>
  <c r="N1068" s="1"/>
  <c r="O1069"/>
  <c r="O1068" s="1"/>
  <c r="P1069"/>
  <c r="P1068" s="1"/>
  <c r="Q1069"/>
  <c r="Q1068" s="1"/>
  <c r="R1069"/>
  <c r="R1068" s="1"/>
  <c r="S1069"/>
  <c r="S1068" s="1"/>
  <c r="T1069"/>
  <c r="T1068" s="1"/>
  <c r="U1069"/>
  <c r="U1068" s="1"/>
  <c r="V1069"/>
  <c r="V1068" s="1"/>
  <c r="W1069"/>
  <c r="W1068" s="1"/>
  <c r="X1069"/>
  <c r="X1068" s="1"/>
  <c r="Y1069"/>
  <c r="Y1068" s="1"/>
  <c r="Z1069"/>
  <c r="Z1068" s="1"/>
  <c r="AC1069"/>
  <c r="AC1068" s="1"/>
  <c r="AD1069"/>
  <c r="AD1068" s="1"/>
  <c r="L1070"/>
  <c r="L1069" s="1"/>
  <c r="L1068" s="1"/>
  <c r="M1070"/>
  <c r="M1069" s="1"/>
  <c r="M1068" s="1"/>
  <c r="N1073"/>
  <c r="N1072" s="1"/>
  <c r="N1071" s="1"/>
  <c r="O1073"/>
  <c r="O1072" s="1"/>
  <c r="O1071" s="1"/>
  <c r="P1073"/>
  <c r="P1072" s="1"/>
  <c r="P1071" s="1"/>
  <c r="Q1073"/>
  <c r="Q1072" s="1"/>
  <c r="Q1071" s="1"/>
  <c r="R1073"/>
  <c r="R1072" s="1"/>
  <c r="R1071" s="1"/>
  <c r="S1073"/>
  <c r="S1072" s="1"/>
  <c r="S1071" s="1"/>
  <c r="T1073"/>
  <c r="T1072" s="1"/>
  <c r="T1071" s="1"/>
  <c r="U1073"/>
  <c r="U1072" s="1"/>
  <c r="U1071" s="1"/>
  <c r="V1073"/>
  <c r="V1072" s="1"/>
  <c r="V1071" s="1"/>
  <c r="W1073"/>
  <c r="W1072" s="1"/>
  <c r="W1071" s="1"/>
  <c r="X1073"/>
  <c r="X1072" s="1"/>
  <c r="X1071" s="1"/>
  <c r="Y1073"/>
  <c r="Y1072" s="1"/>
  <c r="Y1071" s="1"/>
  <c r="Z1073"/>
  <c r="Z1072" s="1"/>
  <c r="Z1071" s="1"/>
  <c r="AC1073"/>
  <c r="AC1072" s="1"/>
  <c r="AC1071" s="1"/>
  <c r="AD1073"/>
  <c r="AD1072" s="1"/>
  <c r="AD1071" s="1"/>
  <c r="L1074"/>
  <c r="AA1074" s="1"/>
  <c r="AE1074" s="1"/>
  <c r="M1074"/>
  <c r="L1075"/>
  <c r="AA1075" s="1"/>
  <c r="M1075"/>
  <c r="AB1075" s="1"/>
  <c r="AF1075" s="1"/>
  <c r="AG1075" s="1"/>
  <c r="L1076"/>
  <c r="AA1076" s="1"/>
  <c r="AH1076" s="1"/>
  <c r="M1076"/>
  <c r="AB1076" s="1"/>
  <c r="AF1076" s="1"/>
  <c r="AG1076" s="1"/>
  <c r="L1077"/>
  <c r="AA1077" s="1"/>
  <c r="AH1077" s="1"/>
  <c r="M1077"/>
  <c r="AB1077" s="1"/>
  <c r="AF1077" s="1"/>
  <c r="AG1077" s="1"/>
  <c r="N1083"/>
  <c r="N1082" s="1"/>
  <c r="O1083"/>
  <c r="O1082" s="1"/>
  <c r="P1083"/>
  <c r="P1082" s="1"/>
  <c r="Q1083"/>
  <c r="Q1082" s="1"/>
  <c r="R1083"/>
  <c r="R1082" s="1"/>
  <c r="S1083"/>
  <c r="S1082" s="1"/>
  <c r="T1083"/>
  <c r="T1082" s="1"/>
  <c r="U1083"/>
  <c r="U1082" s="1"/>
  <c r="V1083"/>
  <c r="V1082" s="1"/>
  <c r="W1083"/>
  <c r="W1082" s="1"/>
  <c r="X1083"/>
  <c r="X1082" s="1"/>
  <c r="Y1083"/>
  <c r="Y1082" s="1"/>
  <c r="Z1083"/>
  <c r="Z1082" s="1"/>
  <c r="AC1083"/>
  <c r="AC1082" s="1"/>
  <c r="AD1083"/>
  <c r="AD1082" s="1"/>
  <c r="L1084"/>
  <c r="L1083" s="1"/>
  <c r="L1082" s="1"/>
  <c r="M1084"/>
  <c r="M1083" s="1"/>
  <c r="M1082" s="1"/>
  <c r="N1086"/>
  <c r="N1085" s="1"/>
  <c r="O1086"/>
  <c r="O1085" s="1"/>
  <c r="P1086"/>
  <c r="P1085" s="1"/>
  <c r="Q1086"/>
  <c r="Q1085" s="1"/>
  <c r="R1086"/>
  <c r="R1085" s="1"/>
  <c r="S1086"/>
  <c r="S1085" s="1"/>
  <c r="T1086"/>
  <c r="T1085" s="1"/>
  <c r="U1086"/>
  <c r="U1085" s="1"/>
  <c r="V1086"/>
  <c r="V1085" s="1"/>
  <c r="W1086"/>
  <c r="W1085" s="1"/>
  <c r="X1086"/>
  <c r="X1085" s="1"/>
  <c r="Y1086"/>
  <c r="Y1085" s="1"/>
  <c r="Z1086"/>
  <c r="Z1085" s="1"/>
  <c r="AC1086"/>
  <c r="AC1085" s="1"/>
  <c r="AD1086"/>
  <c r="AD1085" s="1"/>
  <c r="L1087"/>
  <c r="L1086" s="1"/>
  <c r="L1085" s="1"/>
  <c r="M1087"/>
  <c r="N1088"/>
  <c r="O1088"/>
  <c r="P1088"/>
  <c r="Q1088"/>
  <c r="R1088"/>
  <c r="S1088"/>
  <c r="T1088"/>
  <c r="U1088"/>
  <c r="V1088"/>
  <c r="W1088"/>
  <c r="X1088"/>
  <c r="Y1088"/>
  <c r="Z1088"/>
  <c r="AC1088"/>
  <c r="AD1088"/>
  <c r="L1089"/>
  <c r="M1089"/>
  <c r="M1088" s="1"/>
  <c r="N1091"/>
  <c r="N1090" s="1"/>
  <c r="O1091"/>
  <c r="O1090" s="1"/>
  <c r="P1091"/>
  <c r="P1090" s="1"/>
  <c r="Q1091"/>
  <c r="Q1090" s="1"/>
  <c r="R1091"/>
  <c r="R1090" s="1"/>
  <c r="S1091"/>
  <c r="S1090" s="1"/>
  <c r="T1091"/>
  <c r="T1090" s="1"/>
  <c r="U1091"/>
  <c r="U1090" s="1"/>
  <c r="V1091"/>
  <c r="V1090" s="1"/>
  <c r="W1091"/>
  <c r="W1090" s="1"/>
  <c r="X1091"/>
  <c r="X1090" s="1"/>
  <c r="Y1091"/>
  <c r="Y1090" s="1"/>
  <c r="Z1091"/>
  <c r="Z1090" s="1"/>
  <c r="AC1091"/>
  <c r="AC1090" s="1"/>
  <c r="AD1091"/>
  <c r="AD1090" s="1"/>
  <c r="L1092"/>
  <c r="AA1092" s="1"/>
  <c r="AH1092" s="1"/>
  <c r="M1092"/>
  <c r="AB1092" s="1"/>
  <c r="AF1092" s="1"/>
  <c r="AG1092" s="1"/>
  <c r="L1093"/>
  <c r="AA1093" s="1"/>
  <c r="M1093"/>
  <c r="AB1093" s="1"/>
  <c r="AF1093" s="1"/>
  <c r="AG1093" s="1"/>
  <c r="L1094"/>
  <c r="AA1094" s="1"/>
  <c r="AH1094" s="1"/>
  <c r="M1094"/>
  <c r="AB1094" s="1"/>
  <c r="AF1094" s="1"/>
  <c r="AG1094" s="1"/>
  <c r="L1095"/>
  <c r="AA1095" s="1"/>
  <c r="AH1095" s="1"/>
  <c r="M1095"/>
  <c r="AB1095" s="1"/>
  <c r="AF1095" s="1"/>
  <c r="AG1095" s="1"/>
  <c r="L1096"/>
  <c r="AA1096" s="1"/>
  <c r="AH1096" s="1"/>
  <c r="M1096"/>
  <c r="AB1096" s="1"/>
  <c r="AF1096" s="1"/>
  <c r="AG1096" s="1"/>
  <c r="L1097"/>
  <c r="AA1097" s="1"/>
  <c r="AH1097" s="1"/>
  <c r="M1097"/>
  <c r="AB1097" s="1"/>
  <c r="AF1097" s="1"/>
  <c r="AG1097" s="1"/>
  <c r="L1098"/>
  <c r="AA1098" s="1"/>
  <c r="AE1098" s="1"/>
  <c r="M1098"/>
  <c r="L1099"/>
  <c r="AA1099" s="1"/>
  <c r="M1099"/>
  <c r="AB1099" s="1"/>
  <c r="L1100"/>
  <c r="AA1100" s="1"/>
  <c r="AH1100" s="1"/>
  <c r="M1100"/>
  <c r="AB1100" s="1"/>
  <c r="AF1100" s="1"/>
  <c r="AG1100" s="1"/>
  <c r="L1101"/>
  <c r="AA1101" s="1"/>
  <c r="AH1101" s="1"/>
  <c r="M1101"/>
  <c r="AB1101" s="1"/>
  <c r="AF1101" s="1"/>
  <c r="AG1101" s="1"/>
  <c r="L1102"/>
  <c r="AA1102" s="1"/>
  <c r="AH1102" s="1"/>
  <c r="M1102"/>
  <c r="AB1102" s="1"/>
  <c r="AF1102" s="1"/>
  <c r="AG1102" s="1"/>
  <c r="L1103"/>
  <c r="AA1103" s="1"/>
  <c r="AH1103" s="1"/>
  <c r="M1103"/>
  <c r="AB1103" s="1"/>
  <c r="AF1103" s="1"/>
  <c r="AG1103" s="1"/>
  <c r="L1104"/>
  <c r="AA1104" s="1"/>
  <c r="M1104"/>
  <c r="AB1104" s="1"/>
  <c r="AF1104" s="1"/>
  <c r="AG1104" s="1"/>
  <c r="L1105"/>
  <c r="M1105"/>
  <c r="AB1105" s="1"/>
  <c r="AF1105" s="1"/>
  <c r="AG1105" s="1"/>
  <c r="L1106"/>
  <c r="AA1106" s="1"/>
  <c r="AH1106" s="1"/>
  <c r="M1106"/>
  <c r="AB1106" s="1"/>
  <c r="AF1106" s="1"/>
  <c r="AG1106" s="1"/>
  <c r="L1107"/>
  <c r="AA1107" s="1"/>
  <c r="AH1107" s="1"/>
  <c r="M1107"/>
  <c r="AB1107" s="1"/>
  <c r="AF1107" s="1"/>
  <c r="AG1107" s="1"/>
  <c r="L1108"/>
  <c r="AA1108" s="1"/>
  <c r="AH1108" s="1"/>
  <c r="M1108"/>
  <c r="AB1108" s="1"/>
  <c r="AF1108" s="1"/>
  <c r="AG1108" s="1"/>
  <c r="L1109"/>
  <c r="AA1109" s="1"/>
  <c r="AH1109" s="1"/>
  <c r="M1109"/>
  <c r="AB1109" s="1"/>
  <c r="AF1109" s="1"/>
  <c r="AG1109" s="1"/>
  <c r="N1114"/>
  <c r="N1113" s="1"/>
  <c r="N1112" s="1"/>
  <c r="N1111" s="1"/>
  <c r="N1110" s="1"/>
  <c r="O1114"/>
  <c r="O1113" s="1"/>
  <c r="O1112" s="1"/>
  <c r="O1111" s="1"/>
  <c r="O1110" s="1"/>
  <c r="P1114"/>
  <c r="P1113" s="1"/>
  <c r="P1112" s="1"/>
  <c r="P1111" s="1"/>
  <c r="P1110" s="1"/>
  <c r="Q1114"/>
  <c r="Q1113" s="1"/>
  <c r="Q1112" s="1"/>
  <c r="Q1111" s="1"/>
  <c r="Q1110" s="1"/>
  <c r="R1114"/>
  <c r="R1113" s="1"/>
  <c r="R1112" s="1"/>
  <c r="R1111" s="1"/>
  <c r="R1110" s="1"/>
  <c r="S1114"/>
  <c r="S1113" s="1"/>
  <c r="S1112" s="1"/>
  <c r="S1111" s="1"/>
  <c r="S1110" s="1"/>
  <c r="T1114"/>
  <c r="T1113" s="1"/>
  <c r="T1112" s="1"/>
  <c r="T1111" s="1"/>
  <c r="T1110" s="1"/>
  <c r="U1114"/>
  <c r="U1113" s="1"/>
  <c r="U1112" s="1"/>
  <c r="U1111" s="1"/>
  <c r="U1110" s="1"/>
  <c r="V1114"/>
  <c r="V1113" s="1"/>
  <c r="V1112" s="1"/>
  <c r="V1111" s="1"/>
  <c r="V1110" s="1"/>
  <c r="W1114"/>
  <c r="W1113" s="1"/>
  <c r="W1112" s="1"/>
  <c r="W1111" s="1"/>
  <c r="W1110" s="1"/>
  <c r="X1114"/>
  <c r="X1113" s="1"/>
  <c r="X1112" s="1"/>
  <c r="X1111" s="1"/>
  <c r="X1110" s="1"/>
  <c r="Y1114"/>
  <c r="Y1113" s="1"/>
  <c r="Y1112" s="1"/>
  <c r="Y1111" s="1"/>
  <c r="Y1110" s="1"/>
  <c r="Z1114"/>
  <c r="Z1113" s="1"/>
  <c r="Z1112" s="1"/>
  <c r="Z1111" s="1"/>
  <c r="Z1110" s="1"/>
  <c r="AC1114"/>
  <c r="AC1113" s="1"/>
  <c r="AC1112" s="1"/>
  <c r="AC1111" s="1"/>
  <c r="AC1110" s="1"/>
  <c r="AD1114"/>
  <c r="AD1113" s="1"/>
  <c r="AD1112" s="1"/>
  <c r="AD1111" s="1"/>
  <c r="AD1110" s="1"/>
  <c r="L1115"/>
  <c r="M1115"/>
  <c r="AB1115" s="1"/>
  <c r="AF1115" s="1"/>
  <c r="AG1115" s="1"/>
  <c r="L1116"/>
  <c r="AA1116" s="1"/>
  <c r="M1116"/>
  <c r="AB1116" s="1"/>
  <c r="AF1116" s="1"/>
  <c r="AG1116" s="1"/>
  <c r="L1117"/>
  <c r="AA1117" s="1"/>
  <c r="M1117"/>
  <c r="AB1117" s="1"/>
  <c r="AF1117" s="1"/>
  <c r="AG1117" s="1"/>
  <c r="N1121"/>
  <c r="N1120" s="1"/>
  <c r="O1121"/>
  <c r="O1120" s="1"/>
  <c r="P1121"/>
  <c r="P1120" s="1"/>
  <c r="Q1121"/>
  <c r="Q1120" s="1"/>
  <c r="R1121"/>
  <c r="R1120" s="1"/>
  <c r="S1121"/>
  <c r="S1120" s="1"/>
  <c r="T1121"/>
  <c r="T1120" s="1"/>
  <c r="U1121"/>
  <c r="U1120" s="1"/>
  <c r="V1121"/>
  <c r="V1120" s="1"/>
  <c r="W1121"/>
  <c r="W1120" s="1"/>
  <c r="X1121"/>
  <c r="X1120" s="1"/>
  <c r="Y1121"/>
  <c r="Y1120" s="1"/>
  <c r="Z1121"/>
  <c r="Z1120" s="1"/>
  <c r="AC1121"/>
  <c r="AC1120" s="1"/>
  <c r="AD1121"/>
  <c r="AD1120" s="1"/>
  <c r="L1122"/>
  <c r="AA1122" s="1"/>
  <c r="AE1122" s="1"/>
  <c r="M1122"/>
  <c r="AB1122" s="1"/>
  <c r="AF1122" s="1"/>
  <c r="AG1122" s="1"/>
  <c r="L1123"/>
  <c r="AA1123" s="1"/>
  <c r="AE1123" s="1"/>
  <c r="M1123"/>
  <c r="AB1123" s="1"/>
  <c r="N1125"/>
  <c r="N1124" s="1"/>
  <c r="N1119" s="1"/>
  <c r="N1118" s="1"/>
  <c r="O1125"/>
  <c r="O1124" s="1"/>
  <c r="P1125"/>
  <c r="P1124" s="1"/>
  <c r="Q1125"/>
  <c r="Q1124" s="1"/>
  <c r="R1125"/>
  <c r="R1124" s="1"/>
  <c r="S1125"/>
  <c r="S1124" s="1"/>
  <c r="T1125"/>
  <c r="T1124" s="1"/>
  <c r="U1125"/>
  <c r="U1124" s="1"/>
  <c r="V1125"/>
  <c r="V1124" s="1"/>
  <c r="W1125"/>
  <c r="W1124" s="1"/>
  <c r="X1125"/>
  <c r="X1124" s="1"/>
  <c r="Y1125"/>
  <c r="Y1124" s="1"/>
  <c r="Z1125"/>
  <c r="Z1124" s="1"/>
  <c r="AC1125"/>
  <c r="AC1124" s="1"/>
  <c r="AD1125"/>
  <c r="AD1124" s="1"/>
  <c r="L1126"/>
  <c r="M1126"/>
  <c r="AB1126" s="1"/>
  <c r="AF1126" s="1"/>
  <c r="AG1126" s="1"/>
  <c r="L1127"/>
  <c r="AA1127" s="1"/>
  <c r="AE1127" s="1"/>
  <c r="M1127"/>
  <c r="L1128"/>
  <c r="AA1128" s="1"/>
  <c r="M1128"/>
  <c r="AB1128" s="1"/>
  <c r="AF1128" s="1"/>
  <c r="AG1128" s="1"/>
  <c r="L1129"/>
  <c r="AA1129" s="1"/>
  <c r="AE1129" s="1"/>
  <c r="M1129"/>
  <c r="AB1129" s="1"/>
  <c r="AF1129" s="1"/>
  <c r="L1130"/>
  <c r="AA1130" s="1"/>
  <c r="AE1130" s="1"/>
  <c r="M1130"/>
  <c r="AB1130" s="1"/>
  <c r="AF1130" s="1"/>
  <c r="AG1130" s="1"/>
  <c r="L1131"/>
  <c r="AA1131" s="1"/>
  <c r="M1131"/>
  <c r="AB1131" s="1"/>
  <c r="AF1131" s="1"/>
  <c r="AG1131" s="1"/>
  <c r="L1132"/>
  <c r="AA1132" s="1"/>
  <c r="AE1132" s="1"/>
  <c r="M1132"/>
  <c r="AB1132" s="1"/>
  <c r="AF1132" s="1"/>
  <c r="AG1132" s="1"/>
  <c r="N1136"/>
  <c r="O1136"/>
  <c r="P1136"/>
  <c r="Q1136"/>
  <c r="R1136"/>
  <c r="S1136"/>
  <c r="T1136"/>
  <c r="U1136"/>
  <c r="V1136"/>
  <c r="W1136"/>
  <c r="X1136"/>
  <c r="Y1136"/>
  <c r="Z1136"/>
  <c r="AC1136"/>
  <c r="AD1136"/>
  <c r="L1137"/>
  <c r="M1137"/>
  <c r="M1136" s="1"/>
  <c r="N1138"/>
  <c r="O1138"/>
  <c r="P1138"/>
  <c r="Q1138"/>
  <c r="R1138"/>
  <c r="S1138"/>
  <c r="T1138"/>
  <c r="U1138"/>
  <c r="V1138"/>
  <c r="W1138"/>
  <c r="X1138"/>
  <c r="Y1138"/>
  <c r="Z1138"/>
  <c r="AC1138"/>
  <c r="AD1138"/>
  <c r="L1139"/>
  <c r="L1138" s="1"/>
  <c r="M1139"/>
  <c r="N1141"/>
  <c r="O1141"/>
  <c r="P1141"/>
  <c r="Q1141"/>
  <c r="R1141"/>
  <c r="S1141"/>
  <c r="T1141"/>
  <c r="U1141"/>
  <c r="V1141"/>
  <c r="W1141"/>
  <c r="X1141"/>
  <c r="Y1141"/>
  <c r="Z1141"/>
  <c r="AC1141"/>
  <c r="AD1141"/>
  <c r="L1142"/>
  <c r="L1141" s="1"/>
  <c r="M1142"/>
  <c r="M1141" s="1"/>
  <c r="N1143"/>
  <c r="O1143"/>
  <c r="P1143"/>
  <c r="Q1143"/>
  <c r="R1143"/>
  <c r="S1143"/>
  <c r="T1143"/>
  <c r="U1143"/>
  <c r="V1143"/>
  <c r="W1143"/>
  <c r="X1143"/>
  <c r="Y1143"/>
  <c r="Z1143"/>
  <c r="AC1143"/>
  <c r="AD1143"/>
  <c r="L1144"/>
  <c r="M1144"/>
  <c r="M1143" s="1"/>
  <c r="N1150"/>
  <c r="N1149" s="1"/>
  <c r="N1148" s="1"/>
  <c r="N1147" s="1"/>
  <c r="O1150"/>
  <c r="O1149" s="1"/>
  <c r="O1148" s="1"/>
  <c r="O1147" s="1"/>
  <c r="P1150"/>
  <c r="P1149" s="1"/>
  <c r="P1148" s="1"/>
  <c r="P1147" s="1"/>
  <c r="Q1150"/>
  <c r="Q1149" s="1"/>
  <c r="Q1148" s="1"/>
  <c r="Q1147" s="1"/>
  <c r="R1150"/>
  <c r="R1149" s="1"/>
  <c r="R1148" s="1"/>
  <c r="R1147" s="1"/>
  <c r="S1150"/>
  <c r="S1149" s="1"/>
  <c r="S1148" s="1"/>
  <c r="S1147" s="1"/>
  <c r="T1150"/>
  <c r="T1149" s="1"/>
  <c r="T1148" s="1"/>
  <c r="T1147" s="1"/>
  <c r="U1150"/>
  <c r="U1149" s="1"/>
  <c r="U1148" s="1"/>
  <c r="U1147" s="1"/>
  <c r="V1150"/>
  <c r="V1149" s="1"/>
  <c r="V1148" s="1"/>
  <c r="V1147" s="1"/>
  <c r="W1150"/>
  <c r="W1149" s="1"/>
  <c r="W1148" s="1"/>
  <c r="W1147" s="1"/>
  <c r="X1150"/>
  <c r="X1149" s="1"/>
  <c r="X1148" s="1"/>
  <c r="X1147" s="1"/>
  <c r="Y1150"/>
  <c r="Y1149" s="1"/>
  <c r="Y1148" s="1"/>
  <c r="Y1147" s="1"/>
  <c r="Z1150"/>
  <c r="Z1149" s="1"/>
  <c r="Z1148" s="1"/>
  <c r="Z1147" s="1"/>
  <c r="AC1150"/>
  <c r="AC1149" s="1"/>
  <c r="AC1148" s="1"/>
  <c r="AC1147" s="1"/>
  <c r="AD1150"/>
  <c r="AD1149" s="1"/>
  <c r="AD1148" s="1"/>
  <c r="AD1147" s="1"/>
  <c r="L1151"/>
  <c r="L1150" s="1"/>
  <c r="L1149" s="1"/>
  <c r="L1148" s="1"/>
  <c r="L1147" s="1"/>
  <c r="M1151"/>
  <c r="M1150" s="1"/>
  <c r="M1149" s="1"/>
  <c r="M1148" s="1"/>
  <c r="M1147" s="1"/>
  <c r="N1156"/>
  <c r="N1155" s="1"/>
  <c r="N1154" s="1"/>
  <c r="N1153" s="1"/>
  <c r="O1156"/>
  <c r="O1155" s="1"/>
  <c r="O1154" s="1"/>
  <c r="O1153" s="1"/>
  <c r="P1156"/>
  <c r="P1155" s="1"/>
  <c r="P1154" s="1"/>
  <c r="P1153" s="1"/>
  <c r="Q1156"/>
  <c r="Q1155" s="1"/>
  <c r="Q1154" s="1"/>
  <c r="Q1153" s="1"/>
  <c r="R1156"/>
  <c r="R1155" s="1"/>
  <c r="R1154" s="1"/>
  <c r="R1153" s="1"/>
  <c r="S1156"/>
  <c r="S1155" s="1"/>
  <c r="S1154" s="1"/>
  <c r="S1153" s="1"/>
  <c r="T1156"/>
  <c r="T1155" s="1"/>
  <c r="T1154" s="1"/>
  <c r="T1153" s="1"/>
  <c r="U1156"/>
  <c r="U1155" s="1"/>
  <c r="U1154" s="1"/>
  <c r="U1153" s="1"/>
  <c r="V1156"/>
  <c r="V1155" s="1"/>
  <c r="V1154" s="1"/>
  <c r="V1153" s="1"/>
  <c r="W1156"/>
  <c r="W1155" s="1"/>
  <c r="W1154" s="1"/>
  <c r="W1153" s="1"/>
  <c r="X1156"/>
  <c r="X1155" s="1"/>
  <c r="X1154" s="1"/>
  <c r="X1153" s="1"/>
  <c r="Y1156"/>
  <c r="Y1155" s="1"/>
  <c r="Y1154" s="1"/>
  <c r="Y1153" s="1"/>
  <c r="Z1156"/>
  <c r="Z1155" s="1"/>
  <c r="Z1154" s="1"/>
  <c r="Z1153" s="1"/>
  <c r="AC1156"/>
  <c r="AC1155" s="1"/>
  <c r="AC1154" s="1"/>
  <c r="AC1153" s="1"/>
  <c r="AD1156"/>
  <c r="AD1155" s="1"/>
  <c r="AD1154" s="1"/>
  <c r="AD1153" s="1"/>
  <c r="L1157"/>
  <c r="AA1157" s="1"/>
  <c r="M1157"/>
  <c r="AB1157" s="1"/>
  <c r="AF1157" s="1"/>
  <c r="L1158"/>
  <c r="AA1158" s="1"/>
  <c r="M1158"/>
  <c r="AB1158" s="1"/>
  <c r="AF1158" s="1"/>
  <c r="AG1158" s="1"/>
  <c r="L1159"/>
  <c r="AA1159" s="1"/>
  <c r="M1159"/>
  <c r="AB1159" s="1"/>
  <c r="AF1159" s="1"/>
  <c r="AG1159" s="1"/>
  <c r="N1163"/>
  <c r="N1162" s="1"/>
  <c r="N1161" s="1"/>
  <c r="N1160" s="1"/>
  <c r="O1163"/>
  <c r="O1162" s="1"/>
  <c r="O1161" s="1"/>
  <c r="O1160" s="1"/>
  <c r="P1163"/>
  <c r="P1162" s="1"/>
  <c r="P1161" s="1"/>
  <c r="P1160" s="1"/>
  <c r="Q1163"/>
  <c r="Q1162" s="1"/>
  <c r="Q1161" s="1"/>
  <c r="Q1160" s="1"/>
  <c r="R1163"/>
  <c r="R1162" s="1"/>
  <c r="R1161" s="1"/>
  <c r="R1160" s="1"/>
  <c r="S1163"/>
  <c r="S1162" s="1"/>
  <c r="S1161" s="1"/>
  <c r="S1160" s="1"/>
  <c r="T1163"/>
  <c r="T1162" s="1"/>
  <c r="T1161" s="1"/>
  <c r="T1160" s="1"/>
  <c r="U1163"/>
  <c r="U1162" s="1"/>
  <c r="U1161" s="1"/>
  <c r="U1160" s="1"/>
  <c r="V1163"/>
  <c r="V1162" s="1"/>
  <c r="V1161" s="1"/>
  <c r="V1160" s="1"/>
  <c r="W1163"/>
  <c r="W1162" s="1"/>
  <c r="W1161" s="1"/>
  <c r="W1160" s="1"/>
  <c r="X1163"/>
  <c r="X1162" s="1"/>
  <c r="X1161" s="1"/>
  <c r="X1160" s="1"/>
  <c r="Y1163"/>
  <c r="Y1162" s="1"/>
  <c r="Y1161" s="1"/>
  <c r="Y1160" s="1"/>
  <c r="Z1163"/>
  <c r="Z1162" s="1"/>
  <c r="Z1161" s="1"/>
  <c r="Z1160" s="1"/>
  <c r="AC1163"/>
  <c r="AC1162" s="1"/>
  <c r="AC1161" s="1"/>
  <c r="AC1160" s="1"/>
  <c r="AD1163"/>
  <c r="AD1162" s="1"/>
  <c r="AD1161" s="1"/>
  <c r="AD1160" s="1"/>
  <c r="L1164"/>
  <c r="L1163" s="1"/>
  <c r="L1162" s="1"/>
  <c r="L1161" s="1"/>
  <c r="L1160" s="1"/>
  <c r="M1164"/>
  <c r="M1163" s="1"/>
  <c r="M1162" s="1"/>
  <c r="M1161" s="1"/>
  <c r="M1160" s="1"/>
  <c r="N1168"/>
  <c r="N1167" s="1"/>
  <c r="N1166" s="1"/>
  <c r="N1165" s="1"/>
  <c r="O1168"/>
  <c r="O1167" s="1"/>
  <c r="O1166" s="1"/>
  <c r="O1165" s="1"/>
  <c r="P1168"/>
  <c r="P1167" s="1"/>
  <c r="P1166" s="1"/>
  <c r="P1165" s="1"/>
  <c r="Q1168"/>
  <c r="Q1167" s="1"/>
  <c r="Q1166" s="1"/>
  <c r="Q1165" s="1"/>
  <c r="R1168"/>
  <c r="R1167" s="1"/>
  <c r="R1166" s="1"/>
  <c r="R1165" s="1"/>
  <c r="S1168"/>
  <c r="S1167" s="1"/>
  <c r="S1166" s="1"/>
  <c r="S1165" s="1"/>
  <c r="T1168"/>
  <c r="T1167" s="1"/>
  <c r="T1166" s="1"/>
  <c r="T1165" s="1"/>
  <c r="U1168"/>
  <c r="U1167" s="1"/>
  <c r="U1166" s="1"/>
  <c r="U1165" s="1"/>
  <c r="V1168"/>
  <c r="V1167" s="1"/>
  <c r="V1166" s="1"/>
  <c r="V1165" s="1"/>
  <c r="W1168"/>
  <c r="W1167" s="1"/>
  <c r="W1166" s="1"/>
  <c r="W1165" s="1"/>
  <c r="X1168"/>
  <c r="X1167" s="1"/>
  <c r="X1166" s="1"/>
  <c r="X1165" s="1"/>
  <c r="Y1168"/>
  <c r="Y1167" s="1"/>
  <c r="Y1166" s="1"/>
  <c r="Y1165" s="1"/>
  <c r="Z1168"/>
  <c r="Z1167" s="1"/>
  <c r="Z1166" s="1"/>
  <c r="Z1165" s="1"/>
  <c r="AC1168"/>
  <c r="AC1167" s="1"/>
  <c r="AC1166" s="1"/>
  <c r="AC1165" s="1"/>
  <c r="AD1168"/>
  <c r="AD1167" s="1"/>
  <c r="AD1166" s="1"/>
  <c r="AD1165" s="1"/>
  <c r="L1169"/>
  <c r="AA1169" s="1"/>
  <c r="AA1168" s="1"/>
  <c r="AA1167" s="1"/>
  <c r="M1169"/>
  <c r="M1168" s="1"/>
  <c r="M1167" s="1"/>
  <c r="M1166" s="1"/>
  <c r="M1165" s="1"/>
  <c r="N1174"/>
  <c r="N1173" s="1"/>
  <c r="N1172" s="1"/>
  <c r="N1171" s="1"/>
  <c r="O1174"/>
  <c r="O1173" s="1"/>
  <c r="O1172" s="1"/>
  <c r="O1171" s="1"/>
  <c r="P1174"/>
  <c r="P1173" s="1"/>
  <c r="P1172" s="1"/>
  <c r="P1171" s="1"/>
  <c r="Q1174"/>
  <c r="Q1173" s="1"/>
  <c r="Q1172" s="1"/>
  <c r="Q1171" s="1"/>
  <c r="R1174"/>
  <c r="R1173" s="1"/>
  <c r="R1172" s="1"/>
  <c r="R1171" s="1"/>
  <c r="S1174"/>
  <c r="S1173" s="1"/>
  <c r="S1172" s="1"/>
  <c r="S1171" s="1"/>
  <c r="T1174"/>
  <c r="T1173" s="1"/>
  <c r="T1172" s="1"/>
  <c r="T1171" s="1"/>
  <c r="U1174"/>
  <c r="U1173" s="1"/>
  <c r="U1172" s="1"/>
  <c r="U1171" s="1"/>
  <c r="V1174"/>
  <c r="V1173" s="1"/>
  <c r="V1172" s="1"/>
  <c r="V1171" s="1"/>
  <c r="W1174"/>
  <c r="W1173" s="1"/>
  <c r="W1172" s="1"/>
  <c r="W1171" s="1"/>
  <c r="X1174"/>
  <c r="X1173" s="1"/>
  <c r="X1172" s="1"/>
  <c r="X1171" s="1"/>
  <c r="Y1174"/>
  <c r="Y1173" s="1"/>
  <c r="Y1172" s="1"/>
  <c r="Y1171" s="1"/>
  <c r="Z1174"/>
  <c r="Z1173" s="1"/>
  <c r="Z1172" s="1"/>
  <c r="Z1171" s="1"/>
  <c r="AC1174"/>
  <c r="AC1173" s="1"/>
  <c r="AC1172" s="1"/>
  <c r="AC1171" s="1"/>
  <c r="AD1174"/>
  <c r="AD1173" s="1"/>
  <c r="AD1172" s="1"/>
  <c r="AD1171" s="1"/>
  <c r="L1175"/>
  <c r="AA1175" s="1"/>
  <c r="AH1175" s="1"/>
  <c r="M1175"/>
  <c r="AB1175" s="1"/>
  <c r="L1176"/>
  <c r="AA1176" s="1"/>
  <c r="AH1176" s="1"/>
  <c r="M1176"/>
  <c r="AB1176" s="1"/>
  <c r="AF1176" s="1"/>
  <c r="AG1176" s="1"/>
  <c r="N1180"/>
  <c r="N1179" s="1"/>
  <c r="N1178" s="1"/>
  <c r="N1177" s="1"/>
  <c r="O1180"/>
  <c r="O1179" s="1"/>
  <c r="O1178" s="1"/>
  <c r="O1177" s="1"/>
  <c r="P1180"/>
  <c r="P1179" s="1"/>
  <c r="P1178" s="1"/>
  <c r="P1177" s="1"/>
  <c r="Q1180"/>
  <c r="Q1179" s="1"/>
  <c r="Q1178" s="1"/>
  <c r="Q1177" s="1"/>
  <c r="R1180"/>
  <c r="R1179" s="1"/>
  <c r="R1178" s="1"/>
  <c r="R1177" s="1"/>
  <c r="S1180"/>
  <c r="S1179" s="1"/>
  <c r="S1178" s="1"/>
  <c r="S1177" s="1"/>
  <c r="T1180"/>
  <c r="T1179" s="1"/>
  <c r="T1178" s="1"/>
  <c r="T1177" s="1"/>
  <c r="U1180"/>
  <c r="U1179" s="1"/>
  <c r="U1178" s="1"/>
  <c r="U1177" s="1"/>
  <c r="V1180"/>
  <c r="V1179" s="1"/>
  <c r="V1178" s="1"/>
  <c r="V1177" s="1"/>
  <c r="W1180"/>
  <c r="W1179" s="1"/>
  <c r="W1178" s="1"/>
  <c r="W1177" s="1"/>
  <c r="X1180"/>
  <c r="X1179" s="1"/>
  <c r="X1178" s="1"/>
  <c r="X1177" s="1"/>
  <c r="Y1180"/>
  <c r="Y1179" s="1"/>
  <c r="Y1178" s="1"/>
  <c r="Y1177" s="1"/>
  <c r="Z1180"/>
  <c r="Z1179" s="1"/>
  <c r="Z1178" s="1"/>
  <c r="Z1177" s="1"/>
  <c r="AC1180"/>
  <c r="AC1179" s="1"/>
  <c r="AC1178" s="1"/>
  <c r="AC1177" s="1"/>
  <c r="AD1180"/>
  <c r="AD1179" s="1"/>
  <c r="AD1178" s="1"/>
  <c r="AD1177" s="1"/>
  <c r="L1181"/>
  <c r="AA1181" s="1"/>
  <c r="M1181"/>
  <c r="AB1181" s="1"/>
  <c r="AF1181" s="1"/>
  <c r="AG1181" s="1"/>
  <c r="L1182"/>
  <c r="M1182"/>
  <c r="AB1182" s="1"/>
  <c r="N1186"/>
  <c r="N1185" s="1"/>
  <c r="N1184" s="1"/>
  <c r="N1183" s="1"/>
  <c r="O1186"/>
  <c r="O1185" s="1"/>
  <c r="O1184" s="1"/>
  <c r="O1183" s="1"/>
  <c r="P1186"/>
  <c r="P1185" s="1"/>
  <c r="P1184" s="1"/>
  <c r="P1183" s="1"/>
  <c r="Q1186"/>
  <c r="Q1185" s="1"/>
  <c r="Q1184" s="1"/>
  <c r="Q1183" s="1"/>
  <c r="R1186"/>
  <c r="R1185" s="1"/>
  <c r="R1184" s="1"/>
  <c r="R1183" s="1"/>
  <c r="S1186"/>
  <c r="S1185" s="1"/>
  <c r="S1184" s="1"/>
  <c r="S1183" s="1"/>
  <c r="T1186"/>
  <c r="T1185" s="1"/>
  <c r="T1184" s="1"/>
  <c r="T1183" s="1"/>
  <c r="U1186"/>
  <c r="U1185" s="1"/>
  <c r="U1184" s="1"/>
  <c r="U1183" s="1"/>
  <c r="V1186"/>
  <c r="V1185" s="1"/>
  <c r="V1184" s="1"/>
  <c r="V1183" s="1"/>
  <c r="W1186"/>
  <c r="W1185" s="1"/>
  <c r="W1184" s="1"/>
  <c r="W1183" s="1"/>
  <c r="X1186"/>
  <c r="X1185" s="1"/>
  <c r="X1184" s="1"/>
  <c r="X1183" s="1"/>
  <c r="Y1186"/>
  <c r="Y1185" s="1"/>
  <c r="Y1184" s="1"/>
  <c r="Y1183" s="1"/>
  <c r="Z1186"/>
  <c r="Z1185" s="1"/>
  <c r="Z1184" s="1"/>
  <c r="Z1183" s="1"/>
  <c r="AC1186"/>
  <c r="AC1185" s="1"/>
  <c r="AC1184" s="1"/>
  <c r="AC1183" s="1"/>
  <c r="AD1186"/>
  <c r="AD1185" s="1"/>
  <c r="AD1184" s="1"/>
  <c r="AD1183" s="1"/>
  <c r="L1187"/>
  <c r="AA1187" s="1"/>
  <c r="M1187"/>
  <c r="AB1187" s="1"/>
  <c r="L1188"/>
  <c r="AA1188" s="1"/>
  <c r="M1188"/>
  <c r="AB1188" s="1"/>
  <c r="AF1188" s="1"/>
  <c r="AG1188" s="1"/>
  <c r="L1189"/>
  <c r="AA1189" s="1"/>
  <c r="AH1189" s="1"/>
  <c r="M1189"/>
  <c r="AB1189" s="1"/>
  <c r="AF1189" s="1"/>
  <c r="AG1189" s="1"/>
  <c r="N1193"/>
  <c r="N1192" s="1"/>
  <c r="N1191" s="1"/>
  <c r="N1190" s="1"/>
  <c r="O1193"/>
  <c r="O1192" s="1"/>
  <c r="O1191" s="1"/>
  <c r="O1190" s="1"/>
  <c r="P1193"/>
  <c r="P1192" s="1"/>
  <c r="P1191" s="1"/>
  <c r="P1190" s="1"/>
  <c r="Q1193"/>
  <c r="Q1192" s="1"/>
  <c r="Q1191" s="1"/>
  <c r="Q1190" s="1"/>
  <c r="R1193"/>
  <c r="R1192" s="1"/>
  <c r="R1191" s="1"/>
  <c r="R1190" s="1"/>
  <c r="S1193"/>
  <c r="S1192" s="1"/>
  <c r="S1191" s="1"/>
  <c r="S1190" s="1"/>
  <c r="T1193"/>
  <c r="T1192" s="1"/>
  <c r="T1191" s="1"/>
  <c r="T1190" s="1"/>
  <c r="U1193"/>
  <c r="U1192" s="1"/>
  <c r="U1191" s="1"/>
  <c r="U1190" s="1"/>
  <c r="V1193"/>
  <c r="V1192" s="1"/>
  <c r="V1191" s="1"/>
  <c r="V1190" s="1"/>
  <c r="W1193"/>
  <c r="W1192" s="1"/>
  <c r="W1191" s="1"/>
  <c r="W1190" s="1"/>
  <c r="X1193"/>
  <c r="X1192" s="1"/>
  <c r="X1191" s="1"/>
  <c r="X1190" s="1"/>
  <c r="Y1193"/>
  <c r="Y1192" s="1"/>
  <c r="Y1191" s="1"/>
  <c r="Y1190" s="1"/>
  <c r="Z1193"/>
  <c r="Z1192" s="1"/>
  <c r="Z1191" s="1"/>
  <c r="Z1190" s="1"/>
  <c r="AC1193"/>
  <c r="AC1192" s="1"/>
  <c r="AC1191" s="1"/>
  <c r="AC1190" s="1"/>
  <c r="AD1193"/>
  <c r="AD1192" s="1"/>
  <c r="AD1191" s="1"/>
  <c r="AD1190" s="1"/>
  <c r="L1194"/>
  <c r="AA1194" s="1"/>
  <c r="AH1194" s="1"/>
  <c r="M1194"/>
  <c r="AB1194" s="1"/>
  <c r="AF1194" s="1"/>
  <c r="AG1194" s="1"/>
  <c r="L1195"/>
  <c r="AA1195" s="1"/>
  <c r="AE1195" s="1"/>
  <c r="M1195"/>
  <c r="AB1195" s="1"/>
  <c r="AF1195" s="1"/>
  <c r="L1196"/>
  <c r="AA1196" s="1"/>
  <c r="AH1196" s="1"/>
  <c r="M1196"/>
  <c r="AB1196" s="1"/>
  <c r="AF1196" s="1"/>
  <c r="AG1196" s="1"/>
  <c r="N1200"/>
  <c r="O1200"/>
  <c r="O1199" s="1"/>
  <c r="O1198" s="1"/>
  <c r="O1197" s="1"/>
  <c r="P1200"/>
  <c r="P1199" s="1"/>
  <c r="P1198" s="1"/>
  <c r="P1197" s="1"/>
  <c r="Q1200"/>
  <c r="Q1199" s="1"/>
  <c r="Q1198" s="1"/>
  <c r="Q1197" s="1"/>
  <c r="R1200"/>
  <c r="R1199" s="1"/>
  <c r="R1198" s="1"/>
  <c r="R1197" s="1"/>
  <c r="S1200"/>
  <c r="S1199" s="1"/>
  <c r="S1198" s="1"/>
  <c r="S1197" s="1"/>
  <c r="T1200"/>
  <c r="T1199" s="1"/>
  <c r="T1198" s="1"/>
  <c r="T1197" s="1"/>
  <c r="U1200"/>
  <c r="U1199" s="1"/>
  <c r="U1198" s="1"/>
  <c r="U1197" s="1"/>
  <c r="V1200"/>
  <c r="V1199" s="1"/>
  <c r="V1198" s="1"/>
  <c r="V1197" s="1"/>
  <c r="W1200"/>
  <c r="W1199" s="1"/>
  <c r="W1198" s="1"/>
  <c r="W1197" s="1"/>
  <c r="X1200"/>
  <c r="X1199" s="1"/>
  <c r="X1198" s="1"/>
  <c r="X1197" s="1"/>
  <c r="Y1200"/>
  <c r="Y1199" s="1"/>
  <c r="Y1198" s="1"/>
  <c r="Y1197" s="1"/>
  <c r="Z1200"/>
  <c r="Z1199" s="1"/>
  <c r="Z1198" s="1"/>
  <c r="Z1197" s="1"/>
  <c r="AC1200"/>
  <c r="AC1199" s="1"/>
  <c r="AC1198" s="1"/>
  <c r="AC1197" s="1"/>
  <c r="AD1200"/>
  <c r="AD1199" s="1"/>
  <c r="AD1198" s="1"/>
  <c r="AD1197" s="1"/>
  <c r="L1201"/>
  <c r="AA1201" s="1"/>
  <c r="AH1201" s="1"/>
  <c r="M1201"/>
  <c r="AB1201" s="1"/>
  <c r="AF1201" s="1"/>
  <c r="L1202"/>
  <c r="L1199" s="1"/>
  <c r="L1198" s="1"/>
  <c r="L1197" s="1"/>
  <c r="M1202"/>
  <c r="M1199" s="1"/>
  <c r="M1198" s="1"/>
  <c r="M1197" s="1"/>
  <c r="N1205"/>
  <c r="N1204" s="1"/>
  <c r="N1203" s="1"/>
  <c r="O1205"/>
  <c r="O1204" s="1"/>
  <c r="O1203" s="1"/>
  <c r="P1205"/>
  <c r="P1204" s="1"/>
  <c r="P1203" s="1"/>
  <c r="Q1205"/>
  <c r="Q1204" s="1"/>
  <c r="Q1203" s="1"/>
  <c r="R1205"/>
  <c r="R1204" s="1"/>
  <c r="R1203" s="1"/>
  <c r="S1205"/>
  <c r="S1204" s="1"/>
  <c r="S1203" s="1"/>
  <c r="T1205"/>
  <c r="T1204" s="1"/>
  <c r="T1203" s="1"/>
  <c r="U1205"/>
  <c r="U1204" s="1"/>
  <c r="U1203" s="1"/>
  <c r="V1205"/>
  <c r="V1204" s="1"/>
  <c r="V1203" s="1"/>
  <c r="W1205"/>
  <c r="W1204" s="1"/>
  <c r="W1203" s="1"/>
  <c r="X1205"/>
  <c r="X1204" s="1"/>
  <c r="X1203" s="1"/>
  <c r="Y1205"/>
  <c r="Y1204" s="1"/>
  <c r="Y1203" s="1"/>
  <c r="Z1205"/>
  <c r="Z1204" s="1"/>
  <c r="Z1203" s="1"/>
  <c r="AC1205"/>
  <c r="AC1204" s="1"/>
  <c r="AC1203" s="1"/>
  <c r="AD1205"/>
  <c r="AD1204" s="1"/>
  <c r="AD1203" s="1"/>
  <c r="L1206"/>
  <c r="L1205" s="1"/>
  <c r="L1204" s="1"/>
  <c r="L1203" s="1"/>
  <c r="M1206"/>
  <c r="AB1206" s="1"/>
  <c r="AB1205" s="1"/>
  <c r="AB1204" s="1"/>
  <c r="AB1203" s="1"/>
  <c r="N1210"/>
  <c r="O1210"/>
  <c r="P1210"/>
  <c r="Q1210"/>
  <c r="R1210"/>
  <c r="S1210"/>
  <c r="T1210"/>
  <c r="U1210"/>
  <c r="V1210"/>
  <c r="W1210"/>
  <c r="X1210"/>
  <c r="Y1210"/>
  <c r="Z1210"/>
  <c r="AC1210"/>
  <c r="AD1210"/>
  <c r="L1211"/>
  <c r="AA1211" s="1"/>
  <c r="M1211"/>
  <c r="AB1211" s="1"/>
  <c r="AF1211" s="1"/>
  <c r="L1212"/>
  <c r="AA1212" s="1"/>
  <c r="M1212"/>
  <c r="AB1212" s="1"/>
  <c r="AF1212" s="1"/>
  <c r="AG1212" s="1"/>
  <c r="L1213"/>
  <c r="AA1213" s="1"/>
  <c r="M1213"/>
  <c r="AB1213" s="1"/>
  <c r="AF1213" s="1"/>
  <c r="AG1213" s="1"/>
  <c r="N1214"/>
  <c r="O1214"/>
  <c r="P1214"/>
  <c r="Q1214"/>
  <c r="R1214"/>
  <c r="S1214"/>
  <c r="T1214"/>
  <c r="U1214"/>
  <c r="V1214"/>
  <c r="W1214"/>
  <c r="X1214"/>
  <c r="Y1214"/>
  <c r="Z1214"/>
  <c r="AC1214"/>
  <c r="AD1214"/>
  <c r="L1215"/>
  <c r="AA1215" s="1"/>
  <c r="AE1215" s="1"/>
  <c r="M1215"/>
  <c r="AB1215" s="1"/>
  <c r="AF1215" s="1"/>
  <c r="AG1215" s="1"/>
  <c r="L1216"/>
  <c r="AA1216" s="1"/>
  <c r="AH1216" s="1"/>
  <c r="M1216"/>
  <c r="L1217"/>
  <c r="AA1217" s="1"/>
  <c r="AH1217" s="1"/>
  <c r="M1217"/>
  <c r="AB1217" s="1"/>
  <c r="AF1217" s="1"/>
  <c r="AG1217" s="1"/>
  <c r="L1218"/>
  <c r="AA1218" s="1"/>
  <c r="AE1218" s="1"/>
  <c r="M1218"/>
  <c r="AB1218" s="1"/>
  <c r="AF1218" s="1"/>
  <c r="AG1218" s="1"/>
  <c r="L1219"/>
  <c r="AA1219" s="1"/>
  <c r="AH1219" s="1"/>
  <c r="M1219"/>
  <c r="AB1219" s="1"/>
  <c r="N1222"/>
  <c r="N1221" s="1"/>
  <c r="N1220" s="1"/>
  <c r="O1222"/>
  <c r="O1221" s="1"/>
  <c r="O1220" s="1"/>
  <c r="P1222"/>
  <c r="P1221" s="1"/>
  <c r="P1220" s="1"/>
  <c r="Q1222"/>
  <c r="Q1221" s="1"/>
  <c r="Q1220" s="1"/>
  <c r="R1222"/>
  <c r="R1221" s="1"/>
  <c r="R1220" s="1"/>
  <c r="S1222"/>
  <c r="S1221" s="1"/>
  <c r="S1220" s="1"/>
  <c r="T1222"/>
  <c r="T1221" s="1"/>
  <c r="T1220" s="1"/>
  <c r="U1222"/>
  <c r="U1221" s="1"/>
  <c r="U1220" s="1"/>
  <c r="V1222"/>
  <c r="V1221" s="1"/>
  <c r="V1220" s="1"/>
  <c r="W1222"/>
  <c r="W1221" s="1"/>
  <c r="W1220" s="1"/>
  <c r="X1222"/>
  <c r="X1221" s="1"/>
  <c r="X1220" s="1"/>
  <c r="Y1222"/>
  <c r="Y1221" s="1"/>
  <c r="Y1220" s="1"/>
  <c r="Z1222"/>
  <c r="Z1221" s="1"/>
  <c r="Z1220" s="1"/>
  <c r="AC1222"/>
  <c r="AC1221" s="1"/>
  <c r="AC1220" s="1"/>
  <c r="AD1222"/>
  <c r="AD1221" s="1"/>
  <c r="AD1220" s="1"/>
  <c r="L1223"/>
  <c r="M1223"/>
  <c r="M1222" s="1"/>
  <c r="M1221" s="1"/>
  <c r="M1220" s="1"/>
  <c r="N1225"/>
  <c r="O1225"/>
  <c r="P1225"/>
  <c r="Q1225"/>
  <c r="R1225"/>
  <c r="S1225"/>
  <c r="T1225"/>
  <c r="U1225"/>
  <c r="V1225"/>
  <c r="W1225"/>
  <c r="X1225"/>
  <c r="Y1225"/>
  <c r="Z1225"/>
  <c r="AC1225"/>
  <c r="AD1225"/>
  <c r="L1226"/>
  <c r="L1225" s="1"/>
  <c r="M1226"/>
  <c r="M1225" s="1"/>
  <c r="N1228"/>
  <c r="N1227" s="1"/>
  <c r="O1228"/>
  <c r="O1227" s="1"/>
  <c r="P1228"/>
  <c r="P1227" s="1"/>
  <c r="Q1228"/>
  <c r="Q1227" s="1"/>
  <c r="R1228"/>
  <c r="R1227" s="1"/>
  <c r="S1228"/>
  <c r="S1227" s="1"/>
  <c r="T1228"/>
  <c r="T1227" s="1"/>
  <c r="U1228"/>
  <c r="U1227" s="1"/>
  <c r="V1228"/>
  <c r="V1227" s="1"/>
  <c r="W1228"/>
  <c r="W1227" s="1"/>
  <c r="X1228"/>
  <c r="X1227" s="1"/>
  <c r="Y1228"/>
  <c r="Y1227" s="1"/>
  <c r="Z1228"/>
  <c r="Z1227" s="1"/>
  <c r="AC1228"/>
  <c r="AC1227" s="1"/>
  <c r="AD1228"/>
  <c r="AD1227" s="1"/>
  <c r="L1229"/>
  <c r="AA1229" s="1"/>
  <c r="AH1229" s="1"/>
  <c r="M1229"/>
  <c r="L1230"/>
  <c r="AA1230" s="1"/>
  <c r="AH1230" s="1"/>
  <c r="M1230"/>
  <c r="AB1230" s="1"/>
  <c r="AF1230" s="1"/>
  <c r="L1231"/>
  <c r="AA1231" s="1"/>
  <c r="AH1231" s="1"/>
  <c r="M1231"/>
  <c r="AB1231" s="1"/>
  <c r="AF1231" s="1"/>
  <c r="AG1231" s="1"/>
  <c r="L1232"/>
  <c r="M1232"/>
  <c r="AB1232" s="1"/>
  <c r="AF1232" s="1"/>
  <c r="AG1232" s="1"/>
  <c r="N1236"/>
  <c r="N1235" s="1"/>
  <c r="N1234" s="1"/>
  <c r="N1233" s="1"/>
  <c r="O1236"/>
  <c r="O1235" s="1"/>
  <c r="O1234" s="1"/>
  <c r="O1233" s="1"/>
  <c r="P1236"/>
  <c r="P1235" s="1"/>
  <c r="P1234" s="1"/>
  <c r="P1233" s="1"/>
  <c r="Q1236"/>
  <c r="Q1235" s="1"/>
  <c r="Q1234" s="1"/>
  <c r="Q1233" s="1"/>
  <c r="R1236"/>
  <c r="R1235" s="1"/>
  <c r="R1234" s="1"/>
  <c r="R1233" s="1"/>
  <c r="S1236"/>
  <c r="S1235" s="1"/>
  <c r="S1234" s="1"/>
  <c r="S1233" s="1"/>
  <c r="T1236"/>
  <c r="T1235" s="1"/>
  <c r="T1234" s="1"/>
  <c r="T1233" s="1"/>
  <c r="U1236"/>
  <c r="U1235" s="1"/>
  <c r="U1234" s="1"/>
  <c r="U1233" s="1"/>
  <c r="V1236"/>
  <c r="V1235" s="1"/>
  <c r="V1234" s="1"/>
  <c r="V1233" s="1"/>
  <c r="W1236"/>
  <c r="W1235" s="1"/>
  <c r="W1234" s="1"/>
  <c r="W1233" s="1"/>
  <c r="X1236"/>
  <c r="X1235" s="1"/>
  <c r="X1234" s="1"/>
  <c r="X1233" s="1"/>
  <c r="Y1236"/>
  <c r="Y1235" s="1"/>
  <c r="Y1234" s="1"/>
  <c r="Y1233" s="1"/>
  <c r="Z1236"/>
  <c r="Z1235" s="1"/>
  <c r="Z1234" s="1"/>
  <c r="Z1233" s="1"/>
  <c r="AC1236"/>
  <c r="AC1235" s="1"/>
  <c r="AC1234" s="1"/>
  <c r="AC1233" s="1"/>
  <c r="AD1236"/>
  <c r="AD1235" s="1"/>
  <c r="AD1234" s="1"/>
  <c r="AD1233" s="1"/>
  <c r="L1237"/>
  <c r="AA1237" s="1"/>
  <c r="AE1237" s="1"/>
  <c r="M1237"/>
  <c r="L1238"/>
  <c r="AA1238" s="1"/>
  <c r="AH1238" s="1"/>
  <c r="M1238"/>
  <c r="AB1238" s="1"/>
  <c r="AF1238" s="1"/>
  <c r="AG1238" s="1"/>
  <c r="L1239"/>
  <c r="AA1239" s="1"/>
  <c r="AE1239" s="1"/>
  <c r="M1239"/>
  <c r="AB1239" s="1"/>
  <c r="AF1239" s="1"/>
  <c r="AG1239" s="1"/>
  <c r="L1240"/>
  <c r="AA1240" s="1"/>
  <c r="AH1240" s="1"/>
  <c r="M1240"/>
  <c r="AB1240" s="1"/>
  <c r="AF1240" s="1"/>
  <c r="AG1240" s="1"/>
  <c r="AG1241"/>
  <c r="AH1241"/>
  <c r="N1245"/>
  <c r="N1244" s="1"/>
  <c r="N1243" s="1"/>
  <c r="N1242" s="1"/>
  <c r="O1245"/>
  <c r="O1244" s="1"/>
  <c r="O1243" s="1"/>
  <c r="O1242" s="1"/>
  <c r="P1245"/>
  <c r="P1244" s="1"/>
  <c r="P1243" s="1"/>
  <c r="P1242" s="1"/>
  <c r="Q1245"/>
  <c r="Q1244" s="1"/>
  <c r="Q1243" s="1"/>
  <c r="Q1242" s="1"/>
  <c r="R1245"/>
  <c r="R1244" s="1"/>
  <c r="R1243" s="1"/>
  <c r="R1242" s="1"/>
  <c r="S1245"/>
  <c r="S1244" s="1"/>
  <c r="S1243" s="1"/>
  <c r="S1242" s="1"/>
  <c r="T1245"/>
  <c r="T1244" s="1"/>
  <c r="T1243" s="1"/>
  <c r="T1242" s="1"/>
  <c r="U1245"/>
  <c r="U1244" s="1"/>
  <c r="U1243" s="1"/>
  <c r="U1242" s="1"/>
  <c r="V1245"/>
  <c r="V1244" s="1"/>
  <c r="V1243" s="1"/>
  <c r="V1242" s="1"/>
  <c r="W1245"/>
  <c r="W1244" s="1"/>
  <c r="W1243" s="1"/>
  <c r="W1242" s="1"/>
  <c r="X1245"/>
  <c r="X1244" s="1"/>
  <c r="X1243" s="1"/>
  <c r="X1242" s="1"/>
  <c r="Y1245"/>
  <c r="Y1244" s="1"/>
  <c r="Y1243" s="1"/>
  <c r="Y1242" s="1"/>
  <c r="Z1245"/>
  <c r="Z1244" s="1"/>
  <c r="Z1243" s="1"/>
  <c r="Z1242" s="1"/>
  <c r="AC1245"/>
  <c r="AC1244" s="1"/>
  <c r="AC1243" s="1"/>
  <c r="AC1242" s="1"/>
  <c r="AD1245"/>
  <c r="AD1244" s="1"/>
  <c r="AD1243" s="1"/>
  <c r="AD1242" s="1"/>
  <c r="L1246"/>
  <c r="AA1246" s="1"/>
  <c r="AH1246" s="1"/>
  <c r="M1246"/>
  <c r="AB1246" s="1"/>
  <c r="AF1246" s="1"/>
  <c r="AG1246" s="1"/>
  <c r="L1247"/>
  <c r="AA1247" s="1"/>
  <c r="AE1247" s="1"/>
  <c r="M1247"/>
  <c r="AB1247" s="1"/>
  <c r="L1248"/>
  <c r="AA1248" s="1"/>
  <c r="M1248"/>
  <c r="AB1248" s="1"/>
  <c r="AF1248" s="1"/>
  <c r="AG1248" s="1"/>
  <c r="N1254"/>
  <c r="N1253" s="1"/>
  <c r="N1252" s="1"/>
  <c r="N1251" s="1"/>
  <c r="N1250" s="1"/>
  <c r="N1249" s="1"/>
  <c r="O1254"/>
  <c r="O1253" s="1"/>
  <c r="O1252" s="1"/>
  <c r="O1251" s="1"/>
  <c r="O1250" s="1"/>
  <c r="O1249" s="1"/>
  <c r="P1254"/>
  <c r="P1253" s="1"/>
  <c r="P1252" s="1"/>
  <c r="P1251" s="1"/>
  <c r="P1250" s="1"/>
  <c r="P1249" s="1"/>
  <c r="Q1254"/>
  <c r="Q1253" s="1"/>
  <c r="Q1252" s="1"/>
  <c r="Q1251" s="1"/>
  <c r="Q1250" s="1"/>
  <c r="Q1249" s="1"/>
  <c r="R1254"/>
  <c r="R1253" s="1"/>
  <c r="R1252" s="1"/>
  <c r="R1251" s="1"/>
  <c r="R1250" s="1"/>
  <c r="R1249" s="1"/>
  <c r="S1254"/>
  <c r="S1253" s="1"/>
  <c r="S1252" s="1"/>
  <c r="S1251" s="1"/>
  <c r="S1250" s="1"/>
  <c r="S1249" s="1"/>
  <c r="T1254"/>
  <c r="T1253" s="1"/>
  <c r="T1252" s="1"/>
  <c r="T1251" s="1"/>
  <c r="T1250" s="1"/>
  <c r="T1249" s="1"/>
  <c r="U1254"/>
  <c r="U1253" s="1"/>
  <c r="U1252" s="1"/>
  <c r="U1251" s="1"/>
  <c r="U1250" s="1"/>
  <c r="U1249" s="1"/>
  <c r="V1254"/>
  <c r="V1253" s="1"/>
  <c r="V1252" s="1"/>
  <c r="V1251" s="1"/>
  <c r="V1250" s="1"/>
  <c r="V1249" s="1"/>
  <c r="W1254"/>
  <c r="W1253" s="1"/>
  <c r="W1252" s="1"/>
  <c r="W1251" s="1"/>
  <c r="W1250" s="1"/>
  <c r="W1249" s="1"/>
  <c r="X1254"/>
  <c r="X1253" s="1"/>
  <c r="X1252" s="1"/>
  <c r="X1251" s="1"/>
  <c r="X1250" s="1"/>
  <c r="X1249" s="1"/>
  <c r="Y1254"/>
  <c r="Y1253" s="1"/>
  <c r="Y1252" s="1"/>
  <c r="Y1251" s="1"/>
  <c r="Y1250" s="1"/>
  <c r="Y1249" s="1"/>
  <c r="Z1254"/>
  <c r="Z1253" s="1"/>
  <c r="Z1252" s="1"/>
  <c r="Z1251" s="1"/>
  <c r="Z1250" s="1"/>
  <c r="Z1249" s="1"/>
  <c r="AC1254"/>
  <c r="AC1253" s="1"/>
  <c r="AC1252" s="1"/>
  <c r="AC1251" s="1"/>
  <c r="AC1250" s="1"/>
  <c r="AC1249" s="1"/>
  <c r="AD1254"/>
  <c r="AD1253" s="1"/>
  <c r="AD1252" s="1"/>
  <c r="AD1251" s="1"/>
  <c r="AD1250" s="1"/>
  <c r="AD1249" s="1"/>
  <c r="L1255"/>
  <c r="AA1255" s="1"/>
  <c r="AE1255" s="1"/>
  <c r="M1255"/>
  <c r="AB1255" s="1"/>
  <c r="L1256"/>
  <c r="AA1256" s="1"/>
  <c r="M1256"/>
  <c r="AB1256" s="1"/>
  <c r="AF1256" s="1"/>
  <c r="N1262"/>
  <c r="N1261" s="1"/>
  <c r="O1262"/>
  <c r="O1261" s="1"/>
  <c r="P1262"/>
  <c r="P1261" s="1"/>
  <c r="Q1262"/>
  <c r="Q1261" s="1"/>
  <c r="R1262"/>
  <c r="R1261" s="1"/>
  <c r="S1262"/>
  <c r="S1261" s="1"/>
  <c r="T1262"/>
  <c r="T1261" s="1"/>
  <c r="U1262"/>
  <c r="U1261" s="1"/>
  <c r="V1262"/>
  <c r="V1261" s="1"/>
  <c r="W1262"/>
  <c r="W1261" s="1"/>
  <c r="X1262"/>
  <c r="X1261" s="1"/>
  <c r="Y1262"/>
  <c r="Y1261" s="1"/>
  <c r="Z1262"/>
  <c r="Z1261" s="1"/>
  <c r="AC1262"/>
  <c r="AC1261" s="1"/>
  <c r="AD1262"/>
  <c r="AD1261" s="1"/>
  <c r="L1263"/>
  <c r="AA1263" s="1"/>
  <c r="M1263"/>
  <c r="AB1263" s="1"/>
  <c r="AF1263" s="1"/>
  <c r="L1264"/>
  <c r="AA1264" s="1"/>
  <c r="M1264"/>
  <c r="N1266"/>
  <c r="O1266"/>
  <c r="P1266"/>
  <c r="Q1266"/>
  <c r="R1266"/>
  <c r="S1266"/>
  <c r="T1266"/>
  <c r="U1266"/>
  <c r="V1266"/>
  <c r="W1266"/>
  <c r="X1266"/>
  <c r="Y1266"/>
  <c r="Z1266"/>
  <c r="AC1266"/>
  <c r="AD1266"/>
  <c r="L1267"/>
  <c r="AA1267" s="1"/>
  <c r="M1267"/>
  <c r="AB1267" s="1"/>
  <c r="AF1267" s="1"/>
  <c r="AG1267" s="1"/>
  <c r="L1268"/>
  <c r="AA1268" s="1"/>
  <c r="AH1268" s="1"/>
  <c r="M1268"/>
  <c r="AB1268" s="1"/>
  <c r="L1269"/>
  <c r="M1269"/>
  <c r="AB1269" s="1"/>
  <c r="AF1269" s="1"/>
  <c r="AG1269" s="1"/>
  <c r="N1270"/>
  <c r="O1270"/>
  <c r="P1270"/>
  <c r="Q1270"/>
  <c r="R1270"/>
  <c r="S1270"/>
  <c r="T1270"/>
  <c r="U1270"/>
  <c r="V1270"/>
  <c r="W1270"/>
  <c r="X1270"/>
  <c r="Y1270"/>
  <c r="Z1270"/>
  <c r="Z1265" s="1"/>
  <c r="AC1270"/>
  <c r="AC1265" s="1"/>
  <c r="AD1270"/>
  <c r="L1271"/>
  <c r="AA1271" s="1"/>
  <c r="AE1271" s="1"/>
  <c r="M1271"/>
  <c r="L1272"/>
  <c r="AA1272" s="1"/>
  <c r="M1272"/>
  <c r="AB1272" s="1"/>
  <c r="AF1272" s="1"/>
  <c r="AG1272" s="1"/>
  <c r="L1273"/>
  <c r="AA1273" s="1"/>
  <c r="AH1273" s="1"/>
  <c r="M1273"/>
  <c r="AB1273" s="1"/>
  <c r="AF1273" s="1"/>
  <c r="N1275"/>
  <c r="O1275"/>
  <c r="P1275"/>
  <c r="Q1275"/>
  <c r="R1275"/>
  <c r="S1275"/>
  <c r="T1275"/>
  <c r="U1275"/>
  <c r="V1275"/>
  <c r="W1275"/>
  <c r="X1275"/>
  <c r="Y1275"/>
  <c r="Z1275"/>
  <c r="AC1275"/>
  <c r="AD1275"/>
  <c r="L1276"/>
  <c r="M1276"/>
  <c r="M1275" s="1"/>
  <c r="N1277"/>
  <c r="O1277"/>
  <c r="P1277"/>
  <c r="Q1277"/>
  <c r="R1277"/>
  <c r="S1277"/>
  <c r="T1277"/>
  <c r="U1277"/>
  <c r="V1277"/>
  <c r="W1277"/>
  <c r="X1277"/>
  <c r="Y1277"/>
  <c r="Z1277"/>
  <c r="AC1277"/>
  <c r="AD1277"/>
  <c r="L1278"/>
  <c r="AA1278" s="1"/>
  <c r="M1278"/>
  <c r="L1279"/>
  <c r="AA1279" s="1"/>
  <c r="AE1279" s="1"/>
  <c r="M1279"/>
  <c r="AB1279" s="1"/>
  <c r="AF1279" s="1"/>
  <c r="AG1279" s="1"/>
  <c r="N1282"/>
  <c r="N1281" s="1"/>
  <c r="O1282"/>
  <c r="O1281" s="1"/>
  <c r="P1282"/>
  <c r="P1281" s="1"/>
  <c r="Q1282"/>
  <c r="Q1281" s="1"/>
  <c r="R1282"/>
  <c r="R1281" s="1"/>
  <c r="S1282"/>
  <c r="S1281" s="1"/>
  <c r="T1282"/>
  <c r="T1281" s="1"/>
  <c r="U1282"/>
  <c r="U1281" s="1"/>
  <c r="V1282"/>
  <c r="V1281" s="1"/>
  <c r="W1282"/>
  <c r="W1281" s="1"/>
  <c r="X1282"/>
  <c r="X1281" s="1"/>
  <c r="Y1282"/>
  <c r="Y1281" s="1"/>
  <c r="Z1282"/>
  <c r="Z1281" s="1"/>
  <c r="AC1282"/>
  <c r="AC1281" s="1"/>
  <c r="AD1282"/>
  <c r="AD1281" s="1"/>
  <c r="L1283"/>
  <c r="L1282" s="1"/>
  <c r="L1281" s="1"/>
  <c r="M1283"/>
  <c r="M1282" s="1"/>
  <c r="M1281" s="1"/>
  <c r="N1285"/>
  <c r="O1285"/>
  <c r="P1285"/>
  <c r="Q1285"/>
  <c r="R1285"/>
  <c r="S1285"/>
  <c r="T1285"/>
  <c r="U1285"/>
  <c r="V1285"/>
  <c r="W1285"/>
  <c r="X1285"/>
  <c r="Y1285"/>
  <c r="Z1285"/>
  <c r="AC1285"/>
  <c r="AD1285"/>
  <c r="L1286"/>
  <c r="AA1286" s="1"/>
  <c r="M1286"/>
  <c r="L1287"/>
  <c r="AA1287" s="1"/>
  <c r="AH1287" s="1"/>
  <c r="M1287"/>
  <c r="AB1287" s="1"/>
  <c r="AF1287" s="1"/>
  <c r="AG1287" s="1"/>
  <c r="L1288"/>
  <c r="AA1288" s="1"/>
  <c r="AH1288" s="1"/>
  <c r="M1288"/>
  <c r="AB1288" s="1"/>
  <c r="AF1288" s="1"/>
  <c r="AG1288" s="1"/>
  <c r="N1289"/>
  <c r="O1289"/>
  <c r="P1289"/>
  <c r="Q1289"/>
  <c r="R1289"/>
  <c r="S1289"/>
  <c r="T1289"/>
  <c r="U1289"/>
  <c r="V1289"/>
  <c r="W1289"/>
  <c r="X1289"/>
  <c r="Y1289"/>
  <c r="Z1289"/>
  <c r="AC1289"/>
  <c r="AD1289"/>
  <c r="L1290"/>
  <c r="L1289" s="1"/>
  <c r="M1290"/>
  <c r="M1289" s="1"/>
  <c r="N1292"/>
  <c r="O1292"/>
  <c r="P1292"/>
  <c r="Q1292"/>
  <c r="R1292"/>
  <c r="S1292"/>
  <c r="T1292"/>
  <c r="U1292"/>
  <c r="V1292"/>
  <c r="W1292"/>
  <c r="X1292"/>
  <c r="Y1292"/>
  <c r="Z1292"/>
  <c r="AC1292"/>
  <c r="AD1292"/>
  <c r="L1293"/>
  <c r="AA1293" s="1"/>
  <c r="AH1293" s="1"/>
  <c r="M1293"/>
  <c r="AB1293" s="1"/>
  <c r="AF1293" s="1"/>
  <c r="AG1293" s="1"/>
  <c r="L1294"/>
  <c r="AA1294" s="1"/>
  <c r="M1294"/>
  <c r="N1295"/>
  <c r="O1295"/>
  <c r="P1295"/>
  <c r="Q1295"/>
  <c r="R1295"/>
  <c r="S1295"/>
  <c r="T1295"/>
  <c r="U1295"/>
  <c r="V1295"/>
  <c r="W1295"/>
  <c r="X1295"/>
  <c r="Y1295"/>
  <c r="Z1295"/>
  <c r="AC1295"/>
  <c r="AD1295"/>
  <c r="L1296"/>
  <c r="L1295" s="1"/>
  <c r="M1296"/>
  <c r="N1299"/>
  <c r="N1298" s="1"/>
  <c r="N1297" s="1"/>
  <c r="O1299"/>
  <c r="O1298" s="1"/>
  <c r="O1297" s="1"/>
  <c r="P1299"/>
  <c r="P1298" s="1"/>
  <c r="P1297" s="1"/>
  <c r="Q1299"/>
  <c r="Q1298" s="1"/>
  <c r="Q1297" s="1"/>
  <c r="R1299"/>
  <c r="R1298" s="1"/>
  <c r="R1297" s="1"/>
  <c r="S1299"/>
  <c r="S1298" s="1"/>
  <c r="S1297" s="1"/>
  <c r="T1299"/>
  <c r="T1298" s="1"/>
  <c r="T1297" s="1"/>
  <c r="U1299"/>
  <c r="U1298" s="1"/>
  <c r="U1297" s="1"/>
  <c r="V1299"/>
  <c r="V1298" s="1"/>
  <c r="V1297" s="1"/>
  <c r="W1299"/>
  <c r="W1298" s="1"/>
  <c r="W1297" s="1"/>
  <c r="X1299"/>
  <c r="X1298" s="1"/>
  <c r="X1297" s="1"/>
  <c r="Y1299"/>
  <c r="Y1298" s="1"/>
  <c r="Y1297" s="1"/>
  <c r="Z1299"/>
  <c r="Z1298" s="1"/>
  <c r="Z1297" s="1"/>
  <c r="AC1299"/>
  <c r="AC1298" s="1"/>
  <c r="AC1297" s="1"/>
  <c r="AD1299"/>
  <c r="AD1298" s="1"/>
  <c r="AD1297" s="1"/>
  <c r="L1300"/>
  <c r="M1300"/>
  <c r="N1305"/>
  <c r="N1304" s="1"/>
  <c r="O1305"/>
  <c r="O1304" s="1"/>
  <c r="P1305"/>
  <c r="P1304" s="1"/>
  <c r="Q1305"/>
  <c r="Q1304" s="1"/>
  <c r="R1305"/>
  <c r="R1304" s="1"/>
  <c r="S1305"/>
  <c r="S1304" s="1"/>
  <c r="T1305"/>
  <c r="T1304" s="1"/>
  <c r="U1305"/>
  <c r="U1304" s="1"/>
  <c r="V1305"/>
  <c r="V1304" s="1"/>
  <c r="W1305"/>
  <c r="W1304" s="1"/>
  <c r="X1305"/>
  <c r="X1304" s="1"/>
  <c r="Y1305"/>
  <c r="Y1304" s="1"/>
  <c r="Z1305"/>
  <c r="Z1304" s="1"/>
  <c r="AC1305"/>
  <c r="AC1304" s="1"/>
  <c r="AD1305"/>
  <c r="AD1304" s="1"/>
  <c r="L1306"/>
  <c r="L1305" s="1"/>
  <c r="M1306"/>
  <c r="M1305" s="1"/>
  <c r="M1304" s="1"/>
  <c r="N1308"/>
  <c r="N1307" s="1"/>
  <c r="O1308"/>
  <c r="O1307" s="1"/>
  <c r="P1308"/>
  <c r="P1307" s="1"/>
  <c r="Q1308"/>
  <c r="Q1307" s="1"/>
  <c r="R1308"/>
  <c r="R1307" s="1"/>
  <c r="S1308"/>
  <c r="S1307" s="1"/>
  <c r="T1308"/>
  <c r="T1307" s="1"/>
  <c r="U1308"/>
  <c r="U1307" s="1"/>
  <c r="V1308"/>
  <c r="V1307" s="1"/>
  <c r="W1308"/>
  <c r="W1307" s="1"/>
  <c r="X1308"/>
  <c r="X1307" s="1"/>
  <c r="Y1308"/>
  <c r="Y1307" s="1"/>
  <c r="Z1308"/>
  <c r="Z1307" s="1"/>
  <c r="AC1308"/>
  <c r="AC1307" s="1"/>
  <c r="AD1308"/>
  <c r="AD1307" s="1"/>
  <c r="L1309"/>
  <c r="L1308" s="1"/>
  <c r="L1307" s="1"/>
  <c r="M1309"/>
  <c r="N1311"/>
  <c r="O1311"/>
  <c r="P1311"/>
  <c r="Q1311"/>
  <c r="R1311"/>
  <c r="S1311"/>
  <c r="T1311"/>
  <c r="U1311"/>
  <c r="V1311"/>
  <c r="W1311"/>
  <c r="X1311"/>
  <c r="Y1311"/>
  <c r="Z1311"/>
  <c r="AC1311"/>
  <c r="AD1311"/>
  <c r="L1312"/>
  <c r="L1311" s="1"/>
  <c r="M1312"/>
  <c r="M1311" s="1"/>
  <c r="N1313"/>
  <c r="O1313"/>
  <c r="P1313"/>
  <c r="Q1313"/>
  <c r="R1313"/>
  <c r="S1313"/>
  <c r="T1313"/>
  <c r="U1313"/>
  <c r="V1313"/>
  <c r="W1313"/>
  <c r="X1313"/>
  <c r="Y1313"/>
  <c r="Z1313"/>
  <c r="AC1313"/>
  <c r="AD1313"/>
  <c r="L1314"/>
  <c r="AA1314" s="1"/>
  <c r="AE1314" s="1"/>
  <c r="M1314"/>
  <c r="AB1314" s="1"/>
  <c r="AF1314" s="1"/>
  <c r="AG1314" s="1"/>
  <c r="L1315"/>
  <c r="M1315"/>
  <c r="N1318"/>
  <c r="N1317" s="1"/>
  <c r="O1318"/>
  <c r="O1317" s="1"/>
  <c r="P1318"/>
  <c r="P1317" s="1"/>
  <c r="Q1318"/>
  <c r="Q1317" s="1"/>
  <c r="R1318"/>
  <c r="R1317" s="1"/>
  <c r="S1318"/>
  <c r="S1317" s="1"/>
  <c r="T1318"/>
  <c r="T1317" s="1"/>
  <c r="U1318"/>
  <c r="U1317" s="1"/>
  <c r="V1318"/>
  <c r="V1317" s="1"/>
  <c r="W1318"/>
  <c r="W1317" s="1"/>
  <c r="X1318"/>
  <c r="X1317" s="1"/>
  <c r="Y1318"/>
  <c r="Y1317" s="1"/>
  <c r="Z1318"/>
  <c r="Z1317" s="1"/>
  <c r="AC1318"/>
  <c r="AC1317" s="1"/>
  <c r="AD1318"/>
  <c r="AD1317" s="1"/>
  <c r="L1319"/>
  <c r="L1318" s="1"/>
  <c r="L1317" s="1"/>
  <c r="M1319"/>
  <c r="N1321"/>
  <c r="N1320" s="1"/>
  <c r="O1321"/>
  <c r="O1320" s="1"/>
  <c r="P1321"/>
  <c r="P1320" s="1"/>
  <c r="Q1321"/>
  <c r="Q1320" s="1"/>
  <c r="R1321"/>
  <c r="R1320" s="1"/>
  <c r="S1321"/>
  <c r="S1320" s="1"/>
  <c r="T1321"/>
  <c r="T1320" s="1"/>
  <c r="U1321"/>
  <c r="U1320" s="1"/>
  <c r="V1321"/>
  <c r="V1320" s="1"/>
  <c r="W1321"/>
  <c r="W1320" s="1"/>
  <c r="X1321"/>
  <c r="X1320" s="1"/>
  <c r="Y1321"/>
  <c r="Y1320" s="1"/>
  <c r="Z1321"/>
  <c r="Z1320" s="1"/>
  <c r="AC1321"/>
  <c r="AC1320" s="1"/>
  <c r="AD1321"/>
  <c r="AD1320" s="1"/>
  <c r="L1322"/>
  <c r="L1321" s="1"/>
  <c r="L1320" s="1"/>
  <c r="M1322"/>
  <c r="M1321" s="1"/>
  <c r="M1320" s="1"/>
  <c r="N1325"/>
  <c r="N1324" s="1"/>
  <c r="N1323" s="1"/>
  <c r="O1325"/>
  <c r="O1324" s="1"/>
  <c r="O1323" s="1"/>
  <c r="P1325"/>
  <c r="P1324" s="1"/>
  <c r="P1323" s="1"/>
  <c r="Q1325"/>
  <c r="Q1324" s="1"/>
  <c r="Q1323" s="1"/>
  <c r="R1325"/>
  <c r="R1324" s="1"/>
  <c r="R1323" s="1"/>
  <c r="S1325"/>
  <c r="S1324" s="1"/>
  <c r="S1323" s="1"/>
  <c r="T1325"/>
  <c r="T1324" s="1"/>
  <c r="T1323" s="1"/>
  <c r="U1325"/>
  <c r="U1324" s="1"/>
  <c r="U1323" s="1"/>
  <c r="V1325"/>
  <c r="V1324" s="1"/>
  <c r="V1323" s="1"/>
  <c r="W1325"/>
  <c r="W1324" s="1"/>
  <c r="W1323" s="1"/>
  <c r="X1325"/>
  <c r="X1324" s="1"/>
  <c r="X1323" s="1"/>
  <c r="Y1325"/>
  <c r="Y1324" s="1"/>
  <c r="Y1323" s="1"/>
  <c r="Z1325"/>
  <c r="Z1324" s="1"/>
  <c r="Z1323" s="1"/>
  <c r="AC1325"/>
  <c r="AC1324" s="1"/>
  <c r="AC1323" s="1"/>
  <c r="AD1325"/>
  <c r="AD1324" s="1"/>
  <c r="AD1323" s="1"/>
  <c r="L1326"/>
  <c r="L1325" s="1"/>
  <c r="L1324" s="1"/>
  <c r="L1323" s="1"/>
  <c r="M1326"/>
  <c r="M1325" s="1"/>
  <c r="M1324" s="1"/>
  <c r="M1323" s="1"/>
  <c r="N1328"/>
  <c r="N1327" s="1"/>
  <c r="O1328"/>
  <c r="O1327" s="1"/>
  <c r="P1328"/>
  <c r="P1327" s="1"/>
  <c r="Q1328"/>
  <c r="Q1327" s="1"/>
  <c r="R1328"/>
  <c r="R1327" s="1"/>
  <c r="S1328"/>
  <c r="S1327" s="1"/>
  <c r="T1328"/>
  <c r="T1327" s="1"/>
  <c r="U1328"/>
  <c r="U1327" s="1"/>
  <c r="V1328"/>
  <c r="V1327" s="1"/>
  <c r="W1328"/>
  <c r="W1327" s="1"/>
  <c r="X1328"/>
  <c r="X1327" s="1"/>
  <c r="Y1328"/>
  <c r="Y1327" s="1"/>
  <c r="Z1328"/>
  <c r="Z1327" s="1"/>
  <c r="AC1328"/>
  <c r="AC1327" s="1"/>
  <c r="AD1328"/>
  <c r="AD1327" s="1"/>
  <c r="L1329"/>
  <c r="AA1329" s="1"/>
  <c r="AE1329" s="1"/>
  <c r="M1329"/>
  <c r="AB1329" s="1"/>
  <c r="AF1329" s="1"/>
  <c r="AG1329" s="1"/>
  <c r="L1330"/>
  <c r="AA1330" s="1"/>
  <c r="AH1330" s="1"/>
  <c r="M1330"/>
  <c r="AB1330" s="1"/>
  <c r="N1332"/>
  <c r="O1332"/>
  <c r="P1332"/>
  <c r="Q1332"/>
  <c r="R1332"/>
  <c r="S1332"/>
  <c r="T1332"/>
  <c r="U1332"/>
  <c r="V1332"/>
  <c r="W1332"/>
  <c r="X1332"/>
  <c r="Y1332"/>
  <c r="Z1332"/>
  <c r="AC1332"/>
  <c r="AD1332"/>
  <c r="L1333"/>
  <c r="M1333"/>
  <c r="M1332" s="1"/>
  <c r="N1335"/>
  <c r="N1334" s="1"/>
  <c r="O1335"/>
  <c r="O1334" s="1"/>
  <c r="P1335"/>
  <c r="P1334" s="1"/>
  <c r="Q1335"/>
  <c r="Q1334" s="1"/>
  <c r="R1335"/>
  <c r="R1334" s="1"/>
  <c r="S1335"/>
  <c r="S1334" s="1"/>
  <c r="T1335"/>
  <c r="T1334" s="1"/>
  <c r="U1335"/>
  <c r="U1334" s="1"/>
  <c r="V1335"/>
  <c r="V1334" s="1"/>
  <c r="W1335"/>
  <c r="W1334" s="1"/>
  <c r="X1335"/>
  <c r="X1334" s="1"/>
  <c r="Y1335"/>
  <c r="Y1334" s="1"/>
  <c r="Z1335"/>
  <c r="Z1334" s="1"/>
  <c r="AC1335"/>
  <c r="AC1334" s="1"/>
  <c r="AD1335"/>
  <c r="AD1334" s="1"/>
  <c r="L1336"/>
  <c r="AA1336" s="1"/>
  <c r="M1336"/>
  <c r="L1337"/>
  <c r="AA1337" s="1"/>
  <c r="AH1337" s="1"/>
  <c r="M1337"/>
  <c r="AB1337" s="1"/>
  <c r="AF1337" s="1"/>
  <c r="L1338"/>
  <c r="AA1338" s="1"/>
  <c r="M1338"/>
  <c r="AB1338" s="1"/>
  <c r="AF1338" s="1"/>
  <c r="AG1338" s="1"/>
  <c r="L1339"/>
  <c r="AA1339" s="1"/>
  <c r="M1339"/>
  <c r="AB1339" s="1"/>
  <c r="AF1339" s="1"/>
  <c r="AG1339" s="1"/>
  <c r="L1340"/>
  <c r="AA1340" s="1"/>
  <c r="M1340"/>
  <c r="AB1340" s="1"/>
  <c r="AF1340" s="1"/>
  <c r="AG1340" s="1"/>
  <c r="L1341"/>
  <c r="AA1341" s="1"/>
  <c r="AH1341" s="1"/>
  <c r="M1341"/>
  <c r="AB1341" s="1"/>
  <c r="AF1341" s="1"/>
  <c r="AG1341" s="1"/>
  <c r="L1342"/>
  <c r="AA1342" s="1"/>
  <c r="AE1342" s="1"/>
  <c r="M1342"/>
  <c r="AB1342" s="1"/>
  <c r="AF1342" s="1"/>
  <c r="AG1342" s="1"/>
  <c r="N1344"/>
  <c r="N1343" s="1"/>
  <c r="O1344"/>
  <c r="O1343" s="1"/>
  <c r="P1344"/>
  <c r="P1343" s="1"/>
  <c r="Q1344"/>
  <c r="Q1343" s="1"/>
  <c r="R1344"/>
  <c r="R1343" s="1"/>
  <c r="S1344"/>
  <c r="S1343" s="1"/>
  <c r="T1344"/>
  <c r="T1343" s="1"/>
  <c r="U1344"/>
  <c r="U1343" s="1"/>
  <c r="V1344"/>
  <c r="V1343" s="1"/>
  <c r="W1344"/>
  <c r="W1343" s="1"/>
  <c r="X1344"/>
  <c r="X1343" s="1"/>
  <c r="Y1344"/>
  <c r="Y1343" s="1"/>
  <c r="Z1344"/>
  <c r="Z1343" s="1"/>
  <c r="AC1344"/>
  <c r="AC1343" s="1"/>
  <c r="AD1344"/>
  <c r="AD1343" s="1"/>
  <c r="L1345"/>
  <c r="L1344" s="1"/>
  <c r="L1343" s="1"/>
  <c r="M1345"/>
  <c r="M1344" s="1"/>
  <c r="M1343" s="1"/>
  <c r="N1348"/>
  <c r="N1347" s="1"/>
  <c r="N1346" s="1"/>
  <c r="O1348"/>
  <c r="O1347" s="1"/>
  <c r="O1346" s="1"/>
  <c r="P1348"/>
  <c r="P1347" s="1"/>
  <c r="P1346" s="1"/>
  <c r="Q1348"/>
  <c r="Q1347" s="1"/>
  <c r="Q1346" s="1"/>
  <c r="R1348"/>
  <c r="R1347" s="1"/>
  <c r="R1346" s="1"/>
  <c r="S1348"/>
  <c r="S1347" s="1"/>
  <c r="S1346" s="1"/>
  <c r="T1348"/>
  <c r="T1347" s="1"/>
  <c r="T1346" s="1"/>
  <c r="U1348"/>
  <c r="U1347" s="1"/>
  <c r="U1346" s="1"/>
  <c r="V1348"/>
  <c r="V1347" s="1"/>
  <c r="V1346" s="1"/>
  <c r="W1348"/>
  <c r="W1347" s="1"/>
  <c r="W1346" s="1"/>
  <c r="X1348"/>
  <c r="X1347" s="1"/>
  <c r="X1346" s="1"/>
  <c r="Y1348"/>
  <c r="Y1347" s="1"/>
  <c r="Y1346" s="1"/>
  <c r="Z1348"/>
  <c r="Z1347" s="1"/>
  <c r="Z1346" s="1"/>
  <c r="AC1348"/>
  <c r="AC1347" s="1"/>
  <c r="AC1346" s="1"/>
  <c r="AD1348"/>
  <c r="AD1347" s="1"/>
  <c r="AD1346" s="1"/>
  <c r="L1349"/>
  <c r="M1349"/>
  <c r="AB1349" s="1"/>
  <c r="AF1349" s="1"/>
  <c r="AG1349" s="1"/>
  <c r="L1350"/>
  <c r="AA1350" s="1"/>
  <c r="M1350"/>
  <c r="N1355"/>
  <c r="O1355"/>
  <c r="P1355"/>
  <c r="Q1355"/>
  <c r="R1355"/>
  <c r="S1355"/>
  <c r="T1355"/>
  <c r="U1355"/>
  <c r="V1355"/>
  <c r="W1355"/>
  <c r="X1355"/>
  <c r="Y1355"/>
  <c r="Z1355"/>
  <c r="AC1355"/>
  <c r="AD1355"/>
  <c r="L1356"/>
  <c r="M1356"/>
  <c r="M1355" s="1"/>
  <c r="N1357"/>
  <c r="O1357"/>
  <c r="P1357"/>
  <c r="Q1357"/>
  <c r="R1357"/>
  <c r="S1357"/>
  <c r="T1357"/>
  <c r="U1357"/>
  <c r="V1357"/>
  <c r="W1357"/>
  <c r="X1357"/>
  <c r="Y1357"/>
  <c r="Z1357"/>
  <c r="AC1357"/>
  <c r="AD1357"/>
  <c r="L1358"/>
  <c r="L1357" s="1"/>
  <c r="M1358"/>
  <c r="M1357" s="1"/>
  <c r="N1361"/>
  <c r="N1360" s="1"/>
  <c r="O1361"/>
  <c r="O1360" s="1"/>
  <c r="P1361"/>
  <c r="P1360" s="1"/>
  <c r="Q1361"/>
  <c r="Q1360" s="1"/>
  <c r="R1361"/>
  <c r="R1360" s="1"/>
  <c r="S1361"/>
  <c r="S1360" s="1"/>
  <c r="T1361"/>
  <c r="T1360" s="1"/>
  <c r="U1361"/>
  <c r="U1360" s="1"/>
  <c r="V1361"/>
  <c r="V1360" s="1"/>
  <c r="W1361"/>
  <c r="W1360" s="1"/>
  <c r="X1361"/>
  <c r="X1360" s="1"/>
  <c r="Y1361"/>
  <c r="Y1360" s="1"/>
  <c r="Z1361"/>
  <c r="Z1360" s="1"/>
  <c r="AC1361"/>
  <c r="AC1360" s="1"/>
  <c r="AD1361"/>
  <c r="AD1360" s="1"/>
  <c r="L1362"/>
  <c r="L1361" s="1"/>
  <c r="L1360" s="1"/>
  <c r="M1362"/>
  <c r="M1361" s="1"/>
  <c r="M1360" s="1"/>
  <c r="N1363"/>
  <c r="O1363"/>
  <c r="P1363"/>
  <c r="Q1363"/>
  <c r="R1363"/>
  <c r="S1363"/>
  <c r="T1363"/>
  <c r="U1363"/>
  <c r="V1363"/>
  <c r="W1363"/>
  <c r="X1363"/>
  <c r="Y1363"/>
  <c r="Z1363"/>
  <c r="AC1363"/>
  <c r="AD1363"/>
  <c r="L1364"/>
  <c r="L1363" s="1"/>
  <c r="M1364"/>
  <c r="N1367"/>
  <c r="N1366" s="1"/>
  <c r="N1365" s="1"/>
  <c r="O1367"/>
  <c r="O1366" s="1"/>
  <c r="O1365" s="1"/>
  <c r="P1367"/>
  <c r="P1366" s="1"/>
  <c r="P1365" s="1"/>
  <c r="Q1367"/>
  <c r="Q1366" s="1"/>
  <c r="Q1365" s="1"/>
  <c r="R1367"/>
  <c r="R1366" s="1"/>
  <c r="R1365" s="1"/>
  <c r="S1367"/>
  <c r="S1366" s="1"/>
  <c r="S1365" s="1"/>
  <c r="T1367"/>
  <c r="T1366" s="1"/>
  <c r="T1365" s="1"/>
  <c r="U1367"/>
  <c r="U1366" s="1"/>
  <c r="U1365" s="1"/>
  <c r="V1367"/>
  <c r="V1366" s="1"/>
  <c r="V1365" s="1"/>
  <c r="W1367"/>
  <c r="W1366" s="1"/>
  <c r="W1365" s="1"/>
  <c r="X1367"/>
  <c r="X1366" s="1"/>
  <c r="X1365" s="1"/>
  <c r="Y1367"/>
  <c r="Y1366" s="1"/>
  <c r="Y1365" s="1"/>
  <c r="Z1367"/>
  <c r="Z1366" s="1"/>
  <c r="Z1365" s="1"/>
  <c r="AC1367"/>
  <c r="AC1366" s="1"/>
  <c r="AC1365" s="1"/>
  <c r="AD1367"/>
  <c r="AD1366" s="1"/>
  <c r="AD1365" s="1"/>
  <c r="L1368"/>
  <c r="M1368"/>
  <c r="N1374"/>
  <c r="N1373" s="1"/>
  <c r="O1374"/>
  <c r="O1373" s="1"/>
  <c r="P1374"/>
  <c r="P1373" s="1"/>
  <c r="Q1374"/>
  <c r="Q1373" s="1"/>
  <c r="R1374"/>
  <c r="R1373" s="1"/>
  <c r="S1374"/>
  <c r="S1373" s="1"/>
  <c r="T1374"/>
  <c r="T1373" s="1"/>
  <c r="U1374"/>
  <c r="U1373" s="1"/>
  <c r="V1374"/>
  <c r="V1373" s="1"/>
  <c r="W1374"/>
  <c r="W1373" s="1"/>
  <c r="X1374"/>
  <c r="X1373" s="1"/>
  <c r="Y1374"/>
  <c r="Y1373" s="1"/>
  <c r="Z1374"/>
  <c r="Z1373" s="1"/>
  <c r="AC1374"/>
  <c r="AC1373" s="1"/>
  <c r="AD1374"/>
  <c r="AD1373" s="1"/>
  <c r="L1375"/>
  <c r="M1375"/>
  <c r="AB1375" s="1"/>
  <c r="AF1375" s="1"/>
  <c r="AG1375" s="1"/>
  <c r="L1376"/>
  <c r="AA1376" s="1"/>
  <c r="AE1376" s="1"/>
  <c r="M1376"/>
  <c r="AB1376" s="1"/>
  <c r="L1377"/>
  <c r="AA1377" s="1"/>
  <c r="AH1377" s="1"/>
  <c r="M1377"/>
  <c r="AB1377" s="1"/>
  <c r="AF1377" s="1"/>
  <c r="AG1377" s="1"/>
  <c r="N1379"/>
  <c r="N1378" s="1"/>
  <c r="O1379"/>
  <c r="O1378" s="1"/>
  <c r="P1379"/>
  <c r="P1378" s="1"/>
  <c r="Q1379"/>
  <c r="Q1378" s="1"/>
  <c r="R1379"/>
  <c r="R1378" s="1"/>
  <c r="S1379"/>
  <c r="S1378" s="1"/>
  <c r="T1379"/>
  <c r="T1378" s="1"/>
  <c r="U1379"/>
  <c r="U1378" s="1"/>
  <c r="V1379"/>
  <c r="V1378" s="1"/>
  <c r="V1372" s="1"/>
  <c r="W1379"/>
  <c r="W1378" s="1"/>
  <c r="X1379"/>
  <c r="X1378" s="1"/>
  <c r="Y1379"/>
  <c r="Y1378" s="1"/>
  <c r="Z1379"/>
  <c r="Z1378" s="1"/>
  <c r="AC1379"/>
  <c r="AC1378" s="1"/>
  <c r="AD1379"/>
  <c r="AD1378" s="1"/>
  <c r="L1380"/>
  <c r="AA1380" s="1"/>
  <c r="M1380"/>
  <c r="AB1380" s="1"/>
  <c r="AF1380" s="1"/>
  <c r="AG1380" s="1"/>
  <c r="L1381"/>
  <c r="AA1381" s="1"/>
  <c r="M1381"/>
  <c r="AB1381" s="1"/>
  <c r="AF1381" s="1"/>
  <c r="AG1381" s="1"/>
  <c r="N1384"/>
  <c r="N1383" s="1"/>
  <c r="O1384"/>
  <c r="O1383" s="1"/>
  <c r="P1384"/>
  <c r="P1383" s="1"/>
  <c r="Q1384"/>
  <c r="Q1383" s="1"/>
  <c r="R1384"/>
  <c r="R1383" s="1"/>
  <c r="S1384"/>
  <c r="S1383" s="1"/>
  <c r="T1384"/>
  <c r="T1383" s="1"/>
  <c r="U1384"/>
  <c r="U1383" s="1"/>
  <c r="V1384"/>
  <c r="V1383" s="1"/>
  <c r="W1384"/>
  <c r="W1383" s="1"/>
  <c r="X1384"/>
  <c r="X1383" s="1"/>
  <c r="Y1384"/>
  <c r="Y1383" s="1"/>
  <c r="Z1384"/>
  <c r="Z1383" s="1"/>
  <c r="AC1384"/>
  <c r="AC1383" s="1"/>
  <c r="AD1384"/>
  <c r="AD1383" s="1"/>
  <c r="L1385"/>
  <c r="AA1385" s="1"/>
  <c r="AE1385" s="1"/>
  <c r="M1385"/>
  <c r="L1386"/>
  <c r="M1386"/>
  <c r="AB1386" s="1"/>
  <c r="AF1386" s="1"/>
  <c r="AG1386" s="1"/>
  <c r="L1387"/>
  <c r="AA1387" s="1"/>
  <c r="AH1387" s="1"/>
  <c r="M1387"/>
  <c r="AB1387" s="1"/>
  <c r="AF1387" s="1"/>
  <c r="AG1387" s="1"/>
  <c r="N1389"/>
  <c r="N1388" s="1"/>
  <c r="O1389"/>
  <c r="O1388" s="1"/>
  <c r="P1389"/>
  <c r="P1388" s="1"/>
  <c r="Q1389"/>
  <c r="Q1388" s="1"/>
  <c r="R1389"/>
  <c r="R1388" s="1"/>
  <c r="S1389"/>
  <c r="S1388" s="1"/>
  <c r="T1389"/>
  <c r="T1388" s="1"/>
  <c r="U1389"/>
  <c r="U1388" s="1"/>
  <c r="V1389"/>
  <c r="V1388" s="1"/>
  <c r="W1389"/>
  <c r="W1388" s="1"/>
  <c r="X1389"/>
  <c r="X1388" s="1"/>
  <c r="Y1389"/>
  <c r="Y1388" s="1"/>
  <c r="Z1389"/>
  <c r="Z1388" s="1"/>
  <c r="AC1389"/>
  <c r="AC1388" s="1"/>
  <c r="AD1389"/>
  <c r="AD1388" s="1"/>
  <c r="L1390"/>
  <c r="AA1390" s="1"/>
  <c r="M1390"/>
  <c r="L1391"/>
  <c r="AA1391" s="1"/>
  <c r="AH1391" s="1"/>
  <c r="M1391"/>
  <c r="AB1391" s="1"/>
  <c r="N1393"/>
  <c r="N1392" s="1"/>
  <c r="O1393"/>
  <c r="O1392" s="1"/>
  <c r="P1393"/>
  <c r="P1392" s="1"/>
  <c r="Q1393"/>
  <c r="Q1392" s="1"/>
  <c r="R1393"/>
  <c r="R1392" s="1"/>
  <c r="S1393"/>
  <c r="S1392" s="1"/>
  <c r="T1393"/>
  <c r="T1392" s="1"/>
  <c r="U1393"/>
  <c r="U1392" s="1"/>
  <c r="V1393"/>
  <c r="V1392" s="1"/>
  <c r="W1393"/>
  <c r="W1392" s="1"/>
  <c r="X1393"/>
  <c r="X1392" s="1"/>
  <c r="Y1393"/>
  <c r="Y1392" s="1"/>
  <c r="Z1393"/>
  <c r="Z1392" s="1"/>
  <c r="AC1393"/>
  <c r="AC1392" s="1"/>
  <c r="AD1393"/>
  <c r="AD1392" s="1"/>
  <c r="L1394"/>
  <c r="M1394"/>
  <c r="N1395"/>
  <c r="O1395"/>
  <c r="P1395"/>
  <c r="Q1395"/>
  <c r="R1395"/>
  <c r="S1395"/>
  <c r="T1395"/>
  <c r="U1395"/>
  <c r="V1395"/>
  <c r="W1395"/>
  <c r="X1395"/>
  <c r="Y1395"/>
  <c r="Z1395"/>
  <c r="AC1395"/>
  <c r="AD1395"/>
  <c r="L1396"/>
  <c r="M1396"/>
  <c r="N1400"/>
  <c r="N1399" s="1"/>
  <c r="N1398" s="1"/>
  <c r="N1397" s="1"/>
  <c r="O1400"/>
  <c r="O1399" s="1"/>
  <c r="O1398" s="1"/>
  <c r="O1397" s="1"/>
  <c r="P1400"/>
  <c r="P1399" s="1"/>
  <c r="P1398" s="1"/>
  <c r="P1397" s="1"/>
  <c r="Q1400"/>
  <c r="Q1399" s="1"/>
  <c r="Q1398" s="1"/>
  <c r="Q1397" s="1"/>
  <c r="R1400"/>
  <c r="R1399" s="1"/>
  <c r="R1398" s="1"/>
  <c r="R1397" s="1"/>
  <c r="S1400"/>
  <c r="S1399" s="1"/>
  <c r="S1398" s="1"/>
  <c r="S1397" s="1"/>
  <c r="T1400"/>
  <c r="T1399" s="1"/>
  <c r="T1398" s="1"/>
  <c r="T1397" s="1"/>
  <c r="U1400"/>
  <c r="U1399" s="1"/>
  <c r="U1398" s="1"/>
  <c r="U1397" s="1"/>
  <c r="V1400"/>
  <c r="V1399" s="1"/>
  <c r="V1398" s="1"/>
  <c r="V1397" s="1"/>
  <c r="W1400"/>
  <c r="W1399" s="1"/>
  <c r="W1398" s="1"/>
  <c r="W1397" s="1"/>
  <c r="X1400"/>
  <c r="X1399" s="1"/>
  <c r="X1398" s="1"/>
  <c r="X1397" s="1"/>
  <c r="Y1400"/>
  <c r="Y1399" s="1"/>
  <c r="Y1398" s="1"/>
  <c r="Y1397" s="1"/>
  <c r="Z1400"/>
  <c r="Z1399" s="1"/>
  <c r="Z1398" s="1"/>
  <c r="Z1397" s="1"/>
  <c r="AC1400"/>
  <c r="AC1399" s="1"/>
  <c r="AC1398" s="1"/>
  <c r="AC1397" s="1"/>
  <c r="AD1400"/>
  <c r="AD1399" s="1"/>
  <c r="AD1398" s="1"/>
  <c r="AD1397" s="1"/>
  <c r="L1401"/>
  <c r="L1400" s="1"/>
  <c r="L1399" s="1"/>
  <c r="L1398" s="1"/>
  <c r="L1397" s="1"/>
  <c r="M1401"/>
  <c r="N1407"/>
  <c r="N1406" s="1"/>
  <c r="N1405" s="1"/>
  <c r="N1404" s="1"/>
  <c r="N1403" s="1"/>
  <c r="O1407"/>
  <c r="O1406" s="1"/>
  <c r="O1405" s="1"/>
  <c r="O1404" s="1"/>
  <c r="O1403" s="1"/>
  <c r="P1407"/>
  <c r="P1406" s="1"/>
  <c r="P1405" s="1"/>
  <c r="P1404" s="1"/>
  <c r="P1403" s="1"/>
  <c r="Q1407"/>
  <c r="Q1406" s="1"/>
  <c r="Q1405" s="1"/>
  <c r="Q1404" s="1"/>
  <c r="Q1403" s="1"/>
  <c r="R1407"/>
  <c r="R1406" s="1"/>
  <c r="R1405" s="1"/>
  <c r="R1404" s="1"/>
  <c r="R1403" s="1"/>
  <c r="S1407"/>
  <c r="S1406" s="1"/>
  <c r="S1405" s="1"/>
  <c r="S1404" s="1"/>
  <c r="S1403" s="1"/>
  <c r="T1407"/>
  <c r="T1406" s="1"/>
  <c r="T1405" s="1"/>
  <c r="T1404" s="1"/>
  <c r="T1403" s="1"/>
  <c r="U1407"/>
  <c r="U1406" s="1"/>
  <c r="U1405" s="1"/>
  <c r="U1404" s="1"/>
  <c r="U1403" s="1"/>
  <c r="V1407"/>
  <c r="V1406" s="1"/>
  <c r="V1405" s="1"/>
  <c r="V1404" s="1"/>
  <c r="V1403" s="1"/>
  <c r="W1407"/>
  <c r="W1406" s="1"/>
  <c r="W1405" s="1"/>
  <c r="W1404" s="1"/>
  <c r="W1403" s="1"/>
  <c r="X1407"/>
  <c r="X1406" s="1"/>
  <c r="X1405" s="1"/>
  <c r="X1404" s="1"/>
  <c r="X1403" s="1"/>
  <c r="Y1407"/>
  <c r="Y1406" s="1"/>
  <c r="Y1405" s="1"/>
  <c r="Y1404" s="1"/>
  <c r="Y1403" s="1"/>
  <c r="Z1407"/>
  <c r="Z1406" s="1"/>
  <c r="Z1405" s="1"/>
  <c r="Z1404" s="1"/>
  <c r="Z1403" s="1"/>
  <c r="AC1407"/>
  <c r="AC1406" s="1"/>
  <c r="AC1405" s="1"/>
  <c r="AC1404" s="1"/>
  <c r="AC1403" s="1"/>
  <c r="AD1407"/>
  <c r="AD1406" s="1"/>
  <c r="AD1405" s="1"/>
  <c r="AD1404" s="1"/>
  <c r="AD1403" s="1"/>
  <c r="L1408"/>
  <c r="AA1408" s="1"/>
  <c r="M1408"/>
  <c r="AB1408" s="1"/>
  <c r="AF1408" s="1"/>
  <c r="AG1408" s="1"/>
  <c r="L1409"/>
  <c r="AA1409" s="1"/>
  <c r="AE1409" s="1"/>
  <c r="M1409"/>
  <c r="AB1409" s="1"/>
  <c r="AF1409" s="1"/>
  <c r="N1413"/>
  <c r="N1412" s="1"/>
  <c r="O1413"/>
  <c r="O1412" s="1"/>
  <c r="P1413"/>
  <c r="P1412" s="1"/>
  <c r="Q1413"/>
  <c r="Q1412" s="1"/>
  <c r="R1413"/>
  <c r="R1412" s="1"/>
  <c r="S1413"/>
  <c r="S1412" s="1"/>
  <c r="T1413"/>
  <c r="T1412" s="1"/>
  <c r="U1413"/>
  <c r="U1412" s="1"/>
  <c r="V1413"/>
  <c r="V1412" s="1"/>
  <c r="W1413"/>
  <c r="W1412" s="1"/>
  <c r="X1413"/>
  <c r="X1412" s="1"/>
  <c r="Y1413"/>
  <c r="Y1412" s="1"/>
  <c r="Z1413"/>
  <c r="Z1412" s="1"/>
  <c r="AC1413"/>
  <c r="AC1412" s="1"/>
  <c r="AD1413"/>
  <c r="AD1412" s="1"/>
  <c r="L1414"/>
  <c r="L1413" s="1"/>
  <c r="L1412" s="1"/>
  <c r="M1414"/>
  <c r="N1417"/>
  <c r="N1416" s="1"/>
  <c r="O1417"/>
  <c r="O1416" s="1"/>
  <c r="P1417"/>
  <c r="P1416" s="1"/>
  <c r="Q1417"/>
  <c r="Q1416" s="1"/>
  <c r="R1417"/>
  <c r="R1416" s="1"/>
  <c r="S1417"/>
  <c r="S1416" s="1"/>
  <c r="T1417"/>
  <c r="T1416" s="1"/>
  <c r="U1417"/>
  <c r="U1416" s="1"/>
  <c r="V1417"/>
  <c r="V1416" s="1"/>
  <c r="W1417"/>
  <c r="W1416" s="1"/>
  <c r="X1417"/>
  <c r="X1416" s="1"/>
  <c r="Y1417"/>
  <c r="Y1416" s="1"/>
  <c r="Z1417"/>
  <c r="Z1416" s="1"/>
  <c r="AC1417"/>
  <c r="AC1416" s="1"/>
  <c r="AD1417"/>
  <c r="AD1416" s="1"/>
  <c r="L1418"/>
  <c r="AA1418" s="1"/>
  <c r="AH1418" s="1"/>
  <c r="M1418"/>
  <c r="AB1418" s="1"/>
  <c r="AF1418" s="1"/>
  <c r="L1419"/>
  <c r="AA1419" s="1"/>
  <c r="AH1419" s="1"/>
  <c r="M1419"/>
  <c r="AB1419" s="1"/>
  <c r="AF1419" s="1"/>
  <c r="AG1419" s="1"/>
  <c r="N1421"/>
  <c r="O1421"/>
  <c r="P1421"/>
  <c r="Q1421"/>
  <c r="R1421"/>
  <c r="S1421"/>
  <c r="T1421"/>
  <c r="U1421"/>
  <c r="V1421"/>
  <c r="W1421"/>
  <c r="X1421"/>
  <c r="Y1421"/>
  <c r="Z1421"/>
  <c r="AC1421"/>
  <c r="AD1421"/>
  <c r="L1422"/>
  <c r="AA1422" s="1"/>
  <c r="AE1422" s="1"/>
  <c r="M1422"/>
  <c r="AB1422" s="1"/>
  <c r="AF1422" s="1"/>
  <c r="L1423"/>
  <c r="AA1423" s="1"/>
  <c r="AH1423" s="1"/>
  <c r="M1423"/>
  <c r="AB1423" s="1"/>
  <c r="AF1423" s="1"/>
  <c r="AG1423" s="1"/>
  <c r="L1424"/>
  <c r="AA1424" s="1"/>
  <c r="M1424"/>
  <c r="AB1424" s="1"/>
  <c r="AF1424" s="1"/>
  <c r="AG1424" s="1"/>
  <c r="L1425"/>
  <c r="AA1425" s="1"/>
  <c r="M1425"/>
  <c r="AB1425" s="1"/>
  <c r="AF1425" s="1"/>
  <c r="AG1425" s="1"/>
  <c r="L1426"/>
  <c r="AA1426" s="1"/>
  <c r="M1426"/>
  <c r="AB1426" s="1"/>
  <c r="AF1426" s="1"/>
  <c r="AG1426" s="1"/>
  <c r="L1427"/>
  <c r="AA1427" s="1"/>
  <c r="AH1427" s="1"/>
  <c r="M1427"/>
  <c r="AB1427" s="1"/>
  <c r="AF1427" s="1"/>
  <c r="AG1427" s="1"/>
  <c r="L1428"/>
  <c r="AA1428" s="1"/>
  <c r="AH1428" s="1"/>
  <c r="M1428"/>
  <c r="AB1428" s="1"/>
  <c r="AF1428" s="1"/>
  <c r="AG1428" s="1"/>
  <c r="L1429"/>
  <c r="AA1429" s="1"/>
  <c r="AH1429" s="1"/>
  <c r="M1429"/>
  <c r="AB1429" s="1"/>
  <c r="AF1429" s="1"/>
  <c r="AG1429" s="1"/>
  <c r="L1430"/>
  <c r="AA1430" s="1"/>
  <c r="AH1430" s="1"/>
  <c r="M1430"/>
  <c r="AB1430" s="1"/>
  <c r="AF1430" s="1"/>
  <c r="AG1430" s="1"/>
  <c r="N1431"/>
  <c r="O1431"/>
  <c r="P1431"/>
  <c r="Q1431"/>
  <c r="R1431"/>
  <c r="S1431"/>
  <c r="T1431"/>
  <c r="U1431"/>
  <c r="V1431"/>
  <c r="W1431"/>
  <c r="X1431"/>
  <c r="Y1431"/>
  <c r="Z1431"/>
  <c r="AC1431"/>
  <c r="AD1431"/>
  <c r="L1432"/>
  <c r="M1432"/>
  <c r="M1431" s="1"/>
  <c r="N1435"/>
  <c r="N1434" s="1"/>
  <c r="N1433" s="1"/>
  <c r="O1435"/>
  <c r="O1434" s="1"/>
  <c r="O1433" s="1"/>
  <c r="P1435"/>
  <c r="P1434" s="1"/>
  <c r="P1433" s="1"/>
  <c r="Q1435"/>
  <c r="Q1434" s="1"/>
  <c r="Q1433" s="1"/>
  <c r="R1435"/>
  <c r="R1434" s="1"/>
  <c r="R1433" s="1"/>
  <c r="S1435"/>
  <c r="S1434" s="1"/>
  <c r="S1433" s="1"/>
  <c r="T1435"/>
  <c r="T1434" s="1"/>
  <c r="T1433" s="1"/>
  <c r="U1435"/>
  <c r="U1434" s="1"/>
  <c r="U1433" s="1"/>
  <c r="V1435"/>
  <c r="V1434" s="1"/>
  <c r="V1433" s="1"/>
  <c r="W1435"/>
  <c r="W1434" s="1"/>
  <c r="W1433" s="1"/>
  <c r="X1435"/>
  <c r="X1434" s="1"/>
  <c r="X1433" s="1"/>
  <c r="Y1435"/>
  <c r="Y1434" s="1"/>
  <c r="Y1433" s="1"/>
  <c r="Z1435"/>
  <c r="Z1434" s="1"/>
  <c r="Z1433" s="1"/>
  <c r="AC1435"/>
  <c r="AC1434" s="1"/>
  <c r="AC1433" s="1"/>
  <c r="AD1435"/>
  <c r="AD1434" s="1"/>
  <c r="AD1433" s="1"/>
  <c r="L1436"/>
  <c r="AA1436" s="1"/>
  <c r="AE1436" s="1"/>
  <c r="M1436"/>
  <c r="AB1436" s="1"/>
  <c r="AF1436" s="1"/>
  <c r="AG1436" s="1"/>
  <c r="L1437"/>
  <c r="AA1437" s="1"/>
  <c r="AE1437" s="1"/>
  <c r="M1437"/>
  <c r="L1438"/>
  <c r="AA1438" s="1"/>
  <c r="AE1438" s="1"/>
  <c r="M1438"/>
  <c r="AB1438" s="1"/>
  <c r="AF1438" s="1"/>
  <c r="AG1438" s="1"/>
  <c r="N1443"/>
  <c r="N1442" s="1"/>
  <c r="N1441" s="1"/>
  <c r="O1443"/>
  <c r="O1442" s="1"/>
  <c r="O1441" s="1"/>
  <c r="P1443"/>
  <c r="P1442" s="1"/>
  <c r="P1441" s="1"/>
  <c r="Q1443"/>
  <c r="Q1442" s="1"/>
  <c r="Q1441" s="1"/>
  <c r="R1443"/>
  <c r="R1442" s="1"/>
  <c r="R1441" s="1"/>
  <c r="S1443"/>
  <c r="S1442" s="1"/>
  <c r="S1441" s="1"/>
  <c r="T1443"/>
  <c r="T1442" s="1"/>
  <c r="T1441" s="1"/>
  <c r="U1443"/>
  <c r="U1442" s="1"/>
  <c r="U1441" s="1"/>
  <c r="V1443"/>
  <c r="V1442" s="1"/>
  <c r="V1441" s="1"/>
  <c r="W1443"/>
  <c r="W1442" s="1"/>
  <c r="W1441" s="1"/>
  <c r="X1443"/>
  <c r="X1442" s="1"/>
  <c r="X1441" s="1"/>
  <c r="Y1443"/>
  <c r="Y1442" s="1"/>
  <c r="Y1441" s="1"/>
  <c r="Z1443"/>
  <c r="Z1442" s="1"/>
  <c r="Z1441" s="1"/>
  <c r="AC1443"/>
  <c r="AC1442" s="1"/>
  <c r="AC1441" s="1"/>
  <c r="AD1443"/>
  <c r="AD1442" s="1"/>
  <c r="AD1441" s="1"/>
  <c r="L1444"/>
  <c r="M1444"/>
  <c r="M1443" s="1"/>
  <c r="M1442" s="1"/>
  <c r="M1441" s="1"/>
  <c r="N1447"/>
  <c r="N1446" s="1"/>
  <c r="N1445" s="1"/>
  <c r="O1447"/>
  <c r="O1446" s="1"/>
  <c r="O1445" s="1"/>
  <c r="P1447"/>
  <c r="P1446" s="1"/>
  <c r="P1445" s="1"/>
  <c r="Q1447"/>
  <c r="Q1446" s="1"/>
  <c r="Q1445" s="1"/>
  <c r="R1447"/>
  <c r="R1446" s="1"/>
  <c r="R1445" s="1"/>
  <c r="S1447"/>
  <c r="S1446" s="1"/>
  <c r="S1445" s="1"/>
  <c r="T1447"/>
  <c r="T1446" s="1"/>
  <c r="T1445" s="1"/>
  <c r="U1447"/>
  <c r="U1446" s="1"/>
  <c r="U1445" s="1"/>
  <c r="V1447"/>
  <c r="V1446" s="1"/>
  <c r="V1445" s="1"/>
  <c r="W1447"/>
  <c r="W1446" s="1"/>
  <c r="W1445" s="1"/>
  <c r="X1447"/>
  <c r="X1446" s="1"/>
  <c r="X1445" s="1"/>
  <c r="Y1447"/>
  <c r="Y1446" s="1"/>
  <c r="Y1445" s="1"/>
  <c r="Z1447"/>
  <c r="Z1446" s="1"/>
  <c r="Z1445" s="1"/>
  <c r="AC1447"/>
  <c r="AC1446" s="1"/>
  <c r="AC1445" s="1"/>
  <c r="AD1447"/>
  <c r="AD1446" s="1"/>
  <c r="AD1445" s="1"/>
  <c r="L1448"/>
  <c r="L1447" s="1"/>
  <c r="L1446" s="1"/>
  <c r="L1445" s="1"/>
  <c r="M1448"/>
  <c r="M1447" s="1"/>
  <c r="M1446" s="1"/>
  <c r="M1445" s="1"/>
  <c r="AA518"/>
  <c r="AH518" s="1"/>
  <c r="M434"/>
  <c r="AB434" s="1"/>
  <c r="AB433" s="1"/>
  <c r="AB432" s="1"/>
  <c r="P1224" i="10"/>
  <c r="N1331"/>
  <c r="R704"/>
  <c r="AB289"/>
  <c r="AF289" s="1"/>
  <c r="AG289" s="1"/>
  <c r="R572"/>
  <c r="R571" s="1"/>
  <c r="T565"/>
  <c r="T564" s="1"/>
  <c r="U422"/>
  <c r="X370"/>
  <c r="X369" s="1"/>
  <c r="X368" s="1"/>
  <c r="X341"/>
  <c r="X340" s="1"/>
  <c r="T341"/>
  <c r="T340" s="1"/>
  <c r="Q565"/>
  <c r="Q564" s="1"/>
  <c r="P422"/>
  <c r="Y370"/>
  <c r="Y369" s="1"/>
  <c r="Y368" s="1"/>
  <c r="O370"/>
  <c r="O369" s="1"/>
  <c r="O368" s="1"/>
  <c r="V90"/>
  <c r="N65"/>
  <c r="AA50"/>
  <c r="AE50" s="1"/>
  <c r="M168"/>
  <c r="AB168" s="1"/>
  <c r="AB1074" i="8"/>
  <c r="AA1049"/>
  <c r="AE1049" s="1"/>
  <c r="AE1048" s="1"/>
  <c r="AE1047" s="1"/>
  <c r="AE1046" s="1"/>
  <c r="M930"/>
  <c r="M929" s="1"/>
  <c r="M928" s="1"/>
  <c r="AA1115"/>
  <c r="AE780"/>
  <c r="AE752"/>
  <c r="AB302"/>
  <c r="AF302" s="1"/>
  <c r="AB1087" i="10"/>
  <c r="AB1086" s="1"/>
  <c r="AB1085" s="1"/>
  <c r="AB1012"/>
  <c r="AF1012" s="1"/>
  <c r="AF1011" s="1"/>
  <c r="AB688" i="8"/>
  <c r="AF688" s="1"/>
  <c r="AB1296" i="10"/>
  <c r="AB1295" s="1"/>
  <c r="AB1122"/>
  <c r="AB1121" s="1"/>
  <c r="AB1120" s="1"/>
  <c r="AB939"/>
  <c r="AF939" s="1"/>
  <c r="AG939" s="1"/>
  <c r="AE645"/>
  <c r="AB192"/>
  <c r="AB191" s="1"/>
  <c r="AB190" s="1"/>
  <c r="AB189" s="1"/>
  <c r="AB188" s="1"/>
  <c r="AB112"/>
  <c r="AE99"/>
  <c r="AB98"/>
  <c r="AE63"/>
  <c r="AA1048" i="8"/>
  <c r="AH1048" s="1"/>
  <c r="AB728"/>
  <c r="AB727" s="1"/>
  <c r="AB726" s="1"/>
  <c r="AH1117" i="10"/>
  <c r="AA460" i="8"/>
  <c r="AE460" s="1"/>
  <c r="AE1116" i="10"/>
  <c r="AF641" i="8"/>
  <c r="AG641" s="1"/>
  <c r="AH231" i="10"/>
  <c r="AH1229"/>
  <c r="AF856"/>
  <c r="AG856" s="1"/>
  <c r="AB1015"/>
  <c r="AE577"/>
  <c r="AH484"/>
  <c r="AE408"/>
  <c r="AB252"/>
  <c r="AB251" s="1"/>
  <c r="AB250" s="1"/>
  <c r="AB249" s="1"/>
  <c r="AB248" s="1"/>
  <c r="AB231"/>
  <c r="AF231" s="1"/>
  <c r="AG231" s="1"/>
  <c r="AB129"/>
  <c r="AF129" s="1"/>
  <c r="AF108"/>
  <c r="AF63"/>
  <c r="AG63" s="1"/>
  <c r="AB636"/>
  <c r="AB635" s="1"/>
  <c r="AB634" s="1"/>
  <c r="AB633" s="1"/>
  <c r="AB632" s="1"/>
  <c r="AF303" i="8"/>
  <c r="AG303" s="1"/>
  <c r="AH851"/>
  <c r="AH520"/>
  <c r="AE230"/>
  <c r="AE852"/>
  <c r="AH514"/>
  <c r="AB489"/>
  <c r="AF489" s="1"/>
  <c r="AH307"/>
  <c r="AA215"/>
  <c r="AE215" s="1"/>
  <c r="AB1293" i="10"/>
  <c r="AF1293" s="1"/>
  <c r="AG1293" s="1"/>
  <c r="AE901"/>
  <c r="AB1202"/>
  <c r="AF1202" s="1"/>
  <c r="AG1202" s="1"/>
  <c r="AH175"/>
  <c r="AE626"/>
  <c r="AE519"/>
  <c r="AH1381"/>
  <c r="AH205" i="8"/>
  <c r="AH1376" i="10"/>
  <c r="AE1376"/>
  <c r="AH206" i="8"/>
  <c r="AH1315" i="10"/>
  <c r="AB1158"/>
  <c r="AF1158" s="1"/>
  <c r="AA596"/>
  <c r="AE596" s="1"/>
  <c r="AH492"/>
  <c r="AH490"/>
  <c r="AH488"/>
  <c r="AH486"/>
  <c r="AH295" i="8"/>
  <c r="Y1284" i="10"/>
  <c r="Q1284"/>
  <c r="AE786"/>
  <c r="M44" i="8"/>
  <c r="AB44" s="1"/>
  <c r="AF44" s="1"/>
  <c r="AB1032" i="10"/>
  <c r="AF768"/>
  <c r="AG768" s="1"/>
  <c r="AE491"/>
  <c r="AE487"/>
  <c r="AA1419"/>
  <c r="AE1419" s="1"/>
  <c r="AE1062"/>
  <c r="AE1058"/>
  <c r="AB949"/>
  <c r="AF949" s="1"/>
  <c r="AG949" s="1"/>
  <c r="AB367"/>
  <c r="AF367" s="1"/>
  <c r="AB477"/>
  <c r="AB266"/>
  <c r="AB265" s="1"/>
  <c r="AB264" s="1"/>
  <c r="AB263" s="1"/>
  <c r="AB185"/>
  <c r="AB184" s="1"/>
  <c r="AB183" s="1"/>
  <c r="AB182" s="1"/>
  <c r="AB181" s="1"/>
  <c r="AB84"/>
  <c r="AE1230" i="8"/>
  <c r="AE1129" i="10"/>
  <c r="AH1061"/>
  <c r="AH941"/>
  <c r="AE1025" i="8"/>
  <c r="AH1350" i="10"/>
  <c r="AH1057"/>
  <c r="AE1055"/>
  <c r="AH660"/>
  <c r="AH311"/>
  <c r="AB1423"/>
  <c r="AF1423" s="1"/>
  <c r="AA1211"/>
  <c r="AF471"/>
  <c r="AG471" s="1"/>
  <c r="AE303"/>
  <c r="AH768"/>
  <c r="AB513"/>
  <c r="AF513" s="1"/>
  <c r="AG513" s="1"/>
  <c r="AA261"/>
  <c r="AE261" s="1"/>
  <c r="AA302"/>
  <c r="AA301" s="1"/>
  <c r="AA300" s="1"/>
  <c r="AB290"/>
  <c r="AF290" s="1"/>
  <c r="AG290" s="1"/>
  <c r="AG689" i="8"/>
  <c r="AG1129"/>
  <c r="AG1024"/>
  <c r="AA1349"/>
  <c r="AE1349" s="1"/>
  <c r="AH626"/>
  <c r="AE507"/>
  <c r="AA293"/>
  <c r="AH262"/>
  <c r="AE1106"/>
  <c r="AE987"/>
  <c r="AE627"/>
  <c r="AE619"/>
  <c r="AH526"/>
  <c r="L1193"/>
  <c r="X615"/>
  <c r="AH987" i="10"/>
  <c r="AE785"/>
  <c r="AE1247"/>
  <c r="AH1028"/>
  <c r="AH1024"/>
  <c r="AH789"/>
  <c r="AB348" i="8"/>
  <c r="AB347" s="1"/>
  <c r="AB346" s="1"/>
  <c r="AB950" i="10"/>
  <c r="AB580"/>
  <c r="AB579" s="1"/>
  <c r="AB578" s="1"/>
  <c r="AE304"/>
  <c r="AE654" i="8"/>
  <c r="AH276"/>
  <c r="AA1105"/>
  <c r="AE1105" s="1"/>
  <c r="M523"/>
  <c r="M522" s="1"/>
  <c r="M521" s="1"/>
  <c r="AE472"/>
  <c r="AA169"/>
  <c r="AH169" s="1"/>
  <c r="L343"/>
  <c r="AA998" i="10"/>
  <c r="AE998" s="1"/>
  <c r="X509" i="8"/>
  <c r="P422"/>
  <c r="L433"/>
  <c r="L432" s="1"/>
  <c r="AB274"/>
  <c r="AB273" s="1"/>
  <c r="AB272" s="1"/>
  <c r="T528"/>
  <c r="T527" s="1"/>
  <c r="W370"/>
  <c r="W369" s="1"/>
  <c r="W368" s="1"/>
  <c r="AB611"/>
  <c r="AF611" s="1"/>
  <c r="AF610" s="1"/>
  <c r="AE1131" i="10"/>
  <c r="AE1127"/>
  <c r="M728" i="8"/>
  <c r="M727" s="1"/>
  <c r="M726" s="1"/>
  <c r="AB360"/>
  <c r="AB359" s="1"/>
  <c r="AB358" s="1"/>
  <c r="AB357" s="1"/>
  <c r="AB356" s="1"/>
  <c r="AE1212" i="10"/>
  <c r="AB62"/>
  <c r="AB61" s="1"/>
  <c r="X685" i="8"/>
  <c r="X679" s="1"/>
  <c r="X678" s="1"/>
  <c r="X677" s="1"/>
  <c r="AF435"/>
  <c r="AG435" s="1"/>
  <c r="M496"/>
  <c r="AE239"/>
  <c r="O341"/>
  <c r="O340" s="1"/>
  <c r="AA202"/>
  <c r="AE202" s="1"/>
  <c r="AA64"/>
  <c r="AE64" s="1"/>
  <c r="AB986" i="10"/>
  <c r="AA435"/>
  <c r="AE435" s="1"/>
  <c r="AG276"/>
  <c r="AG783" i="8"/>
  <c r="AE289"/>
  <c r="AH1279"/>
  <c r="AH825"/>
  <c r="AH821"/>
  <c r="AH817"/>
  <c r="AE562"/>
  <c r="AA585" i="10"/>
  <c r="AA584" s="1"/>
  <c r="AA583" s="1"/>
  <c r="AD253" i="8"/>
  <c r="M935"/>
  <c r="M274"/>
  <c r="M273" s="1"/>
  <c r="M272" s="1"/>
  <c r="M140"/>
  <c r="M139" s="1"/>
  <c r="AB567"/>
  <c r="AB566" s="1"/>
  <c r="AF1409" i="10"/>
  <c r="AG1409" s="1"/>
  <c r="AA1448"/>
  <c r="AH1448" s="1"/>
  <c r="AE44" i="8"/>
  <c r="AF123" i="10"/>
  <c r="L43" i="8"/>
  <c r="L42" s="1"/>
  <c r="N951"/>
  <c r="L713"/>
  <c r="L712" s="1"/>
  <c r="AB507"/>
  <c r="AF507" s="1"/>
  <c r="AG507" s="1"/>
  <c r="V601"/>
  <c r="V593" s="1"/>
  <c r="Z286"/>
  <c r="Z285" s="1"/>
  <c r="Z284" s="1"/>
  <c r="Z283" s="1"/>
  <c r="Z282" s="1"/>
  <c r="O242"/>
  <c r="O241" s="1"/>
  <c r="L667"/>
  <c r="L666" s="1"/>
  <c r="L665" s="1"/>
  <c r="AA611"/>
  <c r="AH611" s="1"/>
  <c r="S565"/>
  <c r="S564" s="1"/>
  <c r="M310"/>
  <c r="M309" s="1"/>
  <c r="AE164"/>
  <c r="AH122"/>
  <c r="AB730" i="10"/>
  <c r="AB728" s="1"/>
  <c r="AB727" s="1"/>
  <c r="AB726" s="1"/>
  <c r="M872"/>
  <c r="M871" s="1"/>
  <c r="M870" s="1"/>
  <c r="M869" s="1"/>
  <c r="AE497"/>
  <c r="AH497"/>
  <c r="AA117"/>
  <c r="AE117" s="1"/>
  <c r="AG1376"/>
  <c r="AG64"/>
  <c r="AG99" i="8"/>
  <c r="AG985" i="10"/>
  <c r="AG1380"/>
  <c r="AE1273" i="8"/>
  <c r="AE1216"/>
  <c r="AE1013"/>
  <c r="AG992"/>
  <c r="AH955"/>
  <c r="AG538"/>
  <c r="AE1076"/>
  <c r="AE1062"/>
  <c r="AE1058"/>
  <c r="AB930"/>
  <c r="AB929" s="1"/>
  <c r="AB928" s="1"/>
  <c r="AE901"/>
  <c r="AE1339" i="10"/>
  <c r="AE1272"/>
  <c r="AH1272"/>
  <c r="AH969"/>
  <c r="AA992"/>
  <c r="AE513"/>
  <c r="AB514"/>
  <c r="AF514" s="1"/>
  <c r="L512"/>
  <c r="L511" s="1"/>
  <c r="AH1026" l="1"/>
  <c r="S138" i="8"/>
  <c r="S137" s="1"/>
  <c r="S136" s="1"/>
  <c r="AE1201" i="10"/>
  <c r="AH791"/>
  <c r="AE1189" i="8"/>
  <c r="AA1202"/>
  <c r="AH1248" i="10"/>
  <c r="L1270"/>
  <c r="M260" i="8"/>
  <c r="M259" s="1"/>
  <c r="M258" s="1"/>
  <c r="AE116"/>
  <c r="AH1341" i="10"/>
  <c r="AA1326" i="8"/>
  <c r="AE1326" s="1"/>
  <c r="AE1325" s="1"/>
  <c r="AE1324" s="1"/>
  <c r="AE1323" s="1"/>
  <c r="AE1176"/>
  <c r="W1265"/>
  <c r="O1265"/>
  <c r="L767" i="10"/>
  <c r="L766" s="1"/>
  <c r="L765" s="1"/>
  <c r="L764" s="1"/>
  <c r="AA455"/>
  <c r="AH455" s="1"/>
  <c r="AH1337"/>
  <c r="AH209" i="8"/>
  <c r="AB1319" i="10"/>
  <c r="AB1318" s="1"/>
  <c r="AB1317" s="1"/>
  <c r="W951"/>
  <c r="O951"/>
  <c r="AC242" i="8"/>
  <c r="AC241" s="1"/>
  <c r="S242"/>
  <c r="S241" s="1"/>
  <c r="U704" i="10"/>
  <c r="Y422" i="8"/>
  <c r="Y421" s="1"/>
  <c r="Y420" s="1"/>
  <c r="N341" i="10"/>
  <c r="N340" s="1"/>
  <c r="O55"/>
  <c r="U1265"/>
  <c r="AD996"/>
  <c r="AD995" s="1"/>
  <c r="AD994" s="1"/>
  <c r="T996"/>
  <c r="T995" s="1"/>
  <c r="T994" s="1"/>
  <c r="N951"/>
  <c r="AD951"/>
  <c r="AC1274" i="8"/>
  <c r="AA692"/>
  <c r="AA691" s="1"/>
  <c r="M238" i="10"/>
  <c r="M237" s="1"/>
  <c r="AC565" i="8"/>
  <c r="AC564" s="1"/>
  <c r="Y390"/>
  <c r="Y389" s="1"/>
  <c r="N370"/>
  <c r="N369" s="1"/>
  <c r="N368" s="1"/>
  <c r="Y704" i="10"/>
  <c r="Q704"/>
  <c r="Q703" s="1"/>
  <c r="Y572" i="8"/>
  <c r="Y571" s="1"/>
  <c r="Q572"/>
  <c r="Q571" s="1"/>
  <c r="Y1265" i="10"/>
  <c r="Q1265"/>
  <c r="O771"/>
  <c r="O770" s="1"/>
  <c r="X549" i="8"/>
  <c r="X548" s="1"/>
  <c r="X547" s="1"/>
  <c r="X996" i="10"/>
  <c r="X995" s="1"/>
  <c r="X994" s="1"/>
  <c r="P996"/>
  <c r="P995" s="1"/>
  <c r="P994" s="1"/>
  <c r="Y65"/>
  <c r="AE1240"/>
  <c r="AH1240"/>
  <c r="T1140"/>
  <c r="Z1119" i="8"/>
  <c r="Z1118" s="1"/>
  <c r="O880"/>
  <c r="AA751"/>
  <c r="L500"/>
  <c r="AA500" s="1"/>
  <c r="AH500" s="1"/>
  <c r="V341"/>
  <c r="V340" s="1"/>
  <c r="V334" s="1"/>
  <c r="V333" s="1"/>
  <c r="V332" s="1"/>
  <c r="Y253"/>
  <c r="Y247" s="1"/>
  <c r="L1174" i="10"/>
  <c r="L1173" s="1"/>
  <c r="L1172" s="1"/>
  <c r="M574"/>
  <c r="M573" s="1"/>
  <c r="M572" s="1"/>
  <c r="M571" s="1"/>
  <c r="AE37" i="8"/>
  <c r="AE410" i="10"/>
  <c r="Z720" i="8"/>
  <c r="Z719" s="1"/>
  <c r="Z718" s="1"/>
  <c r="X1420" i="10"/>
  <c r="X1415" s="1"/>
  <c r="X1411" s="1"/>
  <c r="X1410" s="1"/>
  <c r="P1420"/>
  <c r="X565"/>
  <c r="X564" s="1"/>
  <c r="X556" s="1"/>
  <c r="P565"/>
  <c r="P564" s="1"/>
  <c r="AE1060" i="8"/>
  <c r="AH1127"/>
  <c r="M114"/>
  <c r="M113" s="1"/>
  <c r="L840" i="10"/>
  <c r="L838" s="1"/>
  <c r="L837" s="1"/>
  <c r="L836" s="1"/>
  <c r="AE401" i="8"/>
  <c r="L16" i="10"/>
  <c r="L682" i="8"/>
  <c r="L681" s="1"/>
  <c r="L680" s="1"/>
  <c r="W390"/>
  <c r="W389" s="1"/>
  <c r="AA244"/>
  <c r="AH244" s="1"/>
  <c r="M640"/>
  <c r="M639" s="1"/>
  <c r="M638" s="1"/>
  <c r="AE175"/>
  <c r="AD572"/>
  <c r="AD571" s="1"/>
  <c r="T572"/>
  <c r="T571" s="1"/>
  <c r="AB1266" i="10"/>
  <c r="AB585" i="8"/>
  <c r="AB584" s="1"/>
  <c r="AB583" s="1"/>
  <c r="AE1176" i="10"/>
  <c r="AE849"/>
  <c r="AB887"/>
  <c r="AH818" i="8"/>
  <c r="AE1027" i="10"/>
  <c r="AH841"/>
  <c r="W1284"/>
  <c r="V1265"/>
  <c r="AB1374"/>
  <c r="AB1373" s="1"/>
  <c r="AE1023"/>
  <c r="AE462" i="8"/>
  <c r="AH499" i="10"/>
  <c r="L751" i="8"/>
  <c r="AE1232" i="10"/>
  <c r="L560"/>
  <c r="L559" s="1"/>
  <c r="L558" s="1"/>
  <c r="L557" s="1"/>
  <c r="AA173" i="8"/>
  <c r="AA172" s="1"/>
  <c r="AA1322"/>
  <c r="AA1321" s="1"/>
  <c r="AH1321" s="1"/>
  <c r="AE814" i="10"/>
  <c r="Y951"/>
  <c r="AA426"/>
  <c r="AH426" s="1"/>
  <c r="R100"/>
  <c r="AA537" i="8"/>
  <c r="AA536" s="1"/>
  <c r="AA535" s="1"/>
  <c r="AA528" s="1"/>
  <c r="AH1342"/>
  <c r="AH1437"/>
  <c r="U711" i="10"/>
  <c r="AB1407" i="8"/>
  <c r="AB1406" s="1"/>
  <c r="AB1405" s="1"/>
  <c r="AB1404" s="1"/>
  <c r="AB1403" s="1"/>
  <c r="AD858"/>
  <c r="T858"/>
  <c r="AC341"/>
  <c r="AC340" s="1"/>
  <c r="W1420" i="10"/>
  <c r="W1415" s="1"/>
  <c r="W1411" s="1"/>
  <c r="W1410" s="1"/>
  <c r="O1420"/>
  <c r="R880" i="8"/>
  <c r="AA114"/>
  <c r="AA113" s="1"/>
  <c r="O771"/>
  <c r="O770" s="1"/>
  <c r="W549"/>
  <c r="W548" s="1"/>
  <c r="W547" s="1"/>
  <c r="S253"/>
  <c r="S247" s="1"/>
  <c r="AD1265" i="10"/>
  <c r="Q711"/>
  <c r="M1407" i="8"/>
  <c r="M1406" s="1"/>
  <c r="M1405" s="1"/>
  <c r="M1404" s="1"/>
  <c r="M1403" s="1"/>
  <c r="AC572"/>
  <c r="AC571" s="1"/>
  <c r="S572"/>
  <c r="S571" s="1"/>
  <c r="S556" s="1"/>
  <c r="N156"/>
  <c r="N155" s="1"/>
  <c r="AA1292" i="10"/>
  <c r="R549" i="8"/>
  <c r="R548" s="1"/>
  <c r="R547" s="1"/>
  <c r="AD572" i="10"/>
  <c r="AD571" s="1"/>
  <c r="AD556" s="1"/>
  <c r="AA348" i="8"/>
  <c r="AH348" s="1"/>
  <c r="M840"/>
  <c r="AH783" i="10"/>
  <c r="U1420" i="8"/>
  <c r="AC1420" i="10"/>
  <c r="S1420"/>
  <c r="S1415" s="1"/>
  <c r="S1411" s="1"/>
  <c r="S1410" s="1"/>
  <c r="U1140"/>
  <c r="AD711"/>
  <c r="AD703" s="1"/>
  <c r="T711"/>
  <c r="AB1193" i="8"/>
  <c r="AB1192" s="1"/>
  <c r="AB1191" s="1"/>
  <c r="AB1190" s="1"/>
  <c r="AA1121" i="10"/>
  <c r="L1020"/>
  <c r="L1019" s="1"/>
  <c r="L896" i="8"/>
  <c r="L895" s="1"/>
  <c r="L894" s="1"/>
  <c r="L893" s="1"/>
  <c r="L1292" i="10"/>
  <c r="M1254"/>
  <c r="M1253" s="1"/>
  <c r="M1252" s="1"/>
  <c r="M1251" s="1"/>
  <c r="M1250" s="1"/>
  <c r="M1249" s="1"/>
  <c r="AE623"/>
  <c r="M121" i="8"/>
  <c r="M120" s="1"/>
  <c r="M119" s="1"/>
  <c r="M118" s="1"/>
  <c r="AA252"/>
  <c r="AH252" s="1"/>
  <c r="L82"/>
  <c r="L81" s="1"/>
  <c r="L80" s="1"/>
  <c r="AA80" s="1"/>
  <c r="AE80" s="1"/>
  <c r="M861" i="10"/>
  <c r="M860" s="1"/>
  <c r="M859" s="1"/>
  <c r="AB310"/>
  <c r="AB309" s="1"/>
  <c r="L759" i="8"/>
  <c r="L758" s="1"/>
  <c r="L757" s="1"/>
  <c r="L756" s="1"/>
  <c r="L755" s="1"/>
  <c r="L754" s="1"/>
  <c r="AB1254" i="10"/>
  <c r="AB1253" s="1"/>
  <c r="AB1252" s="1"/>
  <c r="AB1251" s="1"/>
  <c r="AB1250" s="1"/>
  <c r="AB1249" s="1"/>
  <c r="L560" i="8"/>
  <c r="L559" s="1"/>
  <c r="L558" s="1"/>
  <c r="AB348" i="10"/>
  <c r="AB347" s="1"/>
  <c r="AB346" s="1"/>
  <c r="L1236" i="8"/>
  <c r="L1235" s="1"/>
  <c r="L1234" s="1"/>
  <c r="L1233" s="1"/>
  <c r="L1374" i="10"/>
  <c r="L1373" s="1"/>
  <c r="AE619"/>
  <c r="X858" i="8"/>
  <c r="P858"/>
  <c r="AF343"/>
  <c r="L1121" i="10"/>
  <c r="L1120" s="1"/>
  <c r="AE41" i="8"/>
  <c r="AF121" i="10"/>
  <c r="AE1001"/>
  <c r="AE997" s="1"/>
  <c r="L62"/>
  <c r="AB883" i="8"/>
  <c r="AB882" s="1"/>
  <c r="AB881" s="1"/>
  <c r="AE1217" i="10"/>
  <c r="AB1031"/>
  <c r="AB1003" i="8"/>
  <c r="AB1002" s="1"/>
  <c r="AB996" s="1"/>
  <c r="AB995" s="1"/>
  <c r="AB994" s="1"/>
  <c r="V880"/>
  <c r="N880"/>
  <c r="AB991"/>
  <c r="AB990" s="1"/>
  <c r="AB989" s="1"/>
  <c r="AB988" s="1"/>
  <c r="L476"/>
  <c r="L475" s="1"/>
  <c r="L474" s="1"/>
  <c r="AH525"/>
  <c r="AB274" i="10"/>
  <c r="AB273" s="1"/>
  <c r="AB272" s="1"/>
  <c r="AE1076"/>
  <c r="AE1029"/>
  <c r="AE465"/>
  <c r="Z1265"/>
  <c r="T572"/>
  <c r="T571" s="1"/>
  <c r="T556" s="1"/>
  <c r="L496"/>
  <c r="AE879"/>
  <c r="AA1151" i="8"/>
  <c r="AE1151" s="1"/>
  <c r="AE1150" s="1"/>
  <c r="AE1149" s="1"/>
  <c r="AE1148" s="1"/>
  <c r="AE1147" s="1"/>
  <c r="AA1020" i="10"/>
  <c r="AB150"/>
  <c r="AF150" s="1"/>
  <c r="X572" i="8"/>
  <c r="X571" s="1"/>
  <c r="P572"/>
  <c r="P571" s="1"/>
  <c r="L1313" i="10"/>
  <c r="AH826" i="8"/>
  <c r="AH142"/>
  <c r="L781" i="10"/>
  <c r="L778" s="1"/>
  <c r="L777" s="1"/>
  <c r="L776" s="1"/>
  <c r="AE1025"/>
  <c r="AH600" i="8"/>
  <c r="AE787" i="10"/>
  <c r="N509" i="8"/>
  <c r="Y1420"/>
  <c r="Y1415" s="1"/>
  <c r="Y1411" s="1"/>
  <c r="Y1410" s="1"/>
  <c r="Q1420"/>
  <c r="Q880"/>
  <c r="AA185"/>
  <c r="AA184" s="1"/>
  <c r="AA183" s="1"/>
  <c r="AA182" s="1"/>
  <c r="AA181" s="1"/>
  <c r="L517" i="10"/>
  <c r="L516" s="1"/>
  <c r="L515" s="1"/>
  <c r="M1313"/>
  <c r="AE958"/>
  <c r="AE957" s="1"/>
  <c r="AE956" s="1"/>
  <c r="U1354"/>
  <c r="M429" i="8"/>
  <c r="M428" s="1"/>
  <c r="AA331"/>
  <c r="AA180"/>
  <c r="AA887" i="10"/>
  <c r="AA886" s="1"/>
  <c r="L866"/>
  <c r="L865" s="1"/>
  <c r="L864" s="1"/>
  <c r="AA580"/>
  <c r="AE580" s="1"/>
  <c r="AE579" s="1"/>
  <c r="AE578" s="1"/>
  <c r="AA714"/>
  <c r="AE714" s="1"/>
  <c r="AE713" s="1"/>
  <c r="AE712" s="1"/>
  <c r="X1140"/>
  <c r="Q771"/>
  <c r="Q770" s="1"/>
  <c r="Q763" s="1"/>
  <c r="AD704"/>
  <c r="X704"/>
  <c r="P704"/>
  <c r="P703" s="1"/>
  <c r="AC572"/>
  <c r="AC571" s="1"/>
  <c r="Y572"/>
  <c r="Y571" s="1"/>
  <c r="Y556" s="1"/>
  <c r="W572"/>
  <c r="W571" s="1"/>
  <c r="S572"/>
  <c r="S571" s="1"/>
  <c r="O572"/>
  <c r="O571" s="1"/>
  <c r="Y565"/>
  <c r="Y564" s="1"/>
  <c r="U565"/>
  <c r="U564" s="1"/>
  <c r="AE1408"/>
  <c r="AH1408"/>
  <c r="M470" i="8"/>
  <c r="M469" s="1"/>
  <c r="M468" s="1"/>
  <c r="AA892" i="10"/>
  <c r="AH892" s="1"/>
  <c r="M1292" i="8"/>
  <c r="L935" i="10"/>
  <c r="AA797"/>
  <c r="AE797" s="1"/>
  <c r="AE796" s="1"/>
  <c r="AE795" s="1"/>
  <c r="AE794" s="1"/>
  <c r="AE793" s="1"/>
  <c r="AA1396"/>
  <c r="AE1396" s="1"/>
  <c r="AE1395" s="1"/>
  <c r="AA676"/>
  <c r="AH676" s="1"/>
  <c r="AA707"/>
  <c r="AA252"/>
  <c r="AE252" s="1"/>
  <c r="AE251" s="1"/>
  <c r="AE250" s="1"/>
  <c r="AE249" s="1"/>
  <c r="AE248" s="1"/>
  <c r="AE62"/>
  <c r="AE61" s="1"/>
  <c r="AD1140"/>
  <c r="M943"/>
  <c r="L537"/>
  <c r="L536" s="1"/>
  <c r="L535" s="1"/>
  <c r="AA121"/>
  <c r="AA120" s="1"/>
  <c r="AA119" s="1"/>
  <c r="AA118" s="1"/>
  <c r="AB1226"/>
  <c r="AF1226" s="1"/>
  <c r="AH154" i="8"/>
  <c r="AA152"/>
  <c r="AA151" s="1"/>
  <c r="AF1175" i="10"/>
  <c r="AG1175" s="1"/>
  <c r="AB1174"/>
  <c r="AB1173" s="1"/>
  <c r="AB1172" s="1"/>
  <c r="AB1171" s="1"/>
  <c r="AH780"/>
  <c r="AE780"/>
  <c r="AE147"/>
  <c r="AH147"/>
  <c r="AH109"/>
  <c r="AA107"/>
  <c r="AH107" s="1"/>
  <c r="AH1027" i="8"/>
  <c r="AE1027"/>
  <c r="AE729" i="10"/>
  <c r="AH729"/>
  <c r="AE911" i="8"/>
  <c r="AH911"/>
  <c r="AH478"/>
  <c r="AE478"/>
  <c r="AE1380" i="10"/>
  <c r="AE1379" s="1"/>
  <c r="AE1378" s="1"/>
  <c r="AA1379"/>
  <c r="AA1378" s="1"/>
  <c r="AH769"/>
  <c r="AE769"/>
  <c r="AE767" s="1"/>
  <c r="AE766" s="1"/>
  <c r="AE765" s="1"/>
  <c r="AE764" s="1"/>
  <c r="AH684"/>
  <c r="AE684"/>
  <c r="AE682" s="1"/>
  <c r="AE681" s="1"/>
  <c r="AE680" s="1"/>
  <c r="AE317"/>
  <c r="AH317"/>
  <c r="AE779" i="8"/>
  <c r="AH779"/>
  <c r="AA1401"/>
  <c r="AE1401" s="1"/>
  <c r="AE1400" s="1"/>
  <c r="AE1399" s="1"/>
  <c r="AE1398" s="1"/>
  <c r="AE1397" s="1"/>
  <c r="S1265"/>
  <c r="AA545"/>
  <c r="AE545" s="1"/>
  <c r="AE544" s="1"/>
  <c r="AE543" s="1"/>
  <c r="AE542" s="1"/>
  <c r="AE541" s="1"/>
  <c r="AA1356" i="10"/>
  <c r="AH1356" s="1"/>
  <c r="AA1142"/>
  <c r="AA1087"/>
  <c r="AA1086" s="1"/>
  <c r="AA1085" s="1"/>
  <c r="AH1085" s="1"/>
  <c r="AA608"/>
  <c r="AH608" s="1"/>
  <c r="AA360"/>
  <c r="AE360" s="1"/>
  <c r="AE359" s="1"/>
  <c r="AE358" s="1"/>
  <c r="AE357" s="1"/>
  <c r="AE356" s="1"/>
  <c r="AA1358" i="8"/>
  <c r="AH1358" s="1"/>
  <c r="AA835"/>
  <c r="L163"/>
  <c r="L162" s="1"/>
  <c r="AA112"/>
  <c r="AE112" s="1"/>
  <c r="AE111" s="1"/>
  <c r="AE110" s="1"/>
  <c r="AA567" i="10"/>
  <c r="AA545"/>
  <c r="AE545" s="1"/>
  <c r="AE544" s="1"/>
  <c r="AE543" s="1"/>
  <c r="AE542" s="1"/>
  <c r="AE541" s="1"/>
  <c r="AE1092" i="8"/>
  <c r="AB244"/>
  <c r="L62"/>
  <c r="L61" s="1"/>
  <c r="AA1089" i="10"/>
  <c r="AA611"/>
  <c r="AA180"/>
  <c r="AH180" s="1"/>
  <c r="AA18"/>
  <c r="AH18" s="1"/>
  <c r="AA1114" i="8"/>
  <c r="AA1113" s="1"/>
  <c r="AH1113" s="1"/>
  <c r="AA927"/>
  <c r="AH927" s="1"/>
  <c r="AH317"/>
  <c r="AA266"/>
  <c r="AH266" s="1"/>
  <c r="L72"/>
  <c r="L71" s="1"/>
  <c r="AA1444" i="10"/>
  <c r="AA1414"/>
  <c r="AH1414" s="1"/>
  <c r="AA1362"/>
  <c r="AA1361" s="1"/>
  <c r="AA1300"/>
  <c r="AA1299" s="1"/>
  <c r="AA1298" s="1"/>
  <c r="AA1297" s="1"/>
  <c r="AH1297" s="1"/>
  <c r="AA923"/>
  <c r="AH923" s="1"/>
  <c r="AB892"/>
  <c r="AB676"/>
  <c r="AB675" s="1"/>
  <c r="AB674" s="1"/>
  <c r="AB673" s="1"/>
  <c r="AA374"/>
  <c r="AA373" s="1"/>
  <c r="M1262" i="8"/>
  <c r="M1261" s="1"/>
  <c r="AB1202"/>
  <c r="AF1202" s="1"/>
  <c r="AG1202" s="1"/>
  <c r="AB927"/>
  <c r="AA797"/>
  <c r="AE797" s="1"/>
  <c r="AE796" s="1"/>
  <c r="AE795" s="1"/>
  <c r="AE794" s="1"/>
  <c r="AE793" s="1"/>
  <c r="AA1432" i="10"/>
  <c r="AE1432" s="1"/>
  <c r="AE1431" s="1"/>
  <c r="Y1354"/>
  <c r="Q1354"/>
  <c r="AA1333"/>
  <c r="AA1226"/>
  <c r="AA1137"/>
  <c r="AH1137" s="1"/>
  <c r="AA883"/>
  <c r="AA882" s="1"/>
  <c r="M72"/>
  <c r="M71" s="1"/>
  <c r="AA1448" i="8"/>
  <c r="AH1448" s="1"/>
  <c r="AE737"/>
  <c r="AA69"/>
  <c r="AB1333" i="10"/>
  <c r="AA1322"/>
  <c r="AE1322" s="1"/>
  <c r="AE1321" s="1"/>
  <c r="AE1320" s="1"/>
  <c r="AA1290"/>
  <c r="AH1290" s="1"/>
  <c r="AB1137"/>
  <c r="AA975"/>
  <c r="AE975" s="1"/>
  <c r="AE974" s="1"/>
  <c r="AE973" s="1"/>
  <c r="AE972" s="1"/>
  <c r="AA355"/>
  <c r="AH355" s="1"/>
  <c r="AA281"/>
  <c r="AE281" s="1"/>
  <c r="AE280" s="1"/>
  <c r="AE279" s="1"/>
  <c r="AE278" s="1"/>
  <c r="AE277" s="1"/>
  <c r="AA192"/>
  <c r="AH192" s="1"/>
  <c r="AA775" i="8"/>
  <c r="L310"/>
  <c r="L309" s="1"/>
  <c r="AA59"/>
  <c r="AH59" s="1"/>
  <c r="AA1309" i="10"/>
  <c r="AA931"/>
  <c r="AH931" s="1"/>
  <c r="AA244"/>
  <c r="AH244" s="1"/>
  <c r="AA439" i="8"/>
  <c r="AH1273" i="10"/>
  <c r="AA1049"/>
  <c r="AB931"/>
  <c r="AA668"/>
  <c r="AE668" s="1"/>
  <c r="AE667" s="1"/>
  <c r="AE666" s="1"/>
  <c r="AE665" s="1"/>
  <c r="AB244"/>
  <c r="AE220"/>
  <c r="U286"/>
  <c r="U285" s="1"/>
  <c r="U284" s="1"/>
  <c r="U283" s="1"/>
  <c r="U282" s="1"/>
  <c r="S90"/>
  <c r="Z65"/>
  <c r="T1119" i="8"/>
  <c r="T1118" s="1"/>
  <c r="T880"/>
  <c r="R771"/>
  <c r="R770" s="1"/>
  <c r="R763" s="1"/>
  <c r="S704"/>
  <c r="M658"/>
  <c r="M657" s="1"/>
  <c r="M656" s="1"/>
  <c r="AC615"/>
  <c r="Z601"/>
  <c r="Z593" s="1"/>
  <c r="L595"/>
  <c r="L594" s="1"/>
  <c r="T582"/>
  <c r="Q582"/>
  <c r="AA560"/>
  <c r="T509"/>
  <c r="M500"/>
  <c r="AB500" s="1"/>
  <c r="AF500" s="1"/>
  <c r="AG500" s="1"/>
  <c r="Z422"/>
  <c r="Z421" s="1"/>
  <c r="Z420" s="1"/>
  <c r="AB343"/>
  <c r="AB342" s="1"/>
  <c r="P299"/>
  <c r="W286"/>
  <c r="W285" s="1"/>
  <c r="W284" s="1"/>
  <c r="W283" s="1"/>
  <c r="W282" s="1"/>
  <c r="AC253"/>
  <c r="AC247" s="1"/>
  <c r="T253"/>
  <c r="T247" s="1"/>
  <c r="S194"/>
  <c r="S193" s="1"/>
  <c r="S187" s="1"/>
  <c r="AD156"/>
  <c r="AD155" s="1"/>
  <c r="Y138"/>
  <c r="Y137" s="1"/>
  <c r="Y136" s="1"/>
  <c r="O138"/>
  <c r="O137" s="1"/>
  <c r="O136" s="1"/>
  <c r="M1174" i="10"/>
  <c r="M1173" s="1"/>
  <c r="M1172" s="1"/>
  <c r="M1171" s="1"/>
  <c r="L997"/>
  <c r="L996" s="1"/>
  <c r="L995" s="1"/>
  <c r="L994" s="1"/>
  <c r="U996"/>
  <c r="U995" s="1"/>
  <c r="U994" s="1"/>
  <c r="L958"/>
  <c r="L957" s="1"/>
  <c r="L956" s="1"/>
  <c r="L728"/>
  <c r="L727" s="1"/>
  <c r="P720"/>
  <c r="P719" s="1"/>
  <c r="P718" s="1"/>
  <c r="AA692"/>
  <c r="AA691" s="1"/>
  <c r="R615"/>
  <c r="Z422"/>
  <c r="L400"/>
  <c r="L399" s="1"/>
  <c r="AC341"/>
  <c r="AC340" s="1"/>
  <c r="AC334" s="1"/>
  <c r="AC333" s="1"/>
  <c r="AC332" s="1"/>
  <c r="R228"/>
  <c r="R227" s="1"/>
  <c r="R221" s="1"/>
  <c r="W100"/>
  <c r="O65"/>
  <c r="R55"/>
  <c r="L34"/>
  <c r="L33" s="1"/>
  <c r="AB257" i="8"/>
  <c r="AB256" s="1"/>
  <c r="AB255" s="1"/>
  <c r="AB254" s="1"/>
  <c r="AB979" i="10"/>
  <c r="AF979" s="1"/>
  <c r="M127" i="8"/>
  <c r="M126" s="1"/>
  <c r="M125" s="1"/>
  <c r="M124" s="1"/>
  <c r="AE576"/>
  <c r="AE903"/>
  <c r="AB1114"/>
  <c r="AB1113" s="1"/>
  <c r="AB1112" s="1"/>
  <c r="AB1111" s="1"/>
  <c r="AB1110" s="1"/>
  <c r="AH1132"/>
  <c r="AA954"/>
  <c r="AA953" s="1"/>
  <c r="AH968"/>
  <c r="AE1077"/>
  <c r="AH1239"/>
  <c r="AF97"/>
  <c r="AG97" s="1"/>
  <c r="AB668" i="10"/>
  <c r="AB975"/>
  <c r="AB974" s="1"/>
  <c r="AB973" s="1"/>
  <c r="AB972" s="1"/>
  <c r="AB1049"/>
  <c r="AA728"/>
  <c r="AA727" s="1"/>
  <c r="AA726" s="1"/>
  <c r="AB18" i="8"/>
  <c r="L692"/>
  <c r="L691" s="1"/>
  <c r="AE1122" i="10"/>
  <c r="AE1121" s="1"/>
  <c r="AE1120" s="1"/>
  <c r="AE154" i="8"/>
  <c r="AA574"/>
  <c r="AA573" s="1"/>
  <c r="AE1288"/>
  <c r="AH50" i="10"/>
  <c r="AA121" i="8"/>
  <c r="AA120" s="1"/>
  <c r="AA119" s="1"/>
  <c r="AA118" s="1"/>
  <c r="AA552"/>
  <c r="AH815"/>
  <c r="AH819"/>
  <c r="AH823"/>
  <c r="AH827"/>
  <c r="AH822"/>
  <c r="AE1430"/>
  <c r="AB197"/>
  <c r="AB196" s="1"/>
  <c r="AB195" s="1"/>
  <c r="AB252"/>
  <c r="AB251" s="1"/>
  <c r="AB250" s="1"/>
  <c r="AB249" s="1"/>
  <c r="AB248" s="1"/>
  <c r="AE352"/>
  <c r="AH968" i="10"/>
  <c r="AE940"/>
  <c r="AA51"/>
  <c r="AH51" s="1"/>
  <c r="AH655" i="8"/>
  <c r="AH311"/>
  <c r="AH1098"/>
  <c r="AH1000" i="10"/>
  <c r="AH949"/>
  <c r="L855" i="8"/>
  <c r="L854" s="1"/>
  <c r="L1073"/>
  <c r="L1072" s="1"/>
  <c r="L1071" s="1"/>
  <c r="AH506"/>
  <c r="AE623"/>
  <c r="AH650"/>
  <c r="M1031"/>
  <c r="AH622"/>
  <c r="M807"/>
  <c r="M806" s="1"/>
  <c r="M805" s="1"/>
  <c r="M804" s="1"/>
  <c r="AE1268"/>
  <c r="AE654" i="10"/>
  <c r="AA1174" i="8"/>
  <c r="AA1173" s="1"/>
  <c r="AA1172" s="1"/>
  <c r="AA1171" s="1"/>
  <c r="L107" i="10"/>
  <c r="L106" s="1"/>
  <c r="M400"/>
  <c r="M399" s="1"/>
  <c r="M398" s="1"/>
  <c r="M397" s="1"/>
  <c r="L523"/>
  <c r="L522" s="1"/>
  <c r="L521" s="1"/>
  <c r="AB240"/>
  <c r="AA435" i="8"/>
  <c r="AE435" s="1"/>
  <c r="AE1288" i="10"/>
  <c r="M1374"/>
  <c r="M1373" s="1"/>
  <c r="AB1084" i="8"/>
  <c r="AH203"/>
  <c r="AH207"/>
  <c r="AH211"/>
  <c r="AE650" i="10"/>
  <c r="AH694"/>
  <c r="AE857"/>
  <c r="AE855" s="1"/>
  <c r="AE854" s="1"/>
  <c r="L229" i="8"/>
  <c r="AB431"/>
  <c r="AB608"/>
  <c r="AF608" s="1"/>
  <c r="AF607" s="1"/>
  <c r="AG607" s="1"/>
  <c r="AH232"/>
  <c r="AH200" i="10"/>
  <c r="AE402"/>
  <c r="AE480"/>
  <c r="AE822"/>
  <c r="AE1100"/>
  <c r="AH752"/>
  <c r="AE405" i="8"/>
  <c r="AA1309"/>
  <c r="AB1283"/>
  <c r="AB426" i="10"/>
  <c r="AB424" s="1"/>
  <c r="AB423" s="1"/>
  <c r="AB710"/>
  <c r="AB591"/>
  <c r="AF591" s="1"/>
  <c r="AB614" i="8"/>
  <c r="AF614" s="1"/>
  <c r="AB104"/>
  <c r="AF104" s="1"/>
  <c r="AG104" s="1"/>
  <c r="M434" i="10"/>
  <c r="M433" s="1"/>
  <c r="M432" s="1"/>
  <c r="O763"/>
  <c r="AF1210" i="8"/>
  <c r="AG1210" s="1"/>
  <c r="AG1211"/>
  <c r="AE1423"/>
  <c r="AB1312"/>
  <c r="AF1312" s="1"/>
  <c r="AF1311" s="1"/>
  <c r="AG1311" s="1"/>
  <c r="M1186"/>
  <c r="M1185" s="1"/>
  <c r="M1184" s="1"/>
  <c r="M1183" s="1"/>
  <c r="AH1195"/>
  <c r="AE1196"/>
  <c r="AB1169"/>
  <c r="AA1226"/>
  <c r="AH1419" i="10"/>
  <c r="R720" i="8"/>
  <c r="R719" s="1"/>
  <c r="R718" s="1"/>
  <c r="AE1429"/>
  <c r="AF62" i="10"/>
  <c r="AF61" s="1"/>
  <c r="AG61" s="1"/>
  <c r="Z90"/>
  <c r="P90"/>
  <c r="S65"/>
  <c r="X55"/>
  <c r="N55"/>
  <c r="R1316" i="8"/>
  <c r="T390"/>
  <c r="T389" s="1"/>
  <c r="S370"/>
  <c r="S369" s="1"/>
  <c r="S368" s="1"/>
  <c r="P341"/>
  <c r="P340" s="1"/>
  <c r="V934"/>
  <c r="V933" s="1"/>
  <c r="V932" s="1"/>
  <c r="V919" s="1"/>
  <c r="V913" s="1"/>
  <c r="U1064" i="10"/>
  <c r="U1045" s="1"/>
  <c r="X1284" i="8"/>
  <c r="AD1064"/>
  <c r="AD1045" s="1"/>
  <c r="AD582"/>
  <c r="X582"/>
  <c r="P582"/>
  <c r="X528"/>
  <c r="Z509"/>
  <c r="S422"/>
  <c r="S421" s="1"/>
  <c r="S420" s="1"/>
  <c r="O422"/>
  <c r="AD370"/>
  <c r="AD369" s="1"/>
  <c r="AD368" s="1"/>
  <c r="U341"/>
  <c r="U340" s="1"/>
  <c r="U334" s="1"/>
  <c r="U333" s="1"/>
  <c r="U332" s="1"/>
  <c r="Q299"/>
  <c r="Q298" s="1"/>
  <c r="Q297" s="1"/>
  <c r="Q296" s="1"/>
  <c r="P1064" i="10"/>
  <c r="P1045" s="1"/>
  <c r="O615"/>
  <c r="Z582"/>
  <c r="AC90"/>
  <c r="O90"/>
  <c r="M82"/>
  <c r="M81" s="1"/>
  <c r="M80" s="1"/>
  <c r="R65"/>
  <c r="W55"/>
  <c r="X32"/>
  <c r="X31" s="1"/>
  <c r="X20" s="1"/>
  <c r="X19" s="1"/>
  <c r="AC1420" i="8"/>
  <c r="AC1415" s="1"/>
  <c r="AC1411" s="1"/>
  <c r="AC1410" s="1"/>
  <c r="M1400"/>
  <c r="M1399" s="1"/>
  <c r="M1398" s="1"/>
  <c r="M1397" s="1"/>
  <c r="AB1401"/>
  <c r="AB1400" s="1"/>
  <c r="AB1399" s="1"/>
  <c r="AB1398" s="1"/>
  <c r="AB1397" s="1"/>
  <c r="AB1271"/>
  <c r="M1270"/>
  <c r="AH1248"/>
  <c r="AE1248"/>
  <c r="AE1000"/>
  <c r="AH1000"/>
  <c r="AE998"/>
  <c r="AA997"/>
  <c r="L978"/>
  <c r="L977" s="1"/>
  <c r="L976" s="1"/>
  <c r="AA979"/>
  <c r="M872"/>
  <c r="M871" s="1"/>
  <c r="M870" s="1"/>
  <c r="M869" s="1"/>
  <c r="AB873"/>
  <c r="AE847"/>
  <c r="AH847"/>
  <c r="AH843"/>
  <c r="AE843"/>
  <c r="AH788"/>
  <c r="AE788"/>
  <c r="AB760"/>
  <c r="AF760" s="1"/>
  <c r="AG760" s="1"/>
  <c r="M759"/>
  <c r="M758" s="1"/>
  <c r="M757" s="1"/>
  <c r="M756" s="1"/>
  <c r="M755" s="1"/>
  <c r="M754" s="1"/>
  <c r="AH753"/>
  <c r="AE753"/>
  <c r="AE751" s="1"/>
  <c r="L746"/>
  <c r="L745" s="1"/>
  <c r="AA747"/>
  <c r="AH645"/>
  <c r="AE645"/>
  <c r="AA630"/>
  <c r="L629"/>
  <c r="L628" s="1"/>
  <c r="M602"/>
  <c r="AB603"/>
  <c r="AF603" s="1"/>
  <c r="AE599"/>
  <c r="AH599"/>
  <c r="AE598"/>
  <c r="AH598"/>
  <c r="AF585"/>
  <c r="AF584" s="1"/>
  <c r="AG584" s="1"/>
  <c r="AG587"/>
  <c r="M569"/>
  <c r="M568" s="1"/>
  <c r="M565" s="1"/>
  <c r="M564" s="1"/>
  <c r="AB570"/>
  <c r="M551"/>
  <c r="M550" s="1"/>
  <c r="AB552"/>
  <c r="AB551" s="1"/>
  <c r="AB550" s="1"/>
  <c r="AE540"/>
  <c r="AH540"/>
  <c r="AB514"/>
  <c r="AF514" s="1"/>
  <c r="AG514" s="1"/>
  <c r="AG512" s="1"/>
  <c r="M512"/>
  <c r="M511" s="1"/>
  <c r="M510" s="1"/>
  <c r="AH497"/>
  <c r="AE497"/>
  <c r="AA471"/>
  <c r="AH471" s="1"/>
  <c r="L470"/>
  <c r="L469" s="1"/>
  <c r="L468" s="1"/>
  <c r="AH463"/>
  <c r="AE463"/>
  <c r="AH344"/>
  <c r="AE344"/>
  <c r="M338"/>
  <c r="M337" s="1"/>
  <c r="M336" s="1"/>
  <c r="M335" s="1"/>
  <c r="AB339"/>
  <c r="AB338" s="1"/>
  <c r="AB337" s="1"/>
  <c r="AB336" s="1"/>
  <c r="AB335" s="1"/>
  <c r="AB310"/>
  <c r="AB309" s="1"/>
  <c r="AF312"/>
  <c r="AG312" s="1"/>
  <c r="AE308"/>
  <c r="AH308"/>
  <c r="AE294"/>
  <c r="AE293" s="1"/>
  <c r="AE292" s="1"/>
  <c r="AH294"/>
  <c r="M289"/>
  <c r="AB289" s="1"/>
  <c r="AF289" s="1"/>
  <c r="AG289" s="1"/>
  <c r="AB290"/>
  <c r="AF290" s="1"/>
  <c r="AG290" s="1"/>
  <c r="AH174"/>
  <c r="AE174"/>
  <c r="AB169"/>
  <c r="AF169" s="1"/>
  <c r="AG169" s="1"/>
  <c r="M168"/>
  <c r="M167" s="1"/>
  <c r="M166" s="1"/>
  <c r="AA98"/>
  <c r="AH98" s="1"/>
  <c r="L97"/>
  <c r="L96" s="1"/>
  <c r="M78"/>
  <c r="AB78" s="1"/>
  <c r="AF78" s="1"/>
  <c r="AG78" s="1"/>
  <c r="AB79"/>
  <c r="AF79" s="1"/>
  <c r="AG79" s="1"/>
  <c r="AA1418" i="10"/>
  <c r="AH1418" s="1"/>
  <c r="L1417"/>
  <c r="L1416" s="1"/>
  <c r="AH1391"/>
  <c r="AE1391"/>
  <c r="M1357"/>
  <c r="AB1358"/>
  <c r="AF1358" s="1"/>
  <c r="M1344"/>
  <c r="M1343" s="1"/>
  <c r="AB1345"/>
  <c r="M1308"/>
  <c r="M1307" s="1"/>
  <c r="AB1309"/>
  <c r="AF1309" s="1"/>
  <c r="M1282"/>
  <c r="M1281" s="1"/>
  <c r="AB1283"/>
  <c r="AF1283" s="1"/>
  <c r="AF1282" s="1"/>
  <c r="AH1269"/>
  <c r="AE1269"/>
  <c r="AA1267"/>
  <c r="AA1266" s="1"/>
  <c r="L1266"/>
  <c r="AB1263"/>
  <c r="AB1262" s="1"/>
  <c r="AB1261" s="1"/>
  <c r="M1262"/>
  <c r="M1261" s="1"/>
  <c r="AA1246"/>
  <c r="L1245"/>
  <c r="L1244" s="1"/>
  <c r="L1243" s="1"/>
  <c r="L1242" s="1"/>
  <c r="M1088"/>
  <c r="AB1089"/>
  <c r="AB1088" s="1"/>
  <c r="M1066"/>
  <c r="M1065" s="1"/>
  <c r="AB1067"/>
  <c r="AB1066" s="1"/>
  <c r="AB1065" s="1"/>
  <c r="AH1060"/>
  <c r="AE1060"/>
  <c r="AA1054"/>
  <c r="L1053"/>
  <c r="L1052" s="1"/>
  <c r="L1051" s="1"/>
  <c r="L1050" s="1"/>
  <c r="AE1022"/>
  <c r="AH1022"/>
  <c r="AB918"/>
  <c r="AB917" s="1"/>
  <c r="AB916" s="1"/>
  <c r="AB915" s="1"/>
  <c r="AB914" s="1"/>
  <c r="M917"/>
  <c r="M916" s="1"/>
  <c r="M915" s="1"/>
  <c r="M914" s="1"/>
  <c r="AH912"/>
  <c r="AE912"/>
  <c r="AH903"/>
  <c r="AE903"/>
  <c r="AH898"/>
  <c r="AE898"/>
  <c r="AH851"/>
  <c r="AE851"/>
  <c r="AH845"/>
  <c r="AE845"/>
  <c r="AH813"/>
  <c r="AE813"/>
  <c r="M796"/>
  <c r="M795" s="1"/>
  <c r="M794" s="1"/>
  <c r="M793" s="1"/>
  <c r="AB797"/>
  <c r="AF797" s="1"/>
  <c r="AF796" s="1"/>
  <c r="AG796" s="1"/>
  <c r="AH788"/>
  <c r="AE788"/>
  <c r="AB752"/>
  <c r="AB751" s="1"/>
  <c r="AB748" s="1"/>
  <c r="M751"/>
  <c r="M700"/>
  <c r="M699" s="1"/>
  <c r="M698" s="1"/>
  <c r="M697" s="1"/>
  <c r="AB701"/>
  <c r="AF701" s="1"/>
  <c r="AF700" s="1"/>
  <c r="AB693"/>
  <c r="AB692" s="1"/>
  <c r="AB691" s="1"/>
  <c r="M692"/>
  <c r="M691" s="1"/>
  <c r="AB649"/>
  <c r="AF649" s="1"/>
  <c r="M648"/>
  <c r="M647" s="1"/>
  <c r="M646" s="1"/>
  <c r="AH627"/>
  <c r="AE627"/>
  <c r="AH625"/>
  <c r="AE625"/>
  <c r="AH622"/>
  <c r="AE622"/>
  <c r="AA618"/>
  <c r="AA617" s="1"/>
  <c r="L617"/>
  <c r="L616" s="1"/>
  <c r="M613"/>
  <c r="M612" s="1"/>
  <c r="AB614"/>
  <c r="L590"/>
  <c r="L589" s="1"/>
  <c r="L588" s="1"/>
  <c r="AA591"/>
  <c r="AH591" s="1"/>
  <c r="AE493"/>
  <c r="AH493"/>
  <c r="AE489"/>
  <c r="AH489"/>
  <c r="AB460"/>
  <c r="AF460" s="1"/>
  <c r="AG460" s="1"/>
  <c r="M459"/>
  <c r="M458" s="1"/>
  <c r="M457" s="1"/>
  <c r="M454"/>
  <c r="M453" s="1"/>
  <c r="M452" s="1"/>
  <c r="M451" s="1"/>
  <c r="AB455"/>
  <c r="L434"/>
  <c r="AA434" s="1"/>
  <c r="AA433" s="1"/>
  <c r="AH412"/>
  <c r="AE412"/>
  <c r="AH409"/>
  <c r="AE409"/>
  <c r="AH406"/>
  <c r="AE406"/>
  <c r="AA372"/>
  <c r="AH373"/>
  <c r="M330"/>
  <c r="M329" s="1"/>
  <c r="M328" s="1"/>
  <c r="M327" s="1"/>
  <c r="M326" s="1"/>
  <c r="AB331"/>
  <c r="AB330" s="1"/>
  <c r="AB329" s="1"/>
  <c r="AB328" s="1"/>
  <c r="AB327" s="1"/>
  <c r="AB326" s="1"/>
  <c r="AH262"/>
  <c r="AE262"/>
  <c r="AE260" s="1"/>
  <c r="AE259" s="1"/>
  <c r="AE258" s="1"/>
  <c r="AE239"/>
  <c r="AH239"/>
  <c r="M179"/>
  <c r="M178" s="1"/>
  <c r="M177" s="1"/>
  <c r="M176" s="1"/>
  <c r="AB180"/>
  <c r="AF180" s="1"/>
  <c r="AG180" s="1"/>
  <c r="AE159"/>
  <c r="AH159"/>
  <c r="AA158"/>
  <c r="AA157" s="1"/>
  <c r="M133"/>
  <c r="M132" s="1"/>
  <c r="M131" s="1"/>
  <c r="M130" s="1"/>
  <c r="AB134"/>
  <c r="AF134" s="1"/>
  <c r="AE122"/>
  <c r="AH122"/>
  <c r="AE95"/>
  <c r="AH95"/>
  <c r="M78"/>
  <c r="AB78" s="1"/>
  <c r="AF78" s="1"/>
  <c r="AG78" s="1"/>
  <c r="AB79"/>
  <c r="AF79" s="1"/>
  <c r="AG79" s="1"/>
  <c r="M68"/>
  <c r="AB69"/>
  <c r="AF69" s="1"/>
  <c r="AG69" s="1"/>
  <c r="AE60"/>
  <c r="AH60"/>
  <c r="AA45"/>
  <c r="L44"/>
  <c r="L43" s="1"/>
  <c r="L42" s="1"/>
  <c r="AB35"/>
  <c r="AF35" s="1"/>
  <c r="AG35" s="1"/>
  <c r="M34"/>
  <c r="M33" s="1"/>
  <c r="M25"/>
  <c r="AB26"/>
  <c r="AF26" s="1"/>
  <c r="AG26" s="1"/>
  <c r="AA1364" i="8"/>
  <c r="M1200"/>
  <c r="AB1200" s="1"/>
  <c r="AB1199" s="1"/>
  <c r="AB1198" s="1"/>
  <c r="AB1197" s="1"/>
  <c r="L1114"/>
  <c r="L1113" s="1"/>
  <c r="L1112" s="1"/>
  <c r="U880"/>
  <c r="AD593"/>
  <c r="X527"/>
  <c r="AC509"/>
  <c r="Q509"/>
  <c r="O421"/>
  <c r="V422"/>
  <c r="V421" s="1"/>
  <c r="L1389" i="10"/>
  <c r="L1388" s="1"/>
  <c r="AA1374"/>
  <c r="AA1373" s="1"/>
  <c r="AA1372" s="1"/>
  <c r="U1284"/>
  <c r="O1284"/>
  <c r="S1265"/>
  <c r="P1140"/>
  <c r="M1031"/>
  <c r="P572"/>
  <c r="P571" s="1"/>
  <c r="N572"/>
  <c r="N571" s="1"/>
  <c r="Y422"/>
  <c r="Y421" s="1"/>
  <c r="Y420" s="1"/>
  <c r="Q422"/>
  <c r="Q421" s="1"/>
  <c r="Q420" s="1"/>
  <c r="L370"/>
  <c r="L369" s="1"/>
  <c r="L368" s="1"/>
  <c r="W370"/>
  <c r="W369" s="1"/>
  <c r="W368" s="1"/>
  <c r="Q370"/>
  <c r="Q369" s="1"/>
  <c r="Q368" s="1"/>
  <c r="AD341"/>
  <c r="AD340" s="1"/>
  <c r="V341"/>
  <c r="V340" s="1"/>
  <c r="V334" s="1"/>
  <c r="V333" s="1"/>
  <c r="V332" s="1"/>
  <c r="P341"/>
  <c r="P340" s="1"/>
  <c r="P334" s="1"/>
  <c r="P333" s="1"/>
  <c r="P332" s="1"/>
  <c r="N299"/>
  <c r="N298" s="1"/>
  <c r="N297" s="1"/>
  <c r="L260"/>
  <c r="L259" s="1"/>
  <c r="L258" s="1"/>
  <c r="O228"/>
  <c r="O227" s="1"/>
  <c r="O221" s="1"/>
  <c r="Z100"/>
  <c r="AF434" i="8"/>
  <c r="AG434" s="1"/>
  <c r="AB1322"/>
  <c r="AF1322" s="1"/>
  <c r="AF1321" s="1"/>
  <c r="AA1417"/>
  <c r="AA1416" s="1"/>
  <c r="AA1245"/>
  <c r="AA1244" s="1"/>
  <c r="AA1243" s="1"/>
  <c r="AA1242" s="1"/>
  <c r="M838"/>
  <c r="M837" s="1"/>
  <c r="M836" s="1"/>
  <c r="Z421" i="10"/>
  <c r="Z420" s="1"/>
  <c r="L1316" i="8"/>
  <c r="Q1135"/>
  <c r="Q1134" s="1"/>
  <c r="AD934"/>
  <c r="R934"/>
  <c r="R933" s="1"/>
  <c r="R932" s="1"/>
  <c r="R919" s="1"/>
  <c r="R913" s="1"/>
  <c r="Z1372"/>
  <c r="Z1119" i="10"/>
  <c r="Z1118" s="1"/>
  <c r="R1119"/>
  <c r="R1118" s="1"/>
  <c r="Z1064"/>
  <c r="Z1045" s="1"/>
  <c r="V1064"/>
  <c r="AC858"/>
  <c r="Y831"/>
  <c r="Y830" s="1"/>
  <c r="Q831"/>
  <c r="Q830" s="1"/>
  <c r="Y720"/>
  <c r="Y719" s="1"/>
  <c r="Y718" s="1"/>
  <c r="W615"/>
  <c r="U601"/>
  <c r="U593" s="1"/>
  <c r="AD593"/>
  <c r="V582"/>
  <c r="P582"/>
  <c r="Y528"/>
  <c r="Y286"/>
  <c r="Y285" s="1"/>
  <c r="Y284" s="1"/>
  <c r="Y283" s="1"/>
  <c r="Y282" s="1"/>
  <c r="V242"/>
  <c r="V241" s="1"/>
  <c r="N242"/>
  <c r="N241" s="1"/>
  <c r="AC156"/>
  <c r="AC155" s="1"/>
  <c r="Q156"/>
  <c r="Q155" s="1"/>
  <c r="W90"/>
  <c r="Q90"/>
  <c r="V65"/>
  <c r="P65"/>
  <c r="AC55"/>
  <c r="S55"/>
  <c r="N748" i="8"/>
  <c r="N744" s="1"/>
  <c r="N743" s="1"/>
  <c r="N742" s="1"/>
  <c r="N741" s="1"/>
  <c r="AA736"/>
  <c r="O720"/>
  <c r="O719" s="1"/>
  <c r="O718" s="1"/>
  <c r="T615"/>
  <c r="N601"/>
  <c r="N593" s="1"/>
  <c r="V582"/>
  <c r="R582"/>
  <c r="U565"/>
  <c r="U564" s="1"/>
  <c r="M1379"/>
  <c r="M1378" s="1"/>
  <c r="L1285"/>
  <c r="L1284" s="1"/>
  <c r="AC1224"/>
  <c r="AD1209"/>
  <c r="AD1208" s="1"/>
  <c r="AD1207" s="1"/>
  <c r="AD1007"/>
  <c r="Z771"/>
  <c r="Z770" s="1"/>
  <c r="Z763" s="1"/>
  <c r="X771"/>
  <c r="X770" s="1"/>
  <c r="V771"/>
  <c r="V770" s="1"/>
  <c r="V763" s="1"/>
  <c r="N771"/>
  <c r="N770" s="1"/>
  <c r="N763" s="1"/>
  <c r="AH967"/>
  <c r="AE967"/>
  <c r="AH1130"/>
  <c r="AE1240"/>
  <c r="AH1385"/>
  <c r="M433"/>
  <c r="M432" s="1"/>
  <c r="AF1087" i="10"/>
  <c r="AF1086" s="1"/>
  <c r="AF1085" s="1"/>
  <c r="AE1427" i="8"/>
  <c r="AE1428"/>
  <c r="L1277"/>
  <c r="AE1107"/>
  <c r="AE1096"/>
  <c r="AE1101"/>
  <c r="AE1026"/>
  <c r="AE1023"/>
  <c r="AH1438"/>
  <c r="AB1070"/>
  <c r="AF1070" s="1"/>
  <c r="AB1151"/>
  <c r="AF1151" s="1"/>
  <c r="AH813"/>
  <c r="AB1264"/>
  <c r="L954"/>
  <c r="L953" s="1"/>
  <c r="L952" s="1"/>
  <c r="AB1044"/>
  <c r="AE1175"/>
  <c r="AE1217"/>
  <c r="AH1074"/>
  <c r="M1440"/>
  <c r="M1439" s="1"/>
  <c r="Z1440"/>
  <c r="Z1439" s="1"/>
  <c r="V951"/>
  <c r="X286"/>
  <c r="X285" s="1"/>
  <c r="X284" s="1"/>
  <c r="X283" s="1"/>
  <c r="X282" s="1"/>
  <c r="V286"/>
  <c r="V285" s="1"/>
  <c r="V284" s="1"/>
  <c r="V283" s="1"/>
  <c r="V282" s="1"/>
  <c r="N286"/>
  <c r="N285" s="1"/>
  <c r="N284" s="1"/>
  <c r="N283" s="1"/>
  <c r="N282" s="1"/>
  <c r="Y242"/>
  <c r="Y241" s="1"/>
  <c r="U242"/>
  <c r="U241" s="1"/>
  <c r="AC1372" i="10"/>
  <c r="Q1372"/>
  <c r="X1331"/>
  <c r="AD1316"/>
  <c r="V1316"/>
  <c r="P1316"/>
  <c r="Y1303"/>
  <c r="O1303"/>
  <c r="AC1291"/>
  <c r="W1291"/>
  <c r="W1280" s="1"/>
  <c r="S1291"/>
  <c r="O1291"/>
  <c r="S390"/>
  <c r="S389" s="1"/>
  <c r="O390"/>
  <c r="O389" s="1"/>
  <c r="N1354" i="8"/>
  <c r="Z1310"/>
  <c r="V1310"/>
  <c r="R1310"/>
  <c r="N1310"/>
  <c r="U1224"/>
  <c r="R1209"/>
  <c r="R1208" s="1"/>
  <c r="R1207" s="1"/>
  <c r="AC1152"/>
  <c r="S1152"/>
  <c r="AC1440"/>
  <c r="AC1439" s="1"/>
  <c r="U1135" i="10"/>
  <c r="U1134" s="1"/>
  <c r="U1133" s="1"/>
  <c r="T858"/>
  <c r="AD615"/>
  <c r="R528"/>
  <c r="T509"/>
  <c r="R390"/>
  <c r="R389" s="1"/>
  <c r="T286"/>
  <c r="T285" s="1"/>
  <c r="T284" s="1"/>
  <c r="T283" s="1"/>
  <c r="T282" s="1"/>
  <c r="R253"/>
  <c r="X90"/>
  <c r="R90"/>
  <c r="N90"/>
  <c r="AC65"/>
  <c r="W65"/>
  <c r="Q65"/>
  <c r="Z55"/>
  <c r="V55"/>
  <c r="P55"/>
  <c r="Y32"/>
  <c r="Y31" s="1"/>
  <c r="Y20" s="1"/>
  <c r="Y19" s="1"/>
  <c r="R1291" i="8"/>
  <c r="U1274"/>
  <c r="W1140"/>
  <c r="Y1135"/>
  <c r="Y1134" s="1"/>
  <c r="U1119"/>
  <c r="U1118" s="1"/>
  <c r="N1007"/>
  <c r="W858"/>
  <c r="U858"/>
  <c r="AD933"/>
  <c r="AD932" s="1"/>
  <c r="AD919" s="1"/>
  <c r="AD913" s="1"/>
  <c r="X831"/>
  <c r="X830" s="1"/>
  <c r="R831"/>
  <c r="R830" s="1"/>
  <c r="P720"/>
  <c r="P719" s="1"/>
  <c r="P718" s="1"/>
  <c r="N720"/>
  <c r="N719" s="1"/>
  <c r="N718" s="1"/>
  <c r="T704"/>
  <c r="W615"/>
  <c r="S615"/>
  <c r="O615"/>
  <c r="P495"/>
  <c r="P481" s="1"/>
  <c r="U1224" i="10"/>
  <c r="Q1135"/>
  <c r="Q1134" s="1"/>
  <c r="O1119"/>
  <c r="O1118" s="1"/>
  <c r="AD32"/>
  <c r="AD31" s="1"/>
  <c r="V32"/>
  <c r="V31" s="1"/>
  <c r="V20" s="1"/>
  <c r="V19" s="1"/>
  <c r="AH878" i="8"/>
  <c r="AE878"/>
  <c r="AH898"/>
  <c r="AE898"/>
  <c r="AH621" i="10"/>
  <c r="AH868" i="8"/>
  <c r="AE868"/>
  <c r="AE866" s="1"/>
  <c r="AE865" s="1"/>
  <c r="AE864" s="1"/>
  <c r="AA1019" i="10"/>
  <c r="AH1020"/>
  <c r="AH1211"/>
  <c r="AE1211"/>
  <c r="AB1073" i="8"/>
  <c r="AB1072" s="1"/>
  <c r="AB1071" s="1"/>
  <c r="AF1074"/>
  <c r="AE1381"/>
  <c r="AH1381"/>
  <c r="M1138"/>
  <c r="AB1139"/>
  <c r="AH1104"/>
  <c r="AE1104"/>
  <c r="L1014"/>
  <c r="AA1015"/>
  <c r="L1008"/>
  <c r="AA1009"/>
  <c r="AH1001"/>
  <c r="AE1001"/>
  <c r="AE999"/>
  <c r="AH999"/>
  <c r="Y858"/>
  <c r="M767"/>
  <c r="M766" s="1"/>
  <c r="M765" s="1"/>
  <c r="M764" s="1"/>
  <c r="AF252" i="10"/>
  <c r="AG252" s="1"/>
  <c r="AA887" i="8"/>
  <c r="AH887" s="1"/>
  <c r="M43"/>
  <c r="M42" s="1"/>
  <c r="AF883"/>
  <c r="AG883" s="1"/>
  <c r="AA717"/>
  <c r="AA716" s="1"/>
  <c r="AA715" s="1"/>
  <c r="AA517"/>
  <c r="AA516" s="1"/>
  <c r="AA515" s="1"/>
  <c r="AH460"/>
  <c r="AB807"/>
  <c r="AB806" s="1"/>
  <c r="AB805" s="1"/>
  <c r="AB804" s="1"/>
  <c r="AE621"/>
  <c r="AE625"/>
  <c r="AH694"/>
  <c r="M896"/>
  <c r="M895" s="1"/>
  <c r="M894" s="1"/>
  <c r="M893" s="1"/>
  <c r="AA701"/>
  <c r="AE701" s="1"/>
  <c r="AE700" s="1"/>
  <c r="AE699" s="1"/>
  <c r="AE698" s="1"/>
  <c r="AE697" s="1"/>
  <c r="AH620"/>
  <c r="AH624"/>
  <c r="AE651"/>
  <c r="AB668"/>
  <c r="AB714"/>
  <c r="AB713" s="1"/>
  <c r="AB712" s="1"/>
  <c r="AB918"/>
  <c r="AB917" s="1"/>
  <c r="AB916" s="1"/>
  <c r="AB915" s="1"/>
  <c r="AB914" s="1"/>
  <c r="AH519"/>
  <c r="AH845"/>
  <c r="AH849"/>
  <c r="AH853"/>
  <c r="AE534"/>
  <c r="AH784"/>
  <c r="AE661"/>
  <c r="AB707"/>
  <c r="M555"/>
  <c r="AB555" s="1"/>
  <c r="W1420"/>
  <c r="W1415" s="1"/>
  <c r="W1411" s="1"/>
  <c r="W1410" s="1"/>
  <c r="N1265"/>
  <c r="M1073"/>
  <c r="M1072" s="1"/>
  <c r="M1071" s="1"/>
  <c r="U1007"/>
  <c r="AE940"/>
  <c r="AH940"/>
  <c r="AH693"/>
  <c r="AE693"/>
  <c r="AE692" s="1"/>
  <c r="AE691" s="1"/>
  <c r="AB676"/>
  <c r="M675"/>
  <c r="M674" s="1"/>
  <c r="M673" s="1"/>
  <c r="AH659"/>
  <c r="AE659"/>
  <c r="AE653"/>
  <c r="AH653"/>
  <c r="AB630"/>
  <c r="AF630" s="1"/>
  <c r="M629"/>
  <c r="M628" s="1"/>
  <c r="AA618"/>
  <c r="AH618" s="1"/>
  <c r="L617"/>
  <c r="L616" s="1"/>
  <c r="AE561"/>
  <c r="AH561"/>
  <c r="AH533"/>
  <c r="AE533"/>
  <c r="AA532"/>
  <c r="AA531" s="1"/>
  <c r="AA530" s="1"/>
  <c r="AA529" s="1"/>
  <c r="L531"/>
  <c r="L530" s="1"/>
  <c r="AA505"/>
  <c r="L504"/>
  <c r="L503" s="1"/>
  <c r="L502" s="1"/>
  <c r="AH492"/>
  <c r="AE492"/>
  <c r="M465"/>
  <c r="AB465" s="1"/>
  <c r="AF465" s="1"/>
  <c r="AG465" s="1"/>
  <c r="U459"/>
  <c r="U458" s="1"/>
  <c r="U457" s="1"/>
  <c r="AH409"/>
  <c r="AE409"/>
  <c r="AE402"/>
  <c r="AH402"/>
  <c r="AB235"/>
  <c r="M234"/>
  <c r="M233" s="1"/>
  <c r="AH220"/>
  <c r="AE220"/>
  <c r="AA219"/>
  <c r="L218"/>
  <c r="L217" s="1"/>
  <c r="AH210"/>
  <c r="AE210"/>
  <c r="AB83"/>
  <c r="AF83" s="1"/>
  <c r="M82"/>
  <c r="M81" s="1"/>
  <c r="M80" s="1"/>
  <c r="AB80" s="1"/>
  <c r="M50"/>
  <c r="M49" s="1"/>
  <c r="M48" s="1"/>
  <c r="M47" s="1"/>
  <c r="M46" s="1"/>
  <c r="AB51"/>
  <c r="AF51" s="1"/>
  <c r="AG51" s="1"/>
  <c r="AB1448" i="10"/>
  <c r="AB1447" s="1"/>
  <c r="AB1446" s="1"/>
  <c r="AB1445" s="1"/>
  <c r="M1447"/>
  <c r="M1446" s="1"/>
  <c r="M1445" s="1"/>
  <c r="AE1437"/>
  <c r="AH1437"/>
  <c r="AA1436"/>
  <c r="AE1436" s="1"/>
  <c r="L1435"/>
  <c r="L1434" s="1"/>
  <c r="L1433" s="1"/>
  <c r="AH1429"/>
  <c r="AE1429"/>
  <c r="AH1385"/>
  <c r="AE1385"/>
  <c r="M1363"/>
  <c r="AB1364"/>
  <c r="AE1219"/>
  <c r="AH1219"/>
  <c r="M1138"/>
  <c r="M1135" s="1"/>
  <c r="M1134" s="1"/>
  <c r="AB1139"/>
  <c r="M926"/>
  <c r="M925" s="1"/>
  <c r="M924" s="1"/>
  <c r="AB927"/>
  <c r="AF927" s="1"/>
  <c r="AH826"/>
  <c r="AE826"/>
  <c r="AH818"/>
  <c r="AE818"/>
  <c r="AE803"/>
  <c r="AH803"/>
  <c r="AA796"/>
  <c r="AH797"/>
  <c r="M774"/>
  <c r="M773" s="1"/>
  <c r="M772" s="1"/>
  <c r="AB775"/>
  <c r="AF775" s="1"/>
  <c r="AH663"/>
  <c r="AE663"/>
  <c r="AH661"/>
  <c r="AE661"/>
  <c r="AE659"/>
  <c r="AH659"/>
  <c r="AH641"/>
  <c r="AE641"/>
  <c r="AH599"/>
  <c r="AE599"/>
  <c r="AE587"/>
  <c r="AE585" s="1"/>
  <c r="AE584" s="1"/>
  <c r="AE583" s="1"/>
  <c r="AH587"/>
  <c r="AE525"/>
  <c r="AH525"/>
  <c r="AH514"/>
  <c r="AE514"/>
  <c r="AE512" s="1"/>
  <c r="AE511" s="1"/>
  <c r="AE510" s="1"/>
  <c r="AB430"/>
  <c r="M429"/>
  <c r="M428" s="1"/>
  <c r="AE295"/>
  <c r="AH295"/>
  <c r="AE276"/>
  <c r="AH276"/>
  <c r="AE143"/>
  <c r="AH143"/>
  <c r="M103"/>
  <c r="AB103" s="1"/>
  <c r="AF103" s="1"/>
  <c r="AG103" s="1"/>
  <c r="AB104"/>
  <c r="AF104" s="1"/>
  <c r="AG104" s="1"/>
  <c r="M93"/>
  <c r="AB93" s="1"/>
  <c r="AF93" s="1"/>
  <c r="AG93" s="1"/>
  <c r="AB94"/>
  <c r="AF94" s="1"/>
  <c r="AG94" s="1"/>
  <c r="M58"/>
  <c r="AB58" s="1"/>
  <c r="AF58" s="1"/>
  <c r="AB59"/>
  <c r="AF59" s="1"/>
  <c r="AG59" s="1"/>
  <c r="L866" i="8"/>
  <c r="L865" s="1"/>
  <c r="L864" s="1"/>
  <c r="AC858"/>
  <c r="Q858"/>
  <c r="AB835"/>
  <c r="AF835" s="1"/>
  <c r="M687"/>
  <c r="M686" s="1"/>
  <c r="T685"/>
  <c r="T679" s="1"/>
  <c r="T678" s="1"/>
  <c r="T677" s="1"/>
  <c r="P685"/>
  <c r="P679" s="1"/>
  <c r="P678" s="1"/>
  <c r="P677" s="1"/>
  <c r="M163"/>
  <c r="M162" s="1"/>
  <c r="M840" i="10"/>
  <c r="M838" s="1"/>
  <c r="M837" s="1"/>
  <c r="M836" s="1"/>
  <c r="X771"/>
  <c r="X770" s="1"/>
  <c r="X763" s="1"/>
  <c r="M687"/>
  <c r="M686" s="1"/>
  <c r="N685"/>
  <c r="N679" s="1"/>
  <c r="N678" s="1"/>
  <c r="N677" s="1"/>
  <c r="R527"/>
  <c r="V422"/>
  <c r="AA400"/>
  <c r="AA399" s="1"/>
  <c r="AA398" s="1"/>
  <c r="AA397" s="1"/>
  <c r="N370"/>
  <c r="N369" s="1"/>
  <c r="N368" s="1"/>
  <c r="U341"/>
  <c r="U340" s="1"/>
  <c r="U334" s="1"/>
  <c r="U333" s="1"/>
  <c r="U332" s="1"/>
  <c r="S341"/>
  <c r="S340" s="1"/>
  <c r="S334" s="1"/>
  <c r="S333" s="1"/>
  <c r="S332" s="1"/>
  <c r="Z228"/>
  <c r="Z227" s="1"/>
  <c r="Z221" s="1"/>
  <c r="X138"/>
  <c r="X137" s="1"/>
  <c r="X136" s="1"/>
  <c r="Q100"/>
  <c r="V100"/>
  <c r="N100"/>
  <c r="AA97"/>
  <c r="AA96" s="1"/>
  <c r="M1030" i="8"/>
  <c r="T334" i="10"/>
  <c r="T333" s="1"/>
  <c r="T332" s="1"/>
  <c r="X334"/>
  <c r="X333" s="1"/>
  <c r="X332" s="1"/>
  <c r="X1372" i="8"/>
  <c r="W1135"/>
  <c r="W1134" s="1"/>
  <c r="W1133" s="1"/>
  <c r="O1135"/>
  <c r="O1134" s="1"/>
  <c r="AC1119"/>
  <c r="AC1118" s="1"/>
  <c r="O1119"/>
  <c r="O1118" s="1"/>
  <c r="AD720"/>
  <c r="AD719" s="1"/>
  <c r="AD718" s="1"/>
  <c r="X720"/>
  <c r="X719" s="1"/>
  <c r="X718" s="1"/>
  <c r="T720"/>
  <c r="T719" s="1"/>
  <c r="T718" s="1"/>
  <c r="AD704"/>
  <c r="V704"/>
  <c r="P704"/>
  <c r="N704"/>
  <c r="U615"/>
  <c r="U582"/>
  <c r="AD565"/>
  <c r="AD564" s="1"/>
  <c r="X565"/>
  <c r="X564" s="1"/>
  <c r="T565"/>
  <c r="T564" s="1"/>
  <c r="P565"/>
  <c r="P564" s="1"/>
  <c r="P556" s="1"/>
  <c r="AC549"/>
  <c r="AC548" s="1"/>
  <c r="AC547" s="1"/>
  <c r="U549"/>
  <c r="U548" s="1"/>
  <c r="U547" s="1"/>
  <c r="S549"/>
  <c r="S548" s="1"/>
  <c r="S547" s="1"/>
  <c r="Z390"/>
  <c r="Z389" s="1"/>
  <c r="X390"/>
  <c r="X389" s="1"/>
  <c r="AC370"/>
  <c r="AC369" s="1"/>
  <c r="AC368" s="1"/>
  <c r="O370"/>
  <c r="O369" s="1"/>
  <c r="O368" s="1"/>
  <c r="AD341"/>
  <c r="AD340" s="1"/>
  <c r="AD334" s="1"/>
  <c r="AD333" s="1"/>
  <c r="AD332" s="1"/>
  <c r="T341"/>
  <c r="T340" s="1"/>
  <c r="T334" s="1"/>
  <c r="T333" s="1"/>
  <c r="T332" s="1"/>
  <c r="N341"/>
  <c r="N340" s="1"/>
  <c r="N334" s="1"/>
  <c r="N333" s="1"/>
  <c r="N332" s="1"/>
  <c r="L512"/>
  <c r="L511" s="1"/>
  <c r="L510" s="1"/>
  <c r="S1440"/>
  <c r="S1439" s="1"/>
  <c r="Q1440"/>
  <c r="Q1439" s="1"/>
  <c r="Z1291"/>
  <c r="X1291"/>
  <c r="X1280" s="1"/>
  <c r="P1291"/>
  <c r="AD1284"/>
  <c r="T1284"/>
  <c r="P1284"/>
  <c r="Y1274"/>
  <c r="Q1274"/>
  <c r="R1265"/>
  <c r="Y1224"/>
  <c r="Z1209"/>
  <c r="Z1208" s="1"/>
  <c r="Z1207" s="1"/>
  <c r="AF1193"/>
  <c r="AG1193" s="1"/>
  <c r="O1140"/>
  <c r="Z1064"/>
  <c r="Z1045" s="1"/>
  <c r="T1064"/>
  <c r="T1045" s="1"/>
  <c r="R1064"/>
  <c r="R1045" s="1"/>
  <c r="N1064"/>
  <c r="AA1031"/>
  <c r="O951"/>
  <c r="Y771"/>
  <c r="Y770" s="1"/>
  <c r="Y763" s="1"/>
  <c r="U771"/>
  <c r="U770" s="1"/>
  <c r="U763" s="1"/>
  <c r="Y582"/>
  <c r="S582"/>
  <c r="AA433"/>
  <c r="N299"/>
  <c r="U299"/>
  <c r="U298" s="1"/>
  <c r="U297" s="1"/>
  <c r="U296" s="1"/>
  <c r="O299"/>
  <c r="Y286"/>
  <c r="Y285" s="1"/>
  <c r="Y284" s="1"/>
  <c r="Y283" s="1"/>
  <c r="Y282" s="1"/>
  <c r="X253"/>
  <c r="R253"/>
  <c r="R247" s="1"/>
  <c r="P253"/>
  <c r="P247" s="1"/>
  <c r="R1382" i="10"/>
  <c r="Z1372"/>
  <c r="T1372"/>
  <c r="N1372"/>
  <c r="Y1331"/>
  <c r="U1316"/>
  <c r="X1303"/>
  <c r="P1303"/>
  <c r="Z1209"/>
  <c r="Z1208" s="1"/>
  <c r="Z1207" s="1"/>
  <c r="V1209"/>
  <c r="V1208" s="1"/>
  <c r="V1207" s="1"/>
  <c r="R1209"/>
  <c r="R1208" s="1"/>
  <c r="R1207" s="1"/>
  <c r="L1180"/>
  <c r="L1179" s="1"/>
  <c r="L1178" s="1"/>
  <c r="L1177" s="1"/>
  <c r="AH1177" s="1"/>
  <c r="P1152"/>
  <c r="Y1119"/>
  <c r="Y1118" s="1"/>
  <c r="S1119"/>
  <c r="S1118" s="1"/>
  <c r="L1064"/>
  <c r="L908"/>
  <c r="L907" s="1"/>
  <c r="L906" s="1"/>
  <c r="L905" s="1"/>
  <c r="Y880"/>
  <c r="N858"/>
  <c r="AD831"/>
  <c r="AD830" s="1"/>
  <c r="AD829" s="1"/>
  <c r="AC685"/>
  <c r="AC679" s="1"/>
  <c r="AC678" s="1"/>
  <c r="AC677" s="1"/>
  <c r="X615"/>
  <c r="Y527"/>
  <c r="Z528"/>
  <c r="Z527" s="1"/>
  <c r="M424"/>
  <c r="M423" s="1"/>
  <c r="AD299"/>
  <c r="V286"/>
  <c r="V285" s="1"/>
  <c r="V284" s="1"/>
  <c r="V283" s="1"/>
  <c r="V282" s="1"/>
  <c r="AD253"/>
  <c r="AD247" s="1"/>
  <c r="U228"/>
  <c r="U227" s="1"/>
  <c r="U221" s="1"/>
  <c r="M213"/>
  <c r="M212" s="1"/>
  <c r="Y138"/>
  <c r="Y137" s="1"/>
  <c r="Y136" s="1"/>
  <c r="L1417" i="8"/>
  <c r="L1416" s="1"/>
  <c r="AH1416" s="1"/>
  <c r="U1415"/>
  <c r="U1411" s="1"/>
  <c r="U1410" s="1"/>
  <c r="X1382"/>
  <c r="L1359"/>
  <c r="V1354"/>
  <c r="R1354"/>
  <c r="M1135"/>
  <c r="M1134" s="1"/>
  <c r="AD1119"/>
  <c r="AD1118" s="1"/>
  <c r="V1119"/>
  <c r="V1118" s="1"/>
  <c r="R1119"/>
  <c r="R1118" s="1"/>
  <c r="T1081"/>
  <c r="T1080" s="1"/>
  <c r="T1079" s="1"/>
  <c r="P1007"/>
  <c r="Z934"/>
  <c r="Z933" s="1"/>
  <c r="Z932" s="1"/>
  <c r="Z919" s="1"/>
  <c r="Z913" s="1"/>
  <c r="T934"/>
  <c r="T933" s="1"/>
  <c r="T932" s="1"/>
  <c r="T919" s="1"/>
  <c r="T913" s="1"/>
  <c r="N934"/>
  <c r="S880"/>
  <c r="AD831"/>
  <c r="AD830" s="1"/>
  <c r="U720"/>
  <c r="U719" s="1"/>
  <c r="U718" s="1"/>
  <c r="U711"/>
  <c r="U704"/>
  <c r="Q704"/>
  <c r="V685"/>
  <c r="V679" s="1"/>
  <c r="V678" s="1"/>
  <c r="V677" s="1"/>
  <c r="N685"/>
  <c r="N679" s="1"/>
  <c r="N678" s="1"/>
  <c r="N677" s="1"/>
  <c r="AD615"/>
  <c r="Z615"/>
  <c r="Z592" s="1"/>
  <c r="V615"/>
  <c r="R615"/>
  <c r="P615"/>
  <c r="N615"/>
  <c r="N592" s="1"/>
  <c r="X601"/>
  <c r="X593" s="1"/>
  <c r="X592" s="1"/>
  <c r="T601"/>
  <c r="T593" s="1"/>
  <c r="R601"/>
  <c r="R593" s="1"/>
  <c r="P601"/>
  <c r="P593" s="1"/>
  <c r="Y565"/>
  <c r="Y564" s="1"/>
  <c r="Y556" s="1"/>
  <c r="Q565"/>
  <c r="Q564" s="1"/>
  <c r="Q556" s="1"/>
  <c r="Z549"/>
  <c r="Z548" s="1"/>
  <c r="Z547" s="1"/>
  <c r="P549"/>
  <c r="P548" s="1"/>
  <c r="P547" s="1"/>
  <c r="AD528"/>
  <c r="AD527" s="1"/>
  <c r="Z528"/>
  <c r="Z527" s="1"/>
  <c r="V528"/>
  <c r="V527" s="1"/>
  <c r="P528"/>
  <c r="P527" s="1"/>
  <c r="N528"/>
  <c r="N527" s="1"/>
  <c r="P509"/>
  <c r="Y509"/>
  <c r="U509"/>
  <c r="W495"/>
  <c r="W481" s="1"/>
  <c r="W456" s="1"/>
  <c r="Q495"/>
  <c r="Q481" s="1"/>
  <c r="Q456" s="1"/>
  <c r="AC422"/>
  <c r="AC421" s="1"/>
  <c r="AC420" s="1"/>
  <c r="W422"/>
  <c r="W421" s="1"/>
  <c r="W420" s="1"/>
  <c r="Q422"/>
  <c r="Q421" s="1"/>
  <c r="Q420" s="1"/>
  <c r="X422"/>
  <c r="R422"/>
  <c r="R421" s="1"/>
  <c r="R420" s="1"/>
  <c r="N422"/>
  <c r="N421" s="1"/>
  <c r="N420" s="1"/>
  <c r="U390"/>
  <c r="U389" s="1"/>
  <c r="O390"/>
  <c r="O389" s="1"/>
  <c r="V370"/>
  <c r="V369" s="1"/>
  <c r="V368" s="1"/>
  <c r="T370"/>
  <c r="T369" s="1"/>
  <c r="T368" s="1"/>
  <c r="W341"/>
  <c r="W340" s="1"/>
  <c r="W334" s="1"/>
  <c r="W333" s="1"/>
  <c r="W332" s="1"/>
  <c r="S341"/>
  <c r="S340" s="1"/>
  <c r="S334" s="1"/>
  <c r="S333" s="1"/>
  <c r="S332" s="1"/>
  <c r="W242"/>
  <c r="W241" s="1"/>
  <c r="Q242"/>
  <c r="Q241" s="1"/>
  <c r="W194"/>
  <c r="W193" s="1"/>
  <c r="W187" s="1"/>
  <c r="O194"/>
  <c r="O193" s="1"/>
  <c r="O187" s="1"/>
  <c r="Z156"/>
  <c r="Z155" s="1"/>
  <c r="AC138"/>
  <c r="AC137" s="1"/>
  <c r="AC136" s="1"/>
  <c r="W138"/>
  <c r="W137" s="1"/>
  <c r="W136" s="1"/>
  <c r="Q138"/>
  <c r="Q137" s="1"/>
  <c r="Q136" s="1"/>
  <c r="AE1256"/>
  <c r="AE1254" s="1"/>
  <c r="AE1253" s="1"/>
  <c r="AE1252" s="1"/>
  <c r="AE1251" s="1"/>
  <c r="AE1250" s="1"/>
  <c r="AE1249" s="1"/>
  <c r="AH1256"/>
  <c r="AH1024"/>
  <c r="AE1024"/>
  <c r="AE690"/>
  <c r="AH690"/>
  <c r="AB121"/>
  <c r="AB120" s="1"/>
  <c r="AB119" s="1"/>
  <c r="AB118" s="1"/>
  <c r="AF122"/>
  <c r="AE40"/>
  <c r="AE39" s="1"/>
  <c r="AE38" s="1"/>
  <c r="AA39"/>
  <c r="AA38" s="1"/>
  <c r="M1363"/>
  <c r="M1359" s="1"/>
  <c r="AB1364"/>
  <c r="AH1340"/>
  <c r="AE1340"/>
  <c r="L1313"/>
  <c r="L1310" s="1"/>
  <c r="AA1315"/>
  <c r="AH1212"/>
  <c r="AE1212"/>
  <c r="AH1131"/>
  <c r="AE1131"/>
  <c r="AE1099"/>
  <c r="AH1099"/>
  <c r="AB978"/>
  <c r="AB977" s="1"/>
  <c r="AB976" s="1"/>
  <c r="AF979"/>
  <c r="AH902"/>
  <c r="AE902"/>
  <c r="AE839"/>
  <c r="AH839"/>
  <c r="AH790"/>
  <c r="AE790"/>
  <c r="AE524"/>
  <c r="AE523" s="1"/>
  <c r="AE522" s="1"/>
  <c r="AE521" s="1"/>
  <c r="AH524"/>
  <c r="M238"/>
  <c r="M237" s="1"/>
  <c r="AB240"/>
  <c r="AB238" s="1"/>
  <c r="AB237" s="1"/>
  <c r="AE200"/>
  <c r="AH200"/>
  <c r="M191"/>
  <c r="M190" s="1"/>
  <c r="M189" s="1"/>
  <c r="M188" s="1"/>
  <c r="AB192"/>
  <c r="AH143"/>
  <c r="AE143"/>
  <c r="AH128"/>
  <c r="AE128"/>
  <c r="AE99"/>
  <c r="AH99"/>
  <c r="M58"/>
  <c r="AB58" s="1"/>
  <c r="AB59"/>
  <c r="AF59" s="1"/>
  <c r="AG59" s="1"/>
  <c r="AH1436" i="10"/>
  <c r="AA1435"/>
  <c r="AH1426"/>
  <c r="AE1426"/>
  <c r="AB1381"/>
  <c r="M1379"/>
  <c r="M1378" s="1"/>
  <c r="AF1336"/>
  <c r="AF1335" s="1"/>
  <c r="AB1335"/>
  <c r="AB1334" s="1"/>
  <c r="AE1329"/>
  <c r="AH1329"/>
  <c r="M1305"/>
  <c r="M1304" s="1"/>
  <c r="AB1306"/>
  <c r="M1299"/>
  <c r="M1298" s="1"/>
  <c r="M1297" s="1"/>
  <c r="AB1300"/>
  <c r="AB1279"/>
  <c r="AF1279" s="1"/>
  <c r="AG1279" s="1"/>
  <c r="M1277"/>
  <c r="AA1255"/>
  <c r="AA1254" s="1"/>
  <c r="L1254"/>
  <c r="L1253" s="1"/>
  <c r="L1252" s="1"/>
  <c r="AE1215"/>
  <c r="AH1215"/>
  <c r="AE1181"/>
  <c r="AA1180"/>
  <c r="AA1179" s="1"/>
  <c r="AA1178" s="1"/>
  <c r="AA1177" s="1"/>
  <c r="AE1159"/>
  <c r="AH1159"/>
  <c r="M1150"/>
  <c r="M1149" s="1"/>
  <c r="M1148" s="1"/>
  <c r="M1147" s="1"/>
  <c r="AB1151"/>
  <c r="AB1150" s="1"/>
  <c r="AB1149" s="1"/>
  <c r="AB1148" s="1"/>
  <c r="AB1147" s="1"/>
  <c r="AH1108"/>
  <c r="AE1108"/>
  <c r="AH1101"/>
  <c r="AE1101"/>
  <c r="AH1097"/>
  <c r="AE1097"/>
  <c r="M1069"/>
  <c r="M1068" s="1"/>
  <c r="AB1070"/>
  <c r="AH1034"/>
  <c r="AE1034"/>
  <c r="AH1032"/>
  <c r="AE1032"/>
  <c r="AA985"/>
  <c r="AA984" s="1"/>
  <c r="L984"/>
  <c r="L982" s="1"/>
  <c r="L981" s="1"/>
  <c r="AE970"/>
  <c r="AH970"/>
  <c r="AH882"/>
  <c r="AA881"/>
  <c r="AH867"/>
  <c r="AE867"/>
  <c r="AH828"/>
  <c r="AE828"/>
  <c r="AH824"/>
  <c r="AE824"/>
  <c r="AH820"/>
  <c r="AE820"/>
  <c r="AH816"/>
  <c r="AE816"/>
  <c r="AA802"/>
  <c r="L801"/>
  <c r="L800" s="1"/>
  <c r="L799" s="1"/>
  <c r="L798" s="1"/>
  <c r="M749"/>
  <c r="M748" s="1"/>
  <c r="AB750"/>
  <c r="AB749" s="1"/>
  <c r="AH730"/>
  <c r="AE730"/>
  <c r="M706"/>
  <c r="M705" s="1"/>
  <c r="M704" s="1"/>
  <c r="AB707"/>
  <c r="AH693"/>
  <c r="AE693"/>
  <c r="AE692" s="1"/>
  <c r="AE691" s="1"/>
  <c r="AE662"/>
  <c r="AH662"/>
  <c r="AH653"/>
  <c r="AE653"/>
  <c r="AB642"/>
  <c r="M640"/>
  <c r="M639" s="1"/>
  <c r="M638" s="1"/>
  <c r="AF618"/>
  <c r="AG618" s="1"/>
  <c r="AB617"/>
  <c r="AB616" s="1"/>
  <c r="AH600"/>
  <c r="AE600"/>
  <c r="AH598"/>
  <c r="AE598"/>
  <c r="M569"/>
  <c r="M568" s="1"/>
  <c r="AB570"/>
  <c r="AB561"/>
  <c r="AF561" s="1"/>
  <c r="AG561" s="1"/>
  <c r="M560"/>
  <c r="M559" s="1"/>
  <c r="M558" s="1"/>
  <c r="M557" s="1"/>
  <c r="M544"/>
  <c r="M543" s="1"/>
  <c r="M542" s="1"/>
  <c r="M541" s="1"/>
  <c r="AB545"/>
  <c r="AB544" s="1"/>
  <c r="AB543" s="1"/>
  <c r="AB542" s="1"/>
  <c r="AB541" s="1"/>
  <c r="AH539"/>
  <c r="AE539"/>
  <c r="AH479"/>
  <c r="AE479"/>
  <c r="M470"/>
  <c r="M469" s="1"/>
  <c r="M468" s="1"/>
  <c r="AB473"/>
  <c r="AF473" s="1"/>
  <c r="AG473" s="1"/>
  <c r="AH467"/>
  <c r="AE467"/>
  <c r="AH463"/>
  <c r="AE463"/>
  <c r="AA427"/>
  <c r="L424"/>
  <c r="L423" s="1"/>
  <c r="AH404"/>
  <c r="AE404"/>
  <c r="AB308"/>
  <c r="AF308" s="1"/>
  <c r="AG308" s="1"/>
  <c r="M306"/>
  <c r="M305" s="1"/>
  <c r="AB281"/>
  <c r="AB280" s="1"/>
  <c r="AB279" s="1"/>
  <c r="AB278" s="1"/>
  <c r="AB277" s="1"/>
  <c r="M280"/>
  <c r="M279" s="1"/>
  <c r="M278" s="1"/>
  <c r="M277" s="1"/>
  <c r="M245"/>
  <c r="AB246"/>
  <c r="AB235"/>
  <c r="M234"/>
  <c r="M233" s="1"/>
  <c r="L168"/>
  <c r="AA168" s="1"/>
  <c r="AA169"/>
  <c r="AE169" s="1"/>
  <c r="AH1436" i="8"/>
  <c r="AA1312"/>
  <c r="AE1229"/>
  <c r="AA1070"/>
  <c r="AA567"/>
  <c r="AH567" s="1"/>
  <c r="AA339"/>
  <c r="AA338" s="1"/>
  <c r="AH338" s="1"/>
  <c r="AA197"/>
  <c r="AH197" s="1"/>
  <c r="AA26"/>
  <c r="AH26" s="1"/>
  <c r="Z1382" i="10"/>
  <c r="Z1371" s="1"/>
  <c r="Z1370" s="1"/>
  <c r="Z1369" s="1"/>
  <c r="Q1081"/>
  <c r="Q1080" s="1"/>
  <c r="Q1079" s="1"/>
  <c r="Y996"/>
  <c r="Y995" s="1"/>
  <c r="Y994" s="1"/>
  <c r="L880"/>
  <c r="Q880"/>
  <c r="L855"/>
  <c r="L854" s="1"/>
  <c r="P831"/>
  <c r="P830" s="1"/>
  <c r="Z771"/>
  <c r="Z770" s="1"/>
  <c r="T771"/>
  <c r="T770" s="1"/>
  <c r="T763" s="1"/>
  <c r="T704"/>
  <c r="AD685"/>
  <c r="AD679" s="1"/>
  <c r="AD678" s="1"/>
  <c r="AD677" s="1"/>
  <c r="L595"/>
  <c r="AA512"/>
  <c r="AA511" s="1"/>
  <c r="AA510" s="1"/>
  <c r="Y509"/>
  <c r="M500"/>
  <c r="AB500" s="1"/>
  <c r="AF500" s="1"/>
  <c r="AG500" s="1"/>
  <c r="X422"/>
  <c r="R422"/>
  <c r="R421" s="1"/>
  <c r="R420" s="1"/>
  <c r="AD370"/>
  <c r="AD369" s="1"/>
  <c r="AD368" s="1"/>
  <c r="T370"/>
  <c r="T369" s="1"/>
  <c r="T368" s="1"/>
  <c r="W341"/>
  <c r="W340" s="1"/>
  <c r="W334" s="1"/>
  <c r="W333" s="1"/>
  <c r="W332" s="1"/>
  <c r="O341"/>
  <c r="O340" s="1"/>
  <c r="O334" s="1"/>
  <c r="O333" s="1"/>
  <c r="O332" s="1"/>
  <c r="Q299"/>
  <c r="Q298" s="1"/>
  <c r="Q297" s="1"/>
  <c r="Q296" s="1"/>
  <c r="AD298"/>
  <c r="AD297" s="1"/>
  <c r="AD296" s="1"/>
  <c r="M260"/>
  <c r="M259" s="1"/>
  <c r="M258" s="1"/>
  <c r="T228"/>
  <c r="T227" s="1"/>
  <c r="T221" s="1"/>
  <c r="N156"/>
  <c r="N155" s="1"/>
  <c r="AA1269" i="8"/>
  <c r="AA1266" s="1"/>
  <c r="L1266"/>
  <c r="M1066"/>
  <c r="M1065" s="1"/>
  <c r="M1064" s="1"/>
  <c r="AB1067"/>
  <c r="AB1066" s="1"/>
  <c r="AB1065" s="1"/>
  <c r="L917"/>
  <c r="L916" s="1"/>
  <c r="L915" s="1"/>
  <c r="L914" s="1"/>
  <c r="AA918"/>
  <c r="AH643"/>
  <c r="AE643"/>
  <c r="AB490"/>
  <c r="AF490" s="1"/>
  <c r="AG490" s="1"/>
  <c r="M483"/>
  <c r="M482" s="1"/>
  <c r="M425"/>
  <c r="AB425" s="1"/>
  <c r="AF425" s="1"/>
  <c r="AG425" s="1"/>
  <c r="AB426"/>
  <c r="AF426" s="1"/>
  <c r="AG426" s="1"/>
  <c r="M179"/>
  <c r="M178" s="1"/>
  <c r="M177" s="1"/>
  <c r="M176" s="1"/>
  <c r="AB180"/>
  <c r="AH506" i="10"/>
  <c r="V1265" i="8"/>
  <c r="Z1152"/>
  <c r="AA1139"/>
  <c r="AE201"/>
  <c r="AA45"/>
  <c r="AE45" s="1"/>
  <c r="AE43" s="1"/>
  <c r="AE42" s="1"/>
  <c r="AE959"/>
  <c r="AH1129"/>
  <c r="AH83"/>
  <c r="AA476"/>
  <c r="AA475" s="1"/>
  <c r="AA474" s="1"/>
  <c r="AH474" s="1"/>
  <c r="L574"/>
  <c r="L573" s="1"/>
  <c r="L572" s="1"/>
  <c r="L571" s="1"/>
  <c r="L687"/>
  <c r="L686" s="1"/>
  <c r="AA1087"/>
  <c r="AE1087" s="1"/>
  <c r="AE1086" s="1"/>
  <c r="AE1085" s="1"/>
  <c r="L260"/>
  <c r="L259" s="1"/>
  <c r="L258" s="1"/>
  <c r="M504"/>
  <c r="M503" s="1"/>
  <c r="M502" s="1"/>
  <c r="AH960"/>
  <c r="AA1047"/>
  <c r="AH1047" s="1"/>
  <c r="AB984"/>
  <c r="AA523"/>
  <c r="AA522" s="1"/>
  <c r="AA521" s="1"/>
  <c r="AB260" i="10"/>
  <c r="AB259" s="1"/>
  <c r="AB258" s="1"/>
  <c r="AA1121" i="8"/>
  <c r="AA1120" s="1"/>
  <c r="AE689"/>
  <c r="AB127" i="10"/>
  <c r="AB126" s="1"/>
  <c r="AB125" s="1"/>
  <c r="AB124" s="1"/>
  <c r="AF433" i="8"/>
  <c r="AF432" s="1"/>
  <c r="AG432" s="1"/>
  <c r="L140"/>
  <c r="L139" s="1"/>
  <c r="AA608"/>
  <c r="AE608" s="1"/>
  <c r="AE607" s="1"/>
  <c r="AE606" s="1"/>
  <c r="M199"/>
  <c r="M198" s="1"/>
  <c r="L459"/>
  <c r="L458" s="1"/>
  <c r="L457" s="1"/>
  <c r="L736"/>
  <c r="L735" s="1"/>
  <c r="L734" s="1"/>
  <c r="L733" s="1"/>
  <c r="L732" s="1"/>
  <c r="L731" s="1"/>
  <c r="AF348"/>
  <c r="AF347" s="1"/>
  <c r="AA1325"/>
  <c r="AA1324" s="1"/>
  <c r="AA1156" i="10"/>
  <c r="AA1155" s="1"/>
  <c r="AA1154" s="1"/>
  <c r="AA1153" s="1"/>
  <c r="AA140" i="8"/>
  <c r="AA139" s="1"/>
  <c r="L1031"/>
  <c r="AA260"/>
  <c r="L1186" i="10"/>
  <c r="L1185" s="1"/>
  <c r="AA355" i="8"/>
  <c r="AE355" s="1"/>
  <c r="AB281"/>
  <c r="AF1174" i="10"/>
  <c r="AF1173" s="1"/>
  <c r="AG1173" s="1"/>
  <c r="AH539" i="8"/>
  <c r="L991"/>
  <c r="L990" s="1"/>
  <c r="L989" s="1"/>
  <c r="L988" s="1"/>
  <c r="AE1097"/>
  <c r="AB1144"/>
  <c r="AB1143" s="1"/>
  <c r="AE1109"/>
  <c r="AA1435"/>
  <c r="AA1434" s="1"/>
  <c r="AA1433" s="1"/>
  <c r="M1236" i="10"/>
  <c r="M1235" s="1"/>
  <c r="M1234" s="1"/>
  <c r="M1233" s="1"/>
  <c r="L1193"/>
  <c r="L1192" s="1"/>
  <c r="L1191" s="1"/>
  <c r="L1190" s="1"/>
  <c r="AB455" i="8"/>
  <c r="AB454" s="1"/>
  <c r="AB453" s="1"/>
  <c r="AB452" s="1"/>
  <c r="AB451" s="1"/>
  <c r="AB545"/>
  <c r="AB544" s="1"/>
  <c r="AB543" s="1"/>
  <c r="AB542" s="1"/>
  <c r="AB541" s="1"/>
  <c r="AA343"/>
  <c r="AA342" s="1"/>
  <c r="L523"/>
  <c r="L522" s="1"/>
  <c r="M531"/>
  <c r="M530" s="1"/>
  <c r="M529" s="1"/>
  <c r="M943"/>
  <c r="AE1330"/>
  <c r="AE1328" s="1"/>
  <c r="AE1327" s="1"/>
  <c r="AH630"/>
  <c r="AB887"/>
  <c r="AF887" s="1"/>
  <c r="M984"/>
  <c r="M982" s="1"/>
  <c r="M981" s="1"/>
  <c r="M980" s="1"/>
  <c r="M971" s="1"/>
  <c r="AH1022"/>
  <c r="AE1108"/>
  <c r="L1214"/>
  <c r="AB1226"/>
  <c r="AH597"/>
  <c r="AE1425" i="10"/>
  <c r="AE1218"/>
  <c r="AB717" i="8"/>
  <c r="AB716" s="1"/>
  <c r="AB715" s="1"/>
  <c r="AH1376"/>
  <c r="AH1036"/>
  <c r="AE1419"/>
  <c r="AE1287" i="10"/>
  <c r="AH1181"/>
  <c r="AE1239"/>
  <c r="L1186" i="8"/>
  <c r="L1185" s="1"/>
  <c r="M1266"/>
  <c r="AE942"/>
  <c r="AH1157" i="10"/>
  <c r="AH1123"/>
  <c r="AE1237"/>
  <c r="AE792" i="8"/>
  <c r="AH1237"/>
  <c r="AE730"/>
  <c r="AE1036" i="10"/>
  <c r="AE1093"/>
  <c r="AE1104"/>
  <c r="AH1187"/>
  <c r="AE1263"/>
  <c r="AE1438"/>
  <c r="AE487" i="8"/>
  <c r="M1121"/>
  <c r="M1120" s="1"/>
  <c r="AA1362"/>
  <c r="AE1362" s="1"/>
  <c r="AE1361" s="1"/>
  <c r="AE1360" s="1"/>
  <c r="AB1394" i="10"/>
  <c r="AE141" i="8"/>
  <c r="AE761"/>
  <c r="M978"/>
  <c r="M977" s="1"/>
  <c r="M976" s="1"/>
  <c r="AE1201"/>
  <c r="AE1219"/>
  <c r="M1335" i="10"/>
  <c r="M1334" s="1"/>
  <c r="M1030"/>
  <c r="AH867" i="8"/>
  <c r="AB1448"/>
  <c r="AF1448" s="1"/>
  <c r="AE518"/>
  <c r="AE517" s="1"/>
  <c r="AE516" s="1"/>
  <c r="AE515" s="1"/>
  <c r="AB168"/>
  <c r="AF168" s="1"/>
  <c r="AF1114"/>
  <c r="AE611"/>
  <c r="AE610" s="1"/>
  <c r="AE609" s="1"/>
  <c r="AE308" i="10"/>
  <c r="AE1238" i="8"/>
  <c r="AE1236" s="1"/>
  <c r="AE1235" s="1"/>
  <c r="AE1234" s="1"/>
  <c r="AE1233" s="1"/>
  <c r="AB948" i="10"/>
  <c r="AB947" s="1"/>
  <c r="AB946" s="1"/>
  <c r="AB121"/>
  <c r="AB120" s="1"/>
  <c r="AB119" s="1"/>
  <c r="AB118" s="1"/>
  <c r="AH1049" i="8"/>
  <c r="AF750" i="10"/>
  <c r="AF749" s="1"/>
  <c r="AF736"/>
  <c r="AG736" s="1"/>
  <c r="AF1448"/>
  <c r="AH587" i="8"/>
  <c r="AF767" i="10"/>
  <c r="AH1215" i="8"/>
  <c r="AH320" i="10"/>
  <c r="Z286"/>
  <c r="Z285" s="1"/>
  <c r="Z284" s="1"/>
  <c r="Z283" s="1"/>
  <c r="Z282" s="1"/>
  <c r="R286"/>
  <c r="R285" s="1"/>
  <c r="R284" s="1"/>
  <c r="R283" s="1"/>
  <c r="R282" s="1"/>
  <c r="N286"/>
  <c r="N285" s="1"/>
  <c r="N284" s="1"/>
  <c r="N283" s="1"/>
  <c r="N282" s="1"/>
  <c r="T253"/>
  <c r="T247" s="1"/>
  <c r="T186" s="1"/>
  <c r="AC75"/>
  <c r="W75"/>
  <c r="S75"/>
  <c r="O75"/>
  <c r="AB366"/>
  <c r="AB365" s="1"/>
  <c r="AB364" s="1"/>
  <c r="AB363" s="1"/>
  <c r="AB362" s="1"/>
  <c r="AB361" s="1"/>
  <c r="M167"/>
  <c r="M166" s="1"/>
  <c r="AG367"/>
  <c r="AF366"/>
  <c r="AE1033" i="8"/>
  <c r="AH215"/>
  <c r="AA62"/>
  <c r="AF252"/>
  <c r="AF251" s="1"/>
  <c r="AG251" s="1"/>
  <c r="AH1326"/>
  <c r="AA347"/>
  <c r="AA346" s="1"/>
  <c r="AH346" s="1"/>
  <c r="AE235"/>
  <c r="AH596" i="10"/>
  <c r="AF1401" i="8"/>
  <c r="AF1400" s="1"/>
  <c r="AE1034"/>
  <c r="AE621" i="10"/>
  <c r="AA1328" i="8"/>
  <c r="AA1327" s="1"/>
  <c r="AB343" i="10"/>
  <c r="AB342" s="1"/>
  <c r="AF714" i="8"/>
  <c r="AB687" i="10"/>
  <c r="AB686" s="1"/>
  <c r="AF266"/>
  <c r="AF265" s="1"/>
  <c r="AF264" s="1"/>
  <c r="AE1174" i="8"/>
  <c r="AE1173" s="1"/>
  <c r="AE1172" s="1"/>
  <c r="AE1171" s="1"/>
  <c r="AH841"/>
  <c r="AA595" i="10"/>
  <c r="AH435" i="8"/>
  <c r="AE1391"/>
  <c r="AB1306"/>
  <c r="AF1306" s="1"/>
  <c r="AG1306" s="1"/>
  <c r="AB1362"/>
  <c r="AB1361" s="1"/>
  <c r="AB1360" s="1"/>
  <c r="AB1359" s="1"/>
  <c r="AH1247"/>
  <c r="AG1195"/>
  <c r="AF730" i="10"/>
  <c r="AG611" i="8"/>
  <c r="AA687"/>
  <c r="AA686" s="1"/>
  <c r="AA997" i="10"/>
  <c r="AH997" s="1"/>
  <c r="AF950"/>
  <c r="AG950" s="1"/>
  <c r="AG1012"/>
  <c r="AF192"/>
  <c r="AD1372"/>
  <c r="V1372"/>
  <c r="R1372"/>
  <c r="U1331"/>
  <c r="Q1331"/>
  <c r="AC1316"/>
  <c r="W1316"/>
  <c r="S1316"/>
  <c r="O1316"/>
  <c r="AC1310"/>
  <c r="Y1310"/>
  <c r="W1310"/>
  <c r="U1310"/>
  <c r="S1310"/>
  <c r="Q1310"/>
  <c r="O1310"/>
  <c r="Z1303"/>
  <c r="R1303"/>
  <c r="W1064"/>
  <c r="W1045" s="1"/>
  <c r="O1064"/>
  <c r="O1045" s="1"/>
  <c r="Z615"/>
  <c r="T615"/>
  <c r="P615"/>
  <c r="AD390"/>
  <c r="AD389" s="1"/>
  <c r="T390"/>
  <c r="T389" s="1"/>
  <c r="T831"/>
  <c r="T830" s="1"/>
  <c r="Z720"/>
  <c r="Z719" s="1"/>
  <c r="Z718" s="1"/>
  <c r="N720"/>
  <c r="N719" s="1"/>
  <c r="N718" s="1"/>
  <c r="R582"/>
  <c r="U528"/>
  <c r="U527" s="1"/>
  <c r="W1119" i="8"/>
  <c r="W1118" s="1"/>
  <c r="S1119"/>
  <c r="S1118" s="1"/>
  <c r="AC286" i="10"/>
  <c r="W286"/>
  <c r="W285" s="1"/>
  <c r="W284" s="1"/>
  <c r="W283" s="1"/>
  <c r="W282" s="1"/>
  <c r="O286"/>
  <c r="O285" s="1"/>
  <c r="O284" s="1"/>
  <c r="O283" s="1"/>
  <c r="O282" s="1"/>
  <c r="L152"/>
  <c r="L151" s="1"/>
  <c r="M152"/>
  <c r="M151" s="1"/>
  <c r="V138"/>
  <c r="V137" s="1"/>
  <c r="V136" s="1"/>
  <c r="R138"/>
  <c r="R137" s="1"/>
  <c r="R136" s="1"/>
  <c r="N138"/>
  <c r="N137" s="1"/>
  <c r="N136" s="1"/>
  <c r="L114"/>
  <c r="L113" s="1"/>
  <c r="X880"/>
  <c r="T880"/>
  <c r="Z858"/>
  <c r="V858"/>
  <c r="R858"/>
  <c r="Z1224"/>
  <c r="Z1170" s="1"/>
  <c r="Z1146" s="1"/>
  <c r="Z1145" s="1"/>
  <c r="V1224"/>
  <c r="V1170" s="1"/>
  <c r="Z1152"/>
  <c r="T1119"/>
  <c r="T1118" s="1"/>
  <c r="R1224"/>
  <c r="N1224"/>
  <c r="AC1209"/>
  <c r="AC1208" s="1"/>
  <c r="AC1207" s="1"/>
  <c r="W1209"/>
  <c r="W1208" s="1"/>
  <c r="W1207" s="1"/>
  <c r="S1209"/>
  <c r="S1208" s="1"/>
  <c r="S1207" s="1"/>
  <c r="O1209"/>
  <c r="O1208" s="1"/>
  <c r="O1207" s="1"/>
  <c r="O420" i="8"/>
  <c r="W1081" i="10"/>
  <c r="W1080" s="1"/>
  <c r="W1079" s="1"/>
  <c r="O1081"/>
  <c r="O1080" s="1"/>
  <c r="O1079" s="1"/>
  <c r="X1064"/>
  <c r="X1045" s="1"/>
  <c r="R1064"/>
  <c r="R1045" s="1"/>
  <c r="N1064"/>
  <c r="N1045" s="1"/>
  <c r="U880"/>
  <c r="W858"/>
  <c r="T685"/>
  <c r="T679" s="1"/>
  <c r="T678" s="1"/>
  <c r="T677" s="1"/>
  <c r="AC615"/>
  <c r="S615"/>
  <c r="Z1354" i="8"/>
  <c r="L1348"/>
  <c r="L1347" s="1"/>
  <c r="L1346" s="1"/>
  <c r="L1328"/>
  <c r="L1327" s="1"/>
  <c r="X1064"/>
  <c r="X1045" s="1"/>
  <c r="V1064"/>
  <c r="V1045" s="1"/>
  <c r="Y615"/>
  <c r="Q615"/>
  <c r="Q549"/>
  <c r="Q548" s="1"/>
  <c r="Q547" s="1"/>
  <c r="AC528"/>
  <c r="AC527" s="1"/>
  <c r="W528"/>
  <c r="S528"/>
  <c r="S527" s="1"/>
  <c r="Z495"/>
  <c r="Z481" s="1"/>
  <c r="V495"/>
  <c r="V481" s="1"/>
  <c r="R495"/>
  <c r="R481" s="1"/>
  <c r="R456" s="1"/>
  <c r="N495"/>
  <c r="N481" s="1"/>
  <c r="N456" s="1"/>
  <c r="N450" s="1"/>
  <c r="AC390"/>
  <c r="AC389" s="1"/>
  <c r="S390"/>
  <c r="S389" s="1"/>
  <c r="AH320"/>
  <c r="AC286"/>
  <c r="S286"/>
  <c r="S285" s="1"/>
  <c r="S284" s="1"/>
  <c r="S283" s="1"/>
  <c r="S282" s="1"/>
  <c r="Y1372" i="10"/>
  <c r="V1331"/>
  <c r="X1316"/>
  <c r="T1316"/>
  <c r="Q1303"/>
  <c r="W1224"/>
  <c r="AC1119"/>
  <c r="AC1118" s="1"/>
  <c r="W1119"/>
  <c r="W1118" s="1"/>
  <c r="Q1119"/>
  <c r="Q1118" s="1"/>
  <c r="N601"/>
  <c r="N593" s="1"/>
  <c r="S582"/>
  <c r="N565"/>
  <c r="N564" s="1"/>
  <c r="N556" s="1"/>
  <c r="V528"/>
  <c r="V527" s="1"/>
  <c r="N528"/>
  <c r="N527" s="1"/>
  <c r="Z509"/>
  <c r="P509"/>
  <c r="U509"/>
  <c r="AC495"/>
  <c r="AC481" s="1"/>
  <c r="AC456" s="1"/>
  <c r="W495"/>
  <c r="W481" s="1"/>
  <c r="W456" s="1"/>
  <c r="O495"/>
  <c r="O481" s="1"/>
  <c r="O456" s="1"/>
  <c r="N495"/>
  <c r="N481" s="1"/>
  <c r="N456" s="1"/>
  <c r="L442"/>
  <c r="L441" s="1"/>
  <c r="L440" s="1"/>
  <c r="AF215"/>
  <c r="AB213"/>
  <c r="AB212" s="1"/>
  <c r="AA978" i="8"/>
  <c r="M1002" i="10"/>
  <c r="AB1003"/>
  <c r="AH945"/>
  <c r="AE945"/>
  <c r="AH853"/>
  <c r="AE853"/>
  <c r="AH850"/>
  <c r="AE850"/>
  <c r="AH847"/>
  <c r="AE847"/>
  <c r="AH843"/>
  <c r="AE843"/>
  <c r="L774"/>
  <c r="L773" s="1"/>
  <c r="L772" s="1"/>
  <c r="AA775"/>
  <c r="M746"/>
  <c r="M745" s="1"/>
  <c r="AB747"/>
  <c r="AH668"/>
  <c r="AH643"/>
  <c r="AE643"/>
  <c r="AE1077"/>
  <c r="AF114"/>
  <c r="AB504" i="8"/>
  <c r="AB503" s="1"/>
  <c r="AB502" s="1"/>
  <c r="AA610"/>
  <c r="AH610" s="1"/>
  <c r="AA1086"/>
  <c r="AA1085" s="1"/>
  <c r="AH1085" s="1"/>
  <c r="L711"/>
  <c r="AF1032" i="10"/>
  <c r="AH1329" i="8"/>
  <c r="AF1144"/>
  <c r="AF1143" s="1"/>
  <c r="AG1143" s="1"/>
  <c r="AF360"/>
  <c r="AE604"/>
  <c r="AH856" i="10"/>
  <c r="AF882" i="8"/>
  <c r="AF881" s="1"/>
  <c r="AG881" s="1"/>
  <c r="AF1379"/>
  <c r="AF1378" s="1"/>
  <c r="AG1378" s="1"/>
  <c r="AF1151" i="10"/>
  <c r="AH586"/>
  <c r="AE1418" i="8"/>
  <c r="AB470" i="10"/>
  <c r="AB469" s="1"/>
  <c r="AB468" s="1"/>
  <c r="AA1236" i="8"/>
  <c r="AB886"/>
  <c r="AB885" s="1"/>
  <c r="AB884" s="1"/>
  <c r="AH1019" i="10"/>
  <c r="L1335" i="8"/>
  <c r="L1334" s="1"/>
  <c r="AE786"/>
  <c r="AB1356"/>
  <c r="AA1283"/>
  <c r="AH1283" s="1"/>
  <c r="AA1142"/>
  <c r="AA1306"/>
  <c r="AE1055"/>
  <c r="AE1377"/>
  <c r="AE1387"/>
  <c r="AB1011" i="10"/>
  <c r="AB1010" s="1"/>
  <c r="AB700"/>
  <c r="AB699" s="1"/>
  <c r="AB698" s="1"/>
  <c r="AB697" s="1"/>
  <c r="AE1059" i="8"/>
  <c r="AB1049"/>
  <c r="M1114"/>
  <c r="M1113" s="1"/>
  <c r="M1112" s="1"/>
  <c r="M1111" s="1"/>
  <c r="M1110" s="1"/>
  <c r="Z341"/>
  <c r="Z340" s="1"/>
  <c r="Z334" s="1"/>
  <c r="Z333" s="1"/>
  <c r="Z332" s="1"/>
  <c r="X341"/>
  <c r="X340" s="1"/>
  <c r="X334" s="1"/>
  <c r="X333" s="1"/>
  <c r="X332" s="1"/>
  <c r="R1081" i="10"/>
  <c r="R1080" s="1"/>
  <c r="R1079" s="1"/>
  <c r="AC831"/>
  <c r="AC830" s="1"/>
  <c r="S831"/>
  <c r="S830" s="1"/>
  <c r="U771"/>
  <c r="U770" s="1"/>
  <c r="U763" s="1"/>
  <c r="N711"/>
  <c r="Q685"/>
  <c r="Q679" s="1"/>
  <c r="Q678" s="1"/>
  <c r="Q677" s="1"/>
  <c r="AG83" i="8"/>
  <c r="AF82"/>
  <c r="AH683"/>
  <c r="AE683"/>
  <c r="AF1364"/>
  <c r="AB1363"/>
  <c r="M1413"/>
  <c r="M1412" s="1"/>
  <c r="AB1414"/>
  <c r="AF1414" s="1"/>
  <c r="AF1413" s="1"/>
  <c r="L1393"/>
  <c r="L1392" s="1"/>
  <c r="AA1394"/>
  <c r="M1308"/>
  <c r="M1307" s="1"/>
  <c r="M1303" s="1"/>
  <c r="AB1309"/>
  <c r="AB1300"/>
  <c r="M1299"/>
  <c r="M1298" s="1"/>
  <c r="M1297" s="1"/>
  <c r="AE1269"/>
  <c r="L1222"/>
  <c r="L1221" s="1"/>
  <c r="L1220" s="1"/>
  <c r="AA1223"/>
  <c r="AH1202"/>
  <c r="AE1202"/>
  <c r="AH1128"/>
  <c r="AE1128"/>
  <c r="AH1061"/>
  <c r="AE1061"/>
  <c r="AH1056"/>
  <c r="AE1056"/>
  <c r="AH1054"/>
  <c r="AE1054"/>
  <c r="L1017"/>
  <c r="AA1018"/>
  <c r="AA975"/>
  <c r="L974"/>
  <c r="L973" s="1"/>
  <c r="L972" s="1"/>
  <c r="AA949"/>
  <c r="L948"/>
  <c r="L947" s="1"/>
  <c r="AB923"/>
  <c r="M922"/>
  <c r="M921" s="1"/>
  <c r="M920" s="1"/>
  <c r="AB909"/>
  <c r="M908"/>
  <c r="M907" s="1"/>
  <c r="M906" s="1"/>
  <c r="M905" s="1"/>
  <c r="AH899"/>
  <c r="AE899"/>
  <c r="M746"/>
  <c r="M745" s="1"/>
  <c r="AB747"/>
  <c r="AA729"/>
  <c r="L728"/>
  <c r="L727" s="1"/>
  <c r="L726" s="1"/>
  <c r="M700"/>
  <c r="M699" s="1"/>
  <c r="M698" s="1"/>
  <c r="M697" s="1"/>
  <c r="AB701"/>
  <c r="AB700" s="1"/>
  <c r="AB699" s="1"/>
  <c r="AB698" s="1"/>
  <c r="AB697" s="1"/>
  <c r="AH644"/>
  <c r="AE644"/>
  <c r="M635"/>
  <c r="M634" s="1"/>
  <c r="M633" s="1"/>
  <c r="M632" s="1"/>
  <c r="AB636"/>
  <c r="M579"/>
  <c r="M578" s="1"/>
  <c r="AB580"/>
  <c r="AE538"/>
  <c r="AE537" s="1"/>
  <c r="AE536" s="1"/>
  <c r="AE535" s="1"/>
  <c r="AH538"/>
  <c r="AH485"/>
  <c r="AE485"/>
  <c r="AH467"/>
  <c r="AE467"/>
  <c r="AA448"/>
  <c r="AA447" s="1"/>
  <c r="AA446" s="1"/>
  <c r="AA445" s="1"/>
  <c r="AH449"/>
  <c r="AH444"/>
  <c r="AE444"/>
  <c r="AH411"/>
  <c r="AE411"/>
  <c r="AH407"/>
  <c r="AE407"/>
  <c r="AH403"/>
  <c r="AE403"/>
  <c r="AH231"/>
  <c r="AE231"/>
  <c r="AE229" s="1"/>
  <c r="M225"/>
  <c r="M224" s="1"/>
  <c r="M223" s="1"/>
  <c r="M222" s="1"/>
  <c r="AB226"/>
  <c r="AA179"/>
  <c r="AA178" s="1"/>
  <c r="AA177" s="1"/>
  <c r="AA176" s="1"/>
  <c r="AH180"/>
  <c r="AE153"/>
  <c r="AH153"/>
  <c r="M68"/>
  <c r="M67" s="1"/>
  <c r="M66" s="1"/>
  <c r="AB69"/>
  <c r="AF69" s="1"/>
  <c r="AG69" s="1"/>
  <c r="L17"/>
  <c r="AA17" s="1"/>
  <c r="AH17" s="1"/>
  <c r="AA18"/>
  <c r="AH18" s="1"/>
  <c r="M1431" i="10"/>
  <c r="AB1432"/>
  <c r="M1395"/>
  <c r="AB1396"/>
  <c r="AH1361"/>
  <c r="AA1360"/>
  <c r="AH1360" s="1"/>
  <c r="AE1294"/>
  <c r="AH1294"/>
  <c r="AF1287"/>
  <c r="AB1285"/>
  <c r="AH1105"/>
  <c r="AE1105"/>
  <c r="Z1420" i="8"/>
  <c r="Z1415" s="1"/>
  <c r="Z1411" s="1"/>
  <c r="Z1410" s="1"/>
  <c r="Y880"/>
  <c r="AA229"/>
  <c r="AH229" s="1"/>
  <c r="V1382" i="10"/>
  <c r="N1382"/>
  <c r="L555"/>
  <c r="M1331"/>
  <c r="V1440" i="8"/>
  <c r="V1439" s="1"/>
  <c r="R1440"/>
  <c r="R1439" s="1"/>
  <c r="N1440"/>
  <c r="N1439" s="1"/>
  <c r="AD1420"/>
  <c r="AC1372"/>
  <c r="W1372"/>
  <c r="O1372"/>
  <c r="R341"/>
  <c r="R340" s="1"/>
  <c r="R334" s="1"/>
  <c r="R333" s="1"/>
  <c r="R332" s="1"/>
  <c r="AC299"/>
  <c r="AC298" s="1"/>
  <c r="AC297" s="1"/>
  <c r="AC296" s="1"/>
  <c r="W299"/>
  <c r="W298" s="1"/>
  <c r="W297" s="1"/>
  <c r="W296" s="1"/>
  <c r="AC1415" i="10"/>
  <c r="AC1411" s="1"/>
  <c r="AC1410" s="1"/>
  <c r="O1382"/>
  <c r="W1372"/>
  <c r="S1372"/>
  <c r="O1372"/>
  <c r="Z1331"/>
  <c r="R1331"/>
  <c r="AC1303"/>
  <c r="W1303"/>
  <c r="S1303"/>
  <c r="AD1030"/>
  <c r="AD1016" s="1"/>
  <c r="Z1030"/>
  <c r="X1030"/>
  <c r="X1016" s="1"/>
  <c r="V1030"/>
  <c r="V1016" s="1"/>
  <c r="T1030"/>
  <c r="T1016" s="1"/>
  <c r="R1030"/>
  <c r="R1016" s="1"/>
  <c r="P1030"/>
  <c r="P1016" s="1"/>
  <c r="N1030"/>
  <c r="N1016" s="1"/>
  <c r="X601"/>
  <c r="X593" s="1"/>
  <c r="X592" s="1"/>
  <c r="T601"/>
  <c r="T593" s="1"/>
  <c r="Y582"/>
  <c r="U582"/>
  <c r="Q582"/>
  <c r="X528"/>
  <c r="X527" s="1"/>
  <c r="T528"/>
  <c r="T527" s="1"/>
  <c r="P528"/>
  <c r="P527" s="1"/>
  <c r="U858"/>
  <c r="Q858"/>
  <c r="W831"/>
  <c r="W830" s="1"/>
  <c r="O831"/>
  <c r="O830" s="1"/>
  <c r="Z748"/>
  <c r="Z744" s="1"/>
  <c r="Z743" s="1"/>
  <c r="Z742" s="1"/>
  <c r="Z741" s="1"/>
  <c r="V748"/>
  <c r="V744" s="1"/>
  <c r="V743" s="1"/>
  <c r="V742" s="1"/>
  <c r="V741" s="1"/>
  <c r="R748"/>
  <c r="R744" s="1"/>
  <c r="R743" s="1"/>
  <c r="R742" s="1"/>
  <c r="R741" s="1"/>
  <c r="N748"/>
  <c r="N744" s="1"/>
  <c r="N743" s="1"/>
  <c r="N742" s="1"/>
  <c r="N741" s="1"/>
  <c r="V720"/>
  <c r="V719" s="1"/>
  <c r="V718" s="1"/>
  <c r="AE180" i="8"/>
  <c r="AE179" s="1"/>
  <c r="AE178" s="1"/>
  <c r="AE177" s="1"/>
  <c r="AE176" s="1"/>
  <c r="AC748"/>
  <c r="AC744" s="1"/>
  <c r="AC743" s="1"/>
  <c r="AC742" s="1"/>
  <c r="AC741" s="1"/>
  <c r="W748"/>
  <c r="W744" s="1"/>
  <c r="W743" s="1"/>
  <c r="W742" s="1"/>
  <c r="W741" s="1"/>
  <c r="S748"/>
  <c r="S744" s="1"/>
  <c r="S743" s="1"/>
  <c r="S742" s="1"/>
  <c r="S741" s="1"/>
  <c r="O748"/>
  <c r="O744" s="1"/>
  <c r="O743" s="1"/>
  <c r="O742" s="1"/>
  <c r="O741" s="1"/>
  <c r="V549"/>
  <c r="V548" s="1"/>
  <c r="V547" s="1"/>
  <c r="Y495"/>
  <c r="Y481" s="1"/>
  <c r="Y456" s="1"/>
  <c r="U495"/>
  <c r="U481" s="1"/>
  <c r="L82" i="10"/>
  <c r="L81" s="1"/>
  <c r="L80" s="1"/>
  <c r="AA80" s="1"/>
  <c r="Z75"/>
  <c r="V75"/>
  <c r="R75"/>
  <c r="N75"/>
  <c r="X65"/>
  <c r="AF580"/>
  <c r="AF579" s="1"/>
  <c r="AF578" s="1"/>
  <c r="AG578" s="1"/>
  <c r="AC1291" i="8"/>
  <c r="Y1291"/>
  <c r="W1291"/>
  <c r="U1291"/>
  <c r="S1291"/>
  <c r="Q1291"/>
  <c r="O1291"/>
  <c r="Y1284"/>
  <c r="U1284"/>
  <c r="Q1284"/>
  <c r="Q1224"/>
  <c r="X1209"/>
  <c r="X1208" s="1"/>
  <c r="X1207" s="1"/>
  <c r="T1209"/>
  <c r="T1208" s="1"/>
  <c r="T1207" s="1"/>
  <c r="P1209"/>
  <c r="P1208" s="1"/>
  <c r="P1207" s="1"/>
  <c r="AD1152"/>
  <c r="X1152"/>
  <c r="T1152"/>
  <c r="AC1140"/>
  <c r="S1140"/>
  <c r="AD1135"/>
  <c r="AD1134" s="1"/>
  <c r="Z1135"/>
  <c r="Z1134" s="1"/>
  <c r="X1135"/>
  <c r="X1134" s="1"/>
  <c r="X1133" s="1"/>
  <c r="V1135"/>
  <c r="V1134" s="1"/>
  <c r="T1135"/>
  <c r="T1134" s="1"/>
  <c r="R1135"/>
  <c r="R1134" s="1"/>
  <c r="P1135"/>
  <c r="P1134" s="1"/>
  <c r="N1135"/>
  <c r="N1134" s="1"/>
  <c r="AC1030"/>
  <c r="AC1016" s="1"/>
  <c r="Y1030"/>
  <c r="Y1016" s="1"/>
  <c r="W1030"/>
  <c r="W1016" s="1"/>
  <c r="U1030"/>
  <c r="U1016" s="1"/>
  <c r="S1030"/>
  <c r="S1016" s="1"/>
  <c r="Q1030"/>
  <c r="Q1016" s="1"/>
  <c r="O1030"/>
  <c r="O1016" s="1"/>
  <c r="AD996"/>
  <c r="AD995" s="1"/>
  <c r="AD994" s="1"/>
  <c r="Z996"/>
  <c r="Z995" s="1"/>
  <c r="Z994" s="1"/>
  <c r="X996"/>
  <c r="X995" s="1"/>
  <c r="X994" s="1"/>
  <c r="V996"/>
  <c r="V995" s="1"/>
  <c r="V994" s="1"/>
  <c r="T996"/>
  <c r="T995" s="1"/>
  <c r="T994" s="1"/>
  <c r="R996"/>
  <c r="R995" s="1"/>
  <c r="R994" s="1"/>
  <c r="P996"/>
  <c r="P995" s="1"/>
  <c r="P994" s="1"/>
  <c r="N996"/>
  <c r="N995" s="1"/>
  <c r="N994" s="1"/>
  <c r="AH983"/>
  <c r="T951"/>
  <c r="P951"/>
  <c r="M127" i="10"/>
  <c r="M126" s="1"/>
  <c r="M125" s="1"/>
  <c r="M124" s="1"/>
  <c r="M114"/>
  <c r="M113" s="1"/>
  <c r="AC100"/>
  <c r="S100"/>
  <c r="O100"/>
  <c r="AF577"/>
  <c r="AG577" s="1"/>
  <c r="AB574"/>
  <c r="AB573" s="1"/>
  <c r="W601"/>
  <c r="W593" s="1"/>
  <c r="W592" s="1"/>
  <c r="S601"/>
  <c r="S593" s="1"/>
  <c r="O334" i="8"/>
  <c r="O333" s="1"/>
  <c r="O332" s="1"/>
  <c r="AC1354"/>
  <c r="W1354"/>
  <c r="S1354"/>
  <c r="O1354"/>
  <c r="AD1331"/>
  <c r="Z1331"/>
  <c r="V1331"/>
  <c r="R1331"/>
  <c r="N1331"/>
  <c r="X1316"/>
  <c r="T1316"/>
  <c r="P1316"/>
  <c r="V1291"/>
  <c r="N1291"/>
  <c r="W1274"/>
  <c r="W1260" s="1"/>
  <c r="S1274"/>
  <c r="S1260" s="1"/>
  <c r="O1274"/>
  <c r="O1260" s="1"/>
  <c r="AD1224"/>
  <c r="AD748"/>
  <c r="AD744" s="1"/>
  <c r="AD743" s="1"/>
  <c r="AD742" s="1"/>
  <c r="AD741" s="1"/>
  <c r="X748"/>
  <c r="X744" s="1"/>
  <c r="X743" s="1"/>
  <c r="X742" s="1"/>
  <c r="X741" s="1"/>
  <c r="T748"/>
  <c r="T744" s="1"/>
  <c r="T743" s="1"/>
  <c r="T742" s="1"/>
  <c r="T741" s="1"/>
  <c r="P748"/>
  <c r="P744" s="1"/>
  <c r="P743" s="1"/>
  <c r="P742" s="1"/>
  <c r="P741" s="1"/>
  <c r="M711"/>
  <c r="AF1192"/>
  <c r="AF1191" s="1"/>
  <c r="AG1263"/>
  <c r="AH1255"/>
  <c r="Z1224"/>
  <c r="X1224"/>
  <c r="V1224"/>
  <c r="T1224"/>
  <c r="AC1209"/>
  <c r="AC1208" s="1"/>
  <c r="AC1207" s="1"/>
  <c r="AC1170" s="1"/>
  <c r="AC1146" s="1"/>
  <c r="AC1145" s="1"/>
  <c r="W1209"/>
  <c r="W1208" s="1"/>
  <c r="W1207" s="1"/>
  <c r="S1209"/>
  <c r="S1208" s="1"/>
  <c r="S1207" s="1"/>
  <c r="W1152"/>
  <c r="AC996"/>
  <c r="AC995" s="1"/>
  <c r="AC994" s="1"/>
  <c r="W996"/>
  <c r="W995" s="1"/>
  <c r="W994" s="1"/>
  <c r="S996"/>
  <c r="S995" s="1"/>
  <c r="S994" s="1"/>
  <c r="O996"/>
  <c r="O995" s="1"/>
  <c r="O994" s="1"/>
  <c r="W951"/>
  <c r="Q951"/>
  <c r="Q528" i="10"/>
  <c r="Q527" s="1"/>
  <c r="AB978"/>
  <c r="AB977" s="1"/>
  <c r="AB976" s="1"/>
  <c r="AB512"/>
  <c r="AB511" s="1"/>
  <c r="AB510" s="1"/>
  <c r="AG123"/>
  <c r="AE444"/>
  <c r="AE760" i="8"/>
  <c r="AF567"/>
  <c r="AG567" s="1"/>
  <c r="AC720" i="10"/>
  <c r="AC719" s="1"/>
  <c r="AC718" s="1"/>
  <c r="W720"/>
  <c r="W719" s="1"/>
  <c r="W718" s="1"/>
  <c r="S720"/>
  <c r="S719" s="1"/>
  <c r="S718" s="1"/>
  <c r="O720"/>
  <c r="O719" s="1"/>
  <c r="O718" s="1"/>
  <c r="V685"/>
  <c r="V679" s="1"/>
  <c r="V678" s="1"/>
  <c r="V677" s="1"/>
  <c r="Y615"/>
  <c r="Q615"/>
  <c r="Y934"/>
  <c r="Y933" s="1"/>
  <c r="Y932" s="1"/>
  <c r="Y919" s="1"/>
  <c r="Y913" s="1"/>
  <c r="Y904" s="1"/>
  <c r="U934"/>
  <c r="U933" s="1"/>
  <c r="U932" s="1"/>
  <c r="U919" s="1"/>
  <c r="U913" s="1"/>
  <c r="U904" s="1"/>
  <c r="S934"/>
  <c r="S933" s="1"/>
  <c r="S932" s="1"/>
  <c r="S919" s="1"/>
  <c r="S913" s="1"/>
  <c r="Q934"/>
  <c r="Q933" s="1"/>
  <c r="Q932" s="1"/>
  <c r="Q919" s="1"/>
  <c r="Q913" s="1"/>
  <c r="O934"/>
  <c r="O933" s="1"/>
  <c r="O932" s="1"/>
  <c r="O919" s="1"/>
  <c r="O913" s="1"/>
  <c r="W880"/>
  <c r="AE887" i="8"/>
  <c r="AE886" s="1"/>
  <c r="AE885" s="1"/>
  <c r="AE884" s="1"/>
  <c r="AH117"/>
  <c r="AE274"/>
  <c r="AE273" s="1"/>
  <c r="AE272" s="1"/>
  <c r="AH343"/>
  <c r="AH1122"/>
  <c r="AF455"/>
  <c r="AF454" s="1"/>
  <c r="AG454" s="1"/>
  <c r="AE1279" i="10"/>
  <c r="AH862"/>
  <c r="R509" i="8"/>
  <c r="AD495" i="10"/>
  <c r="AD481" s="1"/>
  <c r="AD456" s="1"/>
  <c r="T495"/>
  <c r="T481" s="1"/>
  <c r="T456" s="1"/>
  <c r="P495"/>
  <c r="P481" s="1"/>
  <c r="P456" s="1"/>
  <c r="P450" s="1"/>
  <c r="AC390"/>
  <c r="AC389" s="1"/>
  <c r="W390"/>
  <c r="W389" s="1"/>
  <c r="N334"/>
  <c r="N333" s="1"/>
  <c r="N332" s="1"/>
  <c r="W1274"/>
  <c r="O1274"/>
  <c r="AB1144"/>
  <c r="AF1144" s="1"/>
  <c r="AD1135"/>
  <c r="AD1134" s="1"/>
  <c r="AD1133" s="1"/>
  <c r="Z1135"/>
  <c r="Z1134" s="1"/>
  <c r="X1135"/>
  <c r="X1134" s="1"/>
  <c r="X1133" s="1"/>
  <c r="V1135"/>
  <c r="V1134" s="1"/>
  <c r="T1135"/>
  <c r="T1134" s="1"/>
  <c r="T1133" s="1"/>
  <c r="R1135"/>
  <c r="R1134" s="1"/>
  <c r="P1135"/>
  <c r="P1134" s="1"/>
  <c r="P1133" s="1"/>
  <c r="N1135"/>
  <c r="N1134" s="1"/>
  <c r="V1119"/>
  <c r="V1118" s="1"/>
  <c r="N1119"/>
  <c r="N1118" s="1"/>
  <c r="AC1064"/>
  <c r="AC1045" s="1"/>
  <c r="S1064"/>
  <c r="Y1030"/>
  <c r="Y1016" s="1"/>
  <c r="U1030"/>
  <c r="U1016" s="1"/>
  <c r="Q1030"/>
  <c r="Q1016" s="1"/>
  <c r="AB945"/>
  <c r="AF945" s="1"/>
  <c r="AF943" s="1"/>
  <c r="AG943" s="1"/>
  <c r="AD934"/>
  <c r="AD933" s="1"/>
  <c r="AD932" s="1"/>
  <c r="AD919" s="1"/>
  <c r="AD913" s="1"/>
  <c r="X934"/>
  <c r="X933" s="1"/>
  <c r="X932" s="1"/>
  <c r="X919" s="1"/>
  <c r="X913" s="1"/>
  <c r="T934"/>
  <c r="T933" s="1"/>
  <c r="T932" s="1"/>
  <c r="T919" s="1"/>
  <c r="T913" s="1"/>
  <c r="P934"/>
  <c r="P933" s="1"/>
  <c r="P932" s="1"/>
  <c r="P919" s="1"/>
  <c r="P913" s="1"/>
  <c r="M242"/>
  <c r="M241" s="1"/>
  <c r="Z242"/>
  <c r="Z241" s="1"/>
  <c r="R242"/>
  <c r="R241" s="1"/>
  <c r="L234"/>
  <c r="L233" s="1"/>
  <c r="N194"/>
  <c r="N193" s="1"/>
  <c r="N187" s="1"/>
  <c r="O1209" i="8"/>
  <c r="O1208" s="1"/>
  <c r="O1207" s="1"/>
  <c r="AC1135"/>
  <c r="AC1134" s="1"/>
  <c r="S1135"/>
  <c r="S1134" s="1"/>
  <c r="Z1030"/>
  <c r="V1030"/>
  <c r="V1016" s="1"/>
  <c r="R1030"/>
  <c r="R1016" s="1"/>
  <c r="N1030"/>
  <c r="N1016" s="1"/>
  <c r="N1006" s="1"/>
  <c r="N1005" s="1"/>
  <c r="AD951"/>
  <c r="X951"/>
  <c r="Z880"/>
  <c r="M877"/>
  <c r="M876" s="1"/>
  <c r="M875" s="1"/>
  <c r="M874" s="1"/>
  <c r="Z831"/>
  <c r="Z830" s="1"/>
  <c r="V831"/>
  <c r="V830" s="1"/>
  <c r="N831"/>
  <c r="N830" s="1"/>
  <c r="W601"/>
  <c r="W593" s="1"/>
  <c r="S601"/>
  <c r="S593" s="1"/>
  <c r="AB997"/>
  <c r="AA682" i="10"/>
  <c r="AA681" s="1"/>
  <c r="AA680" s="1"/>
  <c r="AA260"/>
  <c r="AA259" s="1"/>
  <c r="AE802" i="8"/>
  <c r="Q1310"/>
  <c r="Y748" i="10"/>
  <c r="Y744" s="1"/>
  <c r="Y743" s="1"/>
  <c r="Y742" s="1"/>
  <c r="Y741" s="1"/>
  <c r="U748"/>
  <c r="U744" s="1"/>
  <c r="U743" s="1"/>
  <c r="U742" s="1"/>
  <c r="U741" s="1"/>
  <c r="Q748"/>
  <c r="Q744" s="1"/>
  <c r="Q743" s="1"/>
  <c r="Q742" s="1"/>
  <c r="Q741" s="1"/>
  <c r="M1354" i="8"/>
  <c r="P1354"/>
  <c r="AC1331"/>
  <c r="W1331"/>
  <c r="S1331"/>
  <c r="O1331"/>
  <c r="AC1310"/>
  <c r="Y1310"/>
  <c r="U1310"/>
  <c r="S1310"/>
  <c r="AB1164" i="10"/>
  <c r="AF768" i="8"/>
  <c r="AB767"/>
  <c r="AB766" s="1"/>
  <c r="AB765" s="1"/>
  <c r="AB764" s="1"/>
  <c r="AB419"/>
  <c r="AB418" s="1"/>
  <c r="AB417" s="1"/>
  <c r="AB416" s="1"/>
  <c r="AB415" s="1"/>
  <c r="AB414" s="1"/>
  <c r="AB1137"/>
  <c r="AB1136" s="1"/>
  <c r="AB1326" i="10"/>
  <c r="AD1303"/>
  <c r="T1303"/>
  <c r="Z1291"/>
  <c r="N1291"/>
  <c r="AC1135"/>
  <c r="AC1134" s="1"/>
  <c r="W1135"/>
  <c r="W1134" s="1"/>
  <c r="S1135"/>
  <c r="S1134" s="1"/>
  <c r="O1135"/>
  <c r="O1134" s="1"/>
  <c r="Y934" i="8"/>
  <c r="U934"/>
  <c r="U933" s="1"/>
  <c r="U932" s="1"/>
  <c r="U919" s="1"/>
  <c r="U913" s="1"/>
  <c r="Q934"/>
  <c r="AF532"/>
  <c r="AG532" s="1"/>
  <c r="AB531"/>
  <c r="AB530" s="1"/>
  <c r="AB529" s="1"/>
  <c r="AF115"/>
  <c r="AB114"/>
  <c r="AB113" s="1"/>
  <c r="AG200"/>
  <c r="AF199"/>
  <c r="AC1382"/>
  <c r="P156"/>
  <c r="P155" s="1"/>
  <c r="V951" i="10"/>
  <c r="Z637"/>
  <c r="AB439"/>
  <c r="AB438" s="1"/>
  <c r="AB437" s="1"/>
  <c r="AB436" s="1"/>
  <c r="AE1322" i="8"/>
  <c r="AE1321" s="1"/>
  <c r="AE1320" s="1"/>
  <c r="AH1105"/>
  <c r="Q253"/>
  <c r="Q247" s="1"/>
  <c r="AC1224" i="10"/>
  <c r="AC1170" s="1"/>
  <c r="S1224"/>
  <c r="AF129" i="8"/>
  <c r="AF127" s="1"/>
  <c r="AB127"/>
  <c r="AB126" s="1"/>
  <c r="AB125" s="1"/>
  <c r="AB124" s="1"/>
  <c r="AF897"/>
  <c r="AG897" s="1"/>
  <c r="AB896"/>
  <c r="AB895" s="1"/>
  <c r="AB894" s="1"/>
  <c r="AB893" s="1"/>
  <c r="AE958"/>
  <c r="AE957" s="1"/>
  <c r="AE956" s="1"/>
  <c r="AB872" i="10"/>
  <c r="AB871" s="1"/>
  <c r="AB870" s="1"/>
  <c r="AB869" s="1"/>
  <c r="AA114"/>
  <c r="AA113" s="1"/>
  <c r="AB736"/>
  <c r="AB735" s="1"/>
  <c r="AB734" s="1"/>
  <c r="AB733" s="1"/>
  <c r="AB732" s="1"/>
  <c r="AB731" s="1"/>
  <c r="AA1447"/>
  <c r="AA1446" s="1"/>
  <c r="AA1445" s="1"/>
  <c r="AH1445" s="1"/>
  <c r="AH64" i="8"/>
  <c r="AB610"/>
  <c r="AB609" s="1"/>
  <c r="AH275"/>
  <c r="AE652"/>
  <c r="AA152" i="10"/>
  <c r="AF545"/>
  <c r="AD1440" i="8"/>
  <c r="AD1439" s="1"/>
  <c r="T1440"/>
  <c r="T1439" s="1"/>
  <c r="O1420"/>
  <c r="AD1382"/>
  <c r="Y1382"/>
  <c r="Z1382"/>
  <c r="Z1371" s="1"/>
  <c r="Z1370" s="1"/>
  <c r="Z1369" s="1"/>
  <c r="V1382"/>
  <c r="V1371" s="1"/>
  <c r="V1370" s="1"/>
  <c r="V1369" s="1"/>
  <c r="AD1372"/>
  <c r="T1372"/>
  <c r="Q1354"/>
  <c r="AA1335"/>
  <c r="AB1326"/>
  <c r="AB1325" s="1"/>
  <c r="AB1324" s="1"/>
  <c r="AB1323" s="1"/>
  <c r="V1316"/>
  <c r="N1316"/>
  <c r="W1310"/>
  <c r="O1310"/>
  <c r="AD1291"/>
  <c r="T1291"/>
  <c r="T1280" s="1"/>
  <c r="Z1274"/>
  <c r="V1274"/>
  <c r="R1274"/>
  <c r="N1274"/>
  <c r="AE1231"/>
  <c r="V1209"/>
  <c r="V1208" s="1"/>
  <c r="V1207" s="1"/>
  <c r="N1209"/>
  <c r="N1208" s="1"/>
  <c r="N1207" s="1"/>
  <c r="V1152"/>
  <c r="R1152"/>
  <c r="U1140"/>
  <c r="U1135"/>
  <c r="U1134" s="1"/>
  <c r="X1119"/>
  <c r="X1118" s="1"/>
  <c r="P1119"/>
  <c r="P1118" s="1"/>
  <c r="M966"/>
  <c r="M964" s="1"/>
  <c r="M963" s="1"/>
  <c r="M962" s="1"/>
  <c r="R951"/>
  <c r="M866"/>
  <c r="M865" s="1"/>
  <c r="M864" s="1"/>
  <c r="N858"/>
  <c r="S831"/>
  <c r="S830" s="1"/>
  <c r="O831"/>
  <c r="O830" s="1"/>
  <c r="AC771"/>
  <c r="AC770" s="1"/>
  <c r="AC763" s="1"/>
  <c r="P771"/>
  <c r="P770" s="1"/>
  <c r="P763" s="1"/>
  <c r="V720"/>
  <c r="V719" s="1"/>
  <c r="V718" s="1"/>
  <c r="AB591"/>
  <c r="AF591" s="1"/>
  <c r="W565"/>
  <c r="W564" s="1"/>
  <c r="W556" s="1"/>
  <c r="O565"/>
  <c r="O564" s="1"/>
  <c r="AD549"/>
  <c r="AD548" s="1"/>
  <c r="AD547" s="1"/>
  <c r="T549"/>
  <c r="T548" s="1"/>
  <c r="T547" s="1"/>
  <c r="Y528"/>
  <c r="Y527" s="1"/>
  <c r="Q528"/>
  <c r="Q527" s="1"/>
  <c r="L442"/>
  <c r="L441" s="1"/>
  <c r="L440" s="1"/>
  <c r="L429"/>
  <c r="L428" s="1"/>
  <c r="AD422"/>
  <c r="AD421" s="1"/>
  <c r="AD420" s="1"/>
  <c r="T422"/>
  <c r="V390"/>
  <c r="V389" s="1"/>
  <c r="R390"/>
  <c r="R389" s="1"/>
  <c r="N390"/>
  <c r="N389" s="1"/>
  <c r="AB379"/>
  <c r="AF379" s="1"/>
  <c r="R370"/>
  <c r="R369" s="1"/>
  <c r="R368" s="1"/>
  <c r="V299"/>
  <c r="V298" s="1"/>
  <c r="V297" s="1"/>
  <c r="V296" s="1"/>
  <c r="R299"/>
  <c r="R298" s="1"/>
  <c r="R297" s="1"/>
  <c r="R296" s="1"/>
  <c r="L301"/>
  <c r="L300" s="1"/>
  <c r="Q286"/>
  <c r="Q285" s="1"/>
  <c r="Q284" s="1"/>
  <c r="Q283" s="1"/>
  <c r="Q282" s="1"/>
  <c r="L199"/>
  <c r="L198" s="1"/>
  <c r="U138"/>
  <c r="U137" s="1"/>
  <c r="U136" s="1"/>
  <c r="T1382" i="10"/>
  <c r="U1372"/>
  <c r="AC1331"/>
  <c r="W1331"/>
  <c r="S1331"/>
  <c r="O1331"/>
  <c r="O1302" s="1"/>
  <c r="O1301" s="1"/>
  <c r="Z1316"/>
  <c r="R1316"/>
  <c r="N1316"/>
  <c r="U1303"/>
  <c r="Y1291"/>
  <c r="Y1280" s="1"/>
  <c r="U1291"/>
  <c r="Q1291"/>
  <c r="Q1280" s="1"/>
  <c r="AC1265"/>
  <c r="W1265"/>
  <c r="O1265"/>
  <c r="Y1224"/>
  <c r="Q1224"/>
  <c r="AD1224"/>
  <c r="X1224"/>
  <c r="T1224"/>
  <c r="AA1174"/>
  <c r="T1152"/>
  <c r="S1152"/>
  <c r="O1152"/>
  <c r="Y1135"/>
  <c r="Y1134" s="1"/>
  <c r="AD1119"/>
  <c r="AD1118" s="1"/>
  <c r="X1119"/>
  <c r="X1118" s="1"/>
  <c r="P1119"/>
  <c r="P1118" s="1"/>
  <c r="AC1081"/>
  <c r="AC1080" s="1"/>
  <c r="AC1079" s="1"/>
  <c r="S1081"/>
  <c r="S1080" s="1"/>
  <c r="Z1081"/>
  <c r="Z1080" s="1"/>
  <c r="Z1079" s="1"/>
  <c r="V1081"/>
  <c r="V1080" s="1"/>
  <c r="V1079" s="1"/>
  <c r="N1081"/>
  <c r="N1080" s="1"/>
  <c r="N1079" s="1"/>
  <c r="Y1064"/>
  <c r="Q1064"/>
  <c r="Q1045" s="1"/>
  <c r="AD880"/>
  <c r="V880"/>
  <c r="R880"/>
  <c r="X831"/>
  <c r="X830" s="1"/>
  <c r="V831"/>
  <c r="V830" s="1"/>
  <c r="AC771"/>
  <c r="AC770" s="1"/>
  <c r="AC763" s="1"/>
  <c r="W771"/>
  <c r="W770" s="1"/>
  <c r="W763" s="1"/>
  <c r="S771"/>
  <c r="S770" s="1"/>
  <c r="S763" s="1"/>
  <c r="U720"/>
  <c r="U719" s="1"/>
  <c r="U718" s="1"/>
  <c r="V704"/>
  <c r="N704"/>
  <c r="X685"/>
  <c r="X679" s="1"/>
  <c r="X678" s="1"/>
  <c r="X677" s="1"/>
  <c r="P685"/>
  <c r="P679" s="1"/>
  <c r="P678" s="1"/>
  <c r="P677" s="1"/>
  <c r="T637"/>
  <c r="AC593"/>
  <c r="AC592" s="1"/>
  <c r="O582"/>
  <c r="Z572"/>
  <c r="Z571" s="1"/>
  <c r="W565"/>
  <c r="W564" s="1"/>
  <c r="S565"/>
  <c r="S564" s="1"/>
  <c r="S556" s="1"/>
  <c r="O565"/>
  <c r="O564" s="1"/>
  <c r="O528"/>
  <c r="O527" s="1"/>
  <c r="N509"/>
  <c r="Q495"/>
  <c r="Q481" s="1"/>
  <c r="Q456" s="1"/>
  <c r="V390"/>
  <c r="V389" s="1"/>
  <c r="Z370"/>
  <c r="Z369" s="1"/>
  <c r="Z368" s="1"/>
  <c r="R370"/>
  <c r="R369" s="1"/>
  <c r="R368" s="1"/>
  <c r="Y341"/>
  <c r="Y340" s="1"/>
  <c r="Y334" s="1"/>
  <c r="Y333" s="1"/>
  <c r="Y332" s="1"/>
  <c r="Q341"/>
  <c r="Q340" s="1"/>
  <c r="Q334" s="1"/>
  <c r="Q333" s="1"/>
  <c r="Q332" s="1"/>
  <c r="AD228"/>
  <c r="AD227" s="1"/>
  <c r="AD221" s="1"/>
  <c r="Y228"/>
  <c r="Y227" s="1"/>
  <c r="Y221" s="1"/>
  <c r="Q228"/>
  <c r="Q227" s="1"/>
  <c r="Q221" s="1"/>
  <c r="S194"/>
  <c r="S193" s="1"/>
  <c r="S187" s="1"/>
  <c r="AA199"/>
  <c r="AA198" s="1"/>
  <c r="T194"/>
  <c r="T193" s="1"/>
  <c r="T187" s="1"/>
  <c r="P194"/>
  <c r="P193" s="1"/>
  <c r="P187" s="1"/>
  <c r="U194"/>
  <c r="U193" s="1"/>
  <c r="U187" s="1"/>
  <c r="Q194"/>
  <c r="Q193" s="1"/>
  <c r="Q187" s="1"/>
  <c r="AD156"/>
  <c r="AD155" s="1"/>
  <c r="X156"/>
  <c r="X155" s="1"/>
  <c r="T156"/>
  <c r="T155" s="1"/>
  <c r="P156"/>
  <c r="P155" s="1"/>
  <c r="Z156"/>
  <c r="Z155" s="1"/>
  <c r="V156"/>
  <c r="V155" s="1"/>
  <c r="V135" s="1"/>
  <c r="R156"/>
  <c r="R155" s="1"/>
  <c r="L127"/>
  <c r="L126" s="1"/>
  <c r="L125" s="1"/>
  <c r="L124" s="1"/>
  <c r="Y90"/>
  <c r="U90"/>
  <c r="Y55"/>
  <c r="U55"/>
  <c r="Q55"/>
  <c r="Z32"/>
  <c r="Z31" s="1"/>
  <c r="Z20" s="1"/>
  <c r="AA1210"/>
  <c r="AH751" i="8"/>
  <c r="AB39" i="10"/>
  <c r="AB38" s="1"/>
  <c r="R247"/>
  <c r="AB1444" i="8"/>
  <c r="AF1444" s="1"/>
  <c r="AF1443" s="1"/>
  <c r="U1440"/>
  <c r="U1439" s="1"/>
  <c r="W1382"/>
  <c r="Y1372"/>
  <c r="U1372"/>
  <c r="S1316"/>
  <c r="AD1310"/>
  <c r="T1310"/>
  <c r="AB1254"/>
  <c r="AB1253" s="1"/>
  <c r="AB1252" s="1"/>
  <c r="AB1251" s="1"/>
  <c r="AB1250" s="1"/>
  <c r="AB1249" s="1"/>
  <c r="M1245"/>
  <c r="M1244" s="1"/>
  <c r="M1243" s="1"/>
  <c r="M1242" s="1"/>
  <c r="W1224"/>
  <c r="AA1214"/>
  <c r="AF1206"/>
  <c r="AF1205" s="1"/>
  <c r="L1200"/>
  <c r="AA1200" s="1"/>
  <c r="U1152"/>
  <c r="Z1140"/>
  <c r="Z1007"/>
  <c r="X934"/>
  <c r="X933" s="1"/>
  <c r="X932" s="1"/>
  <c r="X919" s="1"/>
  <c r="X913" s="1"/>
  <c r="P934"/>
  <c r="P933" s="1"/>
  <c r="P932" s="1"/>
  <c r="P919" s="1"/>
  <c r="P913" s="1"/>
  <c r="AC880"/>
  <c r="S858"/>
  <c r="O858"/>
  <c r="T831"/>
  <c r="T830" s="1"/>
  <c r="P831"/>
  <c r="P830" s="1"/>
  <c r="L812"/>
  <c r="L811" s="1"/>
  <c r="L810" s="1"/>
  <c r="L809" s="1"/>
  <c r="Y720"/>
  <c r="Y719" s="1"/>
  <c r="Y718" s="1"/>
  <c r="S711"/>
  <c r="O711"/>
  <c r="O703" s="1"/>
  <c r="O702" s="1"/>
  <c r="W685"/>
  <c r="W679" s="1"/>
  <c r="W678" s="1"/>
  <c r="W677" s="1"/>
  <c r="O685"/>
  <c r="O679" s="1"/>
  <c r="O678" s="1"/>
  <c r="O677" s="1"/>
  <c r="AD685"/>
  <c r="AD679" s="1"/>
  <c r="AD678" s="1"/>
  <c r="AD677" s="1"/>
  <c r="AB648"/>
  <c r="AB647" s="1"/>
  <c r="AB646" s="1"/>
  <c r="Z582"/>
  <c r="AC495"/>
  <c r="AC481" s="1"/>
  <c r="AC456" s="1"/>
  <c r="S495"/>
  <c r="S481" s="1"/>
  <c r="S456" s="1"/>
  <c r="L448"/>
  <c r="U422"/>
  <c r="U421" s="1"/>
  <c r="U420" s="1"/>
  <c r="Y370"/>
  <c r="Y369" s="1"/>
  <c r="Y368" s="1"/>
  <c r="U370"/>
  <c r="U369" s="1"/>
  <c r="U368" s="1"/>
  <c r="Q370"/>
  <c r="Q369" s="1"/>
  <c r="Q368" s="1"/>
  <c r="Y341"/>
  <c r="Y340" s="1"/>
  <c r="Y334" s="1"/>
  <c r="Y333" s="1"/>
  <c r="Y332" s="1"/>
  <c r="Q341"/>
  <c r="Q340" s="1"/>
  <c r="Q334" s="1"/>
  <c r="Q333" s="1"/>
  <c r="Q332" s="1"/>
  <c r="AE306"/>
  <c r="AE305" s="1"/>
  <c r="AB301"/>
  <c r="AB300" s="1"/>
  <c r="P286"/>
  <c r="P285" s="1"/>
  <c r="P284" s="1"/>
  <c r="P283" s="1"/>
  <c r="P282" s="1"/>
  <c r="Z253"/>
  <c r="Z247" s="1"/>
  <c r="V253"/>
  <c r="V247" s="1"/>
  <c r="N253"/>
  <c r="N247" s="1"/>
  <c r="AD247"/>
  <c r="X247"/>
  <c r="Y194"/>
  <c r="Y193" s="1"/>
  <c r="Y187" s="1"/>
  <c r="U194"/>
  <c r="U193" s="1"/>
  <c r="U187" s="1"/>
  <c r="Q194"/>
  <c r="Q193" s="1"/>
  <c r="Q187" s="1"/>
  <c r="M158"/>
  <c r="M157" s="1"/>
  <c r="AC100"/>
  <c r="O100"/>
  <c r="Y100"/>
  <c r="U100"/>
  <c r="Q100"/>
  <c r="AA34"/>
  <c r="AA33" s="1"/>
  <c r="M1435" i="10"/>
  <c r="M1434" s="1"/>
  <c r="M1433" s="1"/>
  <c r="U1382"/>
  <c r="AF1374"/>
  <c r="X1372"/>
  <c r="P1372"/>
  <c r="AD1331"/>
  <c r="T1331"/>
  <c r="P1331"/>
  <c r="Y1316"/>
  <c r="Q1316"/>
  <c r="V1303"/>
  <c r="N1303"/>
  <c r="AD1209"/>
  <c r="AD1208" s="1"/>
  <c r="AD1207" s="1"/>
  <c r="X1209"/>
  <c r="X1208" s="1"/>
  <c r="X1207" s="1"/>
  <c r="T1209"/>
  <c r="T1208" s="1"/>
  <c r="T1207" s="1"/>
  <c r="P1209"/>
  <c r="P1208" s="1"/>
  <c r="P1207" s="1"/>
  <c r="P1170" s="1"/>
  <c r="Q1152"/>
  <c r="R1152"/>
  <c r="N1152"/>
  <c r="AD1081"/>
  <c r="AD1080" s="1"/>
  <c r="AD1079" s="1"/>
  <c r="X1081"/>
  <c r="X1080" s="1"/>
  <c r="X1079" s="1"/>
  <c r="T1081"/>
  <c r="T1080" s="1"/>
  <c r="T1079" s="1"/>
  <c r="P1081"/>
  <c r="P1080" s="1"/>
  <c r="P1079" s="1"/>
  <c r="Y1081"/>
  <c r="Y1080" s="1"/>
  <c r="Y1079" s="1"/>
  <c r="U1081"/>
  <c r="U1080" s="1"/>
  <c r="U1079" s="1"/>
  <c r="AC996"/>
  <c r="AC995" s="1"/>
  <c r="AC994" s="1"/>
  <c r="W996"/>
  <c r="W995" s="1"/>
  <c r="W994" s="1"/>
  <c r="S996"/>
  <c r="S995" s="1"/>
  <c r="S994" s="1"/>
  <c r="AA877"/>
  <c r="AA876" s="1"/>
  <c r="AA875" s="1"/>
  <c r="AA874" s="1"/>
  <c r="O858"/>
  <c r="N771"/>
  <c r="N770" s="1"/>
  <c r="N763" s="1"/>
  <c r="AD720"/>
  <c r="AD719" s="1"/>
  <c r="AD718" s="1"/>
  <c r="T720"/>
  <c r="T719" s="1"/>
  <c r="T718" s="1"/>
  <c r="Q720"/>
  <c r="Q719" s="1"/>
  <c r="Q718" s="1"/>
  <c r="S704"/>
  <c r="O704"/>
  <c r="W685"/>
  <c r="W679" s="1"/>
  <c r="W678" s="1"/>
  <c r="W677" s="1"/>
  <c r="S685"/>
  <c r="S679" s="1"/>
  <c r="S678" s="1"/>
  <c r="S677" s="1"/>
  <c r="O685"/>
  <c r="O679" s="1"/>
  <c r="O678" s="1"/>
  <c r="O677" s="1"/>
  <c r="Q601"/>
  <c r="Q593" s="1"/>
  <c r="AD582"/>
  <c r="Q572"/>
  <c r="Q571" s="1"/>
  <c r="Q556" s="1"/>
  <c r="V565"/>
  <c r="V564" s="1"/>
  <c r="R565"/>
  <c r="R564" s="1"/>
  <c r="R556" s="1"/>
  <c r="V509"/>
  <c r="S422"/>
  <c r="S421" s="1"/>
  <c r="S420" s="1"/>
  <c r="P299"/>
  <c r="P298" s="1"/>
  <c r="P297" s="1"/>
  <c r="P296" s="1"/>
  <c r="AD286"/>
  <c r="X286"/>
  <c r="X285" s="1"/>
  <c r="X284" s="1"/>
  <c r="X283" s="1"/>
  <c r="X282" s="1"/>
  <c r="AF274"/>
  <c r="AF273" s="1"/>
  <c r="AC253"/>
  <c r="AC247" s="1"/>
  <c r="S253"/>
  <c r="S247" s="1"/>
  <c r="Z253"/>
  <c r="Z247" s="1"/>
  <c r="V253"/>
  <c r="V247" s="1"/>
  <c r="N253"/>
  <c r="N247" s="1"/>
  <c r="AD242"/>
  <c r="AD241" s="1"/>
  <c r="X242"/>
  <c r="X241" s="1"/>
  <c r="T242"/>
  <c r="T241" s="1"/>
  <c r="P242"/>
  <c r="P241" s="1"/>
  <c r="V228"/>
  <c r="V227" s="1"/>
  <c r="V221" s="1"/>
  <c r="N228"/>
  <c r="N227" s="1"/>
  <c r="Y156"/>
  <c r="Y155" s="1"/>
  <c r="U156"/>
  <c r="U155" s="1"/>
  <c r="W156"/>
  <c r="W155" s="1"/>
  <c r="S156"/>
  <c r="S155" s="1"/>
  <c r="O156"/>
  <c r="O155" s="1"/>
  <c r="O138"/>
  <c r="O137" s="1"/>
  <c r="O136" s="1"/>
  <c r="U138"/>
  <c r="U137" s="1"/>
  <c r="U136" s="1"/>
  <c r="W138"/>
  <c r="W137" s="1"/>
  <c r="W136" s="1"/>
  <c r="Y100"/>
  <c r="AD90"/>
  <c r="T90"/>
  <c r="AG161"/>
  <c r="AF1389"/>
  <c r="AG1391"/>
  <c r="AA1323" i="8"/>
  <c r="AH1323" s="1"/>
  <c r="AH1324"/>
  <c r="AA1262" i="10"/>
  <c r="AA1261" s="1"/>
  <c r="AH1264"/>
  <c r="AH1446"/>
  <c r="AF121" i="8"/>
  <c r="AG122"/>
  <c r="AB877"/>
  <c r="AB876" s="1"/>
  <c r="AB875" s="1"/>
  <c r="AB874" s="1"/>
  <c r="AF879"/>
  <c r="AF948" i="10"/>
  <c r="AH782"/>
  <c r="AA781"/>
  <c r="AF158" i="8"/>
  <c r="AG160"/>
  <c r="AB1014" i="10"/>
  <c r="AF1015"/>
  <c r="AB434"/>
  <c r="AF434" s="1"/>
  <c r="AA1389" i="8"/>
  <c r="AA1388" s="1"/>
  <c r="AH1390"/>
  <c r="AE1390"/>
  <c r="AE1380"/>
  <c r="AE1379" s="1"/>
  <c r="AE1378" s="1"/>
  <c r="AH1380"/>
  <c r="AF1376"/>
  <c r="AB1374"/>
  <c r="AB1373" s="1"/>
  <c r="AH1339"/>
  <c r="AE1339"/>
  <c r="AH1264"/>
  <c r="AE1264"/>
  <c r="AG1230"/>
  <c r="AA767"/>
  <c r="AA766" s="1"/>
  <c r="AA765" s="1"/>
  <c r="AA764" s="1"/>
  <c r="AH769"/>
  <c r="AE769"/>
  <c r="AG737"/>
  <c r="M671"/>
  <c r="M670" s="1"/>
  <c r="M669" s="1"/>
  <c r="AB672"/>
  <c r="AH664"/>
  <c r="AE664"/>
  <c r="AH660"/>
  <c r="AE660"/>
  <c r="AF492"/>
  <c r="AG492" s="1"/>
  <c r="AB483"/>
  <c r="AB482" s="1"/>
  <c r="M366"/>
  <c r="M365" s="1"/>
  <c r="M364" s="1"/>
  <c r="M363" s="1"/>
  <c r="M362" s="1"/>
  <c r="M361" s="1"/>
  <c r="AB367"/>
  <c r="M107"/>
  <c r="M106" s="1"/>
  <c r="AB109"/>
  <c r="AE105"/>
  <c r="AH105"/>
  <c r="L1400" i="10"/>
  <c r="L1399" s="1"/>
  <c r="L1398" s="1"/>
  <c r="L1397" s="1"/>
  <c r="AA1401"/>
  <c r="AA1395"/>
  <c r="AH1395" s="1"/>
  <c r="AH1396"/>
  <c r="AH1387"/>
  <c r="AE1387"/>
  <c r="AB1349"/>
  <c r="M1348"/>
  <c r="M1347" s="1"/>
  <c r="M1346" s="1"/>
  <c r="AA1225"/>
  <c r="AH1225" s="1"/>
  <c r="AH1226"/>
  <c r="AE1226"/>
  <c r="AE1225" s="1"/>
  <c r="AH1195"/>
  <c r="AE1195"/>
  <c r="L978"/>
  <c r="L977" s="1"/>
  <c r="L976" s="1"/>
  <c r="AA979"/>
  <c r="L709"/>
  <c r="L708" s="1"/>
  <c r="L704" s="1"/>
  <c r="AA710"/>
  <c r="AA706"/>
  <c r="AH707"/>
  <c r="L438"/>
  <c r="L437" s="1"/>
  <c r="L436" s="1"/>
  <c r="AA439"/>
  <c r="L256"/>
  <c r="L255" s="1"/>
  <c r="L254" s="1"/>
  <c r="AA257"/>
  <c r="M163"/>
  <c r="M162" s="1"/>
  <c r="AB165"/>
  <c r="AB159"/>
  <c r="M158"/>
  <c r="M157" s="1"/>
  <c r="AG930" i="8"/>
  <c r="AF929"/>
  <c r="AH953"/>
  <c r="AA952"/>
  <c r="AH952" s="1"/>
  <c r="AF342"/>
  <c r="AG343"/>
  <c r="AH687"/>
  <c r="AH123"/>
  <c r="AE123"/>
  <c r="AE121" s="1"/>
  <c r="AE120" s="1"/>
  <c r="AE119" s="1"/>
  <c r="AE118" s="1"/>
  <c r="AE1286"/>
  <c r="AH1286"/>
  <c r="AE302" i="10"/>
  <c r="AE301" s="1"/>
  <c r="AE300" s="1"/>
  <c r="AH302"/>
  <c r="AG35" i="8"/>
  <c r="AG108" i="10"/>
  <c r="AE425"/>
  <c r="AH425"/>
  <c r="AB1390" i="8"/>
  <c r="AF1390" s="1"/>
  <c r="AG1390" s="1"/>
  <c r="M1389"/>
  <c r="M1388" s="1"/>
  <c r="AA1386"/>
  <c r="L1384"/>
  <c r="L1383" s="1"/>
  <c r="AA1375"/>
  <c r="L1374"/>
  <c r="L1373" s="1"/>
  <c r="AE1338"/>
  <c r="AH1338"/>
  <c r="AH1263"/>
  <c r="AA1262"/>
  <c r="AA1261" s="1"/>
  <c r="AE1263"/>
  <c r="AB1229"/>
  <c r="M1228"/>
  <c r="M1227" s="1"/>
  <c r="M1224" s="1"/>
  <c r="AB1216"/>
  <c r="AF1216" s="1"/>
  <c r="AG1216" s="1"/>
  <c r="M1214"/>
  <c r="AE1213"/>
  <c r="AH1213"/>
  <c r="AE969"/>
  <c r="AH969"/>
  <c r="AH897"/>
  <c r="AE897"/>
  <c r="M891"/>
  <c r="M890" s="1"/>
  <c r="M889" s="1"/>
  <c r="M880" s="1"/>
  <c r="AB892"/>
  <c r="M855"/>
  <c r="M854" s="1"/>
  <c r="AB856"/>
  <c r="AH850"/>
  <c r="AE850"/>
  <c r="AH848"/>
  <c r="AE848"/>
  <c r="AH846"/>
  <c r="AE846"/>
  <c r="AA842"/>
  <c r="AH842" s="1"/>
  <c r="L840"/>
  <c r="L838" s="1"/>
  <c r="L837" s="1"/>
  <c r="L836" s="1"/>
  <c r="AB307"/>
  <c r="M306"/>
  <c r="M305" s="1"/>
  <c r="L270"/>
  <c r="L269" s="1"/>
  <c r="L268" s="1"/>
  <c r="L267" s="1"/>
  <c r="AA271"/>
  <c r="L245"/>
  <c r="L242" s="1"/>
  <c r="L241" s="1"/>
  <c r="AA246"/>
  <c r="L234"/>
  <c r="L233" s="1"/>
  <c r="AA236"/>
  <c r="AB231"/>
  <c r="M229"/>
  <c r="AB220"/>
  <c r="M218"/>
  <c r="M217" s="1"/>
  <c r="AH216"/>
  <c r="AE216"/>
  <c r="AA214"/>
  <c r="L213"/>
  <c r="L212" s="1"/>
  <c r="L191"/>
  <c r="L190" s="1"/>
  <c r="AA192"/>
  <c r="M133"/>
  <c r="M132" s="1"/>
  <c r="M131" s="1"/>
  <c r="M130" s="1"/>
  <c r="AB134"/>
  <c r="AA1332" i="10"/>
  <c r="AE1333"/>
  <c r="AE1332" s="1"/>
  <c r="AH1333"/>
  <c r="L1275"/>
  <c r="AA1276"/>
  <c r="L1163"/>
  <c r="L1162" s="1"/>
  <c r="L1161" s="1"/>
  <c r="L1160" s="1"/>
  <c r="AA1164"/>
  <c r="AB1157"/>
  <c r="M1156"/>
  <c r="M1155" s="1"/>
  <c r="M1154" s="1"/>
  <c r="M1153" s="1"/>
  <c r="AB1127"/>
  <c r="M1125"/>
  <c r="M1124" s="1"/>
  <c r="AH1109"/>
  <c r="AE1109"/>
  <c r="AH1106"/>
  <c r="AE1106"/>
  <c r="AH1096"/>
  <c r="AE1096"/>
  <c r="L1083"/>
  <c r="L1082" s="1"/>
  <c r="AA1084"/>
  <c r="AE967"/>
  <c r="AE966" s="1"/>
  <c r="AH967"/>
  <c r="AB883"/>
  <c r="M882"/>
  <c r="M881" s="1"/>
  <c r="M880" s="1"/>
  <c r="M877"/>
  <c r="M876" s="1"/>
  <c r="M875" s="1"/>
  <c r="M874" s="1"/>
  <c r="AB878"/>
  <c r="M834"/>
  <c r="M833" s="1"/>
  <c r="M832" s="1"/>
  <c r="AB835"/>
  <c r="AA815"/>
  <c r="L812"/>
  <c r="L811" s="1"/>
  <c r="L810" s="1"/>
  <c r="AB813"/>
  <c r="AF813" s="1"/>
  <c r="AG813" s="1"/>
  <c r="M812"/>
  <c r="M811" s="1"/>
  <c r="M810" s="1"/>
  <c r="M809" s="1"/>
  <c r="M671"/>
  <c r="M670" s="1"/>
  <c r="M669" s="1"/>
  <c r="AB672"/>
  <c r="AH651"/>
  <c r="AE651"/>
  <c r="AA649"/>
  <c r="L648"/>
  <c r="L647" s="1"/>
  <c r="L646" s="1"/>
  <c r="AA642"/>
  <c r="L640"/>
  <c r="L639" s="1"/>
  <c r="L638" s="1"/>
  <c r="M610"/>
  <c r="M609" s="1"/>
  <c r="AB611"/>
  <c r="AB243"/>
  <c r="AF244"/>
  <c r="L238"/>
  <c r="L237" s="1"/>
  <c r="AA240"/>
  <c r="AB219"/>
  <c r="M218"/>
  <c r="M217" s="1"/>
  <c r="AH210"/>
  <c r="AE210"/>
  <c r="L133"/>
  <c r="L132" s="1"/>
  <c r="L131" s="1"/>
  <c r="L130" s="1"/>
  <c r="AA134"/>
  <c r="AA127"/>
  <c r="AH129"/>
  <c r="AF887"/>
  <c r="AG887" s="1"/>
  <c r="AB886"/>
  <c r="AB885" s="1"/>
  <c r="AB884" s="1"/>
  <c r="AA958"/>
  <c r="AA957" s="1"/>
  <c r="AH960"/>
  <c r="AG121"/>
  <c r="AF120"/>
  <c r="AE1426" i="8"/>
  <c r="AH1426"/>
  <c r="AG307" i="10"/>
  <c r="AH498" i="8"/>
  <c r="AE498"/>
  <c r="AH434"/>
  <c r="AE434"/>
  <c r="AE433" s="1"/>
  <c r="AE432" s="1"/>
  <c r="AE985"/>
  <c r="AA984"/>
  <c r="AA982" s="1"/>
  <c r="AA981" s="1"/>
  <c r="AA107"/>
  <c r="AA106" s="1"/>
  <c r="AE109"/>
  <c r="AH109"/>
  <c r="AH1159"/>
  <c r="AE1159"/>
  <c r="AF1421"/>
  <c r="AG1421" s="1"/>
  <c r="AG1422"/>
  <c r="AH63"/>
  <c r="AE63"/>
  <c r="AE62" s="1"/>
  <c r="AE61" s="1"/>
  <c r="AH856"/>
  <c r="AE856"/>
  <c r="AF724" i="10"/>
  <c r="AB1282"/>
  <c r="AB1281" s="1"/>
  <c r="AB39" i="8"/>
  <c r="AB38" s="1"/>
  <c r="AF41"/>
  <c r="AB774" i="10"/>
  <c r="AB773" s="1"/>
  <c r="AB772" s="1"/>
  <c r="AF1271"/>
  <c r="AB1270"/>
  <c r="AB1265" s="1"/>
  <c r="AH1115" i="8"/>
  <c r="AE1115"/>
  <c r="AF1330"/>
  <c r="AG1330" s="1"/>
  <c r="AB1328"/>
  <c r="AB1327" s="1"/>
  <c r="AH1408"/>
  <c r="AE1408"/>
  <c r="AE1407" s="1"/>
  <c r="AE1406" s="1"/>
  <c r="AE1405" s="1"/>
  <c r="AE1404" s="1"/>
  <c r="AE1403" s="1"/>
  <c r="M1285"/>
  <c r="M1284" s="1"/>
  <c r="AB1286"/>
  <c r="AB1278"/>
  <c r="M1277"/>
  <c r="M1274" s="1"/>
  <c r="AA1166"/>
  <c r="AF1156"/>
  <c r="AG1157"/>
  <c r="L1136"/>
  <c r="L1135" s="1"/>
  <c r="L1134" s="1"/>
  <c r="AA1137"/>
  <c r="AE965"/>
  <c r="AH965"/>
  <c r="AA958"/>
  <c r="AA957" s="1"/>
  <c r="AA956" s="1"/>
  <c r="AH961"/>
  <c r="AB949"/>
  <c r="AF949" s="1"/>
  <c r="AG949" s="1"/>
  <c r="M948"/>
  <c r="M947" s="1"/>
  <c r="M946" s="1"/>
  <c r="AA944"/>
  <c r="L943"/>
  <c r="AB942"/>
  <c r="AF942" s="1"/>
  <c r="AG942" s="1"/>
  <c r="M938"/>
  <c r="M934" s="1"/>
  <c r="AA937"/>
  <c r="L935"/>
  <c r="AB926"/>
  <c r="AB925" s="1"/>
  <c r="AB924" s="1"/>
  <c r="AF927"/>
  <c r="AA834"/>
  <c r="AE835"/>
  <c r="AE834" s="1"/>
  <c r="AE833" s="1"/>
  <c r="AE832" s="1"/>
  <c r="AH835"/>
  <c r="AB813"/>
  <c r="M812"/>
  <c r="M811" s="1"/>
  <c r="M810" s="1"/>
  <c r="M809" s="1"/>
  <c r="AB797"/>
  <c r="M796"/>
  <c r="M795" s="1"/>
  <c r="M794" s="1"/>
  <c r="M793" s="1"/>
  <c r="AB785"/>
  <c r="M781"/>
  <c r="M778" s="1"/>
  <c r="M777" s="1"/>
  <c r="M776" s="1"/>
  <c r="M695"/>
  <c r="AB696"/>
  <c r="AB693"/>
  <c r="M692"/>
  <c r="M691" s="1"/>
  <c r="L569"/>
  <c r="L568" s="1"/>
  <c r="L565" s="1"/>
  <c r="L564" s="1"/>
  <c r="AA570"/>
  <c r="AA566"/>
  <c r="AH566" s="1"/>
  <c r="AE567"/>
  <c r="AE566" s="1"/>
  <c r="AB562"/>
  <c r="M560"/>
  <c r="M559" s="1"/>
  <c r="M558" s="1"/>
  <c r="M557" s="1"/>
  <c r="L555"/>
  <c r="N554"/>
  <c r="N553" s="1"/>
  <c r="N549" s="1"/>
  <c r="N548" s="1"/>
  <c r="N547" s="1"/>
  <c r="AE532"/>
  <c r="AH532"/>
  <c r="AB523"/>
  <c r="AB522" s="1"/>
  <c r="AB521" s="1"/>
  <c r="AF524"/>
  <c r="AH513"/>
  <c r="AE513"/>
  <c r="AE512" s="1"/>
  <c r="AE511" s="1"/>
  <c r="AE510" s="1"/>
  <c r="AA512"/>
  <c r="AH508"/>
  <c r="AE508"/>
  <c r="L395"/>
  <c r="L394" s="1"/>
  <c r="L393" s="1"/>
  <c r="L392" s="1"/>
  <c r="L391" s="1"/>
  <c r="AA396"/>
  <c r="AA129"/>
  <c r="L127"/>
  <c r="L126" s="1"/>
  <c r="L125" s="1"/>
  <c r="L124" s="1"/>
  <c r="M111"/>
  <c r="M110" s="1"/>
  <c r="AB112"/>
  <c r="M1367" i="10"/>
  <c r="M1366" s="1"/>
  <c r="M1365" s="1"/>
  <c r="AB1368"/>
  <c r="AB1362"/>
  <c r="M1361"/>
  <c r="M1360" s="1"/>
  <c r="AE1314"/>
  <c r="AE1313" s="1"/>
  <c r="AH1314"/>
  <c r="AA1313"/>
  <c r="M1222"/>
  <c r="M1221" s="1"/>
  <c r="M1220" s="1"/>
  <c r="AB1223"/>
  <c r="AA1216"/>
  <c r="L1214"/>
  <c r="AB1212"/>
  <c r="M1210"/>
  <c r="AH1056"/>
  <c r="AE1056"/>
  <c r="AH1054"/>
  <c r="AE1054"/>
  <c r="AA1048"/>
  <c r="AE1049"/>
  <c r="AE1048" s="1"/>
  <c r="AE1047" s="1"/>
  <c r="AE1046" s="1"/>
  <c r="L1043"/>
  <c r="L1042" s="1"/>
  <c r="L1041" s="1"/>
  <c r="L1040" s="1"/>
  <c r="AA1044"/>
  <c r="L1014"/>
  <c r="AA1015"/>
  <c r="AB936"/>
  <c r="M935"/>
  <c r="L917"/>
  <c r="L916" s="1"/>
  <c r="L915" s="1"/>
  <c r="L914" s="1"/>
  <c r="AA918"/>
  <c r="AE918" s="1"/>
  <c r="AE917" s="1"/>
  <c r="AE916" s="1"/>
  <c r="AE915" s="1"/>
  <c r="AE914" s="1"/>
  <c r="AG760"/>
  <c r="M566"/>
  <c r="M565" s="1"/>
  <c r="M564" s="1"/>
  <c r="AB567"/>
  <c r="AF497"/>
  <c r="AB496"/>
  <c r="AB495" s="1"/>
  <c r="M418"/>
  <c r="M417" s="1"/>
  <c r="M416" s="1"/>
  <c r="M415" s="1"/>
  <c r="M414" s="1"/>
  <c r="AB419"/>
  <c r="AH411"/>
  <c r="AE411"/>
  <c r="AH407"/>
  <c r="AE407"/>
  <c r="AH405"/>
  <c r="AE405"/>
  <c r="AF401"/>
  <c r="AB400"/>
  <c r="AB399" s="1"/>
  <c r="AB398" s="1"/>
  <c r="AB397" s="1"/>
  <c r="L274"/>
  <c r="L273" s="1"/>
  <c r="L272" s="1"/>
  <c r="AA275"/>
  <c r="M270"/>
  <c r="M269" s="1"/>
  <c r="M268" s="1"/>
  <c r="M267" s="1"/>
  <c r="AB271"/>
  <c r="AH209"/>
  <c r="AE209"/>
  <c r="AE128"/>
  <c r="AH128"/>
  <c r="AH115"/>
  <c r="AE115"/>
  <c r="AB109"/>
  <c r="M107"/>
  <c r="M106" s="1"/>
  <c r="L93"/>
  <c r="AA94"/>
  <c r="AE83"/>
  <c r="AH83"/>
  <c r="L58"/>
  <c r="AA59"/>
  <c r="M50"/>
  <c r="AB51"/>
  <c r="AF51" s="1"/>
  <c r="AG51" s="1"/>
  <c r="AE40"/>
  <c r="AA39"/>
  <c r="AA38" s="1"/>
  <c r="AD1382"/>
  <c r="AD1371" s="1"/>
  <c r="AD1370" s="1"/>
  <c r="AD1369" s="1"/>
  <c r="W422"/>
  <c r="W421" s="1"/>
  <c r="W420" s="1"/>
  <c r="AH512"/>
  <c r="AH303" i="8"/>
  <c r="M1417" i="10"/>
  <c r="M1416" s="1"/>
  <c r="AE1448"/>
  <c r="AE1447" s="1"/>
  <c r="AE1446" s="1"/>
  <c r="AE1445" s="1"/>
  <c r="AG882" i="8"/>
  <c r="AF918"/>
  <c r="M1421"/>
  <c r="M1420" s="1"/>
  <c r="AE944" i="10"/>
  <c r="AE430"/>
  <c r="AE429" s="1"/>
  <c r="AE428" s="1"/>
  <c r="Y1152" i="8"/>
  <c r="W1382" i="10"/>
  <c r="Y685"/>
  <c r="Y679" s="1"/>
  <c r="Y678" s="1"/>
  <c r="Y677" s="1"/>
  <c r="V637"/>
  <c r="R637"/>
  <c r="AD637"/>
  <c r="X637"/>
  <c r="P637"/>
  <c r="M604"/>
  <c r="AC228"/>
  <c r="AC227" s="1"/>
  <c r="AC221" s="1"/>
  <c r="W228"/>
  <c r="W227" s="1"/>
  <c r="W221" s="1"/>
  <c r="S228"/>
  <c r="S227" s="1"/>
  <c r="S221" s="1"/>
  <c r="V194"/>
  <c r="V193" s="1"/>
  <c r="V187" s="1"/>
  <c r="AG931" i="8"/>
  <c r="AF257"/>
  <c r="AE1338" i="10"/>
  <c r="AH1218" i="8"/>
  <c r="AH692"/>
  <c r="AA1046"/>
  <c r="AH1046" s="1"/>
  <c r="AH668"/>
  <c r="AE1264" i="10"/>
  <c r="AH540"/>
  <c r="AA301" i="8"/>
  <c r="AE462" i="10"/>
  <c r="AH936"/>
  <c r="L1192" i="8"/>
  <c r="L1191" s="1"/>
  <c r="L1190" s="1"/>
  <c r="AH140"/>
  <c r="AB1210"/>
  <c r="AB158"/>
  <c r="AB157" s="1"/>
  <c r="AH435" i="10"/>
  <c r="L342" i="8"/>
  <c r="AA868" i="10"/>
  <c r="AH868" s="1"/>
  <c r="AH1342"/>
  <c r="AG808" i="8"/>
  <c r="AA1285"/>
  <c r="AF999"/>
  <c r="AE664" i="10"/>
  <c r="AA943"/>
  <c r="M1374" i="8"/>
  <c r="M1373" s="1"/>
  <c r="L1435"/>
  <c r="L1434" s="1"/>
  <c r="L1433" s="1"/>
  <c r="AE1336"/>
  <c r="AG128"/>
  <c r="M1174"/>
  <c r="M1173" s="1"/>
  <c r="M1172" s="1"/>
  <c r="M1171" s="1"/>
  <c r="M1417"/>
  <c r="M1416" s="1"/>
  <c r="AH844"/>
  <c r="AA1270"/>
  <c r="AA1265" s="1"/>
  <c r="AB687"/>
  <c r="AB686" s="1"/>
  <c r="AF1122" i="10"/>
  <c r="AF40"/>
  <c r="AG40" s="1"/>
  <c r="AH235"/>
  <c r="AG779"/>
  <c r="AC831" i="8"/>
  <c r="AC830" s="1"/>
  <c r="W831"/>
  <c r="W830" s="1"/>
  <c r="Z685"/>
  <c r="Z679" s="1"/>
  <c r="Z678" s="1"/>
  <c r="Z677" s="1"/>
  <c r="R685"/>
  <c r="R679" s="1"/>
  <c r="R678" s="1"/>
  <c r="R677" s="1"/>
  <c r="W509"/>
  <c r="S299"/>
  <c r="S298" s="1"/>
  <c r="S297" s="1"/>
  <c r="S296" s="1"/>
  <c r="Z19" i="10"/>
  <c r="Z18" s="1"/>
  <c r="Z17" s="1"/>
  <c r="Z16" s="1"/>
  <c r="Z15" s="1"/>
  <c r="Z14" s="1"/>
  <c r="Z13" s="1"/>
  <c r="Z12" s="1"/>
  <c r="Z11" s="1"/>
  <c r="AG1114" i="8"/>
  <c r="AF1113"/>
  <c r="AE992" i="10"/>
  <c r="AA991"/>
  <c r="AA990" s="1"/>
  <c r="AA989" s="1"/>
  <c r="AA988" s="1"/>
  <c r="AA1292" i="8"/>
  <c r="AE1294"/>
  <c r="AA1348"/>
  <c r="AH1349"/>
  <c r="AB926" i="10"/>
  <c r="AB925" s="1"/>
  <c r="AB924" s="1"/>
  <c r="AH1390"/>
  <c r="AA1389"/>
  <c r="AE1390"/>
  <c r="AB1150" i="8"/>
  <c r="AB1149" s="1"/>
  <c r="AB1148" s="1"/>
  <c r="AB1147" s="1"/>
  <c r="AB1245"/>
  <c r="AB1244" s="1"/>
  <c r="AB1243" s="1"/>
  <c r="AB1242" s="1"/>
  <c r="AF1247"/>
  <c r="AF1010" i="10"/>
  <c r="AG1010" s="1"/>
  <c r="AG1011"/>
  <c r="AB1413" i="8"/>
  <c r="AB1412" s="1"/>
  <c r="AF1169"/>
  <c r="AB1168"/>
  <c r="AB1167" s="1"/>
  <c r="AB1166" s="1"/>
  <c r="AB1165" s="1"/>
  <c r="AG1418"/>
  <c r="AF1417"/>
  <c r="AB1385"/>
  <c r="M1384"/>
  <c r="M1383" s="1"/>
  <c r="L1355"/>
  <c r="L1354" s="1"/>
  <c r="AA1356"/>
  <c r="AB1350"/>
  <c r="M1348"/>
  <c r="M1347" s="1"/>
  <c r="M1346" s="1"/>
  <c r="M1318"/>
  <c r="M1317" s="1"/>
  <c r="M1316" s="1"/>
  <c r="AB1319"/>
  <c r="AF1175"/>
  <c r="AB1174"/>
  <c r="AB1173" s="1"/>
  <c r="AB1172" s="1"/>
  <c r="AB1171" s="1"/>
  <c r="AH909"/>
  <c r="AE909"/>
  <c r="AB862"/>
  <c r="M861"/>
  <c r="M860" s="1"/>
  <c r="M859" s="1"/>
  <c r="AA774"/>
  <c r="AE775"/>
  <c r="AE774" s="1"/>
  <c r="AE773" s="1"/>
  <c r="AE772" s="1"/>
  <c r="AH775"/>
  <c r="AA649"/>
  <c r="AE649" s="1"/>
  <c r="L648"/>
  <c r="L647" s="1"/>
  <c r="L646" s="1"/>
  <c r="L602"/>
  <c r="L601" s="1"/>
  <c r="L593" s="1"/>
  <c r="AA603"/>
  <c r="AE596"/>
  <c r="AA595"/>
  <c r="AA594" s="1"/>
  <c r="L373"/>
  <c r="L372" s="1"/>
  <c r="L371" s="1"/>
  <c r="AA374"/>
  <c r="M93"/>
  <c r="AB93" s="1"/>
  <c r="AB94"/>
  <c r="AF94" s="1"/>
  <c r="AG94" s="1"/>
  <c r="L50"/>
  <c r="AA51"/>
  <c r="AH51" s="1"/>
  <c r="M1443" i="10"/>
  <c r="M1442" s="1"/>
  <c r="M1441" s="1"/>
  <c r="AB1444"/>
  <c r="AG1408"/>
  <c r="AF1407"/>
  <c r="AE1340"/>
  <c r="AH1340"/>
  <c r="AE1194"/>
  <c r="AH1194"/>
  <c r="AH1182"/>
  <c r="AE1182"/>
  <c r="M1141"/>
  <c r="M1140" s="1"/>
  <c r="AB1142"/>
  <c r="M954"/>
  <c r="M953" s="1"/>
  <c r="M952" s="1"/>
  <c r="AB955"/>
  <c r="AH950"/>
  <c r="AA948"/>
  <c r="AA947" s="1"/>
  <c r="AA946" s="1"/>
  <c r="AB940"/>
  <c r="M938"/>
  <c r="L695"/>
  <c r="AA696"/>
  <c r="AH211"/>
  <c r="AE211"/>
  <c r="AH207"/>
  <c r="AE207"/>
  <c r="L196"/>
  <c r="L195" s="1"/>
  <c r="AA197"/>
  <c r="AH430" i="8"/>
  <c r="AE430"/>
  <c r="AG348"/>
  <c r="AF986" i="10"/>
  <c r="AG986" s="1"/>
  <c r="AB984"/>
  <c r="AB982" s="1"/>
  <c r="AB981" s="1"/>
  <c r="AB980" s="1"/>
  <c r="AB971" s="1"/>
  <c r="AA199" i="8"/>
  <c r="AH202"/>
  <c r="AA292"/>
  <c r="AE631" i="10"/>
  <c r="AE629" s="1"/>
  <c r="AE628" s="1"/>
  <c r="AH631"/>
  <c r="AH1075" i="8"/>
  <c r="AE1075"/>
  <c r="AE1073" s="1"/>
  <c r="AE1072" s="1"/>
  <c r="AE1071" s="1"/>
  <c r="AF84" i="10"/>
  <c r="AF82" s="1"/>
  <c r="AB82"/>
  <c r="AB81" s="1"/>
  <c r="AE918" i="8"/>
  <c r="AE917" s="1"/>
  <c r="AE916" s="1"/>
  <c r="AE915" s="1"/>
  <c r="AE914" s="1"/>
  <c r="AG630"/>
  <c r="AF629"/>
  <c r="AB245" i="10"/>
  <c r="AF246"/>
  <c r="AH881"/>
  <c r="L1443" i="8"/>
  <c r="L1442" s="1"/>
  <c r="L1441" s="1"/>
  <c r="L1440" s="1"/>
  <c r="L1439" s="1"/>
  <c r="AA1444"/>
  <c r="AB1336"/>
  <c r="M1335"/>
  <c r="M1334" s="1"/>
  <c r="M1331" s="1"/>
  <c r="AE1211"/>
  <c r="AH1211"/>
  <c r="AA1210"/>
  <c r="AE1194"/>
  <c r="AE1193" s="1"/>
  <c r="AE1192" s="1"/>
  <c r="AE1191" s="1"/>
  <c r="AE1190" s="1"/>
  <c r="AA1193"/>
  <c r="AA1192" s="1"/>
  <c r="AF1187"/>
  <c r="AB1186"/>
  <c r="AB1185" s="1"/>
  <c r="AB1184" s="1"/>
  <c r="AB1183" s="1"/>
  <c r="AH1157"/>
  <c r="AE1157"/>
  <c r="AA1156"/>
  <c r="AA1155" s="1"/>
  <c r="AA1154" s="1"/>
  <c r="AA1153" s="1"/>
  <c r="AG979" i="10"/>
  <c r="AF978"/>
  <c r="AF512"/>
  <c r="AF511" s="1"/>
  <c r="AG514"/>
  <c r="AG512" s="1"/>
  <c r="AA713" i="8"/>
  <c r="AH714"/>
  <c r="AG649"/>
  <c r="AF648"/>
  <c r="AA61"/>
  <c r="AE538" i="10"/>
  <c r="AA537"/>
  <c r="AF1407" i="8"/>
  <c r="AG1409"/>
  <c r="AG898"/>
  <c r="AA594" i="10"/>
  <c r="AA106"/>
  <c r="AH106" s="1"/>
  <c r="AG563" i="8"/>
  <c r="AH945"/>
  <c r="AE945"/>
  <c r="AG230"/>
  <c r="AF430" i="10"/>
  <c r="AB429"/>
  <c r="AB428" s="1"/>
  <c r="AH498"/>
  <c r="AA496"/>
  <c r="AH496" s="1"/>
  <c r="AG1385"/>
  <c r="AA1407" i="8"/>
  <c r="AH1409"/>
  <c r="AG688"/>
  <c r="AF687"/>
  <c r="AB1098"/>
  <c r="AF1098" s="1"/>
  <c r="AG1098" s="1"/>
  <c r="M1091"/>
  <c r="M1090" s="1"/>
  <c r="L1088"/>
  <c r="AA1089"/>
  <c r="M1086"/>
  <c r="M1085" s="1"/>
  <c r="AB1087"/>
  <c r="L1066"/>
  <c r="L1065" s="1"/>
  <c r="L1064" s="1"/>
  <c r="AA1067"/>
  <c r="AB1023"/>
  <c r="M1020"/>
  <c r="M1019" s="1"/>
  <c r="M1011"/>
  <c r="AB1012"/>
  <c r="AH993"/>
  <c r="AE993"/>
  <c r="AB477"/>
  <c r="M476"/>
  <c r="M475" s="1"/>
  <c r="M474" s="1"/>
  <c r="AB444"/>
  <c r="M442"/>
  <c r="M441" s="1"/>
  <c r="M440" s="1"/>
  <c r="AH431"/>
  <c r="AE431"/>
  <c r="AB427"/>
  <c r="M424"/>
  <c r="M423" s="1"/>
  <c r="AE1293" i="10"/>
  <c r="AH1293"/>
  <c r="AH1268"/>
  <c r="AE1268"/>
  <c r="AA1238"/>
  <c r="L1236"/>
  <c r="L1235" s="1"/>
  <c r="L1234" s="1"/>
  <c r="AA1230"/>
  <c r="L1228"/>
  <c r="L1227" s="1"/>
  <c r="L1224" s="1"/>
  <c r="AG1201"/>
  <c r="AF1200"/>
  <c r="N1199"/>
  <c r="N1198" s="1"/>
  <c r="N1197" s="1"/>
  <c r="L1200"/>
  <c r="AA1200" s="1"/>
  <c r="AH902"/>
  <c r="AE902"/>
  <c r="AH900"/>
  <c r="AE900"/>
  <c r="L746"/>
  <c r="L745" s="1"/>
  <c r="AA747"/>
  <c r="L723"/>
  <c r="L722" s="1"/>
  <c r="L721" s="1"/>
  <c r="AA725"/>
  <c r="AA723" s="1"/>
  <c r="L716"/>
  <c r="L715" s="1"/>
  <c r="L711" s="1"/>
  <c r="AA717"/>
  <c r="M602"/>
  <c r="AB603"/>
  <c r="AH597"/>
  <c r="AE597"/>
  <c r="AH518"/>
  <c r="AE518"/>
  <c r="AA471"/>
  <c r="L470"/>
  <c r="L469" s="1"/>
  <c r="L468" s="1"/>
  <c r="AE455"/>
  <c r="AE454" s="1"/>
  <c r="AE453" s="1"/>
  <c r="AE452" s="1"/>
  <c r="AE451" s="1"/>
  <c r="M448"/>
  <c r="M447" s="1"/>
  <c r="M446" s="1"/>
  <c r="M445" s="1"/>
  <c r="AB449"/>
  <c r="M385"/>
  <c r="M384" s="1"/>
  <c r="M383" s="1"/>
  <c r="M382" s="1"/>
  <c r="M381" s="1"/>
  <c r="M380" s="1"/>
  <c r="AB386"/>
  <c r="AA359"/>
  <c r="AH360"/>
  <c r="L330"/>
  <c r="L329" s="1"/>
  <c r="L328" s="1"/>
  <c r="L327" s="1"/>
  <c r="L326" s="1"/>
  <c r="AA331"/>
  <c r="L310"/>
  <c r="L309" s="1"/>
  <c r="AA312"/>
  <c r="AB303"/>
  <c r="M301"/>
  <c r="M300" s="1"/>
  <c r="AH208"/>
  <c r="AE208"/>
  <c r="S1420" i="8"/>
  <c r="S1415" s="1"/>
  <c r="S1411" s="1"/>
  <c r="S1410" s="1"/>
  <c r="AC422" i="10"/>
  <c r="AC421" s="1"/>
  <c r="AC420" s="1"/>
  <c r="M199"/>
  <c r="M198" s="1"/>
  <c r="AF274" i="8"/>
  <c r="AA759"/>
  <c r="AH691"/>
  <c r="M1421" i="10"/>
  <c r="M1420" s="1"/>
  <c r="AB1417"/>
  <c r="AB1416" s="1"/>
  <c r="AH1294" i="8"/>
  <c r="AE1435"/>
  <c r="AE1434" s="1"/>
  <c r="AE1433" s="1"/>
  <c r="AE782" i="10"/>
  <c r="AH1336" i="8"/>
  <c r="AE1341"/>
  <c r="AB1417"/>
  <c r="AB1416" s="1"/>
  <c r="AE662"/>
  <c r="AB1432"/>
  <c r="L658"/>
  <c r="L657" s="1"/>
  <c r="L656" s="1"/>
  <c r="AH954"/>
  <c r="AA896"/>
  <c r="AA274"/>
  <c r="AA273" s="1"/>
  <c r="AA272" s="1"/>
  <c r="AA667"/>
  <c r="AA429"/>
  <c r="AE707" i="10"/>
  <c r="AE706" s="1"/>
  <c r="AE705" s="1"/>
  <c r="AH1271" i="8"/>
  <c r="AE950" i="10"/>
  <c r="AE948" s="1"/>
  <c r="AE947" s="1"/>
  <c r="AE946" s="1"/>
  <c r="AH1424"/>
  <c r="AA1421" i="8"/>
  <c r="AF636" i="10"/>
  <c r="AF312"/>
  <c r="AB293" i="8"/>
  <c r="AB292" s="1"/>
  <c r="AH1314"/>
  <c r="AF552"/>
  <c r="AF1269" i="10"/>
  <c r="AA908" i="8"/>
  <c r="AA907" s="1"/>
  <c r="AA906" s="1"/>
  <c r="AA905" s="1"/>
  <c r="AE1337"/>
  <c r="AH683" i="10"/>
  <c r="AH261"/>
  <c r="AB608"/>
  <c r="AE1430"/>
  <c r="AB1345" i="8"/>
  <c r="AH655" i="10"/>
  <c r="M997"/>
  <c r="M1091"/>
  <c r="M1090" s="1"/>
  <c r="M1081" s="1"/>
  <c r="M1080" s="1"/>
  <c r="M274"/>
  <c r="M273" s="1"/>
  <c r="M272" s="1"/>
  <c r="AE491" i="8"/>
  <c r="AF1296" i="10"/>
  <c r="AF1319"/>
  <c r="AB153"/>
  <c r="AB1414"/>
  <c r="L658"/>
  <c r="L657" s="1"/>
  <c r="L656" s="1"/>
  <c r="Q720" i="8"/>
  <c r="Q719" s="1"/>
  <c r="Q718" s="1"/>
  <c r="N582"/>
  <c r="Y549"/>
  <c r="Y548" s="1"/>
  <c r="Y547" s="1"/>
  <c r="T421"/>
  <c r="T420" s="1"/>
  <c r="O299" i="10"/>
  <c r="O298" s="1"/>
  <c r="O297" s="1"/>
  <c r="O296" s="1"/>
  <c r="AD100"/>
  <c r="T100"/>
  <c r="W32"/>
  <c r="W31" s="1"/>
  <c r="W20" s="1"/>
  <c r="W19" s="1"/>
  <c r="L1299" i="8"/>
  <c r="L1298" s="1"/>
  <c r="L1297" s="1"/>
  <c r="AA1300"/>
  <c r="AE1300" s="1"/>
  <c r="AE1299" s="1"/>
  <c r="AE1298" s="1"/>
  <c r="AE1297" s="1"/>
  <c r="M1295"/>
  <c r="M1291" s="1"/>
  <c r="AB1296"/>
  <c r="AB943"/>
  <c r="AF944"/>
  <c r="AH900"/>
  <c r="AE900"/>
  <c r="AF761"/>
  <c r="AH725"/>
  <c r="AE725"/>
  <c r="AB590"/>
  <c r="AB589" s="1"/>
  <c r="AB588" s="1"/>
  <c r="AB582" s="1"/>
  <c r="AH489"/>
  <c r="AE489"/>
  <c r="AH486"/>
  <c r="AE486"/>
  <c r="L425"/>
  <c r="AA426"/>
  <c r="L385"/>
  <c r="L384" s="1"/>
  <c r="L383" s="1"/>
  <c r="L382" s="1"/>
  <c r="L381" s="1"/>
  <c r="L380" s="1"/>
  <c r="AA386"/>
  <c r="M373"/>
  <c r="M372" s="1"/>
  <c r="M371" s="1"/>
  <c r="M370" s="1"/>
  <c r="M369" s="1"/>
  <c r="M368" s="1"/>
  <c r="AB374"/>
  <c r="L359"/>
  <c r="L358" s="1"/>
  <c r="AA360"/>
  <c r="AB214"/>
  <c r="M213"/>
  <c r="M212" s="1"/>
  <c r="AH204"/>
  <c r="AE204"/>
  <c r="AH159"/>
  <c r="AE159"/>
  <c r="L1363" i="10"/>
  <c r="L1359" s="1"/>
  <c r="AA1364"/>
  <c r="AG1336"/>
  <c r="AB1332"/>
  <c r="AF1333"/>
  <c r="AE1330"/>
  <c r="AH1330"/>
  <c r="L1311"/>
  <c r="AA1312"/>
  <c r="M1275"/>
  <c r="AB1276"/>
  <c r="L1199"/>
  <c r="L1198" s="1"/>
  <c r="L1197" s="1"/>
  <c r="AA1202"/>
  <c r="O1199"/>
  <c r="O1198" s="1"/>
  <c r="O1197" s="1"/>
  <c r="M1200"/>
  <c r="AB1200" s="1"/>
  <c r="AB1199" s="1"/>
  <c r="AB1198" s="1"/>
  <c r="AB1197" s="1"/>
  <c r="AB1136"/>
  <c r="AF1137"/>
  <c r="AH1130"/>
  <c r="AE1130"/>
  <c r="AE1126"/>
  <c r="AA1125"/>
  <c r="AA1124" s="1"/>
  <c r="AH1098"/>
  <c r="AE1098"/>
  <c r="AH1095"/>
  <c r="AE1095"/>
  <c r="AA1033"/>
  <c r="L1031"/>
  <c r="L1030" s="1"/>
  <c r="L1016" s="1"/>
  <c r="L1011"/>
  <c r="L1010" s="1"/>
  <c r="AA1012"/>
  <c r="AE965"/>
  <c r="AH965"/>
  <c r="L926"/>
  <c r="L925" s="1"/>
  <c r="L924" s="1"/>
  <c r="AA927"/>
  <c r="AE911"/>
  <c r="AH911"/>
  <c r="AB891"/>
  <c r="AB890" s="1"/>
  <c r="AB889" s="1"/>
  <c r="AF892"/>
  <c r="AH888"/>
  <c r="AE888"/>
  <c r="AH852"/>
  <c r="AE852"/>
  <c r="AH848"/>
  <c r="AE848"/>
  <c r="AB725"/>
  <c r="AF725" s="1"/>
  <c r="AG725" s="1"/>
  <c r="M723"/>
  <c r="M722" s="1"/>
  <c r="M721" s="1"/>
  <c r="AH690"/>
  <c r="AE690"/>
  <c r="AE687" s="1"/>
  <c r="AE686" s="1"/>
  <c r="AA575"/>
  <c r="L574"/>
  <c r="L573" s="1"/>
  <c r="L572" s="1"/>
  <c r="AA566"/>
  <c r="AE567"/>
  <c r="AE566" s="1"/>
  <c r="L551"/>
  <c r="L550" s="1"/>
  <c r="AA552"/>
  <c r="AE552" s="1"/>
  <c r="AE551" s="1"/>
  <c r="AE550" s="1"/>
  <c r="AB539"/>
  <c r="M537"/>
  <c r="M536" s="1"/>
  <c r="M535" s="1"/>
  <c r="AH477"/>
  <c r="AA476"/>
  <c r="AA475" s="1"/>
  <c r="AA474" s="1"/>
  <c r="AH443"/>
  <c r="AE443"/>
  <c r="L347"/>
  <c r="L346" s="1"/>
  <c r="AA348"/>
  <c r="AE344"/>
  <c r="AH344"/>
  <c r="M256"/>
  <c r="M255" s="1"/>
  <c r="M254" s="1"/>
  <c r="AB257"/>
  <c r="L245"/>
  <c r="L242" s="1"/>
  <c r="L241" s="1"/>
  <c r="AA246"/>
  <c r="M225"/>
  <c r="M224" s="1"/>
  <c r="M223" s="1"/>
  <c r="M222" s="1"/>
  <c r="AB226"/>
  <c r="L184"/>
  <c r="L183" s="1"/>
  <c r="L182" s="1"/>
  <c r="L181" s="1"/>
  <c r="AA185"/>
  <c r="AE146"/>
  <c r="AE145" s="1"/>
  <c r="AE144" s="1"/>
  <c r="AA145"/>
  <c r="AA144" s="1"/>
  <c r="AH146"/>
  <c r="AE141"/>
  <c r="AH141"/>
  <c r="AH108"/>
  <c r="AE108"/>
  <c r="AA1434"/>
  <c r="AF98"/>
  <c r="AF97" s="1"/>
  <c r="AB97"/>
  <c r="AB96" s="1"/>
  <c r="AB709"/>
  <c r="AB708" s="1"/>
  <c r="AF710"/>
  <c r="L1395" i="8"/>
  <c r="AA1396"/>
  <c r="M1393"/>
  <c r="M1392" s="1"/>
  <c r="AB1394"/>
  <c r="L1367"/>
  <c r="L1366" s="1"/>
  <c r="L1365" s="1"/>
  <c r="AA1368"/>
  <c r="AA1363"/>
  <c r="AH1363" s="1"/>
  <c r="AE1364"/>
  <c r="AE1363" s="1"/>
  <c r="L1275"/>
  <c r="L1274" s="1"/>
  <c r="AA1276"/>
  <c r="AF1268"/>
  <c r="AB1266"/>
  <c r="AE1187"/>
  <c r="AH1187"/>
  <c r="AA1186"/>
  <c r="AH1158"/>
  <c r="AE1158"/>
  <c r="L1143"/>
  <c r="L1140" s="1"/>
  <c r="AA1144"/>
  <c r="AF1137"/>
  <c r="AF1136" s="1"/>
  <c r="AG1136" s="1"/>
  <c r="AA1126"/>
  <c r="L1125"/>
  <c r="L1124" s="1"/>
  <c r="AF1123"/>
  <c r="AB1121"/>
  <c r="AB1120" s="1"/>
  <c r="AH1117"/>
  <c r="AE1117"/>
  <c r="AH1116"/>
  <c r="AE1116"/>
  <c r="AB1054"/>
  <c r="AF1054" s="1"/>
  <c r="AG1054" s="1"/>
  <c r="M1053"/>
  <c r="M1052" s="1"/>
  <c r="M1051" s="1"/>
  <c r="M1050" s="1"/>
  <c r="M1045" s="1"/>
  <c r="L1038"/>
  <c r="L1030" s="1"/>
  <c r="AA1039"/>
  <c r="AA1020"/>
  <c r="AA1019" s="1"/>
  <c r="AE1021"/>
  <c r="AA991"/>
  <c r="AE992"/>
  <c r="AF939"/>
  <c r="AB938"/>
  <c r="AE912"/>
  <c r="AH912"/>
  <c r="L807"/>
  <c r="L806" s="1"/>
  <c r="L805" s="1"/>
  <c r="L804" s="1"/>
  <c r="AA808"/>
  <c r="AH808" s="1"/>
  <c r="AB803"/>
  <c r="AB801" s="1"/>
  <c r="AB800" s="1"/>
  <c r="AB799" s="1"/>
  <c r="AB798" s="1"/>
  <c r="M801"/>
  <c r="M800" s="1"/>
  <c r="M799" s="1"/>
  <c r="M798" s="1"/>
  <c r="AE782"/>
  <c r="AA781"/>
  <c r="M751"/>
  <c r="AB753"/>
  <c r="AF753" s="1"/>
  <c r="AG753" s="1"/>
  <c r="L749"/>
  <c r="L748" s="1"/>
  <c r="AA750"/>
  <c r="AB724"/>
  <c r="M723"/>
  <c r="M722" s="1"/>
  <c r="M721" s="1"/>
  <c r="M720" s="1"/>
  <c r="M719" s="1"/>
  <c r="M718" s="1"/>
  <c r="L709"/>
  <c r="L708" s="1"/>
  <c r="L704" s="1"/>
  <c r="AA710"/>
  <c r="AB684"/>
  <c r="M682"/>
  <c r="M681" s="1"/>
  <c r="M680" s="1"/>
  <c r="L675"/>
  <c r="L674" s="1"/>
  <c r="L673" s="1"/>
  <c r="AA676"/>
  <c r="AE586"/>
  <c r="AE585" s="1"/>
  <c r="AE584" s="1"/>
  <c r="AE583" s="1"/>
  <c r="AA585"/>
  <c r="AA584" s="1"/>
  <c r="AA583" s="1"/>
  <c r="AH493"/>
  <c r="AE493"/>
  <c r="AH490"/>
  <c r="AE490"/>
  <c r="AH466"/>
  <c r="AE466"/>
  <c r="M438"/>
  <c r="M437" s="1"/>
  <c r="M436" s="1"/>
  <c r="AB439"/>
  <c r="L418"/>
  <c r="L417" s="1"/>
  <c r="L416" s="1"/>
  <c r="L415" s="1"/>
  <c r="L414" s="1"/>
  <c r="AA419"/>
  <c r="AB402"/>
  <c r="AF402" s="1"/>
  <c r="M400"/>
  <c r="M399" s="1"/>
  <c r="M398" s="1"/>
  <c r="M397" s="1"/>
  <c r="M385"/>
  <c r="M384" s="1"/>
  <c r="M383" s="1"/>
  <c r="M382" s="1"/>
  <c r="M381" s="1"/>
  <c r="M380" s="1"/>
  <c r="AB386"/>
  <c r="AH331"/>
  <c r="AE331"/>
  <c r="AE330" s="1"/>
  <c r="AE329" s="1"/>
  <c r="AE328" s="1"/>
  <c r="AE327" s="1"/>
  <c r="AE326" s="1"/>
  <c r="AA330"/>
  <c r="M265"/>
  <c r="M264" s="1"/>
  <c r="M263" s="1"/>
  <c r="AB266"/>
  <c r="AF261"/>
  <c r="AB260"/>
  <c r="AB259" s="1"/>
  <c r="AB258" s="1"/>
  <c r="AA243"/>
  <c r="AH243" s="1"/>
  <c r="AE244"/>
  <c r="AE243" s="1"/>
  <c r="M173"/>
  <c r="M172" s="1"/>
  <c r="M171" s="1"/>
  <c r="M170" s="1"/>
  <c r="AB175"/>
  <c r="L103"/>
  <c r="AA103" s="1"/>
  <c r="AA104"/>
  <c r="AH104" s="1"/>
  <c r="AH73"/>
  <c r="AE73"/>
  <c r="AB63"/>
  <c r="M62"/>
  <c r="M61" s="1"/>
  <c r="AB36"/>
  <c r="M34"/>
  <c r="M33" s="1"/>
  <c r="M25"/>
  <c r="M24" s="1"/>
  <c r="M23" s="1"/>
  <c r="M22" s="1"/>
  <c r="M21" s="1"/>
  <c r="AB26"/>
  <c r="AF26" s="1"/>
  <c r="AG26" s="1"/>
  <c r="AH1432" i="10"/>
  <c r="L1407"/>
  <c r="L1406" s="1"/>
  <c r="L1405" s="1"/>
  <c r="L1404" s="1"/>
  <c r="L1403" s="1"/>
  <c r="AA1409"/>
  <c r="AF1386"/>
  <c r="AG1386" s="1"/>
  <c r="AB1384"/>
  <c r="AB1383" s="1"/>
  <c r="AH1377"/>
  <c r="AE1377"/>
  <c r="AH1375"/>
  <c r="AE1375"/>
  <c r="L1357"/>
  <c r="L1354" s="1"/>
  <c r="AA1358"/>
  <c r="AA1336"/>
  <c r="L1335"/>
  <c r="L1334" s="1"/>
  <c r="L1331" s="1"/>
  <c r="M1328"/>
  <c r="M1327" s="1"/>
  <c r="AB1329"/>
  <c r="L1325"/>
  <c r="L1324" s="1"/>
  <c r="L1323" s="1"/>
  <c r="AA1326"/>
  <c r="AA1321"/>
  <c r="AA1320" s="1"/>
  <c r="AH1322"/>
  <c r="M1311"/>
  <c r="AB1312"/>
  <c r="L1305"/>
  <c r="L1304" s="1"/>
  <c r="L1303" s="1"/>
  <c r="AA1306"/>
  <c r="AE1300"/>
  <c r="AE1299" s="1"/>
  <c r="AE1298" s="1"/>
  <c r="AE1297" s="1"/>
  <c r="AE1286"/>
  <c r="AA1285"/>
  <c r="AE1271"/>
  <c r="AE1270" s="1"/>
  <c r="AH1271"/>
  <c r="AA1270"/>
  <c r="AH1270" s="1"/>
  <c r="AE1256"/>
  <c r="AH1256"/>
  <c r="AB1246"/>
  <c r="M1245"/>
  <c r="M1244" s="1"/>
  <c r="M1243" s="1"/>
  <c r="M1242" s="1"/>
  <c r="L1205"/>
  <c r="L1204" s="1"/>
  <c r="L1203" s="1"/>
  <c r="AA1206"/>
  <c r="AB1187"/>
  <c r="M1186"/>
  <c r="M1185" s="1"/>
  <c r="M1184" s="1"/>
  <c r="M1183" s="1"/>
  <c r="L1168"/>
  <c r="L1167" s="1"/>
  <c r="L1166" s="1"/>
  <c r="L1165" s="1"/>
  <c r="AA1169"/>
  <c r="L1138"/>
  <c r="L1135" s="1"/>
  <c r="L1134" s="1"/>
  <c r="L1133" s="1"/>
  <c r="AA1139"/>
  <c r="AB1115"/>
  <c r="M1114"/>
  <c r="M1113" s="1"/>
  <c r="M1112" s="1"/>
  <c r="M1111" s="1"/>
  <c r="M1110" s="1"/>
  <c r="AA1092"/>
  <c r="L1091"/>
  <c r="L1090" s="1"/>
  <c r="AA1088"/>
  <c r="AH1088" s="1"/>
  <c r="AH1089"/>
  <c r="AE1089"/>
  <c r="AE1088" s="1"/>
  <c r="AB1074"/>
  <c r="M1073"/>
  <c r="M1072" s="1"/>
  <c r="M1071" s="1"/>
  <c r="L1008"/>
  <c r="AA1009"/>
  <c r="AH983"/>
  <c r="AE983"/>
  <c r="AB961"/>
  <c r="AF961" s="1"/>
  <c r="AF958" s="1"/>
  <c r="AG958" s="1"/>
  <c r="M958"/>
  <c r="M957" s="1"/>
  <c r="M956" s="1"/>
  <c r="M922"/>
  <c r="M921" s="1"/>
  <c r="M920" s="1"/>
  <c r="AB923"/>
  <c r="AA897"/>
  <c r="AA896" s="1"/>
  <c r="L896"/>
  <c r="L895" s="1"/>
  <c r="L894" s="1"/>
  <c r="L893" s="1"/>
  <c r="AF842"/>
  <c r="AB840"/>
  <c r="AB838" s="1"/>
  <c r="AB837" s="1"/>
  <c r="AB836" s="1"/>
  <c r="L807"/>
  <c r="L806" s="1"/>
  <c r="L805" s="1"/>
  <c r="L804" s="1"/>
  <c r="AA808"/>
  <c r="AB783"/>
  <c r="AF783" s="1"/>
  <c r="M781"/>
  <c r="M778" s="1"/>
  <c r="M777" s="1"/>
  <c r="M776" s="1"/>
  <c r="M759"/>
  <c r="M758" s="1"/>
  <c r="M757" s="1"/>
  <c r="M756" s="1"/>
  <c r="M755" s="1"/>
  <c r="M754" s="1"/>
  <c r="AB761"/>
  <c r="AE724"/>
  <c r="M713"/>
  <c r="M712" s="1"/>
  <c r="AB714"/>
  <c r="M682"/>
  <c r="M681" s="1"/>
  <c r="M680" s="1"/>
  <c r="AB684"/>
  <c r="AB630"/>
  <c r="M629"/>
  <c r="M628" s="1"/>
  <c r="AH624"/>
  <c r="AE624"/>
  <c r="AH620"/>
  <c r="AE620"/>
  <c r="M551"/>
  <c r="M550" s="1"/>
  <c r="M549" s="1"/>
  <c r="M548" s="1"/>
  <c r="M547" s="1"/>
  <c r="AB552"/>
  <c r="AH526"/>
  <c r="AE526"/>
  <c r="AA523"/>
  <c r="AA522" s="1"/>
  <c r="AE524"/>
  <c r="M518"/>
  <c r="O517"/>
  <c r="O516" s="1"/>
  <c r="O515" s="1"/>
  <c r="O509" s="1"/>
  <c r="AB507"/>
  <c r="M504"/>
  <c r="M503" s="1"/>
  <c r="M502" s="1"/>
  <c r="AA485"/>
  <c r="L483"/>
  <c r="L482" s="1"/>
  <c r="L395"/>
  <c r="L394" s="1"/>
  <c r="L393" s="1"/>
  <c r="L392" s="1"/>
  <c r="L391" s="1"/>
  <c r="AA396"/>
  <c r="L265"/>
  <c r="L264" s="1"/>
  <c r="L263" s="1"/>
  <c r="AA266"/>
  <c r="AB230"/>
  <c r="M229"/>
  <c r="AH216"/>
  <c r="AE216"/>
  <c r="L149"/>
  <c r="L148" s="1"/>
  <c r="AA150"/>
  <c r="AE150" s="1"/>
  <c r="AE149" s="1"/>
  <c r="AE148" s="1"/>
  <c r="AA142"/>
  <c r="L140"/>
  <c r="L139" s="1"/>
  <c r="L103"/>
  <c r="AA104"/>
  <c r="AE73"/>
  <c r="AA72"/>
  <c r="AA71" s="1"/>
  <c r="L25"/>
  <c r="AA26"/>
  <c r="V1284" i="8"/>
  <c r="V1280" s="1"/>
  <c r="AB1180"/>
  <c r="AB1179" s="1"/>
  <c r="AB1178" s="1"/>
  <c r="AB1177" s="1"/>
  <c r="Q1382" i="10"/>
  <c r="AC1382"/>
  <c r="AC1371" s="1"/>
  <c r="AC1370" s="1"/>
  <c r="AC1369" s="1"/>
  <c r="O996"/>
  <c r="O995" s="1"/>
  <c r="O994" s="1"/>
  <c r="AC880"/>
  <c r="U685"/>
  <c r="U679" s="1"/>
  <c r="U678" s="1"/>
  <c r="U677" s="1"/>
  <c r="T582"/>
  <c r="X509"/>
  <c r="AF483"/>
  <c r="AF482" s="1"/>
  <c r="AA429"/>
  <c r="AA428" s="1"/>
  <c r="AD422"/>
  <c r="AD421" s="1"/>
  <c r="AD420" s="1"/>
  <c r="T422"/>
  <c r="T421" s="1"/>
  <c r="T420" s="1"/>
  <c r="S138"/>
  <c r="S137" s="1"/>
  <c r="S136" s="1"/>
  <c r="AH883"/>
  <c r="AE1287" i="8"/>
  <c r="AA442" i="10"/>
  <c r="AE345"/>
  <c r="AH961"/>
  <c r="AH999"/>
  <c r="AH352"/>
  <c r="M585" i="8"/>
  <c r="M584" s="1"/>
  <c r="M583" s="1"/>
  <c r="M582" s="1"/>
  <c r="AG484" i="10"/>
  <c r="AB982" i="8"/>
  <c r="AB981" s="1"/>
  <c r="AB980" s="1"/>
  <c r="AB971" s="1"/>
  <c r="AE306" i="10"/>
  <c r="AE305" s="1"/>
  <c r="AA886" i="8"/>
  <c r="L1156" i="10"/>
  <c r="L1155" s="1"/>
  <c r="L1154" s="1"/>
  <c r="AB1421"/>
  <c r="AH816" i="8"/>
  <c r="AH820"/>
  <c r="AH824"/>
  <c r="AH828"/>
  <c r="AB1180" i="10"/>
  <c r="AB1179" s="1"/>
  <c r="AB1178" s="1"/>
  <c r="AB1177" s="1"/>
  <c r="AC334" i="8"/>
  <c r="AC333" s="1"/>
  <c r="AC332" s="1"/>
  <c r="AH431" i="10"/>
  <c r="AB1193"/>
  <c r="AB1192" s="1"/>
  <c r="AB1191" s="1"/>
  <c r="AB1190" s="1"/>
  <c r="L293" i="8"/>
  <c r="L292" s="1"/>
  <c r="L291" s="1"/>
  <c r="V420"/>
  <c r="O763"/>
  <c r="AE109" i="10"/>
  <c r="L306" i="8"/>
  <c r="L305" s="1"/>
  <c r="M1214" i="10"/>
  <c r="L34" i="8"/>
  <c r="AE1095"/>
  <c r="AH986" i="10"/>
  <c r="L483" i="8"/>
  <c r="L482" s="1"/>
  <c r="M648"/>
  <c r="M647" s="1"/>
  <c r="M646" s="1"/>
  <c r="L1053"/>
  <c r="L1052" s="1"/>
  <c r="L1051" s="1"/>
  <c r="L1050" s="1"/>
  <c r="L1270"/>
  <c r="L1265" s="1"/>
  <c r="AB968"/>
  <c r="AE1121"/>
  <c r="AE1120" s="1"/>
  <c r="AA814"/>
  <c r="AB1228" i="10"/>
  <c r="AB1227" s="1"/>
  <c r="L158"/>
  <c r="M617"/>
  <c r="M616" s="1"/>
  <c r="AE1427"/>
  <c r="L997" i="8"/>
  <c r="AA306" i="10"/>
  <c r="AA305" s="1"/>
  <c r="L966"/>
  <c r="L964" s="1"/>
  <c r="L963" s="1"/>
  <c r="L962" s="1"/>
  <c r="AB1290" i="8"/>
  <c r="AB199"/>
  <c r="AB198" s="1"/>
  <c r="AE108"/>
  <c r="AE1246" i="10"/>
  <c r="AE1245" s="1"/>
  <c r="AE1244" s="1"/>
  <c r="AE1243" s="1"/>
  <c r="AE1242" s="1"/>
  <c r="AB483"/>
  <c r="AB482" s="1"/>
  <c r="M1384"/>
  <c r="M1383" s="1"/>
  <c r="L801" i="8"/>
  <c r="L800" s="1"/>
  <c r="L799" s="1"/>
  <c r="L798" s="1"/>
  <c r="M991"/>
  <c r="M990" s="1"/>
  <c r="M989" s="1"/>
  <c r="M988" s="1"/>
  <c r="AE842" i="10"/>
  <c r="AE488" i="8"/>
  <c r="AE724"/>
  <c r="AE723" s="1"/>
  <c r="AE722" s="1"/>
  <c r="AE721" s="1"/>
  <c r="AH688" i="10"/>
  <c r="AE1175"/>
  <c r="AD20"/>
  <c r="AD19" s="1"/>
  <c r="AD18" s="1"/>
  <c r="AD17" s="1"/>
  <c r="O554"/>
  <c r="O553" s="1"/>
  <c r="O549" s="1"/>
  <c r="O548" s="1"/>
  <c r="O547" s="1"/>
  <c r="AB555"/>
  <c r="Z763"/>
  <c r="AH998" i="8"/>
  <c r="AE1246"/>
  <c r="L1168"/>
  <c r="L1167" s="1"/>
  <c r="L1166" s="1"/>
  <c r="L1165" s="1"/>
  <c r="N1152"/>
  <c r="Y1140"/>
  <c r="Y1133" s="1"/>
  <c r="Q1140"/>
  <c r="L1121"/>
  <c r="L1120" s="1"/>
  <c r="Y1119"/>
  <c r="Y1118" s="1"/>
  <c r="Q1119"/>
  <c r="Q1118" s="1"/>
  <c r="U951"/>
  <c r="R704"/>
  <c r="AB629"/>
  <c r="AB628" s="1"/>
  <c r="AD556"/>
  <c r="M574"/>
  <c r="M573" s="1"/>
  <c r="O495"/>
  <c r="O481" s="1"/>
  <c r="O456" s="1"/>
  <c r="X156"/>
  <c r="X155" s="1"/>
  <c r="T156"/>
  <c r="T155" s="1"/>
  <c r="X1382" i="10"/>
  <c r="P1382"/>
  <c r="AC1284"/>
  <c r="S1284"/>
  <c r="S1280" s="1"/>
  <c r="Y1152"/>
  <c r="U1152"/>
  <c r="U1119"/>
  <c r="U1118" s="1"/>
  <c r="AD1064"/>
  <c r="AD1045" s="1"/>
  <c r="T1064"/>
  <c r="T1045" s="1"/>
  <c r="Z996"/>
  <c r="Z995" s="1"/>
  <c r="Z994" s="1"/>
  <c r="V996"/>
  <c r="V995" s="1"/>
  <c r="V994" s="1"/>
  <c r="AH959"/>
  <c r="X858"/>
  <c r="P858"/>
  <c r="AD771"/>
  <c r="AD770" s="1"/>
  <c r="AD763" s="1"/>
  <c r="P771"/>
  <c r="P770" s="1"/>
  <c r="P763" s="1"/>
  <c r="R720"/>
  <c r="R719" s="1"/>
  <c r="R718" s="1"/>
  <c r="Z685"/>
  <c r="Z679" s="1"/>
  <c r="Z678" s="1"/>
  <c r="Z677" s="1"/>
  <c r="R685"/>
  <c r="R679" s="1"/>
  <c r="R678" s="1"/>
  <c r="R677" s="1"/>
  <c r="AH689"/>
  <c r="U615"/>
  <c r="V572"/>
  <c r="V571" s="1"/>
  <c r="AD528"/>
  <c r="AD527" s="1"/>
  <c r="AC370"/>
  <c r="AC369" s="1"/>
  <c r="AC368" s="1"/>
  <c r="S370"/>
  <c r="S369" s="1"/>
  <c r="S368" s="1"/>
  <c r="Z341"/>
  <c r="Z340" s="1"/>
  <c r="Z334" s="1"/>
  <c r="Z333" s="1"/>
  <c r="Z332" s="1"/>
  <c r="R341"/>
  <c r="R340" s="1"/>
  <c r="R334" s="1"/>
  <c r="R333" s="1"/>
  <c r="R332" s="1"/>
  <c r="Q253"/>
  <c r="Q247" s="1"/>
  <c r="X253"/>
  <c r="X247" s="1"/>
  <c r="P253"/>
  <c r="P247" s="1"/>
  <c r="N221"/>
  <c r="AB145"/>
  <c r="AB144" s="1"/>
  <c r="Z138"/>
  <c r="Z137" s="1"/>
  <c r="Z136" s="1"/>
  <c r="Z135" s="1"/>
  <c r="AD138"/>
  <c r="AD137" s="1"/>
  <c r="AD136" s="1"/>
  <c r="T138"/>
  <c r="T137" s="1"/>
  <c r="T136" s="1"/>
  <c r="U100"/>
  <c r="AD65"/>
  <c r="T65"/>
  <c r="AH1188" i="8"/>
  <c r="AE1188"/>
  <c r="AE1181"/>
  <c r="AH1181"/>
  <c r="AA1138"/>
  <c r="AH1138" s="1"/>
  <c r="AB1127"/>
  <c r="M1125"/>
  <c r="M1124" s="1"/>
  <c r="M1119" s="1"/>
  <c r="M1118" s="1"/>
  <c r="AE941"/>
  <c r="AH941"/>
  <c r="AH768"/>
  <c r="AE768"/>
  <c r="AA642"/>
  <c r="L640"/>
  <c r="L639" s="1"/>
  <c r="L638" s="1"/>
  <c r="AA544"/>
  <c r="AH545"/>
  <c r="AH464"/>
  <c r="AE464"/>
  <c r="M448"/>
  <c r="M447" s="1"/>
  <c r="M446" s="1"/>
  <c r="M445" s="1"/>
  <c r="AB449"/>
  <c r="M395"/>
  <c r="M394" s="1"/>
  <c r="M393" s="1"/>
  <c r="M392" s="1"/>
  <c r="M391" s="1"/>
  <c r="AB396"/>
  <c r="M330"/>
  <c r="M329" s="1"/>
  <c r="M328" s="1"/>
  <c r="M327" s="1"/>
  <c r="M326" s="1"/>
  <c r="AB331"/>
  <c r="M270"/>
  <c r="M269" s="1"/>
  <c r="M268" s="1"/>
  <c r="M267" s="1"/>
  <c r="AB271"/>
  <c r="M245"/>
  <c r="M242" s="1"/>
  <c r="M241" s="1"/>
  <c r="AB246"/>
  <c r="AH208"/>
  <c r="AE208"/>
  <c r="M149"/>
  <c r="M148" s="1"/>
  <c r="AB150"/>
  <c r="L78"/>
  <c r="AA79"/>
  <c r="AH79" s="1"/>
  <c r="M72"/>
  <c r="M71" s="1"/>
  <c r="AB74"/>
  <c r="AH36"/>
  <c r="AE36"/>
  <c r="AA1443" i="10"/>
  <c r="AH1443" s="1"/>
  <c r="AE1444"/>
  <c r="AE1443" s="1"/>
  <c r="AE1442" s="1"/>
  <c r="AE1441" s="1"/>
  <c r="AA1386"/>
  <c r="L1384"/>
  <c r="L1383" s="1"/>
  <c r="AB1322"/>
  <c r="M1321"/>
  <c r="M1320" s="1"/>
  <c r="M1316" s="1"/>
  <c r="AA1308"/>
  <c r="AH1309"/>
  <c r="AF1216"/>
  <c r="AB1214"/>
  <c r="AH1158"/>
  <c r="AE1158"/>
  <c r="AA1141"/>
  <c r="AE1142"/>
  <c r="AE1141" s="1"/>
  <c r="AH1128"/>
  <c r="AE1128"/>
  <c r="AA1115"/>
  <c r="AA1114" s="1"/>
  <c r="L1114"/>
  <c r="L1113" s="1"/>
  <c r="L1112" s="1"/>
  <c r="L1111" s="1"/>
  <c r="L1110" s="1"/>
  <c r="AH1103"/>
  <c r="AE1103"/>
  <c r="AH1035"/>
  <c r="AE1035"/>
  <c r="AA939"/>
  <c r="L938"/>
  <c r="AH878"/>
  <c r="AE878"/>
  <c r="AE877" s="1"/>
  <c r="AE876" s="1"/>
  <c r="AE875" s="1"/>
  <c r="AE874" s="1"/>
  <c r="AE863"/>
  <c r="AE861" s="1"/>
  <c r="AE860" s="1"/>
  <c r="AE859" s="1"/>
  <c r="AH863"/>
  <c r="AH844"/>
  <c r="AE844"/>
  <c r="M716"/>
  <c r="M715" s="1"/>
  <c r="AB717"/>
  <c r="AE611"/>
  <c r="AE610" s="1"/>
  <c r="AE609" s="1"/>
  <c r="AH611"/>
  <c r="AA610"/>
  <c r="P601"/>
  <c r="P593" s="1"/>
  <c r="L604"/>
  <c r="AA604" s="1"/>
  <c r="AB587"/>
  <c r="M585"/>
  <c r="M584" s="1"/>
  <c r="M583" s="1"/>
  <c r="M582" s="1"/>
  <c r="AF534"/>
  <c r="AG534" s="1"/>
  <c r="AB531"/>
  <c r="AB530" s="1"/>
  <c r="AB529" s="1"/>
  <c r="M373"/>
  <c r="M372" s="1"/>
  <c r="M371" s="1"/>
  <c r="AB374"/>
  <c r="L289"/>
  <c r="AA289" s="1"/>
  <c r="AA290"/>
  <c r="AH290" s="1"/>
  <c r="AA280"/>
  <c r="AH281"/>
  <c r="AA230"/>
  <c r="L229"/>
  <c r="M196"/>
  <c r="M195" s="1"/>
  <c r="AB197"/>
  <c r="AH160"/>
  <c r="AE160"/>
  <c r="AB143"/>
  <c r="M140"/>
  <c r="M139" s="1"/>
  <c r="AB105"/>
  <c r="M102"/>
  <c r="M101" s="1"/>
  <c r="L78"/>
  <c r="AA79"/>
  <c r="AE70"/>
  <c r="AH70"/>
  <c r="M17"/>
  <c r="AB18"/>
  <c r="AB163" i="8"/>
  <c r="AB162" s="1"/>
  <c r="AF164"/>
  <c r="AB111" i="10"/>
  <c r="AB110" s="1"/>
  <c r="AF112"/>
  <c r="AF701" i="8"/>
  <c r="AG979"/>
  <c r="AF978"/>
  <c r="AA16" i="10"/>
  <c r="L15"/>
  <c r="L14" s="1"/>
  <c r="L13" s="1"/>
  <c r="L1431" i="8"/>
  <c r="AA1432"/>
  <c r="M1395"/>
  <c r="AB1396"/>
  <c r="M1367"/>
  <c r="M1366" s="1"/>
  <c r="M1365" s="1"/>
  <c r="AB1368"/>
  <c r="AE1350"/>
  <c r="AE1348" s="1"/>
  <c r="AE1347" s="1"/>
  <c r="AE1346" s="1"/>
  <c r="AH1350"/>
  <c r="L1332"/>
  <c r="AA1333"/>
  <c r="AE1333" s="1"/>
  <c r="AE1332" s="1"/>
  <c r="AH1272"/>
  <c r="AE1272"/>
  <c r="AE1270" s="1"/>
  <c r="AB1237"/>
  <c r="M1236"/>
  <c r="M1235" s="1"/>
  <c r="M1234" s="1"/>
  <c r="M1233" s="1"/>
  <c r="L1180"/>
  <c r="L1179" s="1"/>
  <c r="L1178" s="1"/>
  <c r="L1177" s="1"/>
  <c r="AA1182"/>
  <c r="AH1182" s="1"/>
  <c r="AH1070"/>
  <c r="AH1063"/>
  <c r="AE1063"/>
  <c r="AH1032"/>
  <c r="AE1032"/>
  <c r="L1011"/>
  <c r="AA1012"/>
  <c r="AB1009"/>
  <c r="M1008"/>
  <c r="AE986"/>
  <c r="AH986"/>
  <c r="AB960"/>
  <c r="M958"/>
  <c r="M957" s="1"/>
  <c r="M956" s="1"/>
  <c r="AE939"/>
  <c r="AA938"/>
  <c r="AH939"/>
  <c r="L891"/>
  <c r="L890" s="1"/>
  <c r="L889" s="1"/>
  <c r="L880" s="1"/>
  <c r="AA892"/>
  <c r="M774"/>
  <c r="M773" s="1"/>
  <c r="M772" s="1"/>
  <c r="AB775"/>
  <c r="M749"/>
  <c r="AB750"/>
  <c r="AB738"/>
  <c r="AF738" s="1"/>
  <c r="AG738" s="1"/>
  <c r="M736"/>
  <c r="M735" s="1"/>
  <c r="M734" s="1"/>
  <c r="M733" s="1"/>
  <c r="M732" s="1"/>
  <c r="M731" s="1"/>
  <c r="M709"/>
  <c r="M708" s="1"/>
  <c r="M704" s="1"/>
  <c r="AB710"/>
  <c r="L695"/>
  <c r="L685" s="1"/>
  <c r="AA696"/>
  <c r="L671"/>
  <c r="L670" s="1"/>
  <c r="L669" s="1"/>
  <c r="AA672"/>
  <c r="AB618"/>
  <c r="M617"/>
  <c r="M616" s="1"/>
  <c r="O601"/>
  <c r="O593" s="1"/>
  <c r="O592" s="1"/>
  <c r="M604"/>
  <c r="AB596"/>
  <c r="M595"/>
  <c r="M594" s="1"/>
  <c r="L590"/>
  <c r="L589" s="1"/>
  <c r="L588" s="1"/>
  <c r="AA591"/>
  <c r="AB574"/>
  <c r="AB573" s="1"/>
  <c r="AF577"/>
  <c r="AE575"/>
  <c r="AH575"/>
  <c r="O517"/>
  <c r="O516" s="1"/>
  <c r="O515" s="1"/>
  <c r="O509" s="1"/>
  <c r="M518"/>
  <c r="AH461"/>
  <c r="AA459"/>
  <c r="AA458" s="1"/>
  <c r="AA438"/>
  <c r="AE439"/>
  <c r="AE438" s="1"/>
  <c r="AE437" s="1"/>
  <c r="AE436" s="1"/>
  <c r="AH439"/>
  <c r="L378"/>
  <c r="L377" s="1"/>
  <c r="AA379"/>
  <c r="L256"/>
  <c r="L255" s="1"/>
  <c r="L254" s="1"/>
  <c r="AA257"/>
  <c r="AA251"/>
  <c r="AE252"/>
  <c r="AE251" s="1"/>
  <c r="AE250" s="1"/>
  <c r="AE249" s="1"/>
  <c r="AE248" s="1"/>
  <c r="AB243"/>
  <c r="AF244"/>
  <c r="L238"/>
  <c r="L237" s="1"/>
  <c r="AA240"/>
  <c r="AA238" s="1"/>
  <c r="AF235"/>
  <c r="AB234"/>
  <c r="AB233" s="1"/>
  <c r="AA196"/>
  <c r="AE197"/>
  <c r="AE196" s="1"/>
  <c r="AE195" s="1"/>
  <c r="AF142"/>
  <c r="AB140"/>
  <c r="AB139" s="1"/>
  <c r="L133"/>
  <c r="L132" s="1"/>
  <c r="L131" s="1"/>
  <c r="L130" s="1"/>
  <c r="AA134"/>
  <c r="L93"/>
  <c r="AA93" s="1"/>
  <c r="AA94"/>
  <c r="AH70"/>
  <c r="AE70"/>
  <c r="AE35"/>
  <c r="AH35"/>
  <c r="L1367" i="10"/>
  <c r="L1366" s="1"/>
  <c r="L1365" s="1"/>
  <c r="AA1368"/>
  <c r="M1355"/>
  <c r="AB1356"/>
  <c r="AA1349"/>
  <c r="AH1349" s="1"/>
  <c r="L1348"/>
  <c r="L1347" s="1"/>
  <c r="L1346" s="1"/>
  <c r="L1318"/>
  <c r="L1317" s="1"/>
  <c r="AA1319"/>
  <c r="L1295"/>
  <c r="AA1296"/>
  <c r="M1289"/>
  <c r="AB1290"/>
  <c r="AF1237"/>
  <c r="AB1236"/>
  <c r="AB1235" s="1"/>
  <c r="AB1234" s="1"/>
  <c r="AB1233" s="1"/>
  <c r="AH1231"/>
  <c r="AE1231"/>
  <c r="L1222"/>
  <c r="L1221" s="1"/>
  <c r="L1220" s="1"/>
  <c r="AA1223"/>
  <c r="M1205"/>
  <c r="M1204" s="1"/>
  <c r="M1203" s="1"/>
  <c r="AB1206"/>
  <c r="M1168"/>
  <c r="M1167" s="1"/>
  <c r="M1166" s="1"/>
  <c r="M1165" s="1"/>
  <c r="AB1169"/>
  <c r="L1143"/>
  <c r="L1140" s="1"/>
  <c r="AA1144"/>
  <c r="AH1107"/>
  <c r="AE1107"/>
  <c r="AH1102"/>
  <c r="AE1102"/>
  <c r="AH1099"/>
  <c r="AE1099"/>
  <c r="AH1094"/>
  <c r="AE1094"/>
  <c r="AH1075"/>
  <c r="AE1075"/>
  <c r="AB1055"/>
  <c r="M1053"/>
  <c r="M1052" s="1"/>
  <c r="M1051" s="1"/>
  <c r="M1050" s="1"/>
  <c r="M1020"/>
  <c r="M1019" s="1"/>
  <c r="AB1021"/>
  <c r="M1008"/>
  <c r="AB1009"/>
  <c r="AH975"/>
  <c r="L954"/>
  <c r="L953" s="1"/>
  <c r="L952" s="1"/>
  <c r="AA955"/>
  <c r="AH942"/>
  <c r="AE942"/>
  <c r="AB930"/>
  <c r="AB929" s="1"/>
  <c r="AB928" s="1"/>
  <c r="AF931"/>
  <c r="AF930" s="1"/>
  <c r="AA922"/>
  <c r="AB897"/>
  <c r="AF897" s="1"/>
  <c r="AG897" s="1"/>
  <c r="M896"/>
  <c r="M895" s="1"/>
  <c r="M894" s="1"/>
  <c r="M893" s="1"/>
  <c r="L834"/>
  <c r="L833" s="1"/>
  <c r="L832" s="1"/>
  <c r="AA835"/>
  <c r="M807"/>
  <c r="M806" s="1"/>
  <c r="M805" s="1"/>
  <c r="M804" s="1"/>
  <c r="AB808"/>
  <c r="AH792"/>
  <c r="AE792"/>
  <c r="AH790"/>
  <c r="AE790"/>
  <c r="AH784"/>
  <c r="AE784"/>
  <c r="AA713"/>
  <c r="L671"/>
  <c r="L670" s="1"/>
  <c r="L669" s="1"/>
  <c r="AA672"/>
  <c r="AB659"/>
  <c r="AF659" s="1"/>
  <c r="AG659" s="1"/>
  <c r="M658"/>
  <c r="M657" s="1"/>
  <c r="M656" s="1"/>
  <c r="L602"/>
  <c r="AA603"/>
  <c r="AB596"/>
  <c r="M595"/>
  <c r="M594" s="1"/>
  <c r="L569"/>
  <c r="L568" s="1"/>
  <c r="L565" s="1"/>
  <c r="L564" s="1"/>
  <c r="AA570"/>
  <c r="AH507"/>
  <c r="AE507"/>
  <c r="AH478"/>
  <c r="AE478"/>
  <c r="L448"/>
  <c r="L447" s="1"/>
  <c r="L446" s="1"/>
  <c r="L445" s="1"/>
  <c r="AA449"/>
  <c r="AE449" s="1"/>
  <c r="AE448" s="1"/>
  <c r="AE447" s="1"/>
  <c r="AE446" s="1"/>
  <c r="AE445" s="1"/>
  <c r="L418"/>
  <c r="L417" s="1"/>
  <c r="L416" s="1"/>
  <c r="L415" s="1"/>
  <c r="L414" s="1"/>
  <c r="AA419"/>
  <c r="AH403"/>
  <c r="AE403"/>
  <c r="AE401"/>
  <c r="AH401"/>
  <c r="M395"/>
  <c r="M394" s="1"/>
  <c r="M393" s="1"/>
  <c r="M392" s="1"/>
  <c r="M391" s="1"/>
  <c r="AB396"/>
  <c r="L385"/>
  <c r="L384" s="1"/>
  <c r="L383" s="1"/>
  <c r="L382" s="1"/>
  <c r="L381" s="1"/>
  <c r="L380" s="1"/>
  <c r="AA386"/>
  <c r="AE386" s="1"/>
  <c r="AE385" s="1"/>
  <c r="AE384" s="1"/>
  <c r="AE383" s="1"/>
  <c r="AE382" s="1"/>
  <c r="AE381" s="1"/>
  <c r="AE380" s="1"/>
  <c r="M378"/>
  <c r="M377" s="1"/>
  <c r="M376" s="1"/>
  <c r="M375" s="1"/>
  <c r="AB379"/>
  <c r="L366"/>
  <c r="L365" s="1"/>
  <c r="L364" s="1"/>
  <c r="L363" s="1"/>
  <c r="L362" s="1"/>
  <c r="L361" s="1"/>
  <c r="AA367"/>
  <c r="AH367" s="1"/>
  <c r="AB294"/>
  <c r="M293"/>
  <c r="M292" s="1"/>
  <c r="M291" s="1"/>
  <c r="AE214"/>
  <c r="AA213"/>
  <c r="AA212" s="1"/>
  <c r="L163"/>
  <c r="L162" s="1"/>
  <c r="AA165"/>
  <c r="AH165" s="1"/>
  <c r="AE98"/>
  <c r="AE97" s="1"/>
  <c r="AE96" s="1"/>
  <c r="AH98"/>
  <c r="AB95"/>
  <c r="L68"/>
  <c r="AA69"/>
  <c r="AB60"/>
  <c r="M57"/>
  <c r="M56" s="1"/>
  <c r="M44"/>
  <c r="AB45"/>
  <c r="X1310" i="8"/>
  <c r="P1310"/>
  <c r="Z1284"/>
  <c r="Z1280" s="1"/>
  <c r="R1284"/>
  <c r="R1280" s="1"/>
  <c r="N1284"/>
  <c r="AA483"/>
  <c r="Y1382" i="10"/>
  <c r="S1382"/>
  <c r="S1371" s="1"/>
  <c r="S1370" s="1"/>
  <c r="S1369" s="1"/>
  <c r="X582"/>
  <c r="U572"/>
  <c r="U571" s="1"/>
  <c r="U556" s="1"/>
  <c r="X228"/>
  <c r="X227" s="1"/>
  <c r="X221" s="1"/>
  <c r="P228"/>
  <c r="P227" s="1"/>
  <c r="P221" s="1"/>
  <c r="R194"/>
  <c r="R193" s="1"/>
  <c r="R187" s="1"/>
  <c r="AC138"/>
  <c r="AC137" s="1"/>
  <c r="AC136" s="1"/>
  <c r="X100"/>
  <c r="P100"/>
  <c r="AC32"/>
  <c r="AC31" s="1"/>
  <c r="AC20" s="1"/>
  <c r="AC19" s="1"/>
  <c r="AC18" s="1"/>
  <c r="AC17" s="1"/>
  <c r="AA1073"/>
  <c r="L343"/>
  <c r="L342" s="1"/>
  <c r="AA520"/>
  <c r="S703" i="8"/>
  <c r="AA728"/>
  <c r="AA459" i="10"/>
  <c r="AA458" s="1"/>
  <c r="AA457" s="1"/>
  <c r="AH562"/>
  <c r="M991"/>
  <c r="M990" s="1"/>
  <c r="M989" s="1"/>
  <c r="M988" s="1"/>
  <c r="M97" i="8"/>
  <c r="M96" s="1"/>
  <c r="L152"/>
  <c r="L151" s="1"/>
  <c r="AE563"/>
  <c r="AE560" s="1"/>
  <c r="AE559" s="1"/>
  <c r="AE558" s="1"/>
  <c r="AE557" s="1"/>
  <c r="V592"/>
  <c r="L158"/>
  <c r="L157" s="1"/>
  <c r="AB97"/>
  <c r="AB96" s="1"/>
  <c r="AB1156"/>
  <c r="AB1155" s="1"/>
  <c r="AB1154" s="1"/>
  <c r="AB1153" s="1"/>
  <c r="AA629" i="10"/>
  <c r="AA628" s="1"/>
  <c r="M866"/>
  <c r="M865" s="1"/>
  <c r="M864" s="1"/>
  <c r="M858" s="1"/>
  <c r="AB991"/>
  <c r="AB990" s="1"/>
  <c r="AB989" s="1"/>
  <c r="AB988" s="1"/>
  <c r="M531"/>
  <c r="M530" s="1"/>
  <c r="M529" s="1"/>
  <c r="P334" i="8"/>
  <c r="P333" s="1"/>
  <c r="P332" s="1"/>
  <c r="L1091"/>
  <c r="L1090" s="1"/>
  <c r="L1081" s="1"/>
  <c r="L1080" s="1"/>
  <c r="AA861" i="10"/>
  <c r="AA165" i="8"/>
  <c r="AB114" i="10"/>
  <c r="AB113" s="1"/>
  <c r="AE460"/>
  <c r="AE631" i="8"/>
  <c r="AA1186" i="10"/>
  <c r="AB1401"/>
  <c r="AE1094" i="8"/>
  <c r="AA736" i="10"/>
  <c r="AA735" s="1"/>
  <c r="AA734" s="1"/>
  <c r="AE736"/>
  <c r="AE735" s="1"/>
  <c r="AE734" s="1"/>
  <c r="AE733" s="1"/>
  <c r="AE732" s="1"/>
  <c r="AE731" s="1"/>
  <c r="L861"/>
  <c r="L860" s="1"/>
  <c r="L859" s="1"/>
  <c r="L400" i="8"/>
  <c r="L399" s="1"/>
  <c r="L398" s="1"/>
  <c r="L1020"/>
  <c r="R1260"/>
  <c r="L781"/>
  <c r="L778" s="1"/>
  <c r="L777" s="1"/>
  <c r="L776" s="1"/>
  <c r="L771" s="1"/>
  <c r="L770" s="1"/>
  <c r="N933"/>
  <c r="N932" s="1"/>
  <c r="N919" s="1"/>
  <c r="N913" s="1"/>
  <c r="L938"/>
  <c r="X763"/>
  <c r="AE1277" i="10"/>
  <c r="L199"/>
  <c r="L198" s="1"/>
  <c r="AE152"/>
  <c r="AE151" s="1"/>
  <c r="AA840"/>
  <c r="AH146" i="8"/>
  <c r="AE161" i="10"/>
  <c r="M523"/>
  <c r="M522" s="1"/>
  <c r="M521" s="1"/>
  <c r="M1121"/>
  <c r="M1120" s="1"/>
  <c r="M1119" s="1"/>
  <c r="M1118" s="1"/>
  <c r="M1285"/>
  <c r="AA1328"/>
  <c r="AA1327" s="1"/>
  <c r="AH738"/>
  <c r="AB1044"/>
  <c r="AH1175"/>
  <c r="AB1164" i="8"/>
  <c r="AH1123"/>
  <c r="AH561" i="10"/>
  <c r="M483"/>
  <c r="M482" s="1"/>
  <c r="AB696"/>
  <c r="AH1362"/>
  <c r="AB1437"/>
  <c r="AE785" i="8"/>
  <c r="AE950"/>
  <c r="M1193"/>
  <c r="M1192" s="1"/>
  <c r="M1191" s="1"/>
  <c r="M1190" s="1"/>
  <c r="AH35" i="10"/>
  <c r="AB74"/>
  <c r="AE232"/>
  <c r="AE576"/>
  <c r="AE1037"/>
  <c r="AE1362"/>
  <c r="AE1361" s="1"/>
  <c r="AE1360" s="1"/>
  <c r="AE846"/>
  <c r="AH115" i="8"/>
  <c r="AE1293"/>
  <c r="AA908" i="10"/>
  <c r="AA723" i="8"/>
  <c r="AA722" s="1"/>
  <c r="AA721" s="1"/>
  <c r="AB1084" i="10"/>
  <c r="AH484" i="8"/>
  <c r="AA931"/>
  <c r="AA948"/>
  <c r="AH909" i="10"/>
  <c r="X1440" i="8"/>
  <c r="X1439" s="1"/>
  <c r="P1440"/>
  <c r="P1439" s="1"/>
  <c r="AF1255"/>
  <c r="AG1255" s="1"/>
  <c r="M1205"/>
  <c r="M1204" s="1"/>
  <c r="M1203" s="1"/>
  <c r="N1199"/>
  <c r="N1198" s="1"/>
  <c r="N1197" s="1"/>
  <c r="AE1103"/>
  <c r="AE1102"/>
  <c r="P1064"/>
  <c r="P1045" s="1"/>
  <c r="AC934"/>
  <c r="AC933" s="1"/>
  <c r="AC932" s="1"/>
  <c r="AC919" s="1"/>
  <c r="AC913" s="1"/>
  <c r="W934"/>
  <c r="W933" s="1"/>
  <c r="W932" s="1"/>
  <c r="W919" s="1"/>
  <c r="W913" s="1"/>
  <c r="S934"/>
  <c r="S933" s="1"/>
  <c r="S932" s="1"/>
  <c r="S919" s="1"/>
  <c r="S913" s="1"/>
  <c r="O934"/>
  <c r="O933" s="1"/>
  <c r="O932" s="1"/>
  <c r="O919" s="1"/>
  <c r="O913" s="1"/>
  <c r="AH888"/>
  <c r="AH862"/>
  <c r="AH477"/>
  <c r="Z299"/>
  <c r="Z298" s="1"/>
  <c r="Z297" s="1"/>
  <c r="Z296" s="1"/>
  <c r="AH1444" i="10"/>
  <c r="Z1284"/>
  <c r="Z1280" s="1"/>
  <c r="V1284"/>
  <c r="R1284"/>
  <c r="N1284"/>
  <c r="V1152"/>
  <c r="AH1142"/>
  <c r="AB1091"/>
  <c r="AB1090" s="1"/>
  <c r="AE1074"/>
  <c r="Y1045"/>
  <c r="V1045"/>
  <c r="AH839"/>
  <c r="U831"/>
  <c r="U830" s="1"/>
  <c r="AE779"/>
  <c r="AB767"/>
  <c r="AB766" s="1"/>
  <c r="AB765" s="1"/>
  <c r="AB764" s="1"/>
  <c r="AE760"/>
  <c r="AC711"/>
  <c r="W637"/>
  <c r="V615"/>
  <c r="N615"/>
  <c r="AH567"/>
  <c r="M442"/>
  <c r="M441" s="1"/>
  <c r="M440" s="1"/>
  <c r="R299"/>
  <c r="R298" s="1"/>
  <c r="R297" s="1"/>
  <c r="R296" s="1"/>
  <c r="AC299"/>
  <c r="AC298" s="1"/>
  <c r="AC297" s="1"/>
  <c r="AC296" s="1"/>
  <c r="S299"/>
  <c r="S298" s="1"/>
  <c r="S297" s="1"/>
  <c r="S296" s="1"/>
  <c r="O194"/>
  <c r="O193" s="1"/>
  <c r="O187" s="1"/>
  <c r="U65"/>
  <c r="AA62"/>
  <c r="AA61" s="1"/>
  <c r="AD55"/>
  <c r="T55"/>
  <c r="AA1313" i="8"/>
  <c r="AA966" i="10"/>
  <c r="AF728" i="8"/>
  <c r="AG728" s="1"/>
  <c r="AA866"/>
  <c r="AA966"/>
  <c r="AA964" s="1"/>
  <c r="V421" i="10"/>
  <c r="V420" s="1"/>
  <c r="Y1440" i="8"/>
  <c r="Y1439" s="1"/>
  <c r="L1407"/>
  <c r="AA1379"/>
  <c r="AA1378" s="1"/>
  <c r="AD1354"/>
  <c r="X1354"/>
  <c r="T1354"/>
  <c r="X1331"/>
  <c r="T1331"/>
  <c r="P1331"/>
  <c r="AC1284"/>
  <c r="W1284"/>
  <c r="S1284"/>
  <c r="O1284"/>
  <c r="O1280" s="1"/>
  <c r="O1259" s="1"/>
  <c r="AD1274"/>
  <c r="X1274"/>
  <c r="T1274"/>
  <c r="P1274"/>
  <c r="AD1265"/>
  <c r="X1265"/>
  <c r="T1265"/>
  <c r="P1265"/>
  <c r="S1224"/>
  <c r="O1224"/>
  <c r="O1170" s="1"/>
  <c r="Y1209"/>
  <c r="Y1208" s="1"/>
  <c r="Y1207" s="1"/>
  <c r="U1209"/>
  <c r="U1208" s="1"/>
  <c r="U1207" s="1"/>
  <c r="U1170" s="1"/>
  <c r="U1146" s="1"/>
  <c r="U1145" s="1"/>
  <c r="Q1209"/>
  <c r="Q1208" s="1"/>
  <c r="Q1207" s="1"/>
  <c r="M1180"/>
  <c r="M1179" s="1"/>
  <c r="M1178" s="1"/>
  <c r="M1177" s="1"/>
  <c r="O1152"/>
  <c r="Y996"/>
  <c r="Y995" s="1"/>
  <c r="Y994" s="1"/>
  <c r="U996"/>
  <c r="U995" s="1"/>
  <c r="U994" s="1"/>
  <c r="Q996"/>
  <c r="Q995" s="1"/>
  <c r="Q994" s="1"/>
  <c r="W880"/>
  <c r="L861"/>
  <c r="L860" s="1"/>
  <c r="L859" s="1"/>
  <c r="Y748"/>
  <c r="Y744" s="1"/>
  <c r="Y743" s="1"/>
  <c r="Y742" s="1"/>
  <c r="Y741" s="1"/>
  <c r="U748"/>
  <c r="U744" s="1"/>
  <c r="U743" s="1"/>
  <c r="U742" s="1"/>
  <c r="U741" s="1"/>
  <c r="Q748"/>
  <c r="Q744" s="1"/>
  <c r="Q743" s="1"/>
  <c r="Q742" s="1"/>
  <c r="Q741" s="1"/>
  <c r="Z565"/>
  <c r="Z564" s="1"/>
  <c r="V565"/>
  <c r="V564" s="1"/>
  <c r="R565"/>
  <c r="R564" s="1"/>
  <c r="N565"/>
  <c r="N564" s="1"/>
  <c r="M537"/>
  <c r="M536" s="1"/>
  <c r="M535" s="1"/>
  <c r="W527"/>
  <c r="S509"/>
  <c r="S450" s="1"/>
  <c r="AD495"/>
  <c r="AD481" s="1"/>
  <c r="AD456" s="1"/>
  <c r="X495"/>
  <c r="X481" s="1"/>
  <c r="X456" s="1"/>
  <c r="X450" s="1"/>
  <c r="T495"/>
  <c r="T481" s="1"/>
  <c r="T456" s="1"/>
  <c r="T450" s="1"/>
  <c r="L496"/>
  <c r="AD299"/>
  <c r="AD298" s="1"/>
  <c r="AD297" s="1"/>
  <c r="AD296" s="1"/>
  <c r="X299"/>
  <c r="X298" s="1"/>
  <c r="X297" s="1"/>
  <c r="X296" s="1"/>
  <c r="T299"/>
  <c r="T298" s="1"/>
  <c r="T297" s="1"/>
  <c r="T296" s="1"/>
  <c r="V156"/>
  <c r="V155" s="1"/>
  <c r="R156"/>
  <c r="R155" s="1"/>
  <c r="L145"/>
  <c r="L144" s="1"/>
  <c r="Y1420" i="10"/>
  <c r="Y1415" s="1"/>
  <c r="Y1411" s="1"/>
  <c r="Y1410" s="1"/>
  <c r="U1420"/>
  <c r="U1415" s="1"/>
  <c r="U1411" s="1"/>
  <c r="U1410" s="1"/>
  <c r="Q1420"/>
  <c r="Q1415" s="1"/>
  <c r="V1354"/>
  <c r="N1354"/>
  <c r="V1310"/>
  <c r="N1310"/>
  <c r="U1274"/>
  <c r="U1260" s="1"/>
  <c r="O1224"/>
  <c r="Y1209"/>
  <c r="Y1208" s="1"/>
  <c r="Y1207" s="1"/>
  <c r="U1209"/>
  <c r="U1208" s="1"/>
  <c r="U1207" s="1"/>
  <c r="Q1209"/>
  <c r="Q1208" s="1"/>
  <c r="Q1207" s="1"/>
  <c r="AC1152"/>
  <c r="W1152"/>
  <c r="Z1016"/>
  <c r="M1010"/>
  <c r="M948"/>
  <c r="M947" s="1"/>
  <c r="M946" s="1"/>
  <c r="Z934"/>
  <c r="Z933" s="1"/>
  <c r="Z932" s="1"/>
  <c r="Z919" s="1"/>
  <c r="Z913" s="1"/>
  <c r="V934"/>
  <c r="V933" s="1"/>
  <c r="V932" s="1"/>
  <c r="V919" s="1"/>
  <c r="V913" s="1"/>
  <c r="M855"/>
  <c r="M854" s="1"/>
  <c r="AC748"/>
  <c r="AC744" s="1"/>
  <c r="AC743" s="1"/>
  <c r="AC742" s="1"/>
  <c r="AC741" s="1"/>
  <c r="W748"/>
  <c r="W744" s="1"/>
  <c r="W743" s="1"/>
  <c r="W742" s="1"/>
  <c r="W741" s="1"/>
  <c r="S748"/>
  <c r="S744" s="1"/>
  <c r="S743" s="1"/>
  <c r="S742" s="1"/>
  <c r="S741" s="1"/>
  <c r="O748"/>
  <c r="O744" s="1"/>
  <c r="O743" s="1"/>
  <c r="O742" s="1"/>
  <c r="O741" s="1"/>
  <c r="M736"/>
  <c r="M735" s="1"/>
  <c r="M734" s="1"/>
  <c r="M733" s="1"/>
  <c r="M732" s="1"/>
  <c r="M731" s="1"/>
  <c r="M728"/>
  <c r="M727" s="1"/>
  <c r="M726" s="1"/>
  <c r="V711"/>
  <c r="R711"/>
  <c r="R703" s="1"/>
  <c r="Z704"/>
  <c r="Z703" s="1"/>
  <c r="Y601"/>
  <c r="Y593" s="1"/>
  <c r="Z565"/>
  <c r="Z564" s="1"/>
  <c r="L504"/>
  <c r="L503" s="1"/>
  <c r="L502" s="1"/>
  <c r="Y495"/>
  <c r="Y481" s="1"/>
  <c r="Y456" s="1"/>
  <c r="U495"/>
  <c r="U481" s="1"/>
  <c r="U456" s="1"/>
  <c r="U450" s="1"/>
  <c r="M310"/>
  <c r="M309" s="1"/>
  <c r="P286"/>
  <c r="P285" s="1"/>
  <c r="P284" s="1"/>
  <c r="P283" s="1"/>
  <c r="P282" s="1"/>
  <c r="P138"/>
  <c r="P137" s="1"/>
  <c r="P136" s="1"/>
  <c r="AD75"/>
  <c r="X75"/>
  <c r="T75"/>
  <c r="P75"/>
  <c r="AB476"/>
  <c r="AB475" s="1"/>
  <c r="AB474" s="1"/>
  <c r="AA855"/>
  <c r="U421"/>
  <c r="U420" s="1"/>
  <c r="AB1379" i="8"/>
  <c r="AB1378" s="1"/>
  <c r="Y1354"/>
  <c r="U1354"/>
  <c r="Y1331"/>
  <c r="U1331"/>
  <c r="Q1331"/>
  <c r="M1328"/>
  <c r="M1327" s="1"/>
  <c r="M1313"/>
  <c r="M1310" s="1"/>
  <c r="L1292"/>
  <c r="L1291" s="1"/>
  <c r="L1280" s="1"/>
  <c r="Y1265"/>
  <c r="U1265"/>
  <c r="U1260" s="1"/>
  <c r="Q1265"/>
  <c r="M1254"/>
  <c r="M1253" s="1"/>
  <c r="M1252" s="1"/>
  <c r="M1251" s="1"/>
  <c r="M1250" s="1"/>
  <c r="M1249" s="1"/>
  <c r="L1245"/>
  <c r="L1244" s="1"/>
  <c r="L1228"/>
  <c r="L1227" s="1"/>
  <c r="L1224" s="1"/>
  <c r="M1156"/>
  <c r="M1155" s="1"/>
  <c r="M1154" s="1"/>
  <c r="M1153" s="1"/>
  <c r="M1152" s="1"/>
  <c r="AD1140"/>
  <c r="AD1133" s="1"/>
  <c r="X1140"/>
  <c r="AD1030"/>
  <c r="AD1016" s="1"/>
  <c r="AD1006" s="1"/>
  <c r="AD1005" s="1"/>
  <c r="X1030"/>
  <c r="X1016" s="1"/>
  <c r="T1030"/>
  <c r="T1016" s="1"/>
  <c r="P1030"/>
  <c r="P1016" s="1"/>
  <c r="Z748"/>
  <c r="Z744" s="1"/>
  <c r="Z743" s="1"/>
  <c r="Z742" s="1"/>
  <c r="Z741" s="1"/>
  <c r="V748"/>
  <c r="V744" s="1"/>
  <c r="V743" s="1"/>
  <c r="V742" s="1"/>
  <c r="V741" s="1"/>
  <c r="R748"/>
  <c r="R744" s="1"/>
  <c r="R743" s="1"/>
  <c r="R742" s="1"/>
  <c r="R741" s="1"/>
  <c r="Y601"/>
  <c r="Y593" s="1"/>
  <c r="Q601"/>
  <c r="Q593" s="1"/>
  <c r="Q592" s="1"/>
  <c r="Z572"/>
  <c r="Z571" s="1"/>
  <c r="V572"/>
  <c r="V571" s="1"/>
  <c r="R572"/>
  <c r="R571" s="1"/>
  <c r="N572"/>
  <c r="N571" s="1"/>
  <c r="Y299"/>
  <c r="Y298" s="1"/>
  <c r="Y297" s="1"/>
  <c r="Y296" s="1"/>
  <c r="O286"/>
  <c r="O285" s="1"/>
  <c r="O284" s="1"/>
  <c r="O283" s="1"/>
  <c r="O282" s="1"/>
  <c r="M152"/>
  <c r="M151" s="1"/>
  <c r="M145"/>
  <c r="M144" s="1"/>
  <c r="L107"/>
  <c r="M39"/>
  <c r="M38" s="1"/>
  <c r="Z1420" i="10"/>
  <c r="Z1415" s="1"/>
  <c r="Z1411" s="1"/>
  <c r="Z1410" s="1"/>
  <c r="V1420"/>
  <c r="V1415" s="1"/>
  <c r="V1411" s="1"/>
  <c r="V1410" s="1"/>
  <c r="R1420"/>
  <c r="R1415" s="1"/>
  <c r="R1411" s="1"/>
  <c r="R1410" s="1"/>
  <c r="N1420"/>
  <c r="N1415" s="1"/>
  <c r="N1411" s="1"/>
  <c r="N1410" s="1"/>
  <c r="AC1354"/>
  <c r="W1354"/>
  <c r="S1354"/>
  <c r="O1354"/>
  <c r="P1291"/>
  <c r="Z1274"/>
  <c r="Z1260" s="1"/>
  <c r="V1274"/>
  <c r="V1260" s="1"/>
  <c r="R1274"/>
  <c r="N1274"/>
  <c r="AD1152"/>
  <c r="X1152"/>
  <c r="AC1140"/>
  <c r="W1140"/>
  <c r="O1140"/>
  <c r="L1073"/>
  <c r="L1072" s="1"/>
  <c r="L1071" s="1"/>
  <c r="AC1030"/>
  <c r="AC1016" s="1"/>
  <c r="W1030"/>
  <c r="W1016" s="1"/>
  <c r="S1030"/>
  <c r="S1016" s="1"/>
  <c r="O1030"/>
  <c r="O1016" s="1"/>
  <c r="Q951"/>
  <c r="AC934"/>
  <c r="AC933" s="1"/>
  <c r="AC932" s="1"/>
  <c r="AC919" s="1"/>
  <c r="AC913" s="1"/>
  <c r="W934"/>
  <c r="W933" s="1"/>
  <c r="W932" s="1"/>
  <c r="W919" s="1"/>
  <c r="W913" s="1"/>
  <c r="R934"/>
  <c r="R933" s="1"/>
  <c r="R932" s="1"/>
  <c r="R919" s="1"/>
  <c r="R913" s="1"/>
  <c r="N934"/>
  <c r="N933" s="1"/>
  <c r="N932" s="1"/>
  <c r="N919" s="1"/>
  <c r="N913" s="1"/>
  <c r="Z880"/>
  <c r="S858"/>
  <c r="M801"/>
  <c r="M800" s="1"/>
  <c r="M799" s="1"/>
  <c r="M798" s="1"/>
  <c r="M767"/>
  <c r="M766" s="1"/>
  <c r="M765" s="1"/>
  <c r="M764" s="1"/>
  <c r="L759"/>
  <c r="L758" s="1"/>
  <c r="L757" s="1"/>
  <c r="L756" s="1"/>
  <c r="L755" s="1"/>
  <c r="L754" s="1"/>
  <c r="AD748"/>
  <c r="AD744" s="1"/>
  <c r="AD743" s="1"/>
  <c r="AD742" s="1"/>
  <c r="AD741" s="1"/>
  <c r="X748"/>
  <c r="X744" s="1"/>
  <c r="X743" s="1"/>
  <c r="X742" s="1"/>
  <c r="X741" s="1"/>
  <c r="T748"/>
  <c r="T744" s="1"/>
  <c r="T743" s="1"/>
  <c r="T742" s="1"/>
  <c r="T741" s="1"/>
  <c r="P748"/>
  <c r="P744" s="1"/>
  <c r="P743" s="1"/>
  <c r="P742" s="1"/>
  <c r="P741" s="1"/>
  <c r="W711"/>
  <c r="S711"/>
  <c r="S703" s="1"/>
  <c r="S702" s="1"/>
  <c r="O711"/>
  <c r="AC704"/>
  <c r="AC703" s="1"/>
  <c r="W704"/>
  <c r="L682"/>
  <c r="N637"/>
  <c r="Z601"/>
  <c r="Z593" s="1"/>
  <c r="V601"/>
  <c r="V593" s="1"/>
  <c r="AC565"/>
  <c r="AC564" s="1"/>
  <c r="AC556" s="1"/>
  <c r="U299"/>
  <c r="U298" s="1"/>
  <c r="U297" s="1"/>
  <c r="U296" s="1"/>
  <c r="Q286"/>
  <c r="Q285" s="1"/>
  <c r="Q284" s="1"/>
  <c r="Q283" s="1"/>
  <c r="Q282" s="1"/>
  <c r="Q138"/>
  <c r="Q137" s="1"/>
  <c r="Q136" s="1"/>
  <c r="Q135" s="1"/>
  <c r="M145"/>
  <c r="M144" s="1"/>
  <c r="Y75"/>
  <c r="U75"/>
  <c r="Q75"/>
  <c r="M39"/>
  <c r="M38" s="1"/>
  <c r="AE936" i="8"/>
  <c r="AH936"/>
  <c r="AE857"/>
  <c r="AH857"/>
  <c r="AA855"/>
  <c r="AH427"/>
  <c r="AE427"/>
  <c r="AF643" i="10"/>
  <c r="AG643" s="1"/>
  <c r="AF174"/>
  <c r="AG174" s="1"/>
  <c r="AB173"/>
  <c r="AB172" s="1"/>
  <c r="AB171" s="1"/>
  <c r="AB170" s="1"/>
  <c r="AH644"/>
  <c r="AE644"/>
  <c r="AA640"/>
  <c r="AA639" s="1"/>
  <c r="AA442" i="8"/>
  <c r="AD1303"/>
  <c r="V1303"/>
  <c r="T1303"/>
  <c r="R1303"/>
  <c r="P1303"/>
  <c r="AA1003"/>
  <c r="X880"/>
  <c r="X829" s="1"/>
  <c r="Z1140" i="10"/>
  <c r="Z1133" s="1"/>
  <c r="V1140"/>
  <c r="V1133" s="1"/>
  <c r="R1140"/>
  <c r="R1133" s="1"/>
  <c r="N1140"/>
  <c r="N831"/>
  <c r="N830" s="1"/>
  <c r="O637"/>
  <c r="L531"/>
  <c r="L530" s="1"/>
  <c r="L529" s="1"/>
  <c r="L528" s="1"/>
  <c r="L527" s="1"/>
  <c r="Z390"/>
  <c r="Z389" s="1"/>
  <c r="X390"/>
  <c r="X389" s="1"/>
  <c r="N390"/>
  <c r="N389" s="1"/>
  <c r="V370"/>
  <c r="V369" s="1"/>
  <c r="V368" s="1"/>
  <c r="Y253"/>
  <c r="Y247" s="1"/>
  <c r="AH117"/>
  <c r="W1303" i="8"/>
  <c r="U1303"/>
  <c r="S1303"/>
  <c r="Q1303"/>
  <c r="O1303"/>
  <c r="R1224"/>
  <c r="P1224"/>
  <c r="N1224"/>
  <c r="Q1152"/>
  <c r="AE970"/>
  <c r="Z370"/>
  <c r="Z369" s="1"/>
  <c r="Z368" s="1"/>
  <c r="AE160"/>
  <c r="Y703" i="10"/>
  <c r="Y702" s="1"/>
  <c r="W528"/>
  <c r="W527" s="1"/>
  <c r="Q509"/>
  <c r="Y390"/>
  <c r="Y389" s="1"/>
  <c r="U390"/>
  <c r="U389" s="1"/>
  <c r="T299"/>
  <c r="T298" s="1"/>
  <c r="T297" s="1"/>
  <c r="T296" s="1"/>
  <c r="AE206"/>
  <c r="M173"/>
  <c r="M172" s="1"/>
  <c r="M171" s="1"/>
  <c r="M170" s="1"/>
  <c r="AH164"/>
  <c r="AG887" i="8"/>
  <c r="AF886"/>
  <c r="AF1391"/>
  <c r="AG1026"/>
  <c r="AF936"/>
  <c r="AB935"/>
  <c r="AF868"/>
  <c r="AB866"/>
  <c r="AB865" s="1"/>
  <c r="AB864" s="1"/>
  <c r="AF969" i="10"/>
  <c r="AF966" s="1"/>
  <c r="AB966"/>
  <c r="AB964" s="1"/>
  <c r="AB963" s="1"/>
  <c r="AB962" s="1"/>
  <c r="AH827"/>
  <c r="AE827"/>
  <c r="AH825"/>
  <c r="AE825"/>
  <c r="AH823"/>
  <c r="AE823"/>
  <c r="AH821"/>
  <c r="AE821"/>
  <c r="AH819"/>
  <c r="AE819"/>
  <c r="AH817"/>
  <c r="AE817"/>
  <c r="AH815"/>
  <c r="AH466"/>
  <c r="AE466"/>
  <c r="AH464"/>
  <c r="AE464"/>
  <c r="AG579"/>
  <c r="AG1337" i="8"/>
  <c r="L1304"/>
  <c r="AF814" i="10"/>
  <c r="AF463"/>
  <c r="N296"/>
  <c r="AH1422" i="8"/>
  <c r="Y1303"/>
  <c r="P1152"/>
  <c r="L1156"/>
  <c r="V1140"/>
  <c r="T1140"/>
  <c r="R1140"/>
  <c r="P1140"/>
  <c r="P1133" s="1"/>
  <c r="N1140"/>
  <c r="AB975"/>
  <c r="AB974" s="1"/>
  <c r="AB973" s="1"/>
  <c r="AB972" s="1"/>
  <c r="L877"/>
  <c r="L876" s="1"/>
  <c r="L875" s="1"/>
  <c r="L874" s="1"/>
  <c r="AA873"/>
  <c r="AE873" s="1"/>
  <c r="AE872" s="1"/>
  <c r="AE871" s="1"/>
  <c r="AE870" s="1"/>
  <c r="AE869" s="1"/>
  <c r="V858"/>
  <c r="W720"/>
  <c r="W719" s="1"/>
  <c r="W718" s="1"/>
  <c r="Z704"/>
  <c r="X704"/>
  <c r="Z637"/>
  <c r="V637"/>
  <c r="R637"/>
  <c r="N637"/>
  <c r="AB473"/>
  <c r="AF473" s="1"/>
  <c r="AG473" s="1"/>
  <c r="AB82"/>
  <c r="AB81" s="1"/>
  <c r="AH1278" i="10"/>
  <c r="AB857"/>
  <c r="AE505"/>
  <c r="L306"/>
  <c r="AE205"/>
  <c r="AA173"/>
  <c r="AA172" s="1"/>
  <c r="AA171" s="1"/>
  <c r="AA170" s="1"/>
  <c r="AE129"/>
  <c r="AE36"/>
  <c r="AE117" i="8"/>
  <c r="AE114" s="1"/>
  <c r="AE113" s="1"/>
  <c r="AF197"/>
  <c r="AB1389" i="10"/>
  <c r="AB1388" s="1"/>
  <c r="AE443" i="8"/>
  <c r="O1133"/>
  <c r="AA1277" i="10"/>
  <c r="AH154"/>
  <c r="AE261" i="8"/>
  <c r="AE260" s="1"/>
  <c r="AE259" s="1"/>
  <c r="AE258" s="1"/>
  <c r="AF477" i="10"/>
  <c r="AB199"/>
  <c r="AB198" s="1"/>
  <c r="AC1303" i="8"/>
  <c r="Z1303"/>
  <c r="X1303"/>
  <c r="AA863"/>
  <c r="U831"/>
  <c r="U830" s="1"/>
  <c r="AD711"/>
  <c r="Z711"/>
  <c r="X711"/>
  <c r="V711"/>
  <c r="R711"/>
  <c r="S685"/>
  <c r="S679" s="1"/>
  <c r="S678" s="1"/>
  <c r="S677" s="1"/>
  <c r="U637"/>
  <c r="AC582"/>
  <c r="AE993" i="10"/>
  <c r="M966"/>
  <c r="M964" s="1"/>
  <c r="M963" s="1"/>
  <c r="M962" s="1"/>
  <c r="T951"/>
  <c r="AF872"/>
  <c r="AG873"/>
  <c r="L510"/>
  <c r="AH511"/>
  <c r="L398"/>
  <c r="AH399"/>
  <c r="AA258"/>
  <c r="AF1271" i="8"/>
  <c r="AB1270"/>
  <c r="AF803"/>
  <c r="AE738"/>
  <c r="AE736" s="1"/>
  <c r="AE735" s="1"/>
  <c r="AE734" s="1"/>
  <c r="AE733" s="1"/>
  <c r="AE732" s="1"/>
  <c r="AE731" s="1"/>
  <c r="AH738"/>
  <c r="AH663"/>
  <c r="AE663"/>
  <c r="AF1182" i="10"/>
  <c r="AB866"/>
  <c r="AB865" s="1"/>
  <c r="AB864" s="1"/>
  <c r="AE169" i="8"/>
  <c r="AH985"/>
  <c r="AH998" i="10"/>
  <c r="AF806" i="8"/>
  <c r="AH400" i="10"/>
  <c r="AH737"/>
  <c r="L61"/>
  <c r="AC711" i="8"/>
  <c r="Y711"/>
  <c r="W711"/>
  <c r="T637"/>
  <c r="W637"/>
  <c r="AF1219"/>
  <c r="AF814"/>
  <c r="AE803"/>
  <c r="AE801" s="1"/>
  <c r="AE800" s="1"/>
  <c r="AE799" s="1"/>
  <c r="AE798" s="1"/>
  <c r="AH803"/>
  <c r="AA801"/>
  <c r="AH791"/>
  <c r="AE791"/>
  <c r="AH789"/>
  <c r="AE789"/>
  <c r="AH787"/>
  <c r="AE787"/>
  <c r="AF752"/>
  <c r="AG752" s="1"/>
  <c r="AH992" i="10"/>
  <c r="AF991" i="8"/>
  <c r="AE1213" i="10"/>
  <c r="AE1210" s="1"/>
  <c r="T711" i="8"/>
  <c r="T703" s="1"/>
  <c r="T702" s="1"/>
  <c r="N1045"/>
  <c r="W1440"/>
  <c r="W1439" s="1"/>
  <c r="L1262"/>
  <c r="AA1254"/>
  <c r="L1254"/>
  <c r="L1253" s="1"/>
  <c r="L1252" s="1"/>
  <c r="L1251" s="1"/>
  <c r="L1250" s="1"/>
  <c r="L1249" s="1"/>
  <c r="AB1223"/>
  <c r="AB1089"/>
  <c r="AA1073"/>
  <c r="AA1072" s="1"/>
  <c r="AB1015"/>
  <c r="W1007"/>
  <c r="S1007"/>
  <c r="AH910"/>
  <c r="AE879"/>
  <c r="Z858"/>
  <c r="Y831"/>
  <c r="Y830" s="1"/>
  <c r="AD771"/>
  <c r="AD770" s="1"/>
  <c r="AD763" s="1"/>
  <c r="T771"/>
  <c r="T770" s="1"/>
  <c r="T763" s="1"/>
  <c r="Q771"/>
  <c r="Q770" s="1"/>
  <c r="Q763" s="1"/>
  <c r="S720"/>
  <c r="S719" s="1"/>
  <c r="S718" s="1"/>
  <c r="AA684"/>
  <c r="X637"/>
  <c r="AD637"/>
  <c r="Q637"/>
  <c r="O582"/>
  <c r="AH169" i="10"/>
  <c r="AE498"/>
  <c r="AE496" s="1"/>
  <c r="AE652"/>
  <c r="AF127"/>
  <c r="X703"/>
  <c r="O1440" i="8"/>
  <c r="O1439" s="1"/>
  <c r="AD1415"/>
  <c r="AD1411" s="1"/>
  <c r="AD1410" s="1"/>
  <c r="AD1402" s="1"/>
  <c r="AB1142"/>
  <c r="R858"/>
  <c r="Q831"/>
  <c r="Q830" s="1"/>
  <c r="Q829" s="1"/>
  <c r="W771"/>
  <c r="W770" s="1"/>
  <c r="W763" s="1"/>
  <c r="S771"/>
  <c r="S770" s="1"/>
  <c r="S763" s="1"/>
  <c r="AC720"/>
  <c r="AC719" s="1"/>
  <c r="AC718" s="1"/>
  <c r="P637"/>
  <c r="Y637"/>
  <c r="S637"/>
  <c r="O637"/>
  <c r="L585"/>
  <c r="W582"/>
  <c r="AB540"/>
  <c r="L537"/>
  <c r="R528"/>
  <c r="R527" s="1"/>
  <c r="AD390"/>
  <c r="AD389" s="1"/>
  <c r="P390"/>
  <c r="P389" s="1"/>
  <c r="X370"/>
  <c r="X369" s="1"/>
  <c r="X368" s="1"/>
  <c r="AH302"/>
  <c r="AA84"/>
  <c r="AH84" s="1"/>
  <c r="O75"/>
  <c r="Z1359" i="10"/>
  <c r="V1359"/>
  <c r="AE1189"/>
  <c r="S1045"/>
  <c r="AH1049"/>
  <c r="AB1039"/>
  <c r="AB1018"/>
  <c r="AC1007"/>
  <c r="Y1007"/>
  <c r="W1007"/>
  <c r="U1007"/>
  <c r="S1007"/>
  <c r="Q1007"/>
  <c r="O1007"/>
  <c r="AE910"/>
  <c r="P880"/>
  <c r="S880"/>
  <c r="O880"/>
  <c r="AA873"/>
  <c r="R831"/>
  <c r="R830" s="1"/>
  <c r="V771"/>
  <c r="V770" s="1"/>
  <c r="V763" s="1"/>
  <c r="Q637"/>
  <c r="U637"/>
  <c r="AA636"/>
  <c r="L629"/>
  <c r="W582"/>
  <c r="S549"/>
  <c r="S548" s="1"/>
  <c r="S547" s="1"/>
  <c r="Q549"/>
  <c r="Q548" s="1"/>
  <c r="Q547" s="1"/>
  <c r="AC528"/>
  <c r="AC527" s="1"/>
  <c r="W509"/>
  <c r="S509"/>
  <c r="R509"/>
  <c r="O422"/>
  <c r="O421" s="1"/>
  <c r="O420" s="1"/>
  <c r="Q390"/>
  <c r="Q389" s="1"/>
  <c r="AA379"/>
  <c r="AH379" s="1"/>
  <c r="AH374"/>
  <c r="AE374"/>
  <c r="AE373" s="1"/>
  <c r="AE372" s="1"/>
  <c r="AE371" s="1"/>
  <c r="M343"/>
  <c r="M342" s="1"/>
  <c r="M341" s="1"/>
  <c r="M340" s="1"/>
  <c r="M334" s="1"/>
  <c r="M333" s="1"/>
  <c r="M332" s="1"/>
  <c r="AB339"/>
  <c r="Y299"/>
  <c r="Y298" s="1"/>
  <c r="Y297" s="1"/>
  <c r="Y296" s="1"/>
  <c r="W299"/>
  <c r="W298" s="1"/>
  <c r="W297" s="1"/>
  <c r="W296" s="1"/>
  <c r="O253"/>
  <c r="O247" s="1"/>
  <c r="AC194"/>
  <c r="AC193" s="1"/>
  <c r="AC187" s="1"/>
  <c r="Y194"/>
  <c r="Y193" s="1"/>
  <c r="Y187" s="1"/>
  <c r="W194"/>
  <c r="W193" s="1"/>
  <c r="W187" s="1"/>
  <c r="AE192"/>
  <c r="AE191" s="1"/>
  <c r="AE190" s="1"/>
  <c r="AE189" s="1"/>
  <c r="AE188" s="1"/>
  <c r="L173"/>
  <c r="AE116"/>
  <c r="T32"/>
  <c r="T31" s="1"/>
  <c r="T20" s="1"/>
  <c r="T19" s="1"/>
  <c r="R32"/>
  <c r="R31" s="1"/>
  <c r="R20" s="1"/>
  <c r="R19" s="1"/>
  <c r="P32"/>
  <c r="P31" s="1"/>
  <c r="P20" s="1"/>
  <c r="P19" s="1"/>
  <c r="N32"/>
  <c r="N31" s="1"/>
  <c r="N20" s="1"/>
  <c r="N19" s="1"/>
  <c r="O549" i="8"/>
  <c r="O548" s="1"/>
  <c r="O547" s="1"/>
  <c r="U528"/>
  <c r="U527" s="1"/>
  <c r="O528"/>
  <c r="O527" s="1"/>
  <c r="V509"/>
  <c r="AD509"/>
  <c r="V456"/>
  <c r="Q390"/>
  <c r="Q389" s="1"/>
  <c r="P370"/>
  <c r="P369" s="1"/>
  <c r="P368" s="1"/>
  <c r="R75"/>
  <c r="N75"/>
  <c r="L1277" i="10"/>
  <c r="M1266"/>
  <c r="L1262"/>
  <c r="L1261" s="1"/>
  <c r="AD1007"/>
  <c r="AD1006" s="1"/>
  <c r="AD1005" s="1"/>
  <c r="Z1007"/>
  <c r="X1007"/>
  <c r="V1007"/>
  <c r="T1007"/>
  <c r="R1007"/>
  <c r="P1007"/>
  <c r="P1006" s="1"/>
  <c r="P1005" s="1"/>
  <c r="N1007"/>
  <c r="P951"/>
  <c r="N880"/>
  <c r="AD858"/>
  <c r="Z831"/>
  <c r="Z830" s="1"/>
  <c r="Y771"/>
  <c r="Y770" s="1"/>
  <c r="Y763" s="1"/>
  <c r="R771"/>
  <c r="R770" s="1"/>
  <c r="R763" s="1"/>
  <c r="X720"/>
  <c r="X719" s="1"/>
  <c r="X718" s="1"/>
  <c r="AA701"/>
  <c r="AE701" s="1"/>
  <c r="AE700" s="1"/>
  <c r="AE699" s="1"/>
  <c r="AE698" s="1"/>
  <c r="AE697" s="1"/>
  <c r="N582"/>
  <c r="T549"/>
  <c r="T548" s="1"/>
  <c r="T547" s="1"/>
  <c r="R549"/>
  <c r="R548" s="1"/>
  <c r="R547" s="1"/>
  <c r="P549"/>
  <c r="P548" s="1"/>
  <c r="P547" s="1"/>
  <c r="AH532"/>
  <c r="S528"/>
  <c r="S527" s="1"/>
  <c r="AC509"/>
  <c r="AD509"/>
  <c r="N422"/>
  <c r="N421" s="1"/>
  <c r="N420" s="1"/>
  <c r="P390"/>
  <c r="P389" s="1"/>
  <c r="P370"/>
  <c r="P369" s="1"/>
  <c r="P368" s="1"/>
  <c r="Z299"/>
  <c r="Z298" s="1"/>
  <c r="Z297" s="1"/>
  <c r="Z296" s="1"/>
  <c r="X299"/>
  <c r="X298" s="1"/>
  <c r="X297" s="1"/>
  <c r="X296" s="1"/>
  <c r="V299"/>
  <c r="V298" s="1"/>
  <c r="V297" s="1"/>
  <c r="V296" s="1"/>
  <c r="AA271"/>
  <c r="W253"/>
  <c r="W247" s="1"/>
  <c r="AD194"/>
  <c r="AD193" s="1"/>
  <c r="AD187" s="1"/>
  <c r="Z194"/>
  <c r="Z193" s="1"/>
  <c r="Z187" s="1"/>
  <c r="X194"/>
  <c r="X193" s="1"/>
  <c r="X187" s="1"/>
  <c r="U32"/>
  <c r="U31" s="1"/>
  <c r="U20" s="1"/>
  <c r="U19" s="1"/>
  <c r="S32"/>
  <c r="S31" s="1"/>
  <c r="S20" s="1"/>
  <c r="S19" s="1"/>
  <c r="Q32"/>
  <c r="Q31" s="1"/>
  <c r="Q20" s="1"/>
  <c r="Q19" s="1"/>
  <c r="O32"/>
  <c r="O31" s="1"/>
  <c r="O20" s="1"/>
  <c r="O19" s="1"/>
  <c r="AE1278" i="8"/>
  <c r="AE1277" s="1"/>
  <c r="AH1278"/>
  <c r="AA1277"/>
  <c r="AE1267"/>
  <c r="AH1267"/>
  <c r="AH1093"/>
  <c r="AA1091"/>
  <c r="AE1093"/>
  <c r="AH1057"/>
  <c r="AE1057"/>
  <c r="AA1053"/>
  <c r="AA1052" s="1"/>
  <c r="AF1034"/>
  <c r="AB1031"/>
  <c r="AF950"/>
  <c r="AF841"/>
  <c r="AG841" s="1"/>
  <c r="AB840"/>
  <c r="AB838" s="1"/>
  <c r="AB837" s="1"/>
  <c r="AB836" s="1"/>
  <c r="AE641"/>
  <c r="AH641"/>
  <c r="AH473"/>
  <c r="AE473"/>
  <c r="AF464"/>
  <c r="AH412"/>
  <c r="AE412"/>
  <c r="AH410"/>
  <c r="AE410"/>
  <c r="AH408"/>
  <c r="AE408"/>
  <c r="AH406"/>
  <c r="AE406"/>
  <c r="AH404"/>
  <c r="AE404"/>
  <c r="AA400"/>
  <c r="AH304"/>
  <c r="AE304"/>
  <c r="AE301" s="1"/>
  <c r="AE300" s="1"/>
  <c r="AF153"/>
  <c r="AB152"/>
  <c r="AB151" s="1"/>
  <c r="AF146"/>
  <c r="AG146" s="1"/>
  <c r="AB145"/>
  <c r="AB144" s="1"/>
  <c r="AH60"/>
  <c r="AE60"/>
  <c r="L1320" i="10"/>
  <c r="AH1320" s="1"/>
  <c r="AE1059"/>
  <c r="AA1053"/>
  <c r="AH1059"/>
  <c r="AH1013"/>
  <c r="AE1013"/>
  <c r="AF999"/>
  <c r="AB997"/>
  <c r="AF898"/>
  <c r="L606"/>
  <c r="AH563"/>
  <c r="AE563"/>
  <c r="AE560" s="1"/>
  <c r="AE559" s="1"/>
  <c r="AE558" s="1"/>
  <c r="AE557" s="1"/>
  <c r="AA319"/>
  <c r="L318"/>
  <c r="AE105"/>
  <c r="AH105"/>
  <c r="AF37"/>
  <c r="Z456" i="8"/>
  <c r="AC637" i="10"/>
  <c r="S637"/>
  <c r="AD549"/>
  <c r="AD548" s="1"/>
  <c r="AD547" s="1"/>
  <c r="Z549"/>
  <c r="Z548" s="1"/>
  <c r="Z547" s="1"/>
  <c r="X549"/>
  <c r="X548" s="1"/>
  <c r="X547" s="1"/>
  <c r="V549"/>
  <c r="V548" s="1"/>
  <c r="V547" s="1"/>
  <c r="N549"/>
  <c r="N548" s="1"/>
  <c r="N547" s="1"/>
  <c r="U253"/>
  <c r="U247" s="1"/>
  <c r="AG1201" i="8"/>
  <c r="AF1200"/>
  <c r="AF1099"/>
  <c r="AF1056"/>
  <c r="AG1056" s="1"/>
  <c r="AH1037"/>
  <c r="AE1037"/>
  <c r="AH1035"/>
  <c r="AE1035"/>
  <c r="AF643"/>
  <c r="AB640"/>
  <c r="AB639" s="1"/>
  <c r="AB638" s="1"/>
  <c r="AF498"/>
  <c r="AB496"/>
  <c r="AF472"/>
  <c r="AG472" s="1"/>
  <c r="AF403"/>
  <c r="AG403" s="1"/>
  <c r="AA158"/>
  <c r="AH161"/>
  <c r="AE161"/>
  <c r="AH95"/>
  <c r="AE95"/>
  <c r="AE1349" i="10"/>
  <c r="AE1348" s="1"/>
  <c r="AE1347" s="1"/>
  <c r="AE1346" s="1"/>
  <c r="AH1196"/>
  <c r="AA1193"/>
  <c r="AE1196"/>
  <c r="AH899"/>
  <c r="AE899"/>
  <c r="AH533"/>
  <c r="AA531"/>
  <c r="AE533"/>
  <c r="AF526"/>
  <c r="AB523"/>
  <c r="AB522" s="1"/>
  <c r="AB521" s="1"/>
  <c r="AA470"/>
  <c r="AE473"/>
  <c r="AH473"/>
  <c r="AE461"/>
  <c r="AH461"/>
  <c r="M318"/>
  <c r="AB319"/>
  <c r="AF319" s="1"/>
  <c r="AG319" s="1"/>
  <c r="AF304"/>
  <c r="AG147"/>
  <c r="AF145"/>
  <c r="AE37"/>
  <c r="AH37"/>
  <c r="AA34"/>
  <c r="AC637" i="8"/>
  <c r="Y858" i="10"/>
  <c r="Y829" s="1"/>
  <c r="Y637"/>
  <c r="AC582"/>
  <c r="AC549"/>
  <c r="AC548" s="1"/>
  <c r="AC547" s="1"/>
  <c r="Y549"/>
  <c r="Y548" s="1"/>
  <c r="Y547" s="1"/>
  <c r="W549"/>
  <c r="W548" s="1"/>
  <c r="W547" s="1"/>
  <c r="U549"/>
  <c r="U548" s="1"/>
  <c r="U547" s="1"/>
  <c r="N298" i="8"/>
  <c r="N297" s="1"/>
  <c r="N296" s="1"/>
  <c r="AB1421"/>
  <c r="P456"/>
  <c r="P450" s="1"/>
  <c r="AF185" i="10"/>
  <c r="O54"/>
  <c r="O53" s="1"/>
  <c r="O52" s="1"/>
  <c r="AD334"/>
  <c r="AD333" s="1"/>
  <c r="AD332" s="1"/>
  <c r="M1435" i="8"/>
  <c r="M1434" s="1"/>
  <c r="M1433" s="1"/>
  <c r="R1359"/>
  <c r="R1353" s="1"/>
  <c r="R1352" s="1"/>
  <c r="R1351" s="1"/>
  <c r="AE1169"/>
  <c r="AE1168" s="1"/>
  <c r="AE1167" s="1"/>
  <c r="AE1166" s="1"/>
  <c r="AE1165" s="1"/>
  <c r="M1010"/>
  <c r="Y951"/>
  <c r="AC685"/>
  <c r="AC679" s="1"/>
  <c r="AC678" s="1"/>
  <c r="AC677" s="1"/>
  <c r="Y685"/>
  <c r="Y679" s="1"/>
  <c r="Y678" s="1"/>
  <c r="Y677" s="1"/>
  <c r="U685"/>
  <c r="U679" s="1"/>
  <c r="U678" s="1"/>
  <c r="U677" s="1"/>
  <c r="Q685"/>
  <c r="Q679" s="1"/>
  <c r="Q678" s="1"/>
  <c r="Q677" s="1"/>
  <c r="AA636"/>
  <c r="U601"/>
  <c r="U593" s="1"/>
  <c r="AA580"/>
  <c r="AE577"/>
  <c r="AA499"/>
  <c r="M343"/>
  <c r="M342" s="1"/>
  <c r="M341" s="1"/>
  <c r="M340" s="1"/>
  <c r="AC75"/>
  <c r="Y75"/>
  <c r="W75"/>
  <c r="U75"/>
  <c r="S75"/>
  <c r="AE1423" i="10"/>
  <c r="AD1359"/>
  <c r="Q1359"/>
  <c r="N1359"/>
  <c r="AD1354"/>
  <c r="T1354"/>
  <c r="AD1310"/>
  <c r="T1310"/>
  <c r="T1291"/>
  <c r="T1280" s="1"/>
  <c r="R1291"/>
  <c r="P1265"/>
  <c r="N1265"/>
  <c r="AA1039"/>
  <c r="Z951"/>
  <c r="AE883"/>
  <c r="AE882" s="1"/>
  <c r="AE881" s="1"/>
  <c r="AB360"/>
  <c r="AA339"/>
  <c r="L293"/>
  <c r="L292" s="1"/>
  <c r="L291" s="1"/>
  <c r="AH214"/>
  <c r="AE204"/>
  <c r="AE203"/>
  <c r="AE202"/>
  <c r="AE201"/>
  <c r="AH153"/>
  <c r="L121"/>
  <c r="L97"/>
  <c r="O298" i="8"/>
  <c r="O297" s="1"/>
  <c r="O296" s="1"/>
  <c r="AC592"/>
  <c r="P298"/>
  <c r="P297" s="1"/>
  <c r="P296" s="1"/>
  <c r="P421"/>
  <c r="P420" s="1"/>
  <c r="X421"/>
  <c r="X420" s="1"/>
  <c r="AC1260"/>
  <c r="O1415"/>
  <c r="O1411" s="1"/>
  <c r="O1410" s="1"/>
  <c r="P421" i="10"/>
  <c r="P420" s="1"/>
  <c r="X421"/>
  <c r="X420" s="1"/>
  <c r="S1079"/>
  <c r="Y1371"/>
  <c r="Y1370" s="1"/>
  <c r="Y1369" s="1"/>
  <c r="X1420" i="8"/>
  <c r="X1415" s="1"/>
  <c r="X1411" s="1"/>
  <c r="X1410" s="1"/>
  <c r="V1420"/>
  <c r="V1415" s="1"/>
  <c r="V1411" s="1"/>
  <c r="V1410" s="1"/>
  <c r="T1420"/>
  <c r="T1415" s="1"/>
  <c r="T1411" s="1"/>
  <c r="T1410" s="1"/>
  <c r="R1420"/>
  <c r="R1415" s="1"/>
  <c r="R1411" s="1"/>
  <c r="R1410" s="1"/>
  <c r="R1402" s="1"/>
  <c r="P1420"/>
  <c r="P1415" s="1"/>
  <c r="P1411" s="1"/>
  <c r="P1410" s="1"/>
  <c r="N1420"/>
  <c r="N1415" s="1"/>
  <c r="N1411" s="1"/>
  <c r="N1410" s="1"/>
  <c r="Y1359"/>
  <c r="W1316"/>
  <c r="AA1296"/>
  <c r="AE1100"/>
  <c r="AC1007"/>
  <c r="Q1007"/>
  <c r="Y933"/>
  <c r="Y932" s="1"/>
  <c r="Y919" s="1"/>
  <c r="Y913" s="1"/>
  <c r="AH783"/>
  <c r="P711"/>
  <c r="AA367"/>
  <c r="AA147"/>
  <c r="V90"/>
  <c r="T90"/>
  <c r="R90"/>
  <c r="P90"/>
  <c r="N90"/>
  <c r="P75"/>
  <c r="L39"/>
  <c r="M1407" i="10"/>
  <c r="M1406" s="1"/>
  <c r="M1405" s="1"/>
  <c r="M1404" s="1"/>
  <c r="M1403" s="1"/>
  <c r="L1379"/>
  <c r="X1359"/>
  <c r="R1359"/>
  <c r="L1285"/>
  <c r="Y1274"/>
  <c r="Y1260" s="1"/>
  <c r="Q1274"/>
  <c r="Q1260" s="1"/>
  <c r="AE1188"/>
  <c r="AA1018"/>
  <c r="AA1003"/>
  <c r="AH724"/>
  <c r="AH630"/>
  <c r="AH545"/>
  <c r="AB444"/>
  <c r="AH307"/>
  <c r="S286"/>
  <c r="S285" s="1"/>
  <c r="S284" s="1"/>
  <c r="S283" s="1"/>
  <c r="S282" s="1"/>
  <c r="L218"/>
  <c r="L217" s="1"/>
  <c r="L72"/>
  <c r="L39"/>
  <c r="L38" s="1"/>
  <c r="AH139" i="8"/>
  <c r="AA171"/>
  <c r="L521"/>
  <c r="AH522"/>
  <c r="AG1188" i="10"/>
  <c r="AG489" i="8"/>
  <c r="AG483" i="10"/>
  <c r="AF1305" i="8"/>
  <c r="AG302"/>
  <c r="AF301"/>
  <c r="AB43"/>
  <c r="AB42" s="1"/>
  <c r="AG1231" i="10"/>
  <c r="AF1228"/>
  <c r="AG147" i="8"/>
  <c r="AG44"/>
  <c r="AF43"/>
  <c r="AG1158" i="10"/>
  <c r="AF1254"/>
  <c r="AG1256"/>
  <c r="L1184" i="8"/>
  <c r="AG201" i="10"/>
  <c r="AF199"/>
  <c r="AG689"/>
  <c r="AF687"/>
  <c r="AG1195"/>
  <c r="AF1193"/>
  <c r="AF1091"/>
  <c r="AG1103"/>
  <c r="L1251"/>
  <c r="L1250" s="1"/>
  <c r="L1249" s="1"/>
  <c r="AG784" i="8"/>
  <c r="AG345" i="10"/>
  <c r="AF343"/>
  <c r="AA1406" i="8"/>
  <c r="L47" i="10"/>
  <c r="AB341" i="8"/>
  <c r="AB340" s="1"/>
  <c r="AH1424"/>
  <c r="AE1424"/>
  <c r="AH479"/>
  <c r="AE479"/>
  <c r="M318"/>
  <c r="AB319"/>
  <c r="AF319" s="1"/>
  <c r="AG319" s="1"/>
  <c r="O556"/>
  <c r="AE140"/>
  <c r="AE139" s="1"/>
  <c r="AE34"/>
  <c r="AE33" s="1"/>
  <c r="Y1316"/>
  <c r="AH1425"/>
  <c r="AE1425"/>
  <c r="AH345"/>
  <c r="AE345"/>
  <c r="L318"/>
  <c r="AA319"/>
  <c r="U556"/>
  <c r="AH523" i="10"/>
  <c r="AB572"/>
  <c r="AB571" s="1"/>
  <c r="AE1115"/>
  <c r="AE1114" s="1"/>
  <c r="AE1113" s="1"/>
  <c r="AE1112" s="1"/>
  <c r="AE1111" s="1"/>
  <c r="AE1110" s="1"/>
  <c r="AE1063"/>
  <c r="AH1063"/>
  <c r="AB1437" i="8"/>
  <c r="AA1414"/>
  <c r="L1389"/>
  <c r="U1382"/>
  <c r="U1371" s="1"/>
  <c r="U1370" s="1"/>
  <c r="U1369" s="1"/>
  <c r="S1382"/>
  <c r="Q1382"/>
  <c r="O1382"/>
  <c r="O1371" s="1"/>
  <c r="O1370" s="1"/>
  <c r="O1369" s="1"/>
  <c r="Q1372"/>
  <c r="P1372"/>
  <c r="S1372"/>
  <c r="AC1359"/>
  <c r="Z1359"/>
  <c r="Z1353" s="1"/>
  <c r="Z1352" s="1"/>
  <c r="Z1351" s="1"/>
  <c r="W1359"/>
  <c r="V1359"/>
  <c r="T1359"/>
  <c r="S1359"/>
  <c r="S1353" s="1"/>
  <c r="S1352" s="1"/>
  <c r="S1351" s="1"/>
  <c r="P1359"/>
  <c r="P1353" s="1"/>
  <c r="P1352" s="1"/>
  <c r="P1351" s="1"/>
  <c r="O1359"/>
  <c r="N1359"/>
  <c r="U1316"/>
  <c r="Q1316"/>
  <c r="O1316"/>
  <c r="AC1316"/>
  <c r="Z1316"/>
  <c r="N1303"/>
  <c r="AB1294"/>
  <c r="AA1232"/>
  <c r="M1210"/>
  <c r="M1209" s="1"/>
  <c r="M1208" s="1"/>
  <c r="M1207" s="1"/>
  <c r="AF1182"/>
  <c r="AH1169"/>
  <c r="AA1164"/>
  <c r="AA1084"/>
  <c r="X1007"/>
  <c r="V1007"/>
  <c r="T1007"/>
  <c r="R1007"/>
  <c r="L984"/>
  <c r="L966"/>
  <c r="L964" s="1"/>
  <c r="L963" s="1"/>
  <c r="L962" s="1"/>
  <c r="AB955"/>
  <c r="AA877"/>
  <c r="L723"/>
  <c r="N711"/>
  <c r="N703" s="1"/>
  <c r="AA707"/>
  <c r="AH688"/>
  <c r="AE480"/>
  <c r="AE465"/>
  <c r="AA455"/>
  <c r="M301"/>
  <c r="M300" s="1"/>
  <c r="AA290"/>
  <c r="AD286"/>
  <c r="AD242"/>
  <c r="AD241" s="1"/>
  <c r="Z242"/>
  <c r="Z241" s="1"/>
  <c r="X242"/>
  <c r="X241" s="1"/>
  <c r="V242"/>
  <c r="V241" s="1"/>
  <c r="T242"/>
  <c r="T241" s="1"/>
  <c r="R242"/>
  <c r="R241" s="1"/>
  <c r="P242"/>
  <c r="P241" s="1"/>
  <c r="N242"/>
  <c r="N241" s="1"/>
  <c r="AA226"/>
  <c r="AH1132" i="10"/>
  <c r="AE1132"/>
  <c r="Q1415" i="8"/>
  <c r="Q1411" s="1"/>
  <c r="Q1410" s="1"/>
  <c r="Q1402" s="1"/>
  <c r="N1382"/>
  <c r="L1379"/>
  <c r="R1372"/>
  <c r="N1372"/>
  <c r="AD1359"/>
  <c r="X1359"/>
  <c r="U1359"/>
  <c r="Q1359"/>
  <c r="AA1345"/>
  <c r="AA1319"/>
  <c r="AD1316"/>
  <c r="AB1315"/>
  <c r="AA1290"/>
  <c r="L1210"/>
  <c r="AA1206"/>
  <c r="L1174"/>
  <c r="M1140"/>
  <c r="M1133" s="1"/>
  <c r="AA1044"/>
  <c r="AB1039"/>
  <c r="AB1018"/>
  <c r="L1010"/>
  <c r="Y1007"/>
  <c r="O1007"/>
  <c r="M997"/>
  <c r="M996" s="1"/>
  <c r="M995" s="1"/>
  <c r="M994" s="1"/>
  <c r="AC951"/>
  <c r="L958"/>
  <c r="L957" s="1"/>
  <c r="Q933"/>
  <c r="Q932" s="1"/>
  <c r="Q919" s="1"/>
  <c r="Q913" s="1"/>
  <c r="AA923"/>
  <c r="L908"/>
  <c r="L767"/>
  <c r="Q711"/>
  <c r="AA614"/>
  <c r="AH596"/>
  <c r="L517"/>
  <c r="AA312"/>
  <c r="AA306"/>
  <c r="M293"/>
  <c r="M292" s="1"/>
  <c r="M291" s="1"/>
  <c r="R286"/>
  <c r="R285" s="1"/>
  <c r="R284" s="1"/>
  <c r="R283" s="1"/>
  <c r="R282" s="1"/>
  <c r="U286"/>
  <c r="U285" s="1"/>
  <c r="U284" s="1"/>
  <c r="U283" s="1"/>
  <c r="U282" s="1"/>
  <c r="AA281"/>
  <c r="L274"/>
  <c r="AH472" i="10"/>
  <c r="AE472"/>
  <c r="AB185" i="8"/>
  <c r="L173"/>
  <c r="AA150"/>
  <c r="L121"/>
  <c r="L114"/>
  <c r="X100"/>
  <c r="V100"/>
  <c r="T100"/>
  <c r="U90"/>
  <c r="S90"/>
  <c r="Q90"/>
  <c r="O90"/>
  <c r="Z75"/>
  <c r="X75"/>
  <c r="V75"/>
  <c r="T75"/>
  <c r="Q75"/>
  <c r="AA74"/>
  <c r="AD65"/>
  <c r="Z65"/>
  <c r="X65"/>
  <c r="V65"/>
  <c r="T65"/>
  <c r="R65"/>
  <c r="P65"/>
  <c r="N65"/>
  <c r="AH40"/>
  <c r="AE26"/>
  <c r="AD1415" i="10"/>
  <c r="AD1411" s="1"/>
  <c r="AD1410" s="1"/>
  <c r="T1415"/>
  <c r="T1411" s="1"/>
  <c r="T1410" s="1"/>
  <c r="P1415"/>
  <c r="P1411" s="1"/>
  <c r="P1410" s="1"/>
  <c r="AE1422"/>
  <c r="AB1407"/>
  <c r="AB1406" s="1"/>
  <c r="AB1405" s="1"/>
  <c r="AB1404" s="1"/>
  <c r="AB1403" s="1"/>
  <c r="AA1394"/>
  <c r="M1389"/>
  <c r="M1388" s="1"/>
  <c r="AH1380"/>
  <c r="AC1359"/>
  <c r="W1359"/>
  <c r="T1359"/>
  <c r="P1359"/>
  <c r="Z1354"/>
  <c r="R1354"/>
  <c r="R1353" s="1"/>
  <c r="R1352" s="1"/>
  <c r="R1351" s="1"/>
  <c r="AA1345"/>
  <c r="L1328"/>
  <c r="AB1315"/>
  <c r="Z1310"/>
  <c r="Z1302" s="1"/>
  <c r="Z1301" s="1"/>
  <c r="R1310"/>
  <c r="AE1309"/>
  <c r="AE1308" s="1"/>
  <c r="AE1307" s="1"/>
  <c r="X1291"/>
  <c r="V1291"/>
  <c r="M1292"/>
  <c r="M1291" s="1"/>
  <c r="X1284"/>
  <c r="P1284"/>
  <c r="AA1283"/>
  <c r="AC1274"/>
  <c r="S1274"/>
  <c r="AD1274"/>
  <c r="X1274"/>
  <c r="T1274"/>
  <c r="P1274"/>
  <c r="T1265"/>
  <c r="R1265"/>
  <c r="M1228"/>
  <c r="M1227" s="1"/>
  <c r="M1224" s="1"/>
  <c r="N1209"/>
  <c r="N1208" s="1"/>
  <c r="N1207" s="1"/>
  <c r="L1210"/>
  <c r="M1193"/>
  <c r="M1192" s="1"/>
  <c r="M1191" s="1"/>
  <c r="M1190" s="1"/>
  <c r="M1180"/>
  <c r="M1179" s="1"/>
  <c r="M1178" s="1"/>
  <c r="M1177" s="1"/>
  <c r="AA1151"/>
  <c r="S1140"/>
  <c r="S1133" s="1"/>
  <c r="L1125"/>
  <c r="L1124" s="1"/>
  <c r="AH1126"/>
  <c r="Q996"/>
  <c r="Q995" s="1"/>
  <c r="Q994" s="1"/>
  <c r="R951"/>
  <c r="R100" i="8"/>
  <c r="N100"/>
  <c r="W100"/>
  <c r="AC65"/>
  <c r="Y65"/>
  <c r="W65"/>
  <c r="U65"/>
  <c r="S65"/>
  <c r="Q65"/>
  <c r="O65"/>
  <c r="O1415" i="10"/>
  <c r="O1411" s="1"/>
  <c r="O1410" s="1"/>
  <c r="L1421"/>
  <c r="L1420" s="1"/>
  <c r="Y1359"/>
  <c r="Y1353" s="1"/>
  <c r="Y1352" s="1"/>
  <c r="Y1351" s="1"/>
  <c r="U1359"/>
  <c r="U1353" s="1"/>
  <c r="U1352" s="1"/>
  <c r="U1351" s="1"/>
  <c r="S1359"/>
  <c r="O1359"/>
  <c r="X1354"/>
  <c r="P1354"/>
  <c r="X1310"/>
  <c r="X1302" s="1"/>
  <c r="X1301" s="1"/>
  <c r="P1310"/>
  <c r="AD1291"/>
  <c r="AD1280" s="1"/>
  <c r="X1265"/>
  <c r="Y1140"/>
  <c r="Y1133" s="1"/>
  <c r="Y1078" s="1"/>
  <c r="Q1140"/>
  <c r="Q1133" s="1"/>
  <c r="AA1070"/>
  <c r="AA1067"/>
  <c r="AH1021"/>
  <c r="R996"/>
  <c r="R995" s="1"/>
  <c r="R994" s="1"/>
  <c r="N996"/>
  <c r="N995" s="1"/>
  <c r="N994" s="1"/>
  <c r="L991"/>
  <c r="M984"/>
  <c r="M982" s="1"/>
  <c r="M981" s="1"/>
  <c r="M980" s="1"/>
  <c r="M971" s="1"/>
  <c r="X951"/>
  <c r="AE123"/>
  <c r="AE121" s="1"/>
  <c r="AE120" s="1"/>
  <c r="AE119" s="1"/>
  <c r="AE118" s="1"/>
  <c r="AH123"/>
  <c r="L943"/>
  <c r="M908"/>
  <c r="M907" s="1"/>
  <c r="M906" s="1"/>
  <c r="M905" s="1"/>
  <c r="L877"/>
  <c r="AB863"/>
  <c r="AA767"/>
  <c r="AA766" s="1"/>
  <c r="L736"/>
  <c r="L692"/>
  <c r="L691" s="1"/>
  <c r="AH691" s="1"/>
  <c r="AA687"/>
  <c r="L687"/>
  <c r="L686" s="1"/>
  <c r="AA614"/>
  <c r="O601"/>
  <c r="O593" s="1"/>
  <c r="S495"/>
  <c r="S481" s="1"/>
  <c r="S456" s="1"/>
  <c r="AE477"/>
  <c r="M476"/>
  <c r="M475" s="1"/>
  <c r="M474" s="1"/>
  <c r="L459"/>
  <c r="AH74"/>
  <c r="AE74"/>
  <c r="AH41"/>
  <c r="AE41"/>
  <c r="L948"/>
  <c r="AA937"/>
  <c r="AB803"/>
  <c r="AF803" s="1"/>
  <c r="AA761"/>
  <c r="L751"/>
  <c r="L748" s="1"/>
  <c r="AA750"/>
  <c r="R601"/>
  <c r="R593" s="1"/>
  <c r="R592" s="1"/>
  <c r="L585"/>
  <c r="AA560"/>
  <c r="AE534"/>
  <c r="AE531" s="1"/>
  <c r="AE530" s="1"/>
  <c r="AE529" s="1"/>
  <c r="M512"/>
  <c r="M511" s="1"/>
  <c r="M510" s="1"/>
  <c r="L500"/>
  <c r="M496"/>
  <c r="M495" s="1"/>
  <c r="Z495"/>
  <c r="Z481" s="1"/>
  <c r="Z456" s="1"/>
  <c r="X495"/>
  <c r="X481" s="1"/>
  <c r="X456" s="1"/>
  <c r="V495"/>
  <c r="V481" s="1"/>
  <c r="V456" s="1"/>
  <c r="R495"/>
  <c r="R481" s="1"/>
  <c r="R456" s="1"/>
  <c r="L476"/>
  <c r="L475" s="1"/>
  <c r="L429"/>
  <c r="L428" s="1"/>
  <c r="AE426"/>
  <c r="AA343"/>
  <c r="AA294"/>
  <c r="AC242"/>
  <c r="AC241" s="1"/>
  <c r="Y242"/>
  <c r="Y241" s="1"/>
  <c r="W242"/>
  <c r="W241" s="1"/>
  <c r="U242"/>
  <c r="U241" s="1"/>
  <c r="S242"/>
  <c r="S241" s="1"/>
  <c r="Q242"/>
  <c r="Q241" s="1"/>
  <c r="O242"/>
  <c r="O241" s="1"/>
  <c r="AA236"/>
  <c r="AA226"/>
  <c r="AA219"/>
  <c r="AE215"/>
  <c r="AA112"/>
  <c r="AA84"/>
  <c r="AH73"/>
  <c r="AH64"/>
  <c r="M62"/>
  <c r="M61" s="1"/>
  <c r="AH40"/>
  <c r="L301"/>
  <c r="L300" s="1"/>
  <c r="L213"/>
  <c r="L212" s="1"/>
  <c r="AE175"/>
  <c r="L145"/>
  <c r="M121"/>
  <c r="M120" s="1"/>
  <c r="M119" s="1"/>
  <c r="M118" s="1"/>
  <c r="M97"/>
  <c r="M96" s="1"/>
  <c r="L1133" i="8"/>
  <c r="AG1086" i="10"/>
  <c r="AF1417"/>
  <c r="AG1419"/>
  <c r="AF609" i="8"/>
  <c r="AG609" s="1"/>
  <c r="AG610"/>
  <c r="AG867" i="10"/>
  <c r="AF866"/>
  <c r="AG84"/>
  <c r="AF991"/>
  <c r="AG993"/>
  <c r="AG41"/>
  <c r="AF39"/>
  <c r="AG98"/>
  <c r="AG1364" i="8"/>
  <c r="AF1363"/>
  <c r="AG1363" s="1"/>
  <c r="L946"/>
  <c r="AB167" i="10"/>
  <c r="AB166" s="1"/>
  <c r="AF168"/>
  <c r="AE18"/>
  <c r="AG58"/>
  <c r="AG265"/>
  <c r="L1184"/>
  <c r="AG506" i="8"/>
  <c r="AF504"/>
  <c r="AG295"/>
  <c r="AF293"/>
  <c r="AG1423" i="10"/>
  <c r="AF1421"/>
  <c r="AG261"/>
  <c r="AF260"/>
  <c r="AG1436"/>
  <c r="AG1056"/>
  <c r="AG1256" i="8"/>
  <c r="AG562" i="10"/>
  <c r="AG986" i="8"/>
  <c r="AF984"/>
  <c r="AG73" i="10"/>
  <c r="AG1414" i="8"/>
  <c r="AA1199"/>
  <c r="AF1328"/>
  <c r="AH1029"/>
  <c r="AE1029"/>
  <c r="AH1028"/>
  <c r="AE1028"/>
  <c r="L183"/>
  <c r="AA168"/>
  <c r="L167"/>
  <c r="L166" s="1"/>
  <c r="M102"/>
  <c r="M101" s="1"/>
  <c r="AB103"/>
  <c r="L92"/>
  <c r="L91" s="1"/>
  <c r="L90" s="1"/>
  <c r="AA58"/>
  <c r="L57"/>
  <c r="L56" s="1"/>
  <c r="L55" s="1"/>
  <c r="AB17"/>
  <c r="M16"/>
  <c r="AA1442" i="10"/>
  <c r="Z1260" i="8"/>
  <c r="AD1081"/>
  <c r="AD1080" s="1"/>
  <c r="AD1079" s="1"/>
  <c r="Z1081"/>
  <c r="Z1080" s="1"/>
  <c r="Z1079" s="1"/>
  <c r="X1081"/>
  <c r="X1080" s="1"/>
  <c r="X1079" s="1"/>
  <c r="V1081"/>
  <c r="V1080" s="1"/>
  <c r="V1079" s="1"/>
  <c r="R1081"/>
  <c r="R1080" s="1"/>
  <c r="R1079" s="1"/>
  <c r="P1081"/>
  <c r="P1080" s="1"/>
  <c r="P1079" s="1"/>
  <c r="N1081"/>
  <c r="N1080" s="1"/>
  <c r="N1079" s="1"/>
  <c r="Z1016"/>
  <c r="AD880"/>
  <c r="P880"/>
  <c r="T286"/>
  <c r="T285" s="1"/>
  <c r="T284" s="1"/>
  <c r="T283" s="1"/>
  <c r="T282" s="1"/>
  <c r="W253"/>
  <c r="W247" s="1"/>
  <c r="O253"/>
  <c r="O247" s="1"/>
  <c r="AD228"/>
  <c r="AD227" s="1"/>
  <c r="AD221" s="1"/>
  <c r="Z228"/>
  <c r="Z227" s="1"/>
  <c r="Z221" s="1"/>
  <c r="X228"/>
  <c r="X227" s="1"/>
  <c r="X221" s="1"/>
  <c r="V228"/>
  <c r="V227" s="1"/>
  <c r="V221" s="1"/>
  <c r="T228"/>
  <c r="T227" s="1"/>
  <c r="T221" s="1"/>
  <c r="R228"/>
  <c r="R227" s="1"/>
  <c r="R221" s="1"/>
  <c r="P228"/>
  <c r="P227" s="1"/>
  <c r="P221" s="1"/>
  <c r="N228"/>
  <c r="N227" s="1"/>
  <c r="N221" s="1"/>
  <c r="AC156"/>
  <c r="AC155" s="1"/>
  <c r="Y156"/>
  <c r="Y155" s="1"/>
  <c r="Y135" s="1"/>
  <c r="W156"/>
  <c r="W155" s="1"/>
  <c r="U156"/>
  <c r="U155" s="1"/>
  <c r="S156"/>
  <c r="S155" s="1"/>
  <c r="S135" s="1"/>
  <c r="Q156"/>
  <c r="Q155" s="1"/>
  <c r="Q135" s="1"/>
  <c r="O156"/>
  <c r="O155" s="1"/>
  <c r="O135" s="1"/>
  <c r="P100"/>
  <c r="AD100"/>
  <c r="Z100"/>
  <c r="AC90"/>
  <c r="Y90"/>
  <c r="W90"/>
  <c r="AD75"/>
  <c r="AC55"/>
  <c r="Y55"/>
  <c r="W55"/>
  <c r="U55"/>
  <c r="S55"/>
  <c r="Q55"/>
  <c r="O55"/>
  <c r="AC32"/>
  <c r="AC31" s="1"/>
  <c r="AC20" s="1"/>
  <c r="AC19" s="1"/>
  <c r="AC18" s="1"/>
  <c r="Y32"/>
  <c r="Y31" s="1"/>
  <c r="Y20" s="1"/>
  <c r="Y19" s="1"/>
  <c r="W32"/>
  <c r="W31" s="1"/>
  <c r="W20" s="1"/>
  <c r="W19" s="1"/>
  <c r="U32"/>
  <c r="U31" s="1"/>
  <c r="U20" s="1"/>
  <c r="U19" s="1"/>
  <c r="S32"/>
  <c r="S31" s="1"/>
  <c r="S20" s="1"/>
  <c r="S19" s="1"/>
  <c r="Q32"/>
  <c r="Q31" s="1"/>
  <c r="Q20" s="1"/>
  <c r="Q19" s="1"/>
  <c r="O32"/>
  <c r="O31" s="1"/>
  <c r="O20" s="1"/>
  <c r="O19" s="1"/>
  <c r="L1440" i="10"/>
  <c r="L1439" s="1"/>
  <c r="Z1440"/>
  <c r="Z1439" s="1"/>
  <c r="Y1440"/>
  <c r="Y1439" s="1"/>
  <c r="V1440"/>
  <c r="V1439" s="1"/>
  <c r="U1440"/>
  <c r="U1439" s="1"/>
  <c r="R1440"/>
  <c r="R1439" s="1"/>
  <c r="Q1440"/>
  <c r="Q1439" s="1"/>
  <c r="N1440"/>
  <c r="N1439" s="1"/>
  <c r="AH179" i="8"/>
  <c r="L178"/>
  <c r="AA78"/>
  <c r="L67"/>
  <c r="L66" s="1"/>
  <c r="L65" s="1"/>
  <c r="AA68"/>
  <c r="M57"/>
  <c r="M56" s="1"/>
  <c r="L49"/>
  <c r="L48" s="1"/>
  <c r="L47" s="1"/>
  <c r="L46" s="1"/>
  <c r="AA50"/>
  <c r="L24"/>
  <c r="L23" s="1"/>
  <c r="L22" s="1"/>
  <c r="L21" s="1"/>
  <c r="AA25"/>
  <c r="T1382"/>
  <c r="T1371" s="1"/>
  <c r="T1370" s="1"/>
  <c r="T1369" s="1"/>
  <c r="R1382"/>
  <c r="P1382"/>
  <c r="AC1081"/>
  <c r="AC1080" s="1"/>
  <c r="AC1079" s="1"/>
  <c r="Y1081"/>
  <c r="Y1080" s="1"/>
  <c r="Y1079" s="1"/>
  <c r="W1081"/>
  <c r="W1080" s="1"/>
  <c r="W1079" s="1"/>
  <c r="U1081"/>
  <c r="U1080" s="1"/>
  <c r="U1079" s="1"/>
  <c r="S1081"/>
  <c r="S1080" s="1"/>
  <c r="S1079" s="1"/>
  <c r="Q1081"/>
  <c r="Q1080" s="1"/>
  <c r="Q1079" s="1"/>
  <c r="O1081"/>
  <c r="O1080" s="1"/>
  <c r="O1079" s="1"/>
  <c r="O1078" s="1"/>
  <c r="AC1064"/>
  <c r="AC1045" s="1"/>
  <c r="Y1064"/>
  <c r="Y1045" s="1"/>
  <c r="W1064"/>
  <c r="W1045" s="1"/>
  <c r="U1064"/>
  <c r="U1045" s="1"/>
  <c r="S1064"/>
  <c r="S1045" s="1"/>
  <c r="Q1064"/>
  <c r="Q1045" s="1"/>
  <c r="O1064"/>
  <c r="O1045" s="1"/>
  <c r="AC704"/>
  <c r="Y704"/>
  <c r="W704"/>
  <c r="U253"/>
  <c r="U247" s="1"/>
  <c r="AC228"/>
  <c r="AC227" s="1"/>
  <c r="AC221" s="1"/>
  <c r="Y228"/>
  <c r="Y227" s="1"/>
  <c r="Y221" s="1"/>
  <c r="W228"/>
  <c r="W227" s="1"/>
  <c r="W221" s="1"/>
  <c r="U228"/>
  <c r="U227" s="1"/>
  <c r="U221" s="1"/>
  <c r="S228"/>
  <c r="S227" s="1"/>
  <c r="S221" s="1"/>
  <c r="Q228"/>
  <c r="Q227" s="1"/>
  <c r="Q221" s="1"/>
  <c r="O228"/>
  <c r="O227" s="1"/>
  <c r="O221" s="1"/>
  <c r="AD194"/>
  <c r="AD193" s="1"/>
  <c r="AD187" s="1"/>
  <c r="Z194"/>
  <c r="Z193" s="1"/>
  <c r="Z187" s="1"/>
  <c r="X194"/>
  <c r="X193" s="1"/>
  <c r="X187" s="1"/>
  <c r="V194"/>
  <c r="V193" s="1"/>
  <c r="V187" s="1"/>
  <c r="T194"/>
  <c r="T193" s="1"/>
  <c r="T187" s="1"/>
  <c r="R194"/>
  <c r="R193" s="1"/>
  <c r="R187" s="1"/>
  <c r="P194"/>
  <c r="P193" s="1"/>
  <c r="P187" s="1"/>
  <c r="N194"/>
  <c r="N193" s="1"/>
  <c r="N187" s="1"/>
  <c r="AD138"/>
  <c r="AD137" s="1"/>
  <c r="AD136" s="1"/>
  <c r="Z138"/>
  <c r="Z137" s="1"/>
  <c r="Z136" s="1"/>
  <c r="Z135" s="1"/>
  <c r="X138"/>
  <c r="X137" s="1"/>
  <c r="X136" s="1"/>
  <c r="V138"/>
  <c r="V137" s="1"/>
  <c r="V136" s="1"/>
  <c r="V135" s="1"/>
  <c r="T138"/>
  <c r="T137" s="1"/>
  <c r="T136" s="1"/>
  <c r="R138"/>
  <c r="R137" s="1"/>
  <c r="R136" s="1"/>
  <c r="P138"/>
  <c r="P137" s="1"/>
  <c r="P136" s="1"/>
  <c r="N138"/>
  <c r="N137" s="1"/>
  <c r="N136" s="1"/>
  <c r="N135" s="1"/>
  <c r="S100"/>
  <c r="AD90"/>
  <c r="Z90"/>
  <c r="X90"/>
  <c r="AD55"/>
  <c r="Z55"/>
  <c r="X55"/>
  <c r="V55"/>
  <c r="T55"/>
  <c r="R55"/>
  <c r="P55"/>
  <c r="N55"/>
  <c r="AD32"/>
  <c r="AD31" s="1"/>
  <c r="AD20" s="1"/>
  <c r="AD19" s="1"/>
  <c r="AD18" s="1"/>
  <c r="Z32"/>
  <c r="Z31" s="1"/>
  <c r="Z20" s="1"/>
  <c r="Z19" s="1"/>
  <c r="Z18" s="1"/>
  <c r="Z17" s="1"/>
  <c r="Z16" s="1"/>
  <c r="Z15" s="1"/>
  <c r="Z14" s="1"/>
  <c r="Z13" s="1"/>
  <c r="Z12" s="1"/>
  <c r="Z11" s="1"/>
  <c r="X32"/>
  <c r="X31" s="1"/>
  <c r="X20" s="1"/>
  <c r="X19" s="1"/>
  <c r="V32"/>
  <c r="V31" s="1"/>
  <c r="V20" s="1"/>
  <c r="V19" s="1"/>
  <c r="T32"/>
  <c r="T31" s="1"/>
  <c r="T20" s="1"/>
  <c r="T19" s="1"/>
  <c r="R32"/>
  <c r="R31" s="1"/>
  <c r="R20" s="1"/>
  <c r="R19" s="1"/>
  <c r="P32"/>
  <c r="P31" s="1"/>
  <c r="P20" s="1"/>
  <c r="P19" s="1"/>
  <c r="N32"/>
  <c r="N31" s="1"/>
  <c r="N20" s="1"/>
  <c r="N19" s="1"/>
  <c r="AD1440" i="10"/>
  <c r="AD1439" s="1"/>
  <c r="AC1440"/>
  <c r="AC1439" s="1"/>
  <c r="X1440"/>
  <c r="X1439" s="1"/>
  <c r="W1440"/>
  <c r="W1439" s="1"/>
  <c r="T1440"/>
  <c r="T1439" s="1"/>
  <c r="S1440"/>
  <c r="S1439" s="1"/>
  <c r="P1440"/>
  <c r="P1439" s="1"/>
  <c r="O1440"/>
  <c r="O1439" s="1"/>
  <c r="Q1411"/>
  <c r="Q1410" s="1"/>
  <c r="L1421" i="8"/>
  <c r="AH1364"/>
  <c r="AG1137"/>
  <c r="AB1358"/>
  <c r="AB1333"/>
  <c r="AB1276"/>
  <c r="AA883"/>
  <c r="AB1294" i="10"/>
  <c r="M1270"/>
  <c r="AB911"/>
  <c r="AA753"/>
  <c r="AH174"/>
  <c r="AE174"/>
  <c r="AA1428"/>
  <c r="AA508"/>
  <c r="AC703" i="8" l="1"/>
  <c r="AC702" s="1"/>
  <c r="AB433" i="10"/>
  <c r="AB432" s="1"/>
  <c r="Q703" i="8"/>
  <c r="V1353"/>
  <c r="V1352" s="1"/>
  <c r="V1351" s="1"/>
  <c r="N1260" i="10"/>
  <c r="AB459" i="8"/>
  <c r="AB458" s="1"/>
  <c r="AB457" s="1"/>
  <c r="AA1417" i="10"/>
  <c r="AH1300"/>
  <c r="AE537"/>
  <c r="AE536" s="1"/>
  <c r="AE535" s="1"/>
  <c r="AE528" s="1"/>
  <c r="AE527" s="1"/>
  <c r="AE595" i="8"/>
  <c r="AE594" s="1"/>
  <c r="AA1361"/>
  <c r="AH476"/>
  <c r="AC450"/>
  <c r="AD904" i="10"/>
  <c r="AB495" i="8"/>
  <c r="M495"/>
  <c r="AA930" i="10"/>
  <c r="AA929" s="1"/>
  <c r="L744" i="8"/>
  <c r="L743" s="1"/>
  <c r="L742" s="1"/>
  <c r="AA544" i="10"/>
  <c r="AH608" i="8"/>
  <c r="AF1263" i="10"/>
  <c r="AH1362" i="8"/>
  <c r="N1371" i="10"/>
  <c r="N1370" s="1"/>
  <c r="N1369" s="1"/>
  <c r="AH1299"/>
  <c r="AB607" i="8"/>
  <c r="AB606" s="1"/>
  <c r="Z1006"/>
  <c r="Z1005" s="1"/>
  <c r="Z1004" s="1"/>
  <c r="Z450" i="10"/>
  <c r="AE471" i="8"/>
  <c r="AE931" i="10"/>
  <c r="AE930" s="1"/>
  <c r="AE929" s="1"/>
  <c r="AE928" s="1"/>
  <c r="AH1179"/>
  <c r="AD1170" i="8"/>
  <c r="AD135"/>
  <c r="P904" i="10"/>
  <c r="AE1418"/>
  <c r="AE1417" s="1"/>
  <c r="AE1416" s="1"/>
  <c r="AF752"/>
  <c r="M1310"/>
  <c r="AA1112" i="8"/>
  <c r="AA1111" s="1"/>
  <c r="AA1110" s="1"/>
  <c r="R135" i="10"/>
  <c r="Z1170" i="8"/>
  <c r="Z1146" s="1"/>
  <c r="Z1145" s="1"/>
  <c r="AF606"/>
  <c r="AG606" s="1"/>
  <c r="AH252" i="10"/>
  <c r="AG608" i="8"/>
  <c r="AH1298" i="10"/>
  <c r="W1006" i="8"/>
  <c r="W1005" s="1"/>
  <c r="AB459" i="10"/>
  <c r="AB458" s="1"/>
  <c r="AB457" s="1"/>
  <c r="AF1362" i="8"/>
  <c r="AG1362" s="1"/>
  <c r="AA796"/>
  <c r="AE1210"/>
  <c r="AA251" i="10"/>
  <c r="AA250" s="1"/>
  <c r="AA607" i="8"/>
  <c r="AH1180" i="10"/>
  <c r="AC1371" i="8"/>
  <c r="AC1370" s="1"/>
  <c r="AC1369" s="1"/>
  <c r="AB149" i="10"/>
  <c r="AB148" s="1"/>
  <c r="AB50" i="8"/>
  <c r="S1260" i="10"/>
  <c r="AB958"/>
  <c r="AB957" s="1"/>
  <c r="AB956" s="1"/>
  <c r="Z450" i="8"/>
  <c r="Z413" s="1"/>
  <c r="L495"/>
  <c r="AH797"/>
  <c r="M92" i="10"/>
  <c r="M91" s="1"/>
  <c r="M703" i="8"/>
  <c r="AA454" i="10"/>
  <c r="AF1003" i="8"/>
  <c r="AG1003" s="1"/>
  <c r="AF717"/>
  <c r="Z904"/>
  <c r="AF975" i="10"/>
  <c r="M1372"/>
  <c r="AH560" i="8"/>
  <c r="P702" i="10"/>
  <c r="AH1292"/>
  <c r="T829" i="8"/>
  <c r="AD1260" i="10"/>
  <c r="AA470" i="8"/>
  <c r="AH470" s="1"/>
  <c r="V703"/>
  <c r="V702" s="1"/>
  <c r="M459"/>
  <c r="M458" s="1"/>
  <c r="M457" s="1"/>
  <c r="AA974" i="10"/>
  <c r="P592"/>
  <c r="M253" i="8"/>
  <c r="M247" s="1"/>
  <c r="AF240"/>
  <c r="AH1178" i="10"/>
  <c r="AG1144" i="8"/>
  <c r="AF545"/>
  <c r="AE500"/>
  <c r="M1303" i="10"/>
  <c r="T556" i="8"/>
  <c r="L1291" i="10"/>
  <c r="AE1292"/>
  <c r="AA559" i="8"/>
  <c r="AA558" s="1"/>
  <c r="AA557" s="1"/>
  <c r="AA667" i="10"/>
  <c r="AA666" s="1"/>
  <c r="AE180"/>
  <c r="AE179" s="1"/>
  <c r="AE178" s="1"/>
  <c r="AE177" s="1"/>
  <c r="AE176" s="1"/>
  <c r="AE59" i="8"/>
  <c r="L16"/>
  <c r="AH716"/>
  <c r="Y1170" i="10"/>
  <c r="Y1146" s="1"/>
  <c r="Y1145" s="1"/>
  <c r="N592"/>
  <c r="L951"/>
  <c r="AB613" i="8"/>
  <c r="AB612" s="1"/>
  <c r="AE676" i="10"/>
  <c r="AE675" s="1"/>
  <c r="AE674" s="1"/>
  <c r="AE673" s="1"/>
  <c r="P135" i="8"/>
  <c r="Q186"/>
  <c r="AH1210" i="10"/>
  <c r="AB378" i="8"/>
  <c r="AB377" s="1"/>
  <c r="AB376" s="1"/>
  <c r="AB375" s="1"/>
  <c r="AA1289" i="10"/>
  <c r="AH1289" s="1"/>
  <c r="AA1355"/>
  <c r="U1280"/>
  <c r="U1259" s="1"/>
  <c r="U1258" s="1"/>
  <c r="AH1151" i="8"/>
  <c r="AE173"/>
  <c r="AE172" s="1"/>
  <c r="AE171" s="1"/>
  <c r="AE170" s="1"/>
  <c r="AD829"/>
  <c r="Z186" i="10"/>
  <c r="U1006"/>
  <c r="U1005" s="1"/>
  <c r="U1004" s="1"/>
  <c r="AB1225"/>
  <c r="AA111" i="8"/>
  <c r="AF918" i="10"/>
  <c r="AG918" s="1"/>
  <c r="AE1290"/>
  <c r="AE1289" s="1"/>
  <c r="M1133"/>
  <c r="AE1356"/>
  <c r="AE1355" s="1"/>
  <c r="M933" i="8"/>
  <c r="M932" s="1"/>
  <c r="AA1136" i="10"/>
  <c r="AE887"/>
  <c r="AE152" i="8"/>
  <c r="AE151" s="1"/>
  <c r="L771" i="10"/>
  <c r="L770" s="1"/>
  <c r="AA1150" i="8"/>
  <c r="AH112"/>
  <c r="AA179" i="10"/>
  <c r="AA700" i="8"/>
  <c r="AA699" s="1"/>
  <c r="AE1137" i="10"/>
  <c r="AE1136" s="1"/>
  <c r="AH887"/>
  <c r="U703"/>
  <c r="AC186" i="8"/>
  <c r="AA675" i="10"/>
  <c r="S1402" i="8"/>
  <c r="AF96"/>
  <c r="AG96" s="1"/>
  <c r="AF1067"/>
  <c r="AG1067" s="1"/>
  <c r="AE1020" i="10"/>
  <c r="AE1019" s="1"/>
  <c r="AB25" i="8"/>
  <c r="AE339"/>
  <c r="AE338" s="1"/>
  <c r="AE337" s="1"/>
  <c r="AE336" s="1"/>
  <c r="AE335" s="1"/>
  <c r="AH1073"/>
  <c r="T1006" i="10"/>
  <c r="T1005" s="1"/>
  <c r="AH958"/>
  <c r="AB934" i="8"/>
  <c r="S1280"/>
  <c r="AB602"/>
  <c r="AH727" i="10"/>
  <c r="AH1121"/>
  <c r="AC556" i="8"/>
  <c r="AE728" i="10"/>
  <c r="AE727" s="1"/>
  <c r="AE726" s="1"/>
  <c r="Y1402" i="8"/>
  <c r="AH1373" i="10"/>
  <c r="N450"/>
  <c r="AE1389" i="8"/>
  <c r="AE1388" s="1"/>
  <c r="W829" i="10"/>
  <c r="M228"/>
  <c r="M227" s="1"/>
  <c r="M1372" i="8"/>
  <c r="M831"/>
  <c r="M830" s="1"/>
  <c r="P829"/>
  <c r="AH559"/>
  <c r="AA1320"/>
  <c r="AH1320" s="1"/>
  <c r="AH649"/>
  <c r="U592" i="10"/>
  <c r="AB1331"/>
  <c r="AH1417" i="8"/>
  <c r="AH701"/>
  <c r="AH1322"/>
  <c r="AE618" i="10"/>
  <c r="W54"/>
  <c r="W53" s="1"/>
  <c r="W52" s="1"/>
  <c r="AH717" i="8"/>
  <c r="M1064" i="10"/>
  <c r="S186" i="8"/>
  <c r="L744" i="10"/>
  <c r="L743" s="1"/>
  <c r="L742" s="1"/>
  <c r="L741" s="1"/>
  <c r="AA648" i="8"/>
  <c r="AA647" s="1"/>
  <c r="AA646" s="1"/>
  <c r="M637"/>
  <c r="M771" i="10"/>
  <c r="M770" s="1"/>
  <c r="M422" i="8"/>
  <c r="AH61"/>
  <c r="AE943" i="10"/>
  <c r="AA1400" i="8"/>
  <c r="AF470" i="10"/>
  <c r="AG470" s="1"/>
  <c r="AH618"/>
  <c r="AE1435"/>
  <c r="AE1434" s="1"/>
  <c r="AE1433" s="1"/>
  <c r="M92" i="8"/>
  <c r="M91" s="1"/>
  <c r="AH259" i="10"/>
  <c r="AF574"/>
  <c r="AF573" s="1"/>
  <c r="AA265" i="8"/>
  <c r="L934" i="10"/>
  <c r="AH62" i="8"/>
  <c r="AA191" i="10"/>
  <c r="M1359"/>
  <c r="AH1401" i="8"/>
  <c r="AH1087"/>
  <c r="R581" i="10"/>
  <c r="R546" s="1"/>
  <c r="AF676"/>
  <c r="AH258"/>
  <c r="AE266" i="8"/>
  <c r="AE265" s="1"/>
  <c r="AE264" s="1"/>
  <c r="AE263" s="1"/>
  <c r="AA1357"/>
  <c r="AH1357" s="1"/>
  <c r="L77"/>
  <c r="L76" s="1"/>
  <c r="L75" s="1"/>
  <c r="AE1174" i="10"/>
  <c r="AE1173" s="1"/>
  <c r="AE1172" s="1"/>
  <c r="AE1171" s="1"/>
  <c r="M556"/>
  <c r="AH1214" i="8"/>
  <c r="O556" i="10"/>
  <c r="AE717" i="8"/>
  <c r="AE716" s="1"/>
  <c r="AE715" s="1"/>
  <c r="AE711" s="1"/>
  <c r="AE1358"/>
  <c r="AE1357" s="1"/>
  <c r="W1078"/>
  <c r="AH80"/>
  <c r="AC135"/>
  <c r="AB68"/>
  <c r="AF1066"/>
  <c r="AG1066" s="1"/>
  <c r="M334"/>
  <c r="M333" s="1"/>
  <c r="M332" s="1"/>
  <c r="L726" i="10"/>
  <c r="AB648"/>
  <c r="AB647" s="1"/>
  <c r="AB646" s="1"/>
  <c r="W1280" i="8"/>
  <c r="W1259" s="1"/>
  <c r="L1310" i="10"/>
  <c r="AF331"/>
  <c r="AG331" s="1"/>
  <c r="P556"/>
  <c r="AF453" i="8"/>
  <c r="AF452" s="1"/>
  <c r="AH339"/>
  <c r="AB34" i="10"/>
  <c r="AB33" s="1"/>
  <c r="AH728"/>
  <c r="Z592"/>
  <c r="Z581" s="1"/>
  <c r="Y1260" i="8"/>
  <c r="N1302" i="10"/>
  <c r="N1301" s="1"/>
  <c r="AC135"/>
  <c r="M1016" i="8"/>
  <c r="AH1313" i="10"/>
  <c r="AA1120"/>
  <c r="AH1120" s="1"/>
  <c r="AE1417" i="8"/>
  <c r="AE1416" s="1"/>
  <c r="N702"/>
  <c r="Q1353" i="10"/>
  <c r="Q1352" s="1"/>
  <c r="Q1351" s="1"/>
  <c r="AA49"/>
  <c r="X1006"/>
  <c r="X1005" s="1"/>
  <c r="X1004" s="1"/>
  <c r="T135"/>
  <c r="M1274"/>
  <c r="AG62"/>
  <c r="AD592" i="8"/>
  <c r="AD581" s="1"/>
  <c r="AD546" s="1"/>
  <c r="Q1006"/>
  <c r="Q1005" s="1"/>
  <c r="Q1004" s="1"/>
  <c r="AH1112"/>
  <c r="R54" i="10"/>
  <c r="R53" s="1"/>
  <c r="R52" s="1"/>
  <c r="X556" i="8"/>
  <c r="O450" i="10"/>
  <c r="O413" s="1"/>
  <c r="AE687" i="8"/>
  <c r="AE686" s="1"/>
  <c r="T829" i="10"/>
  <c r="AF984"/>
  <c r="AF982" s="1"/>
  <c r="AG1174"/>
  <c r="AC1133"/>
  <c r="AC1078" s="1"/>
  <c r="AH714"/>
  <c r="AE923"/>
  <c r="AE922" s="1"/>
  <c r="AE921" s="1"/>
  <c r="AE920" s="1"/>
  <c r="M572" i="8"/>
  <c r="M571" s="1"/>
  <c r="M556" s="1"/>
  <c r="AB834"/>
  <c r="AB833" s="1"/>
  <c r="AB832" s="1"/>
  <c r="AG585"/>
  <c r="AE531"/>
  <c r="AE530" s="1"/>
  <c r="AE529" s="1"/>
  <c r="AE528" s="1"/>
  <c r="AE527" s="1"/>
  <c r="S592"/>
  <c r="S581" s="1"/>
  <c r="S546" s="1"/>
  <c r="AB341" i="10"/>
  <c r="AB340" s="1"/>
  <c r="T703"/>
  <c r="T702" s="1"/>
  <c r="AG1312" i="8"/>
  <c r="N1133" i="10"/>
  <c r="N1078" s="1"/>
  <c r="AC702"/>
  <c r="AA243"/>
  <c r="M1354"/>
  <c r="AB1143"/>
  <c r="AF693"/>
  <c r="U1302"/>
  <c r="U1301" s="1"/>
  <c r="Z1402" i="8"/>
  <c r="AF251" i="10"/>
  <c r="AG251" s="1"/>
  <c r="T1302"/>
  <c r="T1301" s="1"/>
  <c r="AE244"/>
  <c r="AE243" s="1"/>
  <c r="AA926" i="8"/>
  <c r="AA925" s="1"/>
  <c r="AF583"/>
  <c r="AG583" s="1"/>
  <c r="AB179" i="10"/>
  <c r="AB178" s="1"/>
  <c r="AB177" s="1"/>
  <c r="AB176" s="1"/>
  <c r="U135" i="8"/>
  <c r="M1382" i="10"/>
  <c r="AE927" i="8"/>
  <c r="AE926" s="1"/>
  <c r="AE925" s="1"/>
  <c r="AE924" s="1"/>
  <c r="AA891" i="10"/>
  <c r="AB1311" i="8"/>
  <c r="AF1172" i="10"/>
  <c r="AG1172" s="1"/>
  <c r="L1111" i="8"/>
  <c r="L1110" s="1"/>
  <c r="AF179" i="10"/>
  <c r="AG179" s="1"/>
  <c r="AG1322" i="8"/>
  <c r="V829"/>
  <c r="U829" i="10"/>
  <c r="AA1447" i="8"/>
  <c r="AA1446" s="1"/>
  <c r="AB759"/>
  <c r="AB758" s="1"/>
  <c r="AB757" s="1"/>
  <c r="AB756" s="1"/>
  <c r="AB755" s="1"/>
  <c r="AB754" s="1"/>
  <c r="AF281" i="10"/>
  <c r="AF280" s="1"/>
  <c r="AE355"/>
  <c r="AE892"/>
  <c r="AE891" s="1"/>
  <c r="AE890" s="1"/>
  <c r="AE889" s="1"/>
  <c r="W1371"/>
  <c r="W1370" s="1"/>
  <c r="W1369" s="1"/>
  <c r="L831" i="8"/>
  <c r="L830" s="1"/>
  <c r="AA609"/>
  <c r="AH609" s="1"/>
  <c r="AF348" i="10"/>
  <c r="S186"/>
  <c r="Q1371"/>
  <c r="Q1370" s="1"/>
  <c r="Q1369" s="1"/>
  <c r="AE1448" i="8"/>
  <c r="AE1447" s="1"/>
  <c r="AE1446" s="1"/>
  <c r="AE1445" s="1"/>
  <c r="W556" i="10"/>
  <c r="AE348" i="8"/>
  <c r="AE347" s="1"/>
  <c r="AE346" s="1"/>
  <c r="U1006"/>
  <c r="U1005" s="1"/>
  <c r="AB512"/>
  <c r="AB511" s="1"/>
  <c r="AB510" s="1"/>
  <c r="AH1114"/>
  <c r="L1382" i="10"/>
  <c r="AA1431"/>
  <c r="AH1431" s="1"/>
  <c r="AH1435"/>
  <c r="AE595"/>
  <c r="AE594" s="1"/>
  <c r="M228" i="8"/>
  <c r="M227" s="1"/>
  <c r="M221" s="1"/>
  <c r="AB590" i="10"/>
  <c r="AB589" s="1"/>
  <c r="AB588" s="1"/>
  <c r="AE185" i="8"/>
  <c r="AE184" s="1"/>
  <c r="AE183" s="1"/>
  <c r="AE182" s="1"/>
  <c r="AE181" s="1"/>
  <c r="AH185"/>
  <c r="O1402"/>
  <c r="Q1280"/>
  <c r="AH617" i="10"/>
  <c r="AA616"/>
  <c r="AH616" s="1"/>
  <c r="AE107"/>
  <c r="AE106" s="1"/>
  <c r="AD1146" i="8"/>
  <c r="AD1145" s="1"/>
  <c r="AH1325"/>
  <c r="AH1031"/>
  <c r="Z556"/>
  <c r="AH580" i="10"/>
  <c r="AA579"/>
  <c r="W703"/>
  <c r="T1260" i="8"/>
  <c r="M919"/>
  <c r="M913" s="1"/>
  <c r="Y54"/>
  <c r="Y53" s="1"/>
  <c r="Y52" s="1"/>
  <c r="L685" i="10"/>
  <c r="Y1280" i="8"/>
  <c r="AE1087" i="10"/>
  <c r="AE1086" s="1"/>
  <c r="AE1085" s="1"/>
  <c r="AH1087"/>
  <c r="Q1371" i="8"/>
  <c r="Q1370" s="1"/>
  <c r="Q1369" s="1"/>
  <c r="P1260"/>
  <c r="AA607" i="10"/>
  <c r="AE608"/>
  <c r="AE607" s="1"/>
  <c r="AE606" s="1"/>
  <c r="AH69" i="8"/>
  <c r="AE69"/>
  <c r="V450"/>
  <c r="V413" s="1"/>
  <c r="AD1260"/>
  <c r="AE1414" i="10"/>
  <c r="AE1413" s="1"/>
  <c r="AE1412" s="1"/>
  <c r="AA1413"/>
  <c r="X1260" i="8"/>
  <c r="AE840" i="10"/>
  <c r="AE838" s="1"/>
  <c r="AE837" s="1"/>
  <c r="AE836" s="1"/>
  <c r="AA1284"/>
  <c r="M1415" i="8"/>
  <c r="M1411" s="1"/>
  <c r="M1410" s="1"/>
  <c r="M1402" s="1"/>
  <c r="M77" i="10"/>
  <c r="M76" s="1"/>
  <c r="M75" s="1"/>
  <c r="AH292" i="8"/>
  <c r="U135" i="10"/>
  <c r="AH1266" i="8"/>
  <c r="M1353"/>
  <c r="M1352" s="1"/>
  <c r="M1351" s="1"/>
  <c r="Y450"/>
  <c r="Y413" s="1"/>
  <c r="R592"/>
  <c r="R581" s="1"/>
  <c r="P592"/>
  <c r="U703"/>
  <c r="U702" s="1"/>
  <c r="U1402"/>
  <c r="Y135" i="10"/>
  <c r="R1170"/>
  <c r="R1146" s="1"/>
  <c r="R1145" s="1"/>
  <c r="R1371"/>
  <c r="R1370" s="1"/>
  <c r="R1369" s="1"/>
  <c r="P1280" i="8"/>
  <c r="P1259" s="1"/>
  <c r="AD1280"/>
  <c r="X1371"/>
  <c r="X1370" s="1"/>
  <c r="X1369" s="1"/>
  <c r="V54" i="10"/>
  <c r="V53" s="1"/>
  <c r="V52" s="1"/>
  <c r="AE648" i="8"/>
  <c r="AE647" s="1"/>
  <c r="AE646" s="1"/>
  <c r="AE997"/>
  <c r="V1302" i="10"/>
  <c r="V1301" s="1"/>
  <c r="AE1214" i="8"/>
  <c r="AE1209" s="1"/>
  <c r="AE1208" s="1"/>
  <c r="AE1207" s="1"/>
  <c r="AH573"/>
  <c r="N703" i="10"/>
  <c r="N702" s="1"/>
  <c r="AA341" i="8"/>
  <c r="AA340" s="1"/>
  <c r="T592"/>
  <c r="T581" s="1"/>
  <c r="T546" s="1"/>
  <c r="O1280" i="10"/>
  <c r="Q450" i="8"/>
  <c r="Q413" s="1"/>
  <c r="M685" i="10"/>
  <c r="M679" s="1"/>
  <c r="M678" s="1"/>
  <c r="M677" s="1"/>
  <c r="AC1402" i="8"/>
  <c r="N54" i="10"/>
  <c r="N53" s="1"/>
  <c r="N52" s="1"/>
  <c r="AB1222" i="8"/>
  <c r="AB1221" s="1"/>
  <c r="AB1220" s="1"/>
  <c r="AF1223"/>
  <c r="AF303" i="10"/>
  <c r="AG303" s="1"/>
  <c r="AB301"/>
  <c r="AB300" s="1"/>
  <c r="AF1023" i="8"/>
  <c r="AB1020"/>
  <c r="AB1019" s="1"/>
  <c r="AF813"/>
  <c r="AG813" s="1"/>
  <c r="AB812"/>
  <c r="AB811" s="1"/>
  <c r="AB810" s="1"/>
  <c r="AB809" s="1"/>
  <c r="AE815" i="10"/>
  <c r="AE812" s="1"/>
  <c r="AE811" s="1"/>
  <c r="AE810" s="1"/>
  <c r="AE809" s="1"/>
  <c r="AA812"/>
  <c r="AB1325"/>
  <c r="AB1324" s="1"/>
  <c r="AB1323" s="1"/>
  <c r="AF1326"/>
  <c r="AF767" i="8"/>
  <c r="AG767" s="1"/>
  <c r="AG768"/>
  <c r="AF1190"/>
  <c r="AG1190" s="1"/>
  <c r="AG1191"/>
  <c r="AE1142"/>
  <c r="AE1141" s="1"/>
  <c r="AH1142"/>
  <c r="AA1235"/>
  <c r="AH1235" s="1"/>
  <c r="AH1236"/>
  <c r="AG1400"/>
  <c r="AF1399"/>
  <c r="AH1139"/>
  <c r="AE1139"/>
  <c r="AE1138" s="1"/>
  <c r="AH918"/>
  <c r="AA917"/>
  <c r="L594" i="10"/>
  <c r="AH594" s="1"/>
  <c r="AH595"/>
  <c r="AE1070" i="8"/>
  <c r="AE1069" s="1"/>
  <c r="AE1068" s="1"/>
  <c r="AA1069"/>
  <c r="AH1312"/>
  <c r="AE1312"/>
  <c r="AE1311" s="1"/>
  <c r="AB234" i="10"/>
  <c r="AB233" s="1"/>
  <c r="AF235"/>
  <c r="AE427"/>
  <c r="AE424" s="1"/>
  <c r="AE423" s="1"/>
  <c r="AA424"/>
  <c r="AF642"/>
  <c r="AG642" s="1"/>
  <c r="AB640"/>
  <c r="AB639" s="1"/>
  <c r="AB638" s="1"/>
  <c r="AA432" i="8"/>
  <c r="AH432" s="1"/>
  <c r="AH433"/>
  <c r="AB1138" i="10"/>
  <c r="AB1135" s="1"/>
  <c r="AB1134" s="1"/>
  <c r="AF1139"/>
  <c r="AF1364"/>
  <c r="AB1363"/>
  <c r="AF974"/>
  <c r="AG975"/>
  <c r="AE1009" i="8"/>
  <c r="AE1008" s="1"/>
  <c r="AH1009"/>
  <c r="AA1008"/>
  <c r="AH1008" s="1"/>
  <c r="AA1014"/>
  <c r="AH1015"/>
  <c r="AG1074"/>
  <c r="AF1073"/>
  <c r="AF1264"/>
  <c r="AB1262"/>
  <c r="AB1261" s="1"/>
  <c r="AA735"/>
  <c r="AH736"/>
  <c r="AB454" i="10"/>
  <c r="AB453" s="1"/>
  <c r="AB452" s="1"/>
  <c r="AB451" s="1"/>
  <c r="AF455"/>
  <c r="AF454" s="1"/>
  <c r="L1265"/>
  <c r="AH1266"/>
  <c r="AB1344"/>
  <c r="AB1343" s="1"/>
  <c r="AF1345"/>
  <c r="AG603" i="8"/>
  <c r="AF602"/>
  <c r="AG602" s="1"/>
  <c r="AH747"/>
  <c r="AE747"/>
  <c r="AE746" s="1"/>
  <c r="AE745" s="1"/>
  <c r="AH979"/>
  <c r="AE979"/>
  <c r="AE978" s="1"/>
  <c r="AE977" s="1"/>
  <c r="AE976" s="1"/>
  <c r="AH1226"/>
  <c r="AE1226"/>
  <c r="AE1225" s="1"/>
  <c r="AH1309"/>
  <c r="AE1309"/>
  <c r="AE1308" s="1"/>
  <c r="AE1307" s="1"/>
  <c r="AF431"/>
  <c r="AB429"/>
  <c r="AB428" s="1"/>
  <c r="AB1083"/>
  <c r="AB1082" s="1"/>
  <c r="AF1084"/>
  <c r="AG1084" s="1"/>
  <c r="AF240" i="10"/>
  <c r="AB238"/>
  <c r="AB237" s="1"/>
  <c r="AH552" i="8"/>
  <c r="AE552"/>
  <c r="AE551" s="1"/>
  <c r="AE550" s="1"/>
  <c r="AA551"/>
  <c r="AB1048" i="10"/>
  <c r="AB1047" s="1"/>
  <c r="AB1046" s="1"/>
  <c r="AF1049"/>
  <c r="AB667"/>
  <c r="AB666" s="1"/>
  <c r="AB665" s="1"/>
  <c r="AF668"/>
  <c r="AA795" i="8"/>
  <c r="AH795" s="1"/>
  <c r="AH796"/>
  <c r="AA198"/>
  <c r="AH198" s="1"/>
  <c r="AH199"/>
  <c r="AF544"/>
  <c r="AG544" s="1"/>
  <c r="AG545"/>
  <c r="AD904"/>
  <c r="S54" i="10"/>
  <c r="S53" s="1"/>
  <c r="S52" s="1"/>
  <c r="AD592"/>
  <c r="AD581" s="1"/>
  <c r="AD546" s="1"/>
  <c r="AC829"/>
  <c r="M1265"/>
  <c r="Y186" i="8"/>
  <c r="W135"/>
  <c r="AH184"/>
  <c r="V450" i="10"/>
  <c r="AE476"/>
  <c r="AE475" s="1"/>
  <c r="AE474" s="1"/>
  <c r="O592"/>
  <c r="Q1078"/>
  <c r="O1353"/>
  <c r="O1352" s="1"/>
  <c r="O1351" s="1"/>
  <c r="L1415"/>
  <c r="L1411" s="1"/>
  <c r="L1410" s="1"/>
  <c r="L1402" s="1"/>
  <c r="AH1124"/>
  <c r="M299" i="8"/>
  <c r="N1353"/>
  <c r="N1352" s="1"/>
  <c r="N1351" s="1"/>
  <c r="AH1374" i="10"/>
  <c r="AB334" i="8"/>
  <c r="AB333" s="1"/>
  <c r="AB332" s="1"/>
  <c r="AF1277" i="10"/>
  <c r="AG1277" s="1"/>
  <c r="AB80"/>
  <c r="M77" i="8"/>
  <c r="M76" s="1"/>
  <c r="M75" s="1"/>
  <c r="AH1155" i="10"/>
  <c r="AB1091" i="8"/>
  <c r="AB1090" s="1"/>
  <c r="AB560" i="10"/>
  <c r="AB559" s="1"/>
  <c r="AB558" s="1"/>
  <c r="AB557" s="1"/>
  <c r="AF250" i="8"/>
  <c r="AG250" s="1"/>
  <c r="X581"/>
  <c r="X546" s="1"/>
  <c r="Y829"/>
  <c r="AE877"/>
  <c r="AE876" s="1"/>
  <c r="AE875" s="1"/>
  <c r="AE874" s="1"/>
  <c r="AB1321"/>
  <c r="AB1320" s="1"/>
  <c r="AF886" i="10"/>
  <c r="U829" i="8"/>
  <c r="AE127" i="10"/>
  <c r="AE126" s="1"/>
  <c r="AE125" s="1"/>
  <c r="AE124" s="1"/>
  <c r="AB812"/>
  <c r="AB811" s="1"/>
  <c r="AB810" s="1"/>
  <c r="AB809" s="1"/>
  <c r="R1170" i="8"/>
  <c r="R1146" s="1"/>
  <c r="R1145" s="1"/>
  <c r="P54" i="10"/>
  <c r="P53" s="1"/>
  <c r="P52" s="1"/>
  <c r="Y450"/>
  <c r="U1170"/>
  <c r="U1146" s="1"/>
  <c r="U1145" s="1"/>
  <c r="Y1170" i="8"/>
  <c r="AF617" i="10"/>
  <c r="AG617" s="1"/>
  <c r="AH427"/>
  <c r="V904" i="8"/>
  <c r="AE1015"/>
  <c r="AE1014" s="1"/>
  <c r="AG701" i="10"/>
  <c r="AB1447" i="8"/>
  <c r="AB1446" s="1"/>
  <c r="AB1445" s="1"/>
  <c r="AF310"/>
  <c r="AF309" s="1"/>
  <c r="AG309" s="1"/>
  <c r="AH574"/>
  <c r="AH475"/>
  <c r="AB167"/>
  <c r="AB166" s="1"/>
  <c r="AB156" s="1"/>
  <c r="AB155" s="1"/>
  <c r="AA1308"/>
  <c r="AH1308" s="1"/>
  <c r="AE1389" i="10"/>
  <c r="AE1388" s="1"/>
  <c r="AA746" i="8"/>
  <c r="AH746" s="1"/>
  <c r="W450"/>
  <c r="AC829"/>
  <c r="AA337"/>
  <c r="AH337" s="1"/>
  <c r="AA1311"/>
  <c r="AH1311" s="1"/>
  <c r="M554"/>
  <c r="M553" s="1"/>
  <c r="M549" s="1"/>
  <c r="M548" s="1"/>
  <c r="M547" s="1"/>
  <c r="AF426" i="10"/>
  <c r="AF424" s="1"/>
  <c r="AF795"/>
  <c r="AG795" s="1"/>
  <c r="AE51"/>
  <c r="AE49" s="1"/>
  <c r="AE48" s="1"/>
  <c r="AE47" s="1"/>
  <c r="AE46" s="1"/>
  <c r="AF306"/>
  <c r="AB1357"/>
  <c r="AG1087"/>
  <c r="M422"/>
  <c r="AF735"/>
  <c r="P1146"/>
  <c r="P1145" s="1"/>
  <c r="Y1302"/>
  <c r="Y1301" s="1"/>
  <c r="X135"/>
  <c r="Z1078"/>
  <c r="N1260" i="8"/>
  <c r="V1260"/>
  <c r="V1259" s="1"/>
  <c r="AB1277" i="10"/>
  <c r="Q829"/>
  <c r="AA44"/>
  <c r="AH44" s="1"/>
  <c r="AB1308"/>
  <c r="AB1307" s="1"/>
  <c r="AA1225" i="8"/>
  <c r="AH1225" s="1"/>
  <c r="AB133" i="10"/>
  <c r="AB132" s="1"/>
  <c r="AB131" s="1"/>
  <c r="AB130" s="1"/>
  <c r="N135"/>
  <c r="AH686" i="8"/>
  <c r="AF1067" i="10"/>
  <c r="AG1067" s="1"/>
  <c r="AF339" i="8"/>
  <c r="AF338" s="1"/>
  <c r="AG433"/>
  <c r="M1265"/>
  <c r="M1260" s="1"/>
  <c r="AB711"/>
  <c r="AB1282"/>
  <c r="AB1281" s="1"/>
  <c r="AF1283"/>
  <c r="Z1302"/>
  <c r="Z1301" s="1"/>
  <c r="U1302"/>
  <c r="U1301" s="1"/>
  <c r="O1353"/>
  <c r="O1352" s="1"/>
  <c r="O1351" s="1"/>
  <c r="M421"/>
  <c r="M420" s="1"/>
  <c r="AE343"/>
  <c r="AE342" s="1"/>
  <c r="AE341" s="1"/>
  <c r="AE340" s="1"/>
  <c r="AH521"/>
  <c r="P703"/>
  <c r="P702" s="1"/>
  <c r="N1402"/>
  <c r="V1402"/>
  <c r="U592"/>
  <c r="U581" s="1"/>
  <c r="AH1261" i="10"/>
  <c r="R829" i="8"/>
  <c r="Z829"/>
  <c r="AD703"/>
  <c r="AD702" s="1"/>
  <c r="S1302"/>
  <c r="S1301" s="1"/>
  <c r="Q702" i="10"/>
  <c r="R1078"/>
  <c r="R1302" i="8"/>
  <c r="R1301" s="1"/>
  <c r="AC904" i="10"/>
  <c r="L1045"/>
  <c r="W1133"/>
  <c r="W1078" s="1"/>
  <c r="Y592" i="8"/>
  <c r="P1006"/>
  <c r="P1005" s="1"/>
  <c r="P1004" s="1"/>
  <c r="Q1260"/>
  <c r="Q1259" s="1"/>
  <c r="Y592" i="10"/>
  <c r="Q1170"/>
  <c r="Q1146" s="1"/>
  <c r="Q1145" s="1"/>
  <c r="M528" i="8"/>
  <c r="M527" s="1"/>
  <c r="AH1313"/>
  <c r="AE1073" i="10"/>
  <c r="AE1072" s="1"/>
  <c r="AE1071" s="1"/>
  <c r="M481" i="8"/>
  <c r="M528" i="10"/>
  <c r="M527" s="1"/>
  <c r="N1280" i="8"/>
  <c r="M390" i="10"/>
  <c r="M389" s="1"/>
  <c r="L831"/>
  <c r="L830" s="1"/>
  <c r="M1016"/>
  <c r="M615" i="8"/>
  <c r="L228" i="10"/>
  <c r="L227" s="1"/>
  <c r="L221" s="1"/>
  <c r="AE1156"/>
  <c r="AE1155" s="1"/>
  <c r="AE1154" s="1"/>
  <c r="AE1153" s="1"/>
  <c r="AC1280"/>
  <c r="P1371"/>
  <c r="P1370" s="1"/>
  <c r="P1369" s="1"/>
  <c r="Q1133" i="8"/>
  <c r="Q1078" s="1"/>
  <c r="AE1245"/>
  <c r="AE1244" s="1"/>
  <c r="AE1243" s="1"/>
  <c r="AE1242" s="1"/>
  <c r="AH997"/>
  <c r="L1045"/>
  <c r="AE1285" i="10"/>
  <c r="M253"/>
  <c r="M247" s="1"/>
  <c r="AE1328"/>
  <c r="AE1327" s="1"/>
  <c r="AA1209" i="8"/>
  <c r="AA1208" s="1"/>
  <c r="AA1207" s="1"/>
  <c r="AE1180" i="10"/>
  <c r="AE1179" s="1"/>
  <c r="AE1178" s="1"/>
  <c r="AE1177" s="1"/>
  <c r="M1440"/>
  <c r="M1439" s="1"/>
  <c r="T450"/>
  <c r="T413" s="1"/>
  <c r="AE658"/>
  <c r="AE657" s="1"/>
  <c r="AE656" s="1"/>
  <c r="AH1285" i="8"/>
  <c r="AH342"/>
  <c r="AE1262" i="10"/>
  <c r="AE1261" s="1"/>
  <c r="P1078"/>
  <c r="M156" i="8"/>
  <c r="M155" s="1"/>
  <c r="P904"/>
  <c r="T1371" i="10"/>
  <c r="T1370" s="1"/>
  <c r="T1369" s="1"/>
  <c r="S1170"/>
  <c r="S1146" s="1"/>
  <c r="S1145" s="1"/>
  <c r="W592" i="8"/>
  <c r="AE759"/>
  <c r="AE758" s="1"/>
  <c r="AE757" s="1"/>
  <c r="AE756" s="1"/>
  <c r="AE755" s="1"/>
  <c r="AE754" s="1"/>
  <c r="S592" i="10"/>
  <c r="S581" s="1"/>
  <c r="S546" s="1"/>
  <c r="AC54"/>
  <c r="AC53" s="1"/>
  <c r="AC52" s="1"/>
  <c r="Z54"/>
  <c r="Z53" s="1"/>
  <c r="Z52" s="1"/>
  <c r="U456" i="8"/>
  <c r="U450" s="1"/>
  <c r="U413" s="1"/>
  <c r="M744" i="10"/>
  <c r="M743" s="1"/>
  <c r="M742" s="1"/>
  <c r="M741" s="1"/>
  <c r="AH355" i="8"/>
  <c r="AG266" i="10"/>
  <c r="AF1089"/>
  <c r="AG797"/>
  <c r="AH1269" i="8"/>
  <c r="R135"/>
  <c r="O186" i="10"/>
  <c r="U1353" i="8"/>
  <c r="U1352" s="1"/>
  <c r="U1351" s="1"/>
  <c r="AD1353"/>
  <c r="AD1352" s="1"/>
  <c r="AD1351" s="1"/>
  <c r="R1280" i="10"/>
  <c r="U1133" i="8"/>
  <c r="U1078" s="1"/>
  <c r="Z829" i="10"/>
  <c r="W135"/>
  <c r="AH523" i="8"/>
  <c r="V829" i="10"/>
  <c r="R186"/>
  <c r="R10" s="1"/>
  <c r="R9" s="1"/>
  <c r="X1170"/>
  <c r="S829" i="8"/>
  <c r="N829"/>
  <c r="O904" i="10"/>
  <c r="W1170" i="8"/>
  <c r="W1146" s="1"/>
  <c r="W1145" s="1"/>
  <c r="T904"/>
  <c r="T1170"/>
  <c r="T1146" s="1"/>
  <c r="T1145" s="1"/>
  <c r="M55"/>
  <c r="M90"/>
  <c r="AE1020"/>
  <c r="AE1019" s="1"/>
  <c r="AF1254"/>
  <c r="AG1254" s="1"/>
  <c r="AB422" i="10"/>
  <c r="U186"/>
  <c r="AE72"/>
  <c r="AE71" s="1"/>
  <c r="AA82" i="8"/>
  <c r="AH82" s="1"/>
  <c r="AC1260" i="10"/>
  <c r="P1280"/>
  <c r="R1302"/>
  <c r="R1301" s="1"/>
  <c r="Z1353"/>
  <c r="Z1352" s="1"/>
  <c r="Z1351" s="1"/>
  <c r="AC1353"/>
  <c r="AC1352" s="1"/>
  <c r="AC1351" s="1"/>
  <c r="AE51" i="8"/>
  <c r="AE104"/>
  <c r="AF1326"/>
  <c r="AG1326" s="1"/>
  <c r="Q1353"/>
  <c r="Q1352" s="1"/>
  <c r="Q1351" s="1"/>
  <c r="X1353"/>
  <c r="X1352" s="1"/>
  <c r="X1351" s="1"/>
  <c r="W1353"/>
  <c r="W1352" s="1"/>
  <c r="W1351" s="1"/>
  <c r="AF1361"/>
  <c r="AG1361" s="1"/>
  <c r="AF1002"/>
  <c r="AA1348" i="10"/>
  <c r="AA1347" s="1"/>
  <c r="AB400" i="8"/>
  <c r="AB399" s="1"/>
  <c r="AB398" s="1"/>
  <c r="AB397" s="1"/>
  <c r="AB948"/>
  <c r="AB947" s="1"/>
  <c r="AB946" s="1"/>
  <c r="W581" i="10"/>
  <c r="R829"/>
  <c r="W1006"/>
  <c r="W1005" s="1"/>
  <c r="W1004" s="1"/>
  <c r="AB1214" i="8"/>
  <c r="AB1209" s="1"/>
  <c r="AB1208" s="1"/>
  <c r="AB1207" s="1"/>
  <c r="T904" i="10"/>
  <c r="X904" i="8"/>
  <c r="AG580" i="10"/>
  <c r="AH646" i="8"/>
  <c r="N1133"/>
  <c r="N1078" s="1"/>
  <c r="R1133"/>
  <c r="R1078" s="1"/>
  <c r="V1133"/>
  <c r="V1078" s="1"/>
  <c r="U702" i="10"/>
  <c r="V1078"/>
  <c r="Q54"/>
  <c r="Q53" s="1"/>
  <c r="Q52" s="1"/>
  <c r="Y54"/>
  <c r="Y53" s="1"/>
  <c r="Y52" s="1"/>
  <c r="W702"/>
  <c r="W904"/>
  <c r="V703"/>
  <c r="V702" s="1"/>
  <c r="AC1146"/>
  <c r="AC1145" s="1"/>
  <c r="T413" i="8"/>
  <c r="Q1170"/>
  <c r="S1259"/>
  <c r="N1280" i="10"/>
  <c r="N1259" s="1"/>
  <c r="N1258" s="1"/>
  <c r="O904" i="8"/>
  <c r="W904"/>
  <c r="M951"/>
  <c r="AB1443"/>
  <c r="AB1442" s="1"/>
  <c r="AB1441" s="1"/>
  <c r="M100" i="10"/>
  <c r="AH1265" i="8"/>
  <c r="AF439" i="10"/>
  <c r="AE1284"/>
  <c r="AF531" i="8"/>
  <c r="AF530" s="1"/>
  <c r="AF896"/>
  <c r="AG896" s="1"/>
  <c r="AG1206"/>
  <c r="AF566"/>
  <c r="Z1133"/>
  <c r="Z1078" s="1"/>
  <c r="V592" i="10"/>
  <c r="V581" s="1"/>
  <c r="Q581" i="8"/>
  <c r="O1260" i="10"/>
  <c r="O1259" s="1"/>
  <c r="O1258" s="1"/>
  <c r="X135" i="8"/>
  <c r="Y703"/>
  <c r="Y702" s="1"/>
  <c r="W1004"/>
  <c r="N1004"/>
  <c r="L156"/>
  <c r="L155" s="1"/>
  <c r="W186" i="10"/>
  <c r="AC186"/>
  <c r="X450"/>
  <c r="X413" s="1"/>
  <c r="W1353"/>
  <c r="W1352" s="1"/>
  <c r="W1351" s="1"/>
  <c r="AD1302" i="8"/>
  <c r="AD1301" s="1"/>
  <c r="T1006"/>
  <c r="T1005" s="1"/>
  <c r="T1004" s="1"/>
  <c r="AE1031"/>
  <c r="AB1053"/>
  <c r="AB1052" s="1"/>
  <c r="AB1051" s="1"/>
  <c r="AB1050" s="1"/>
  <c r="S829" i="10"/>
  <c r="AB306"/>
  <c r="AB305" s="1"/>
  <c r="AB299" s="1"/>
  <c r="AH1433" i="8"/>
  <c r="AB1069"/>
  <c r="AB1068" s="1"/>
  <c r="AB1064" s="1"/>
  <c r="AB796" i="10"/>
  <c r="AB795" s="1"/>
  <c r="AB794" s="1"/>
  <c r="AB793" s="1"/>
  <c r="AB470" i="8"/>
  <c r="AB469" s="1"/>
  <c r="AB468" s="1"/>
  <c r="Z703"/>
  <c r="Z702" s="1"/>
  <c r="AG252"/>
  <c r="R904"/>
  <c r="AF512"/>
  <c r="AF511" s="1"/>
  <c r="L433" i="10"/>
  <c r="L432" s="1"/>
  <c r="L422" s="1"/>
  <c r="L421" s="1"/>
  <c r="L420" s="1"/>
  <c r="AA167"/>
  <c r="AA166" s="1"/>
  <c r="N556" i="8"/>
  <c r="U54" i="10"/>
  <c r="U53" s="1"/>
  <c r="U52" s="1"/>
  <c r="S1402"/>
  <c r="AC1402"/>
  <c r="N54" i="8"/>
  <c r="N53" s="1"/>
  <c r="N52" s="1"/>
  <c r="N186"/>
  <c r="V186"/>
  <c r="O186"/>
  <c r="V1006"/>
  <c r="V1005" s="1"/>
  <c r="V1004" s="1"/>
  <c r="X1078"/>
  <c r="AH966"/>
  <c r="AF975"/>
  <c r="AG975" s="1"/>
  <c r="T1259"/>
  <c r="R703"/>
  <c r="R702" s="1"/>
  <c r="AA371" i="10"/>
  <c r="AH371" s="1"/>
  <c r="AH372"/>
  <c r="AE434"/>
  <c r="AE433" s="1"/>
  <c r="AE432" s="1"/>
  <c r="AH434"/>
  <c r="AF648"/>
  <c r="AG649"/>
  <c r="AH1246"/>
  <c r="AA1245"/>
  <c r="AE1267"/>
  <c r="AE1266" s="1"/>
  <c r="AE1265" s="1"/>
  <c r="AH1267"/>
  <c r="AE98" i="8"/>
  <c r="AE97" s="1"/>
  <c r="AE96" s="1"/>
  <c r="AA97"/>
  <c r="AE630"/>
  <c r="AE629" s="1"/>
  <c r="AE628" s="1"/>
  <c r="AA629"/>
  <c r="AB25" i="10"/>
  <c r="M24"/>
  <c r="M23" s="1"/>
  <c r="M22" s="1"/>
  <c r="M21" s="1"/>
  <c r="AE45"/>
  <c r="AH45"/>
  <c r="M67"/>
  <c r="M66" s="1"/>
  <c r="M65" s="1"/>
  <c r="AB68"/>
  <c r="AE591"/>
  <c r="AE590" s="1"/>
  <c r="AE589" s="1"/>
  <c r="AE588" s="1"/>
  <c r="AE582" s="1"/>
  <c r="AA590"/>
  <c r="AB613"/>
  <c r="AB612" s="1"/>
  <c r="AF614"/>
  <c r="AB569" i="8"/>
  <c r="AB568" s="1"/>
  <c r="AB565" s="1"/>
  <c r="AB564" s="1"/>
  <c r="AF570"/>
  <c r="AF873"/>
  <c r="AB872"/>
  <c r="AB871" s="1"/>
  <c r="AB870" s="1"/>
  <c r="AB869" s="1"/>
  <c r="V1402" i="10"/>
  <c r="V54" i="8"/>
  <c r="V53" s="1"/>
  <c r="V52" s="1"/>
  <c r="AB1043"/>
  <c r="AB1042" s="1"/>
  <c r="AB1041" s="1"/>
  <c r="AB1040" s="1"/>
  <c r="AF1044"/>
  <c r="AH1014"/>
  <c r="AH796" i="10"/>
  <c r="AA795"/>
  <c r="AH219" i="8"/>
  <c r="AE219"/>
  <c r="AE218" s="1"/>
  <c r="AE217" s="1"/>
  <c r="AA218"/>
  <c r="AH505"/>
  <c r="AE505"/>
  <c r="AA504"/>
  <c r="AE618"/>
  <c r="AE617" s="1"/>
  <c r="AE616" s="1"/>
  <c r="AA617"/>
  <c r="AF676"/>
  <c r="AB675"/>
  <c r="AB674" s="1"/>
  <c r="AB673" s="1"/>
  <c r="AB706"/>
  <c r="AB705" s="1"/>
  <c r="AF707"/>
  <c r="AB667"/>
  <c r="AB666" s="1"/>
  <c r="AB665" s="1"/>
  <c r="AB658" s="1"/>
  <c r="AB657" s="1"/>
  <c r="AB656" s="1"/>
  <c r="AF668"/>
  <c r="AF1069"/>
  <c r="AG1070"/>
  <c r="AB1138"/>
  <c r="AB1135" s="1"/>
  <c r="AB1134" s="1"/>
  <c r="AF1139"/>
  <c r="AG150" i="10"/>
  <c r="AF149"/>
  <c r="AE504" i="8"/>
  <c r="AE503" s="1"/>
  <c r="AE502" s="1"/>
  <c r="AH531"/>
  <c r="Z1402" i="10"/>
  <c r="AH1086"/>
  <c r="AG945"/>
  <c r="AF1226" i="8"/>
  <c r="AB1225"/>
  <c r="AA259"/>
  <c r="AH260"/>
  <c r="AH45"/>
  <c r="AA43"/>
  <c r="AB179"/>
  <c r="AB178" s="1"/>
  <c r="AB177" s="1"/>
  <c r="AB176" s="1"/>
  <c r="AF180"/>
  <c r="AE168" i="10"/>
  <c r="AE167" s="1"/>
  <c r="AE166" s="1"/>
  <c r="AH168"/>
  <c r="AH802"/>
  <c r="AE802"/>
  <c r="AE801" s="1"/>
  <c r="AE800" s="1"/>
  <c r="AE799" s="1"/>
  <c r="AE798" s="1"/>
  <c r="AA801"/>
  <c r="AE985"/>
  <c r="AE984" s="1"/>
  <c r="AH985"/>
  <c r="AE1255"/>
  <c r="AE1254" s="1"/>
  <c r="AE1253" s="1"/>
  <c r="AE1252" s="1"/>
  <c r="AE1251" s="1"/>
  <c r="AE1250" s="1"/>
  <c r="AE1249" s="1"/>
  <c r="AH1255"/>
  <c r="AF1381"/>
  <c r="AB1379"/>
  <c r="AB1378" s="1"/>
  <c r="AB1372" s="1"/>
  <c r="AF1394"/>
  <c r="AB1393"/>
  <c r="AB1392" s="1"/>
  <c r="AF281" i="8"/>
  <c r="AB280"/>
  <c r="AB279" s="1"/>
  <c r="AB278" s="1"/>
  <c r="AB277" s="1"/>
  <c r="AB569" i="10"/>
  <c r="AB568" s="1"/>
  <c r="AF570"/>
  <c r="AF707"/>
  <c r="AB706"/>
  <c r="AB705" s="1"/>
  <c r="AB704" s="1"/>
  <c r="AB1069"/>
  <c r="AB1068" s="1"/>
  <c r="AB1064" s="1"/>
  <c r="AF1070"/>
  <c r="AF1300"/>
  <c r="AB1299"/>
  <c r="AB1298" s="1"/>
  <c r="AB1297" s="1"/>
  <c r="AF1306"/>
  <c r="AB1305"/>
  <c r="AB1304" s="1"/>
  <c r="AB191" i="8"/>
  <c r="AB190" s="1"/>
  <c r="AB189" s="1"/>
  <c r="AB188" s="1"/>
  <c r="AF192"/>
  <c r="AE1315"/>
  <c r="AE1313" s="1"/>
  <c r="AH1315"/>
  <c r="AE982" i="10"/>
  <c r="AE981" s="1"/>
  <c r="AE980" s="1"/>
  <c r="AE971" s="1"/>
  <c r="L167"/>
  <c r="L166" s="1"/>
  <c r="AE509" i="8"/>
  <c r="AF766" i="10"/>
  <c r="AG767"/>
  <c r="AF1447"/>
  <c r="AG1448"/>
  <c r="X1259" i="8"/>
  <c r="AA163" i="10"/>
  <c r="AA162" s="1"/>
  <c r="W1260"/>
  <c r="W1259" s="1"/>
  <c r="S1133" i="8"/>
  <c r="S1078" s="1"/>
  <c r="P413" i="10"/>
  <c r="Y413"/>
  <c r="AD450" i="8"/>
  <c r="AD413" s="1"/>
  <c r="S904" i="10"/>
  <c r="AC1133" i="8"/>
  <c r="AC1078" s="1"/>
  <c r="R450"/>
  <c r="R413" s="1"/>
  <c r="T592" i="10"/>
  <c r="T581" s="1"/>
  <c r="T546" s="1"/>
  <c r="V1371"/>
  <c r="V1370" s="1"/>
  <c r="V1369" s="1"/>
  <c r="X702"/>
  <c r="W829" i="8"/>
  <c r="W762" s="1"/>
  <c r="X904" i="10"/>
  <c r="Q546" i="8"/>
  <c r="P1371"/>
  <c r="P1370" s="1"/>
  <c r="P1369" s="1"/>
  <c r="W54"/>
  <c r="W53" s="1"/>
  <c r="W52" s="1"/>
  <c r="Y1006"/>
  <c r="Y1005" s="1"/>
  <c r="X1353" i="10"/>
  <c r="X1352" s="1"/>
  <c r="X1351" s="1"/>
  <c r="P1260"/>
  <c r="AF145" i="8"/>
  <c r="AF144" s="1"/>
  <c r="AE84"/>
  <c r="AE82" s="1"/>
  <c r="AE81" s="1"/>
  <c r="AC581"/>
  <c r="Y581"/>
  <c r="Y546" s="1"/>
  <c r="AB951" i="10"/>
  <c r="AB896"/>
  <c r="AB895" s="1"/>
  <c r="AB894" s="1"/>
  <c r="AB893" s="1"/>
  <c r="P1004"/>
  <c r="T1004"/>
  <c r="P829"/>
  <c r="AC1006"/>
  <c r="AC1005" s="1"/>
  <c r="AC1004" s="1"/>
  <c r="AF751" i="8"/>
  <c r="L481"/>
  <c r="L456" s="1"/>
  <c r="T1302"/>
  <c r="T1301" s="1"/>
  <c r="M138" i="10"/>
  <c r="M137" s="1"/>
  <c r="M136" s="1"/>
  <c r="T54"/>
  <c r="T53" s="1"/>
  <c r="T52" s="1"/>
  <c r="R702"/>
  <c r="L138" i="8"/>
  <c r="L137" s="1"/>
  <c r="L136" s="1"/>
  <c r="AB658" i="10"/>
  <c r="AB657" s="1"/>
  <c r="AB656" s="1"/>
  <c r="M1045"/>
  <c r="AD135"/>
  <c r="X829"/>
  <c r="L1119" i="8"/>
  <c r="L1118" s="1"/>
  <c r="L299"/>
  <c r="L1081" i="10"/>
  <c r="L1080" s="1"/>
  <c r="L703" i="8"/>
  <c r="AE1359"/>
  <c r="AE442" i="10"/>
  <c r="AE441" s="1"/>
  <c r="AE440" s="1"/>
  <c r="AE886"/>
  <c r="AE885" s="1"/>
  <c r="AE884" s="1"/>
  <c r="M194" i="8"/>
  <c r="M193" s="1"/>
  <c r="M187" s="1"/>
  <c r="AB943" i="10"/>
  <c r="AH260"/>
  <c r="AB242"/>
  <c r="AB241" s="1"/>
  <c r="AF330"/>
  <c r="AF329" s="1"/>
  <c r="AH114"/>
  <c r="AA1141" i="8"/>
  <c r="AH1141" s="1"/>
  <c r="AD1170" i="10"/>
  <c r="AD1146" s="1"/>
  <c r="AD1145" s="1"/>
  <c r="O829" i="8"/>
  <c r="Y1371"/>
  <c r="Y1370" s="1"/>
  <c r="Y1369" s="1"/>
  <c r="W1302" i="10"/>
  <c r="W1301" s="1"/>
  <c r="AH1328" i="8"/>
  <c r="AH347"/>
  <c r="AF173" i="10"/>
  <c r="AG366"/>
  <c r="AF365"/>
  <c r="O135"/>
  <c r="U413"/>
  <c r="Y581"/>
  <c r="Y546" s="1"/>
  <c r="R1259" i="8"/>
  <c r="R1258" s="1"/>
  <c r="AE400" i="10"/>
  <c r="AE399" s="1"/>
  <c r="AE398" s="1"/>
  <c r="AE397" s="1"/>
  <c r="M194"/>
  <c r="M193" s="1"/>
  <c r="M187" s="1"/>
  <c r="V1170" i="8"/>
  <c r="V1146" s="1"/>
  <c r="V1145" s="1"/>
  <c r="N904"/>
  <c r="X1170"/>
  <c r="X1146" s="1"/>
  <c r="X1145" s="1"/>
  <c r="S1302" i="10"/>
  <c r="S1301" s="1"/>
  <c r="AC1302"/>
  <c r="AC1301" s="1"/>
  <c r="W1170"/>
  <c r="W1146" s="1"/>
  <c r="W1145" s="1"/>
  <c r="AH1327" i="8"/>
  <c r="AE158" i="10"/>
  <c r="AE157" s="1"/>
  <c r="P581"/>
  <c r="P546" s="1"/>
  <c r="L228" i="8"/>
  <c r="L227" s="1"/>
  <c r="L221" s="1"/>
  <c r="L253" i="10"/>
  <c r="L247" s="1"/>
  <c r="S135"/>
  <c r="S10" s="1"/>
  <c r="S9" s="1"/>
  <c r="O703"/>
  <c r="O702" s="1"/>
  <c r="P135"/>
  <c r="AD186"/>
  <c r="Q450"/>
  <c r="Q413" s="1"/>
  <c r="M858" i="8"/>
  <c r="O1133" i="10"/>
  <c r="O1078" s="1"/>
  <c r="AD1078"/>
  <c r="Q592"/>
  <c r="Q581" s="1"/>
  <c r="Q546" s="1"/>
  <c r="W450"/>
  <c r="W413" s="1"/>
  <c r="AA482" i="8"/>
  <c r="AH482" s="1"/>
  <c r="AH483"/>
  <c r="AH69" i="10"/>
  <c r="AE69"/>
  <c r="AH26"/>
  <c r="AE26"/>
  <c r="AH104"/>
  <c r="AE104"/>
  <c r="AH1202"/>
  <c r="AE1202"/>
  <c r="AH426" i="8"/>
  <c r="AE426"/>
  <c r="AF1266" i="10"/>
  <c r="AG1266" s="1"/>
  <c r="AG1269"/>
  <c r="AA1165" i="8"/>
  <c r="AH1165" s="1"/>
  <c r="AH1166"/>
  <c r="AF307"/>
  <c r="AB306"/>
  <c r="AB305" s="1"/>
  <c r="AB299" s="1"/>
  <c r="AG274" i="10"/>
  <c r="T1133" i="8"/>
  <c r="T1078" s="1"/>
  <c r="P1170"/>
  <c r="P1146" s="1"/>
  <c r="P1145" s="1"/>
  <c r="AG1034"/>
  <c r="AF1031"/>
  <c r="AG1031" s="1"/>
  <c r="AH79" i="10"/>
  <c r="AE79"/>
  <c r="AF761"/>
  <c r="AG761" s="1"/>
  <c r="AB759"/>
  <c r="AB758" s="1"/>
  <c r="AB757" s="1"/>
  <c r="AB756" s="1"/>
  <c r="AB755" s="1"/>
  <c r="AB754" s="1"/>
  <c r="AA1407"/>
  <c r="AA1406" s="1"/>
  <c r="AE1409"/>
  <c r="AE1407" s="1"/>
  <c r="AE1406" s="1"/>
  <c r="AE1405" s="1"/>
  <c r="AE1404" s="1"/>
  <c r="AE1403" s="1"/>
  <c r="AH1409"/>
  <c r="AG402" i="8"/>
  <c r="AF400"/>
  <c r="AG400" s="1"/>
  <c r="AG511" i="10"/>
  <c r="AF510"/>
  <c r="AH94"/>
  <c r="AE94"/>
  <c r="AE1200" i="8"/>
  <c r="AE1199" s="1"/>
  <c r="AE1198" s="1"/>
  <c r="AE1197" s="1"/>
  <c r="AH1200"/>
  <c r="AH1174" i="10"/>
  <c r="AA1173"/>
  <c r="AH1335" i="8"/>
  <c r="AA1334"/>
  <c r="AH1334" s="1"/>
  <c r="AC1452" i="10"/>
  <c r="AE470" i="8"/>
  <c r="AE469" s="1"/>
  <c r="AE468" s="1"/>
  <c r="V556" i="10"/>
  <c r="O829"/>
  <c r="X1078"/>
  <c r="U1371"/>
  <c r="U1370" s="1"/>
  <c r="U1369" s="1"/>
  <c r="AE483" i="8"/>
  <c r="AE482" s="1"/>
  <c r="Q1302" i="10"/>
  <c r="Q1301" s="1"/>
  <c r="N413" i="8"/>
  <c r="AH212" i="10"/>
  <c r="M55"/>
  <c r="Q186"/>
  <c r="Z413"/>
  <c r="S450"/>
  <c r="S413" s="1"/>
  <c r="P1302"/>
  <c r="P1301" s="1"/>
  <c r="S1078"/>
  <c r="V1280"/>
  <c r="O1006" i="8"/>
  <c r="O1005" s="1"/>
  <c r="M1280"/>
  <c r="S904"/>
  <c r="N1302"/>
  <c r="N1301" s="1"/>
  <c r="AC1302"/>
  <c r="AC1301" s="1"/>
  <c r="AC1353"/>
  <c r="AC1352" s="1"/>
  <c r="AC1351" s="1"/>
  <c r="P413"/>
  <c r="Y1259" i="10"/>
  <c r="Y904" i="8"/>
  <c r="AC1006"/>
  <c r="AC1005" s="1"/>
  <c r="AC1004" s="1"/>
  <c r="Y1353"/>
  <c r="Y1352" s="1"/>
  <c r="Y1351" s="1"/>
  <c r="T1402"/>
  <c r="AD702" i="10"/>
  <c r="AD1302"/>
  <c r="AD1301" s="1"/>
  <c r="AF419" i="8"/>
  <c r="AE574"/>
  <c r="AE573" s="1"/>
  <c r="M1007"/>
  <c r="AE34" i="10"/>
  <c r="AE33" s="1"/>
  <c r="AE158" i="8"/>
  <c r="AE157" s="1"/>
  <c r="AE1053"/>
  <c r="AE1052" s="1"/>
  <c r="AE1051" s="1"/>
  <c r="AE1050" s="1"/>
  <c r="AE1266"/>
  <c r="AE1265" s="1"/>
  <c r="X186" i="10"/>
  <c r="AD450"/>
  <c r="AD413" s="1"/>
  <c r="N829"/>
  <c r="N1006"/>
  <c r="N1005" s="1"/>
  <c r="N1004" s="1"/>
  <c r="Q1006"/>
  <c r="Q1005" s="1"/>
  <c r="Q1004" s="1"/>
  <c r="Y1006"/>
  <c r="Y1005" s="1"/>
  <c r="Y1004" s="1"/>
  <c r="Y762" s="1"/>
  <c r="S702" i="8"/>
  <c r="S1006"/>
  <c r="S1005" s="1"/>
  <c r="S1004" s="1"/>
  <c r="W1402"/>
  <c r="AE781"/>
  <c r="AE778" s="1"/>
  <c r="AE777" s="1"/>
  <c r="AE776" s="1"/>
  <c r="AE771" s="1"/>
  <c r="AE770" s="1"/>
  <c r="M951" i="10"/>
  <c r="AE442" i="8"/>
  <c r="AE441" s="1"/>
  <c r="AE440" s="1"/>
  <c r="Z581"/>
  <c r="Z546" s="1"/>
  <c r="AE966"/>
  <c r="AE964" s="1"/>
  <c r="AE963" s="1"/>
  <c r="AE962" s="1"/>
  <c r="AE951" s="1"/>
  <c r="N1170"/>
  <c r="N1146" s="1"/>
  <c r="N1145" s="1"/>
  <c r="Z702" i="10"/>
  <c r="V1302" i="8"/>
  <c r="V1301" s="1"/>
  <c r="X54" i="10"/>
  <c r="X53" s="1"/>
  <c r="X52" s="1"/>
  <c r="Z556"/>
  <c r="Z546" s="1"/>
  <c r="V904"/>
  <c r="O1170"/>
  <c r="O1146" s="1"/>
  <c r="O1145" s="1"/>
  <c r="Y1146" i="8"/>
  <c r="Y1145" s="1"/>
  <c r="S1170"/>
  <c r="S1146" s="1"/>
  <c r="S1145" s="1"/>
  <c r="AC1280"/>
  <c r="AC1259" s="1"/>
  <c r="AA1310"/>
  <c r="AH1310" s="1"/>
  <c r="L601" i="10"/>
  <c r="L1331" i="8"/>
  <c r="AE767"/>
  <c r="AE766" s="1"/>
  <c r="AE765" s="1"/>
  <c r="AE764" s="1"/>
  <c r="X1371" i="10"/>
  <c r="X1370" s="1"/>
  <c r="X1369" s="1"/>
  <c r="M615"/>
  <c r="M1079"/>
  <c r="M1078" s="1"/>
  <c r="AB1305" i="8"/>
  <c r="AB1304" s="1"/>
  <c r="M996" i="10"/>
  <c r="M995" s="1"/>
  <c r="M994" s="1"/>
  <c r="AE1335" i="8"/>
  <c r="AE1334" s="1"/>
  <c r="AE1331" s="1"/>
  <c r="AG1401"/>
  <c r="W1371"/>
  <c r="W1370" s="1"/>
  <c r="W1369" s="1"/>
  <c r="AH113" i="10"/>
  <c r="AH1086" i="8"/>
  <c r="AG1379"/>
  <c r="AF1066" i="10"/>
  <c r="AG714" i="8"/>
  <c r="AF713"/>
  <c r="AG192" i="10"/>
  <c r="AF191"/>
  <c r="AG730"/>
  <c r="AF728"/>
  <c r="T1078"/>
  <c r="AC285"/>
  <c r="AC284" s="1"/>
  <c r="AC283" s="1"/>
  <c r="AC282" s="1"/>
  <c r="AC1453"/>
  <c r="AG127" i="8"/>
  <c r="AF126"/>
  <c r="AF125" s="1"/>
  <c r="L194"/>
  <c r="L193" s="1"/>
  <c r="T1170" i="10"/>
  <c r="T1146" s="1"/>
  <c r="T1145" s="1"/>
  <c r="Q1259"/>
  <c r="N413"/>
  <c r="V1146"/>
  <c r="V1145" s="1"/>
  <c r="AC1453" i="8"/>
  <c r="AC285"/>
  <c r="AC284" s="1"/>
  <c r="AC283" s="1"/>
  <c r="AC282" s="1"/>
  <c r="AG1287" i="10"/>
  <c r="AF1285"/>
  <c r="AG1285" s="1"/>
  <c r="AE729" i="8"/>
  <c r="AE728" s="1"/>
  <c r="AE727" s="1"/>
  <c r="AE726" s="1"/>
  <c r="AE720" s="1"/>
  <c r="AE719" s="1"/>
  <c r="AE718" s="1"/>
  <c r="AH729"/>
  <c r="AF909"/>
  <c r="AB908"/>
  <c r="AB907" s="1"/>
  <c r="AB906" s="1"/>
  <c r="AB905" s="1"/>
  <c r="AB922"/>
  <c r="AB921" s="1"/>
  <c r="AB920" s="1"/>
  <c r="AF923"/>
  <c r="AH949"/>
  <c r="AE949"/>
  <c r="AE948" s="1"/>
  <c r="AE947" s="1"/>
  <c r="AE946" s="1"/>
  <c r="AE975"/>
  <c r="AE974" s="1"/>
  <c r="AE973" s="1"/>
  <c r="AE972" s="1"/>
  <c r="AA974"/>
  <c r="AH975"/>
  <c r="AB1299"/>
  <c r="AB1298" s="1"/>
  <c r="AB1297" s="1"/>
  <c r="AF1300"/>
  <c r="AE1306"/>
  <c r="AE1305" s="1"/>
  <c r="AE1304" s="1"/>
  <c r="AA1305"/>
  <c r="AH1306"/>
  <c r="AA1282"/>
  <c r="AE1283"/>
  <c r="AE1282" s="1"/>
  <c r="AE1281" s="1"/>
  <c r="AB1355"/>
  <c r="AF1356"/>
  <c r="AG1151" i="10"/>
  <c r="AF1150"/>
  <c r="AF359" i="8"/>
  <c r="AG360"/>
  <c r="AG1032" i="10"/>
  <c r="AF1031"/>
  <c r="AG1031" s="1"/>
  <c r="AF113"/>
  <c r="AG113" s="1"/>
  <c r="AG114"/>
  <c r="AG134"/>
  <c r="AF133"/>
  <c r="AG215"/>
  <c r="AF213"/>
  <c r="R1006"/>
  <c r="R1005" s="1"/>
  <c r="R1004" s="1"/>
  <c r="AA555"/>
  <c r="L554"/>
  <c r="L553" s="1"/>
  <c r="L549" s="1"/>
  <c r="L548" s="1"/>
  <c r="AF1396"/>
  <c r="AB1395"/>
  <c r="AF1432"/>
  <c r="AB1431"/>
  <c r="AB1420" s="1"/>
  <c r="AB1415" s="1"/>
  <c r="AF226" i="8"/>
  <c r="AB225"/>
  <c r="AB224" s="1"/>
  <c r="AB223" s="1"/>
  <c r="AB222" s="1"/>
  <c r="AF580"/>
  <c r="AB579"/>
  <c r="AB578" s="1"/>
  <c r="AB572" s="1"/>
  <c r="AB571" s="1"/>
  <c r="AB635"/>
  <c r="AB634" s="1"/>
  <c r="AB633" s="1"/>
  <c r="AB632" s="1"/>
  <c r="AF636"/>
  <c r="AF747"/>
  <c r="AB746"/>
  <c r="AB745" s="1"/>
  <c r="AE1018"/>
  <c r="AE1017" s="1"/>
  <c r="AA1017"/>
  <c r="AH1017" s="1"/>
  <c r="AH1018"/>
  <c r="AA1222"/>
  <c r="AH1223"/>
  <c r="AE1223"/>
  <c r="AE1222" s="1"/>
  <c r="AE1221" s="1"/>
  <c r="AE1220" s="1"/>
  <c r="AF1309"/>
  <c r="AB1308"/>
  <c r="AB1307" s="1"/>
  <c r="AH1394"/>
  <c r="AA1393"/>
  <c r="AE1394"/>
  <c r="AE1393" s="1"/>
  <c r="AE1392" s="1"/>
  <c r="AG1309" i="10"/>
  <c r="AF1308"/>
  <c r="AF590"/>
  <c r="AG591"/>
  <c r="AG82" i="8"/>
  <c r="AF81"/>
  <c r="AG81" s="1"/>
  <c r="AB1048"/>
  <c r="AB1047" s="1"/>
  <c r="AB1046" s="1"/>
  <c r="AF1049"/>
  <c r="AG235" i="10"/>
  <c r="AF234"/>
  <c r="AH667"/>
  <c r="AB746"/>
  <c r="AB745" s="1"/>
  <c r="AB744" s="1"/>
  <c r="AB743" s="1"/>
  <c r="AB742" s="1"/>
  <c r="AB741" s="1"/>
  <c r="AF747"/>
  <c r="AA774"/>
  <c r="AE775"/>
  <c r="AE774" s="1"/>
  <c r="AE773" s="1"/>
  <c r="AE772" s="1"/>
  <c r="AH775"/>
  <c r="AB1002"/>
  <c r="AB996" s="1"/>
  <c r="AB995" s="1"/>
  <c r="AB994" s="1"/>
  <c r="AF1003"/>
  <c r="AH978" i="8"/>
  <c r="AA977"/>
  <c r="O1371" i="10"/>
  <c r="O1370" s="1"/>
  <c r="O1369" s="1"/>
  <c r="N1402"/>
  <c r="U546" i="8"/>
  <c r="AE476"/>
  <c r="AE475" s="1"/>
  <c r="AE474" s="1"/>
  <c r="AG1192"/>
  <c r="U1280"/>
  <c r="U1259" s="1"/>
  <c r="AH80" i="10"/>
  <c r="AE80"/>
  <c r="AC581"/>
  <c r="AC546" s="1"/>
  <c r="M1081" i="8"/>
  <c r="M1080" s="1"/>
  <c r="M1079" s="1"/>
  <c r="M685"/>
  <c r="M679" s="1"/>
  <c r="M678" s="1"/>
  <c r="M677" s="1"/>
  <c r="AF667" i="10"/>
  <c r="AG668"/>
  <c r="U1402"/>
  <c r="T186" i="8"/>
  <c r="AD186"/>
  <c r="L194" i="10"/>
  <c r="L193" s="1"/>
  <c r="AB1163"/>
  <c r="AB1162" s="1"/>
  <c r="AB1161" s="1"/>
  <c r="AB1160" s="1"/>
  <c r="AF1164"/>
  <c r="L1119"/>
  <c r="L1118" s="1"/>
  <c r="AG115" i="8"/>
  <c r="AF114"/>
  <c r="M1302"/>
  <c r="M1301" s="1"/>
  <c r="O1146"/>
  <c r="O1145" s="1"/>
  <c r="AD1371"/>
  <c r="AD1370" s="1"/>
  <c r="AD1369" s="1"/>
  <c r="AF198"/>
  <c r="AG198" s="1"/>
  <c r="AG199"/>
  <c r="S1006" i="10"/>
  <c r="S1005" s="1"/>
  <c r="S1004" s="1"/>
  <c r="Z1259"/>
  <c r="Z1258" s="1"/>
  <c r="N186"/>
  <c r="AD285"/>
  <c r="AD284" s="1"/>
  <c r="AD283" s="1"/>
  <c r="AD282" s="1"/>
  <c r="AD1453"/>
  <c r="AH448" i="8"/>
  <c r="L447"/>
  <c r="AF378"/>
  <c r="AG379"/>
  <c r="AF544" i="10"/>
  <c r="AG545"/>
  <c r="AA151"/>
  <c r="AH151" s="1"/>
  <c r="AH152"/>
  <c r="AA550" i="8"/>
  <c r="AH550" s="1"/>
  <c r="AH551"/>
  <c r="AE400"/>
  <c r="AE399" s="1"/>
  <c r="AE398" s="1"/>
  <c r="AE397" s="1"/>
  <c r="N581"/>
  <c r="X703"/>
  <c r="X702" s="1"/>
  <c r="AD1004"/>
  <c r="M763" i="10"/>
  <c r="M138" i="8"/>
  <c r="M137" s="1"/>
  <c r="M136" s="1"/>
  <c r="Z1006" i="10"/>
  <c r="Z1005" s="1"/>
  <c r="Z1004" s="1"/>
  <c r="M831"/>
  <c r="M830" s="1"/>
  <c r="M829" s="1"/>
  <c r="M1007"/>
  <c r="U581"/>
  <c r="U546" s="1"/>
  <c r="AB1224"/>
  <c r="AH1168" i="8"/>
  <c r="AE617" i="10"/>
  <c r="AE616" s="1"/>
  <c r="AE615" s="1"/>
  <c r="M32" i="8"/>
  <c r="M31" s="1"/>
  <c r="M30" s="1"/>
  <c r="AB30" s="1"/>
  <c r="M748"/>
  <c r="M744" s="1"/>
  <c r="M743" s="1"/>
  <c r="M742" s="1"/>
  <c r="M741" s="1"/>
  <c r="AB1265"/>
  <c r="AE199"/>
  <c r="AE198" s="1"/>
  <c r="AD54" i="10"/>
  <c r="AD53" s="1"/>
  <c r="AD52" s="1"/>
  <c r="AE658" i="8"/>
  <c r="AE657" s="1"/>
  <c r="AE656" s="1"/>
  <c r="L1353"/>
  <c r="L1352" s="1"/>
  <c r="L1351" s="1"/>
  <c r="AH152"/>
  <c r="AE855"/>
  <c r="AE854" s="1"/>
  <c r="AH1120"/>
  <c r="M637" i="10"/>
  <c r="AE964"/>
  <c r="AE963" s="1"/>
  <c r="AE962" s="1"/>
  <c r="AE951" s="1"/>
  <c r="AE896" i="8"/>
  <c r="AE895" s="1"/>
  <c r="AE894" s="1"/>
  <c r="AE893" s="1"/>
  <c r="AF1373" i="10"/>
  <c r="AG1373" s="1"/>
  <c r="AG1374"/>
  <c r="AG1049"/>
  <c r="AF1048"/>
  <c r="Z1259" i="8"/>
  <c r="AE32"/>
  <c r="AE31" s="1"/>
  <c r="AE1421"/>
  <c r="Z10" i="10"/>
  <c r="Z9" s="1"/>
  <c r="R1402"/>
  <c r="S413" i="8"/>
  <c r="AC904"/>
  <c r="P186" i="10"/>
  <c r="P1302" i="8"/>
  <c r="P1301" s="1"/>
  <c r="AE781" i="10"/>
  <c r="AE778" s="1"/>
  <c r="AE777" s="1"/>
  <c r="AE776" s="1"/>
  <c r="O581" i="8"/>
  <c r="O546" s="1"/>
  <c r="AE938"/>
  <c r="O450"/>
  <c r="O413" s="1"/>
  <c r="M711" i="10"/>
  <c r="M703" s="1"/>
  <c r="M1302"/>
  <c r="M1301" s="1"/>
  <c r="M702" i="8"/>
  <c r="AE1186"/>
  <c r="AE1185" s="1"/>
  <c r="AE1184" s="1"/>
  <c r="AE1183" s="1"/>
  <c r="L1007" i="10"/>
  <c r="L1006" s="1"/>
  <c r="AB781"/>
  <c r="AB778" s="1"/>
  <c r="AB777" s="1"/>
  <c r="AB776" s="1"/>
  <c r="AB771" s="1"/>
  <c r="AB770" s="1"/>
  <c r="AF1384"/>
  <c r="AH293" i="8"/>
  <c r="X581" i="10"/>
  <c r="X546" s="1"/>
  <c r="V186"/>
  <c r="L341" i="8"/>
  <c r="L340" s="1"/>
  <c r="AB481" i="10"/>
  <c r="M1209"/>
  <c r="M1208" s="1"/>
  <c r="M1207" s="1"/>
  <c r="M1170" s="1"/>
  <c r="AB723"/>
  <c r="AB722" s="1"/>
  <c r="AB721" s="1"/>
  <c r="AB720" s="1"/>
  <c r="AB719" s="1"/>
  <c r="AB718" s="1"/>
  <c r="AA1119"/>
  <c r="AA1118" s="1"/>
  <c r="L703"/>
  <c r="AH198"/>
  <c r="AH1434" i="8"/>
  <c r="L1406"/>
  <c r="L1405" s="1"/>
  <c r="L1404" s="1"/>
  <c r="L1403" s="1"/>
  <c r="AH1407"/>
  <c r="AB1043" i="10"/>
  <c r="AB1042" s="1"/>
  <c r="AB1041" s="1"/>
  <c r="AB1040" s="1"/>
  <c r="AF1044"/>
  <c r="AH728" i="8"/>
  <c r="AA727"/>
  <c r="AH855" i="10"/>
  <c r="AA854"/>
  <c r="AH854" s="1"/>
  <c r="AH1073"/>
  <c r="AA1072"/>
  <c r="AG751" i="8"/>
  <c r="AH165"/>
  <c r="AE165"/>
  <c r="AE163" s="1"/>
  <c r="AE162" s="1"/>
  <c r="AA163"/>
  <c r="T1353"/>
  <c r="T1352" s="1"/>
  <c r="T1351" s="1"/>
  <c r="AD1078"/>
  <c r="AE459" i="10"/>
  <c r="AE458" s="1"/>
  <c r="AE457" s="1"/>
  <c r="L1171"/>
  <c r="AF60"/>
  <c r="AB57"/>
  <c r="AB56" s="1"/>
  <c r="AB55" s="1"/>
  <c r="AF95"/>
  <c r="AB92"/>
  <c r="AB91" s="1"/>
  <c r="AB90" s="1"/>
  <c r="AH243"/>
  <c r="AF805" i="8"/>
  <c r="AG806"/>
  <c r="L681" i="10"/>
  <c r="AH682"/>
  <c r="L106" i="8"/>
  <c r="AH106" s="1"/>
  <c r="AH107"/>
  <c r="AC54"/>
  <c r="AC53" s="1"/>
  <c r="AC52" s="1"/>
  <c r="AE1091"/>
  <c r="AE1090" s="1"/>
  <c r="P186"/>
  <c r="X186"/>
  <c r="Z904" i="10"/>
  <c r="N581"/>
  <c r="N546" s="1"/>
  <c r="X1302" i="8"/>
  <c r="X1301" s="1"/>
  <c r="R904" i="10"/>
  <c r="M299"/>
  <c r="AE39"/>
  <c r="AE38" s="1"/>
  <c r="M904" i="8"/>
  <c r="AA590"/>
  <c r="AH591"/>
  <c r="AE591"/>
  <c r="AE590" s="1"/>
  <c r="AE589" s="1"/>
  <c r="AE588" s="1"/>
  <c r="AE582" s="1"/>
  <c r="AA671"/>
  <c r="AH672"/>
  <c r="AE672"/>
  <c r="AE671" s="1"/>
  <c r="AE670" s="1"/>
  <c r="AE669" s="1"/>
  <c r="AF750"/>
  <c r="AF749" s="1"/>
  <c r="AB749"/>
  <c r="AA891"/>
  <c r="AH892"/>
  <c r="AE892"/>
  <c r="AE891" s="1"/>
  <c r="AE890" s="1"/>
  <c r="AE889" s="1"/>
  <c r="AB958"/>
  <c r="AB957" s="1"/>
  <c r="AB956" s="1"/>
  <c r="AF960"/>
  <c r="AA1068"/>
  <c r="AH1068" s="1"/>
  <c r="AH1069"/>
  <c r="AH16" i="10"/>
  <c r="AA15"/>
  <c r="AH289"/>
  <c r="AE289"/>
  <c r="AB716"/>
  <c r="AB715" s="1"/>
  <c r="AF717"/>
  <c r="AF1143"/>
  <c r="AG1143" s="1"/>
  <c r="AG1144"/>
  <c r="AB149" i="8"/>
  <c r="AB148" s="1"/>
  <c r="AB138" s="1"/>
  <c r="AB137" s="1"/>
  <c r="AB136" s="1"/>
  <c r="AF150"/>
  <c r="AB330"/>
  <c r="AB329" s="1"/>
  <c r="AB328" s="1"/>
  <c r="AB327" s="1"/>
  <c r="AB326" s="1"/>
  <c r="AF331"/>
  <c r="AB554" i="10"/>
  <c r="AB553" s="1"/>
  <c r="AF555"/>
  <c r="AF552"/>
  <c r="AB551"/>
  <c r="AB550" s="1"/>
  <c r="AB922"/>
  <c r="AB921" s="1"/>
  <c r="AB920" s="1"/>
  <c r="AF923"/>
  <c r="AF1187"/>
  <c r="AB1186"/>
  <c r="AB1185" s="1"/>
  <c r="AB1184" s="1"/>
  <c r="AB1183" s="1"/>
  <c r="AB173" i="8"/>
  <c r="AB172" s="1"/>
  <c r="AB171" s="1"/>
  <c r="AB170" s="1"/>
  <c r="AF175"/>
  <c r="AA329"/>
  <c r="AH330"/>
  <c r="AF684"/>
  <c r="AB682"/>
  <c r="AB681" s="1"/>
  <c r="AB680" s="1"/>
  <c r="AF724"/>
  <c r="AB723"/>
  <c r="AB722" s="1"/>
  <c r="AB721" s="1"/>
  <c r="AB720" s="1"/>
  <c r="AB719" s="1"/>
  <c r="AB718" s="1"/>
  <c r="AA990"/>
  <c r="AH991"/>
  <c r="AB1393"/>
  <c r="AB1392" s="1"/>
  <c r="AF1394"/>
  <c r="AH179" i="10"/>
  <c r="AA178"/>
  <c r="AA543"/>
  <c r="AH544"/>
  <c r="AF153"/>
  <c r="AB152"/>
  <c r="AB151" s="1"/>
  <c r="AF608"/>
  <c r="AB607"/>
  <c r="AB606" s="1"/>
  <c r="AG312"/>
  <c r="AF310"/>
  <c r="AE331"/>
  <c r="AE330" s="1"/>
  <c r="AE329" s="1"/>
  <c r="AE328" s="1"/>
  <c r="AE327" s="1"/>
  <c r="AE326" s="1"/>
  <c r="AA330"/>
  <c r="AH331"/>
  <c r="AF449"/>
  <c r="AB448"/>
  <c r="AB447" s="1"/>
  <c r="AB446" s="1"/>
  <c r="AB445" s="1"/>
  <c r="AG1448" i="8"/>
  <c r="AF1447"/>
  <c r="AF977" i="10"/>
  <c r="AG978"/>
  <c r="AG1187" i="8"/>
  <c r="AF1186"/>
  <c r="AF1204"/>
  <c r="AG1205"/>
  <c r="AF628"/>
  <c r="AG628" s="1"/>
  <c r="AG629"/>
  <c r="AA695" i="10"/>
  <c r="AH695" s="1"/>
  <c r="AE696"/>
  <c r="AE695" s="1"/>
  <c r="AE685" s="1"/>
  <c r="AE679" s="1"/>
  <c r="AE678" s="1"/>
  <c r="AE677" s="1"/>
  <c r="AH696"/>
  <c r="AH594" i="8"/>
  <c r="AA773"/>
  <c r="AH774"/>
  <c r="L92" i="10"/>
  <c r="L91" s="1"/>
  <c r="AA93"/>
  <c r="AF936"/>
  <c r="AB935"/>
  <c r="AF1325"/>
  <c r="AG1326"/>
  <c r="AB1367"/>
  <c r="AB1366" s="1"/>
  <c r="AB1365" s="1"/>
  <c r="AF1368"/>
  <c r="AA395" i="8"/>
  <c r="AH396"/>
  <c r="AE396"/>
  <c r="AE395" s="1"/>
  <c r="AE394" s="1"/>
  <c r="AE393" s="1"/>
  <c r="AE392" s="1"/>
  <c r="AE391" s="1"/>
  <c r="AF693"/>
  <c r="AB692"/>
  <c r="AB691" s="1"/>
  <c r="AF926"/>
  <c r="AG927"/>
  <c r="AB554"/>
  <c r="AB553" s="1"/>
  <c r="AB549" s="1"/>
  <c r="AB548" s="1"/>
  <c r="AB547" s="1"/>
  <c r="AF555"/>
  <c r="AA133" i="10"/>
  <c r="AE134"/>
  <c r="AE133" s="1"/>
  <c r="AE132" s="1"/>
  <c r="AE131" s="1"/>
  <c r="AE130" s="1"/>
  <c r="AH134"/>
  <c r="AF243"/>
  <c r="AG244"/>
  <c r="AF220" i="8"/>
  <c r="AB218"/>
  <c r="AB217" s="1"/>
  <c r="AB1228"/>
  <c r="AB1227" s="1"/>
  <c r="AF1229"/>
  <c r="AF1357" i="10"/>
  <c r="AG1357" s="1"/>
  <c r="AG1358"/>
  <c r="AA907"/>
  <c r="AH908"/>
  <c r="AA366"/>
  <c r="AE367"/>
  <c r="AE366" s="1"/>
  <c r="AE365" s="1"/>
  <c r="AE364" s="1"/>
  <c r="AE363" s="1"/>
  <c r="AE362" s="1"/>
  <c r="AE361" s="1"/>
  <c r="AH570"/>
  <c r="AA569"/>
  <c r="AE570"/>
  <c r="AE569" s="1"/>
  <c r="AE568" s="1"/>
  <c r="AE565" s="1"/>
  <c r="AE564" s="1"/>
  <c r="AA671"/>
  <c r="AE672"/>
  <c r="AE671" s="1"/>
  <c r="AE670" s="1"/>
  <c r="AE669" s="1"/>
  <c r="AH1144"/>
  <c r="AE1144"/>
  <c r="AE1143" s="1"/>
  <c r="AE1140" s="1"/>
  <c r="AA1143"/>
  <c r="AH1143" s="1"/>
  <c r="AA1318"/>
  <c r="AE1319"/>
  <c r="AE1318" s="1"/>
  <c r="AE1317" s="1"/>
  <c r="AE1316" s="1"/>
  <c r="AH1319"/>
  <c r="AH94" i="8"/>
  <c r="AE94"/>
  <c r="AF243"/>
  <c r="AG244"/>
  <c r="AH379"/>
  <c r="AA378"/>
  <c r="AE379"/>
  <c r="AE378" s="1"/>
  <c r="AE377" s="1"/>
  <c r="AE376" s="1"/>
  <c r="AE375" s="1"/>
  <c r="AA437"/>
  <c r="AH438"/>
  <c r="AB595"/>
  <c r="AB594" s="1"/>
  <c r="AF596"/>
  <c r="AA1332"/>
  <c r="AH1333"/>
  <c r="AB1395"/>
  <c r="AF1396"/>
  <c r="AF700"/>
  <c r="AG701"/>
  <c r="AE604" i="10"/>
  <c r="AH604"/>
  <c r="AA1113"/>
  <c r="AH1114"/>
  <c r="AF1322"/>
  <c r="AB1321"/>
  <c r="AB1320" s="1"/>
  <c r="AB1316" s="1"/>
  <c r="AH111" i="8"/>
  <c r="AA110"/>
  <c r="AH110" s="1"/>
  <c r="AE642"/>
  <c r="AE640" s="1"/>
  <c r="AE639" s="1"/>
  <c r="AE638" s="1"/>
  <c r="AH642"/>
  <c r="AH158" i="10"/>
  <c r="L157"/>
  <c r="AH886" i="8"/>
  <c r="AA885"/>
  <c r="L24" i="10"/>
  <c r="L23" s="1"/>
  <c r="L22" s="1"/>
  <c r="L21" s="1"/>
  <c r="AA25"/>
  <c r="AE485"/>
  <c r="AE483" s="1"/>
  <c r="AE482" s="1"/>
  <c r="AH485"/>
  <c r="AA483"/>
  <c r="AB629"/>
  <c r="AB628" s="1"/>
  <c r="AB615" s="1"/>
  <c r="AF630"/>
  <c r="AF63" i="8"/>
  <c r="AB62"/>
  <c r="AB61" s="1"/>
  <c r="AA418"/>
  <c r="AH419"/>
  <c r="AE419"/>
  <c r="AE418" s="1"/>
  <c r="AE417" s="1"/>
  <c r="AE416" s="1"/>
  <c r="AE415" s="1"/>
  <c r="AE414" s="1"/>
  <c r="AF709" i="10"/>
  <c r="AG710"/>
  <c r="AB256"/>
  <c r="AB255" s="1"/>
  <c r="AB254" s="1"/>
  <c r="AB253" s="1"/>
  <c r="AB247" s="1"/>
  <c r="AF257"/>
  <c r="AA347"/>
  <c r="AE348"/>
  <c r="AE347" s="1"/>
  <c r="AE346" s="1"/>
  <c r="AH348"/>
  <c r="AA1311"/>
  <c r="AH1311" s="1"/>
  <c r="AE1312"/>
  <c r="AE1311" s="1"/>
  <c r="AE1310" s="1"/>
  <c r="AH1312"/>
  <c r="AF1332"/>
  <c r="AG1333"/>
  <c r="AA359" i="8"/>
  <c r="AE360"/>
  <c r="AE359" s="1"/>
  <c r="AE358" s="1"/>
  <c r="AE357" s="1"/>
  <c r="AE356" s="1"/>
  <c r="AH360"/>
  <c r="AE386"/>
  <c r="AE385" s="1"/>
  <c r="AE384" s="1"/>
  <c r="AE383" s="1"/>
  <c r="AE382" s="1"/>
  <c r="AE381" s="1"/>
  <c r="AE380" s="1"/>
  <c r="AA385"/>
  <c r="AH386"/>
  <c r="AG591"/>
  <c r="AF590"/>
  <c r="AF834"/>
  <c r="AG835"/>
  <c r="AF943"/>
  <c r="AG943" s="1"/>
  <c r="AG944"/>
  <c r="AH896"/>
  <c r="AA895"/>
  <c r="AB1431"/>
  <c r="AB1420" s="1"/>
  <c r="AB1415" s="1"/>
  <c r="AF1432"/>
  <c r="AB602" i="10"/>
  <c r="AF603"/>
  <c r="AG430"/>
  <c r="AF429"/>
  <c r="AF1406" i="8"/>
  <c r="AG1407"/>
  <c r="AH917"/>
  <c r="AA916"/>
  <c r="AB1141" i="10"/>
  <c r="AF1142"/>
  <c r="AF1319" i="8"/>
  <c r="AB1318"/>
  <c r="AB1317" s="1"/>
  <c r="AF1416"/>
  <c r="AG1417"/>
  <c r="AF167"/>
  <c r="AG168"/>
  <c r="AA1360"/>
  <c r="AH1361"/>
  <c r="AE275" i="10"/>
  <c r="AE274" s="1"/>
  <c r="AE273" s="1"/>
  <c r="AE272" s="1"/>
  <c r="AA274"/>
  <c r="AH275"/>
  <c r="AA1043"/>
  <c r="AE1044"/>
  <c r="AE1043" s="1"/>
  <c r="AE1042" s="1"/>
  <c r="AE1041" s="1"/>
  <c r="AE1040" s="1"/>
  <c r="AH1044"/>
  <c r="AB1222"/>
  <c r="AB1221" s="1"/>
  <c r="AB1220" s="1"/>
  <c r="AF1223"/>
  <c r="AF1362"/>
  <c r="AB1361"/>
  <c r="AB1360" s="1"/>
  <c r="AB1359" s="1"/>
  <c r="AG524" i="8"/>
  <c r="AF523"/>
  <c r="AA833"/>
  <c r="AH834"/>
  <c r="AA943"/>
  <c r="AH943" s="1"/>
  <c r="AE944"/>
  <c r="AE943" s="1"/>
  <c r="AH944"/>
  <c r="AF723" i="10"/>
  <c r="AG724"/>
  <c r="AH127"/>
  <c r="AA126"/>
  <c r="AH649"/>
  <c r="AE649"/>
  <c r="AE648" s="1"/>
  <c r="AE647" s="1"/>
  <c r="AE646" s="1"/>
  <c r="AA648"/>
  <c r="AB1156"/>
  <c r="AB1155" s="1"/>
  <c r="AB1154" s="1"/>
  <c r="AB1153" s="1"/>
  <c r="AF1157"/>
  <c r="AB133" i="8"/>
  <c r="AB132" s="1"/>
  <c r="AB131" s="1"/>
  <c r="AB130" s="1"/>
  <c r="AF134"/>
  <c r="AH236"/>
  <c r="AA234"/>
  <c r="AE236"/>
  <c r="AE234" s="1"/>
  <c r="AE233" s="1"/>
  <c r="AH271"/>
  <c r="AA270"/>
  <c r="AF856"/>
  <c r="AB855"/>
  <c r="AB854" s="1"/>
  <c r="AB831" s="1"/>
  <c r="AB830" s="1"/>
  <c r="AF165" i="10"/>
  <c r="AB163"/>
  <c r="AB162" s="1"/>
  <c r="AA709"/>
  <c r="AH710"/>
  <c r="AF109" i="8"/>
  <c r="AB107"/>
  <c r="AB106" s="1"/>
  <c r="AF1374"/>
  <c r="AG1376"/>
  <c r="AH781" i="10"/>
  <c r="AA778"/>
  <c r="L1243" i="8"/>
  <c r="AH1244"/>
  <c r="AH866"/>
  <c r="AA865"/>
  <c r="AA982" i="10"/>
  <c r="AH984"/>
  <c r="AA947" i="8"/>
  <c r="AH948"/>
  <c r="AF1084" i="10"/>
  <c r="AB1083"/>
  <c r="AB1082" s="1"/>
  <c r="AB1081" s="1"/>
  <c r="AB1080" s="1"/>
  <c r="AB1435"/>
  <c r="AB1434" s="1"/>
  <c r="AB1433" s="1"/>
  <c r="AF1437"/>
  <c r="AF696"/>
  <c r="AB695"/>
  <c r="AB685" s="1"/>
  <c r="AB1163" i="8"/>
  <c r="AB1162" s="1"/>
  <c r="AB1161" s="1"/>
  <c r="AB1160" s="1"/>
  <c r="AB1152" s="1"/>
  <c r="AF1164"/>
  <c r="AA838" i="10"/>
  <c r="AH840"/>
  <c r="AH1020" i="8"/>
  <c r="L1019"/>
  <c r="L1016" s="1"/>
  <c r="AA1185" i="10"/>
  <c r="AH1186"/>
  <c r="AH520"/>
  <c r="AE520"/>
  <c r="AE517" s="1"/>
  <c r="AE516" s="1"/>
  <c r="AE515" s="1"/>
  <c r="AA517"/>
  <c r="AB44"/>
  <c r="AF44" s="1"/>
  <c r="AG44" s="1"/>
  <c r="M43"/>
  <c r="M42" s="1"/>
  <c r="M32" s="1"/>
  <c r="M31" s="1"/>
  <c r="M30" s="1"/>
  <c r="AA68"/>
  <c r="L67"/>
  <c r="L66" s="1"/>
  <c r="AB293"/>
  <c r="AB292" s="1"/>
  <c r="AF294"/>
  <c r="AB595"/>
  <c r="AB594" s="1"/>
  <c r="AF596"/>
  <c r="AH713"/>
  <c r="AA712"/>
  <c r="AA921"/>
  <c r="AH922"/>
  <c r="AH974"/>
  <c r="AA973"/>
  <c r="AG1237"/>
  <c r="AF1236"/>
  <c r="AA195" i="8"/>
  <c r="AH195" s="1"/>
  <c r="AH196"/>
  <c r="AA250"/>
  <c r="AH251"/>
  <c r="AA264"/>
  <c r="AH265"/>
  <c r="AB518"/>
  <c r="M517"/>
  <c r="M516" s="1"/>
  <c r="M515" s="1"/>
  <c r="M509" s="1"/>
  <c r="AG577"/>
  <c r="AF574"/>
  <c r="AA695"/>
  <c r="AH695" s="1"/>
  <c r="AE696"/>
  <c r="AE695" s="1"/>
  <c r="AE685" s="1"/>
  <c r="AH696"/>
  <c r="AB774"/>
  <c r="AB773" s="1"/>
  <c r="AB772" s="1"/>
  <c r="AF775"/>
  <c r="M16" i="10"/>
  <c r="AB17"/>
  <c r="AF17" s="1"/>
  <c r="AA78"/>
  <c r="L77"/>
  <c r="L76" s="1"/>
  <c r="L75" s="1"/>
  <c r="AF143"/>
  <c r="AB140"/>
  <c r="AB139" s="1"/>
  <c r="AH280"/>
  <c r="AA279"/>
  <c r="AF587"/>
  <c r="AB585"/>
  <c r="AB584" s="1"/>
  <c r="AB583" s="1"/>
  <c r="AB582" s="1"/>
  <c r="AF1225"/>
  <c r="AG1225" s="1"/>
  <c r="AG1226"/>
  <c r="AF74" i="8"/>
  <c r="AB72"/>
  <c r="AB71" s="1"/>
  <c r="AF271"/>
  <c r="AB270"/>
  <c r="AB269" s="1"/>
  <c r="AB268" s="1"/>
  <c r="AB267" s="1"/>
  <c r="AB395"/>
  <c r="AB394" s="1"/>
  <c r="AB393" s="1"/>
  <c r="AB392" s="1"/>
  <c r="AB391" s="1"/>
  <c r="AF396"/>
  <c r="AH1254" i="10"/>
  <c r="AA1253"/>
  <c r="AB1289" i="8"/>
  <c r="AF1290"/>
  <c r="AA812"/>
  <c r="AE814"/>
  <c r="AE812" s="1"/>
  <c r="AE811" s="1"/>
  <c r="AE810" s="1"/>
  <c r="AE809" s="1"/>
  <c r="AH814"/>
  <c r="AF968"/>
  <c r="AB966"/>
  <c r="AB964" s="1"/>
  <c r="AB963" s="1"/>
  <c r="AB962" s="1"/>
  <c r="AA149" i="10"/>
  <c r="AH150"/>
  <c r="AA395"/>
  <c r="AH396"/>
  <c r="AE396"/>
  <c r="AE395" s="1"/>
  <c r="AE394" s="1"/>
  <c r="AE393" s="1"/>
  <c r="AE392" s="1"/>
  <c r="AE391" s="1"/>
  <c r="AF684"/>
  <c r="AB682"/>
  <c r="AB681" s="1"/>
  <c r="AB680" s="1"/>
  <c r="AB713"/>
  <c r="AB712" s="1"/>
  <c r="AF714"/>
  <c r="AA807"/>
  <c r="AE808"/>
  <c r="AE807" s="1"/>
  <c r="AE806" s="1"/>
  <c r="AE805" s="1"/>
  <c r="AE804" s="1"/>
  <c r="AH808"/>
  <c r="AF1115"/>
  <c r="AB1114"/>
  <c r="AB1113" s="1"/>
  <c r="AB1112" s="1"/>
  <c r="AB1111" s="1"/>
  <c r="AB1110" s="1"/>
  <c r="AE1306"/>
  <c r="AE1305" s="1"/>
  <c r="AE1304" s="1"/>
  <c r="AE1303" s="1"/>
  <c r="AA1305"/>
  <c r="AH1306"/>
  <c r="AB1328"/>
  <c r="AB1327" s="1"/>
  <c r="AF1329"/>
  <c r="AA1357"/>
  <c r="AH1357" s="1"/>
  <c r="AH1358"/>
  <c r="AE1358"/>
  <c r="AE1357" s="1"/>
  <c r="AE1354" s="1"/>
  <c r="AH1407"/>
  <c r="AB265" i="8"/>
  <c r="AB264" s="1"/>
  <c r="AB263" s="1"/>
  <c r="AB253" s="1"/>
  <c r="AB247" s="1"/>
  <c r="AF266"/>
  <c r="AG531"/>
  <c r="AG939"/>
  <c r="AF938"/>
  <c r="AG938" s="1"/>
  <c r="AE1126"/>
  <c r="AE1125" s="1"/>
  <c r="AE1124" s="1"/>
  <c r="AE1119" s="1"/>
  <c r="AE1118" s="1"/>
  <c r="AH1126"/>
  <c r="AA1125"/>
  <c r="AA1275"/>
  <c r="AH1275" s="1"/>
  <c r="AE1276"/>
  <c r="AE1275" s="1"/>
  <c r="AE1274" s="1"/>
  <c r="AH1276"/>
  <c r="AA1367"/>
  <c r="AH1368"/>
  <c r="AE1368"/>
  <c r="AE1367" s="1"/>
  <c r="AE1366" s="1"/>
  <c r="AE1365" s="1"/>
  <c r="AA1395"/>
  <c r="AH1395" s="1"/>
  <c r="AE1396"/>
  <c r="AE1395" s="1"/>
  <c r="AH1396"/>
  <c r="AA1445"/>
  <c r="AH1445" s="1"/>
  <c r="AH1446"/>
  <c r="AF539" i="10"/>
  <c r="AB537"/>
  <c r="AB536" s="1"/>
  <c r="AB535" s="1"/>
  <c r="AB528" s="1"/>
  <c r="AB527" s="1"/>
  <c r="AH575"/>
  <c r="AA574"/>
  <c r="AE575"/>
  <c r="AE574" s="1"/>
  <c r="AE573" s="1"/>
  <c r="AE572" s="1"/>
  <c r="AE571" s="1"/>
  <c r="AH1033"/>
  <c r="AA1031"/>
  <c r="AH1031" s="1"/>
  <c r="AE1033"/>
  <c r="AE1031" s="1"/>
  <c r="AF1334"/>
  <c r="AG1334" s="1"/>
  <c r="AG1335"/>
  <c r="AF214" i="8"/>
  <c r="AB213"/>
  <c r="AB212" s="1"/>
  <c r="AA425"/>
  <c r="L424"/>
  <c r="L423" s="1"/>
  <c r="L422" s="1"/>
  <c r="L421" s="1"/>
  <c r="AF1414" i="10"/>
  <c r="AB1413"/>
  <c r="AB1412" s="1"/>
  <c r="AG1319"/>
  <c r="AF1318"/>
  <c r="AB1344" i="8"/>
  <c r="AB1343" s="1"/>
  <c r="AF1345"/>
  <c r="AF551"/>
  <c r="AG552"/>
  <c r="AH429"/>
  <c r="AA428"/>
  <c r="AH428" s="1"/>
  <c r="AF273"/>
  <c r="AG274"/>
  <c r="AA310" i="10"/>
  <c r="AE312"/>
  <c r="AE310" s="1"/>
  <c r="AE309" s="1"/>
  <c r="AE299" s="1"/>
  <c r="AH312"/>
  <c r="AB385"/>
  <c r="AB384" s="1"/>
  <c r="AB383" s="1"/>
  <c r="AB382" s="1"/>
  <c r="AB381" s="1"/>
  <c r="AB380" s="1"/>
  <c r="AF386"/>
  <c r="AE471"/>
  <c r="AE470" s="1"/>
  <c r="AE469" s="1"/>
  <c r="AE468" s="1"/>
  <c r="AH471"/>
  <c r="AE1238"/>
  <c r="AE1236" s="1"/>
  <c r="AE1235" s="1"/>
  <c r="AE1234" s="1"/>
  <c r="AE1233" s="1"/>
  <c r="AH1238"/>
  <c r="AA1236"/>
  <c r="AB1011" i="8"/>
  <c r="AB1010" s="1"/>
  <c r="AF1012"/>
  <c r="AH1067"/>
  <c r="AE1067"/>
  <c r="AE1066" s="1"/>
  <c r="AE1065" s="1"/>
  <c r="AE1064" s="1"/>
  <c r="AA1066"/>
  <c r="AA1088"/>
  <c r="AH1088" s="1"/>
  <c r="AH1089"/>
  <c r="AE1089"/>
  <c r="AE1088" s="1"/>
  <c r="AF686"/>
  <c r="AG686" s="1"/>
  <c r="AG687"/>
  <c r="AF895"/>
  <c r="AF647"/>
  <c r="AG648"/>
  <c r="AA1443"/>
  <c r="AH1444"/>
  <c r="AE1444"/>
  <c r="AE1443" s="1"/>
  <c r="AE1442" s="1"/>
  <c r="AE1441" s="1"/>
  <c r="AG246" i="10"/>
  <c r="AF245"/>
  <c r="AG245" s="1"/>
  <c r="AG347" i="8"/>
  <c r="AF346"/>
  <c r="AG346" s="1"/>
  <c r="AF940" i="10"/>
  <c r="AB938"/>
  <c r="AF1406"/>
  <c r="AG1407"/>
  <c r="AH374" i="8"/>
  <c r="AE374"/>
  <c r="AE373" s="1"/>
  <c r="AE372" s="1"/>
  <c r="AE371" s="1"/>
  <c r="AA373"/>
  <c r="AA602"/>
  <c r="AE603"/>
  <c r="AE602" s="1"/>
  <c r="AE601" s="1"/>
  <c r="AE593" s="1"/>
  <c r="AH603"/>
  <c r="AB861"/>
  <c r="AB860" s="1"/>
  <c r="AB859" s="1"/>
  <c r="AB858" s="1"/>
  <c r="AF862"/>
  <c r="AG1175"/>
  <c r="AF1174"/>
  <c r="AF1350"/>
  <c r="AB1348"/>
  <c r="AB1347" s="1"/>
  <c r="AB1346" s="1"/>
  <c r="AF1385"/>
  <c r="AB1384"/>
  <c r="AB1383" s="1"/>
  <c r="AG1169"/>
  <c r="AF1168"/>
  <c r="AG1151"/>
  <c r="AF1150"/>
  <c r="AG927" i="10"/>
  <c r="AF926"/>
  <c r="AH301" i="8"/>
  <c r="AA300"/>
  <c r="AH300" s="1"/>
  <c r="AG330" i="10"/>
  <c r="M49"/>
  <c r="M48" s="1"/>
  <c r="M47" s="1"/>
  <c r="M46" s="1"/>
  <c r="AB50"/>
  <c r="AF109"/>
  <c r="AB107"/>
  <c r="AB106" s="1"/>
  <c r="AG401"/>
  <c r="AF400"/>
  <c r="AH1048"/>
  <c r="AA1047"/>
  <c r="AH1216"/>
  <c r="AA1214"/>
  <c r="AE1216"/>
  <c r="AE1214" s="1"/>
  <c r="AE1209" s="1"/>
  <c r="AE1208" s="1"/>
  <c r="AE1207" s="1"/>
  <c r="AB111" i="8"/>
  <c r="AB110" s="1"/>
  <c r="AF112"/>
  <c r="AA336"/>
  <c r="AF562"/>
  <c r="AB560"/>
  <c r="AB559" s="1"/>
  <c r="AB558" s="1"/>
  <c r="AB557" s="1"/>
  <c r="AB796"/>
  <c r="AB795" s="1"/>
  <c r="AB794" s="1"/>
  <c r="AB793" s="1"/>
  <c r="AF797"/>
  <c r="AA1136"/>
  <c r="AH1137"/>
  <c r="AE1137"/>
  <c r="AE1136" s="1"/>
  <c r="AF1286"/>
  <c r="AB1285"/>
  <c r="AG1271" i="10"/>
  <c r="AF1270"/>
  <c r="AG1270" s="1"/>
  <c r="AF774"/>
  <c r="AG775"/>
  <c r="AF119"/>
  <c r="AG120"/>
  <c r="AE240"/>
  <c r="AE238" s="1"/>
  <c r="AE237" s="1"/>
  <c r="AH240"/>
  <c r="AA238"/>
  <c r="AF611"/>
  <c r="AB610"/>
  <c r="AB609" s="1"/>
  <c r="AF672"/>
  <c r="AB671"/>
  <c r="AB670" s="1"/>
  <c r="AB669" s="1"/>
  <c r="AB877"/>
  <c r="AB876" s="1"/>
  <c r="AB875" s="1"/>
  <c r="AB874" s="1"/>
  <c r="AF878"/>
  <c r="AA1275"/>
  <c r="AH1275" s="1"/>
  <c r="AH1276"/>
  <c r="AE1276"/>
  <c r="AE1275" s="1"/>
  <c r="AE1274" s="1"/>
  <c r="AH1332"/>
  <c r="L189" i="8"/>
  <c r="L188" s="1"/>
  <c r="AF231"/>
  <c r="AB229"/>
  <c r="AB228" s="1"/>
  <c r="AB227" s="1"/>
  <c r="AG342"/>
  <c r="AF159" i="10"/>
  <c r="AB158"/>
  <c r="AB157" s="1"/>
  <c r="AA705"/>
  <c r="AH705" s="1"/>
  <c r="AH706"/>
  <c r="AE979"/>
  <c r="AE978" s="1"/>
  <c r="AE977" s="1"/>
  <c r="AE976" s="1"/>
  <c r="AH979"/>
  <c r="AA978"/>
  <c r="AF1349"/>
  <c r="AB1348"/>
  <c r="AB1347" s="1"/>
  <c r="AB1346" s="1"/>
  <c r="AG158" i="8"/>
  <c r="AF157"/>
  <c r="AG157" s="1"/>
  <c r="M1260" i="10"/>
  <c r="Y1078" i="8"/>
  <c r="Y186" i="10"/>
  <c r="V413"/>
  <c r="N1170"/>
  <c r="N1146" s="1"/>
  <c r="N1145" s="1"/>
  <c r="S1259"/>
  <c r="X1402" i="8"/>
  <c r="AH700"/>
  <c r="AF483"/>
  <c r="AF482" s="1"/>
  <c r="W413"/>
  <c r="O1006" i="10"/>
  <c r="O1005" s="1"/>
  <c r="O1004" s="1"/>
  <c r="M221"/>
  <c r="V556" i="8"/>
  <c r="AE1285"/>
  <c r="AE991"/>
  <c r="AE990" s="1"/>
  <c r="AE989" s="1"/>
  <c r="AE988" s="1"/>
  <c r="M771"/>
  <c r="M770" s="1"/>
  <c r="M763" s="1"/>
  <c r="AE1114"/>
  <c r="AE1113" s="1"/>
  <c r="AE1112" s="1"/>
  <c r="AE1111" s="1"/>
  <c r="AE1110" s="1"/>
  <c r="AE1156"/>
  <c r="AE1155" s="1"/>
  <c r="AE1154" s="1"/>
  <c r="AE1153" s="1"/>
  <c r="W1402" i="10"/>
  <c r="T54" i="8"/>
  <c r="T53" s="1"/>
  <c r="T52" s="1"/>
  <c r="T135"/>
  <c r="U186"/>
  <c r="W703"/>
  <c r="W702" s="1"/>
  <c r="U1004"/>
  <c r="R1371"/>
  <c r="R1370" s="1"/>
  <c r="R1369" s="1"/>
  <c r="L102"/>
  <c r="L101" s="1"/>
  <c r="O54"/>
  <c r="O53" s="1"/>
  <c r="O52" s="1"/>
  <c r="M100"/>
  <c r="AF957" i="10"/>
  <c r="AG957" s="1"/>
  <c r="AF18"/>
  <c r="AG18" s="1"/>
  <c r="M90"/>
  <c r="AE213"/>
  <c r="AE212" s="1"/>
  <c r="R450"/>
  <c r="R413" s="1"/>
  <c r="M481"/>
  <c r="M456" s="1"/>
  <c r="T1260"/>
  <c r="T1259" s="1"/>
  <c r="T1258" s="1"/>
  <c r="T1353"/>
  <c r="T1352" s="1"/>
  <c r="T1351" s="1"/>
  <c r="M1371"/>
  <c r="M1370" s="1"/>
  <c r="M1369" s="1"/>
  <c r="Q702" i="8"/>
  <c r="Q904"/>
  <c r="AE459"/>
  <c r="AE458" s="1"/>
  <c r="AE457" s="1"/>
  <c r="X1006"/>
  <c r="X1005" s="1"/>
  <c r="X1004" s="1"/>
  <c r="M1170"/>
  <c r="M1146" s="1"/>
  <c r="M1145" s="1"/>
  <c r="Q1302"/>
  <c r="Q1301" s="1"/>
  <c r="AH1115" i="10"/>
  <c r="M829" i="8"/>
  <c r="P581"/>
  <c r="P546" s="1"/>
  <c r="Y1302"/>
  <c r="Y1301" s="1"/>
  <c r="L615"/>
  <c r="L592" s="1"/>
  <c r="AG1283" i="10"/>
  <c r="AH38"/>
  <c r="AE1186"/>
  <c r="AE1185" s="1"/>
  <c r="AE1184" s="1"/>
  <c r="AE1183" s="1"/>
  <c r="W1302" i="8"/>
  <c r="W1301" s="1"/>
  <c r="W1258" s="1"/>
  <c r="AG1444"/>
  <c r="AC450" i="10"/>
  <c r="AC413" s="1"/>
  <c r="X1146"/>
  <c r="X1145" s="1"/>
  <c r="N1353"/>
  <c r="N1352" s="1"/>
  <c r="N1351" s="1"/>
  <c r="AH1053" i="8"/>
  <c r="AE1193" i="10"/>
  <c r="AE1192" s="1"/>
  <c r="AE1191" s="1"/>
  <c r="AE1190" s="1"/>
  <c r="AE842" i="8"/>
  <c r="AE840" s="1"/>
  <c r="AE838" s="1"/>
  <c r="AE837" s="1"/>
  <c r="AE836" s="1"/>
  <c r="AD1004" i="10"/>
  <c r="AH1321"/>
  <c r="AA640" i="8"/>
  <c r="AH640" s="1"/>
  <c r="AE114" i="10"/>
  <c r="AE113" s="1"/>
  <c r="AG931"/>
  <c r="V1353"/>
  <c r="V1352" s="1"/>
  <c r="V1351" s="1"/>
  <c r="AE271" i="8"/>
  <c r="AE270" s="1"/>
  <c r="AE269" s="1"/>
  <c r="AE268" s="1"/>
  <c r="AE267" s="1"/>
  <c r="AH672" i="10"/>
  <c r="V581" i="8"/>
  <c r="L996"/>
  <c r="L995" s="1"/>
  <c r="L994" s="1"/>
  <c r="AF727"/>
  <c r="AG727" s="1"/>
  <c r="R556"/>
  <c r="R546" s="1"/>
  <c r="M1284" i="10"/>
  <c r="M1280" s="1"/>
  <c r="M370"/>
  <c r="M369" s="1"/>
  <c r="M368" s="1"/>
  <c r="L1079"/>
  <c r="AH62"/>
  <c r="AE523"/>
  <c r="AE522" s="1"/>
  <c r="AE521" s="1"/>
  <c r="AE1374"/>
  <c r="AE1373" s="1"/>
  <c r="AE1372" s="1"/>
  <c r="AE343"/>
  <c r="AE342" s="1"/>
  <c r="AB736" i="8"/>
  <c r="AB735" s="1"/>
  <c r="AB734" s="1"/>
  <c r="AB733" s="1"/>
  <c r="AB732" s="1"/>
  <c r="AB731" s="1"/>
  <c r="AH1156" i="10"/>
  <c r="AA1265"/>
  <c r="AH1265" s="1"/>
  <c r="AE429" i="8"/>
  <c r="AE428" s="1"/>
  <c r="AH1292"/>
  <c r="AH1435"/>
  <c r="AE1440" i="10"/>
  <c r="AE1439" s="1"/>
  <c r="L934" i="8"/>
  <c r="L933" s="1"/>
  <c r="L932" s="1"/>
  <c r="L919" s="1"/>
  <c r="L913" s="1"/>
  <c r="AH1167"/>
  <c r="AE107"/>
  <c r="AE106" s="1"/>
  <c r="M1152" i="10"/>
  <c r="AB1372" i="8"/>
  <c r="M135"/>
  <c r="AH199" i="10"/>
  <c r="AF751"/>
  <c r="AG752"/>
  <c r="AF1055"/>
  <c r="AB1053"/>
  <c r="AB1052" s="1"/>
  <c r="AB1051" s="1"/>
  <c r="AB1050" s="1"/>
  <c r="AG142" i="8"/>
  <c r="AF140"/>
  <c r="AF234"/>
  <c r="AG235"/>
  <c r="L376"/>
  <c r="L375" s="1"/>
  <c r="AA457"/>
  <c r="AH457" s="1"/>
  <c r="AH458"/>
  <c r="AB604"/>
  <c r="M601"/>
  <c r="M593" s="1"/>
  <c r="AB709"/>
  <c r="AB708" s="1"/>
  <c r="AF710"/>
  <c r="AF1009"/>
  <c r="AB1008"/>
  <c r="AF1237"/>
  <c r="AB1236"/>
  <c r="AB1235" s="1"/>
  <c r="AB1234" s="1"/>
  <c r="AB1233" s="1"/>
  <c r="AF105" i="10"/>
  <c r="AB102"/>
  <c r="AB101" s="1"/>
  <c r="AA229"/>
  <c r="AH229" s="1"/>
  <c r="AH230"/>
  <c r="AE230"/>
  <c r="AE229" s="1"/>
  <c r="AB245" i="8"/>
  <c r="AB242" s="1"/>
  <c r="AB241" s="1"/>
  <c r="AF246"/>
  <c r="AB448"/>
  <c r="AB447" s="1"/>
  <c r="AB446" s="1"/>
  <c r="AB445" s="1"/>
  <c r="AF449"/>
  <c r="AA265" i="10"/>
  <c r="AE266"/>
  <c r="AE265" s="1"/>
  <c r="AE264" s="1"/>
  <c r="AE263" s="1"/>
  <c r="AH266"/>
  <c r="AF438"/>
  <c r="AG439"/>
  <c r="AH723"/>
  <c r="AA722"/>
  <c r="AA1008"/>
  <c r="AH1008" s="1"/>
  <c r="AH1009"/>
  <c r="AE1009"/>
  <c r="AE1008" s="1"/>
  <c r="AA1091"/>
  <c r="AE1092"/>
  <c r="AE1091" s="1"/>
  <c r="AE1090" s="1"/>
  <c r="AH1092"/>
  <c r="AB1245"/>
  <c r="AB1244" s="1"/>
  <c r="AB1243" s="1"/>
  <c r="AB1242" s="1"/>
  <c r="AF1246"/>
  <c r="AB1311"/>
  <c r="AF1312"/>
  <c r="AA1325"/>
  <c r="AH1326"/>
  <c r="AE1326"/>
  <c r="AE1325" s="1"/>
  <c r="AE1324" s="1"/>
  <c r="AE1323" s="1"/>
  <c r="AG1123" i="8"/>
  <c r="AF1121"/>
  <c r="AH566" i="10"/>
  <c r="AG761" i="8"/>
  <c r="AF759"/>
  <c r="AF1295" i="10"/>
  <c r="AG1295" s="1"/>
  <c r="AG1296"/>
  <c r="AH759" i="8"/>
  <c r="AA758"/>
  <c r="AH454" i="10"/>
  <c r="AA453"/>
  <c r="AH1230"/>
  <c r="AE1230"/>
  <c r="AE1228" s="1"/>
  <c r="AE1227" s="1"/>
  <c r="AE1224" s="1"/>
  <c r="AA1228"/>
  <c r="AF1262"/>
  <c r="AG1263"/>
  <c r="AF1087" i="8"/>
  <c r="AB1086"/>
  <c r="AB1085" s="1"/>
  <c r="AH537" i="10"/>
  <c r="AA536"/>
  <c r="AA196"/>
  <c r="AE197"/>
  <c r="AE196" s="1"/>
  <c r="AE195" s="1"/>
  <c r="AH197"/>
  <c r="AH891"/>
  <c r="AA890"/>
  <c r="AB1443"/>
  <c r="AB1442" s="1"/>
  <c r="AB1441" s="1"/>
  <c r="AB1440" s="1"/>
  <c r="AB1439" s="1"/>
  <c r="AF1444"/>
  <c r="AA1388"/>
  <c r="AH1388" s="1"/>
  <c r="AH1389"/>
  <c r="M601"/>
  <c r="M593" s="1"/>
  <c r="AB604"/>
  <c r="AA58"/>
  <c r="L57"/>
  <c r="L56" s="1"/>
  <c r="L55" s="1"/>
  <c r="AG497"/>
  <c r="AF496"/>
  <c r="AF1212"/>
  <c r="AB1210"/>
  <c r="AB1209" s="1"/>
  <c r="AB1208" s="1"/>
  <c r="AB1207" s="1"/>
  <c r="AA511" i="8"/>
  <c r="AH512"/>
  <c r="L554"/>
  <c r="L553" s="1"/>
  <c r="L549" s="1"/>
  <c r="L548" s="1"/>
  <c r="L547" s="1"/>
  <c r="AA555"/>
  <c r="AF785"/>
  <c r="AB781"/>
  <c r="AB778" s="1"/>
  <c r="AB777" s="1"/>
  <c r="AB776" s="1"/>
  <c r="AH1400"/>
  <c r="AA1399"/>
  <c r="AB834" i="10"/>
  <c r="AB833" s="1"/>
  <c r="AB832" s="1"/>
  <c r="AF835"/>
  <c r="AA1083"/>
  <c r="AH1084"/>
  <c r="AH1164"/>
  <c r="AA1163"/>
  <c r="AE1164"/>
  <c r="AE1163" s="1"/>
  <c r="AE1162" s="1"/>
  <c r="AE1161" s="1"/>
  <c r="AE1160" s="1"/>
  <c r="AE214" i="8"/>
  <c r="AE213" s="1"/>
  <c r="AE212" s="1"/>
  <c r="AE194" s="1"/>
  <c r="AE193" s="1"/>
  <c r="AA213"/>
  <c r="AA423" i="10"/>
  <c r="AH423" s="1"/>
  <c r="AH424"/>
  <c r="AG121" i="8"/>
  <c r="AF120"/>
  <c r="AA930"/>
  <c r="AH931"/>
  <c r="AE931"/>
  <c r="AE930" s="1"/>
  <c r="AE929" s="1"/>
  <c r="AE928" s="1"/>
  <c r="AF74" i="10"/>
  <c r="AB72"/>
  <c r="AB71" s="1"/>
  <c r="AA385"/>
  <c r="AH386"/>
  <c r="AA418"/>
  <c r="AH419"/>
  <c r="AE419"/>
  <c r="AE418" s="1"/>
  <c r="AE417" s="1"/>
  <c r="AE416" s="1"/>
  <c r="AE415" s="1"/>
  <c r="AE414" s="1"/>
  <c r="AA602"/>
  <c r="AH603"/>
  <c r="AE603"/>
  <c r="AE602" s="1"/>
  <c r="AF808"/>
  <c r="AB807"/>
  <c r="AB806" s="1"/>
  <c r="AB805" s="1"/>
  <c r="AB804" s="1"/>
  <c r="AG930"/>
  <c r="AF929"/>
  <c r="AA954"/>
  <c r="AH955"/>
  <c r="AE955"/>
  <c r="AE954" s="1"/>
  <c r="AE953" s="1"/>
  <c r="AE952" s="1"/>
  <c r="AB1008"/>
  <c r="AB1007" s="1"/>
  <c r="AF1009"/>
  <c r="AB1205"/>
  <c r="AB1204" s="1"/>
  <c r="AB1203" s="1"/>
  <c r="AF1206"/>
  <c r="AB1289"/>
  <c r="AB1284" s="1"/>
  <c r="AF1290"/>
  <c r="AB1355"/>
  <c r="AF1356"/>
  <c r="AA256" i="8"/>
  <c r="AE257"/>
  <c r="AE256" s="1"/>
  <c r="AE255" s="1"/>
  <c r="AE254" s="1"/>
  <c r="AH257"/>
  <c r="AB617"/>
  <c r="AB616" s="1"/>
  <c r="AB615" s="1"/>
  <c r="AF618"/>
  <c r="AF1442"/>
  <c r="AG1443"/>
  <c r="AF977"/>
  <c r="AG978"/>
  <c r="AF111" i="10"/>
  <c r="AG112"/>
  <c r="AH1141"/>
  <c r="AA103"/>
  <c r="L102"/>
  <c r="L101" s="1"/>
  <c r="L100" s="1"/>
  <c r="AB229"/>
  <c r="AF230"/>
  <c r="AB518"/>
  <c r="M517"/>
  <c r="M516" s="1"/>
  <c r="M515" s="1"/>
  <c r="M509" s="1"/>
  <c r="AH897"/>
  <c r="AE897"/>
  <c r="AE896" s="1"/>
  <c r="AE895" s="1"/>
  <c r="AE894" s="1"/>
  <c r="AE893" s="1"/>
  <c r="AB1073"/>
  <c r="AB1072" s="1"/>
  <c r="AB1071" s="1"/>
  <c r="AF1074"/>
  <c r="AA1138"/>
  <c r="AH1138" s="1"/>
  <c r="AE1139"/>
  <c r="AE1138" s="1"/>
  <c r="AE1135" s="1"/>
  <c r="AE1134" s="1"/>
  <c r="AH1139"/>
  <c r="AF386" i="8"/>
  <c r="AB385"/>
  <c r="AB384" s="1"/>
  <c r="AB383" s="1"/>
  <c r="AB382" s="1"/>
  <c r="AB381" s="1"/>
  <c r="AB380" s="1"/>
  <c r="AH1039"/>
  <c r="AA1038"/>
  <c r="AE1039"/>
  <c r="AE1038" s="1"/>
  <c r="AE1030" s="1"/>
  <c r="AF226" i="10"/>
  <c r="AB225"/>
  <c r="AB224" s="1"/>
  <c r="AB223" s="1"/>
  <c r="AB222" s="1"/>
  <c r="AE927"/>
  <c r="AE926" s="1"/>
  <c r="AE925" s="1"/>
  <c r="AE924" s="1"/>
  <c r="AA926"/>
  <c r="AH927"/>
  <c r="AH1012"/>
  <c r="AA1011"/>
  <c r="AE1012"/>
  <c r="AE1011" s="1"/>
  <c r="AE1010" s="1"/>
  <c r="AF1136"/>
  <c r="AG1137"/>
  <c r="AA1363"/>
  <c r="AE1364"/>
  <c r="AE1363" s="1"/>
  <c r="AE1359" s="1"/>
  <c r="AH1364"/>
  <c r="AA1299" i="8"/>
  <c r="AH1300"/>
  <c r="AH725" i="10"/>
  <c r="AE725"/>
  <c r="AE723" s="1"/>
  <c r="AE722" s="1"/>
  <c r="AE721" s="1"/>
  <c r="AE720" s="1"/>
  <c r="AE719" s="1"/>
  <c r="AE718" s="1"/>
  <c r="AH1200"/>
  <c r="AE1200"/>
  <c r="AE1199" s="1"/>
  <c r="AE1198" s="1"/>
  <c r="AE1197" s="1"/>
  <c r="AA1199"/>
  <c r="AF477" i="8"/>
  <c r="AB476"/>
  <c r="AB475" s="1"/>
  <c r="AB474" s="1"/>
  <c r="AH191" i="10"/>
  <c r="AA190"/>
  <c r="AH251"/>
  <c r="AA1355" i="8"/>
  <c r="AH1356"/>
  <c r="AE1356"/>
  <c r="AE1355" s="1"/>
  <c r="AG1247"/>
  <c r="AF1245"/>
  <c r="AG1122" i="10"/>
  <c r="AF1121"/>
  <c r="AF256" i="8"/>
  <c r="AG257"/>
  <c r="AF917"/>
  <c r="AG918"/>
  <c r="AH59" i="10"/>
  <c r="AE59"/>
  <c r="AH937" i="8"/>
  <c r="AE937"/>
  <c r="AE935" s="1"/>
  <c r="AF1127" i="10"/>
  <c r="AB1125"/>
  <c r="AB1124" s="1"/>
  <c r="AB1119" s="1"/>
  <c r="AB1118" s="1"/>
  <c r="AA1374" i="8"/>
  <c r="AE1375"/>
  <c r="AE1374" s="1"/>
  <c r="AE1373" s="1"/>
  <c r="AE1372" s="1"/>
  <c r="AH1375"/>
  <c r="AG929"/>
  <c r="AF928"/>
  <c r="AG928" s="1"/>
  <c r="AA438" i="10"/>
  <c r="AH439"/>
  <c r="AE439"/>
  <c r="AE438" s="1"/>
  <c r="AE437" s="1"/>
  <c r="AE436" s="1"/>
  <c r="AA1400"/>
  <c r="AE1401"/>
  <c r="AE1400" s="1"/>
  <c r="AE1399" s="1"/>
  <c r="AE1398" s="1"/>
  <c r="AE1397" s="1"/>
  <c r="AH1401"/>
  <c r="AF1014"/>
  <c r="AG1014" s="1"/>
  <c r="AG1015"/>
  <c r="AH966"/>
  <c r="AA964"/>
  <c r="AF616"/>
  <c r="AA1416"/>
  <c r="AH1416" s="1"/>
  <c r="AH1417"/>
  <c r="AB1400"/>
  <c r="AB1399" s="1"/>
  <c r="AB1398" s="1"/>
  <c r="AB1397" s="1"/>
  <c r="AF1401"/>
  <c r="AH861"/>
  <c r="AA860"/>
  <c r="AF45"/>
  <c r="M288"/>
  <c r="M287" s="1"/>
  <c r="M286" s="1"/>
  <c r="M285" s="1"/>
  <c r="M284" s="1"/>
  <c r="M283" s="1"/>
  <c r="M282" s="1"/>
  <c r="AB291"/>
  <c r="AB378"/>
  <c r="AB377" s="1"/>
  <c r="AB376" s="1"/>
  <c r="AB375" s="1"/>
  <c r="AF379"/>
  <c r="AB395"/>
  <c r="AB394" s="1"/>
  <c r="AB393" s="1"/>
  <c r="AB392" s="1"/>
  <c r="AB391" s="1"/>
  <c r="AB390" s="1"/>
  <c r="AB389" s="1"/>
  <c r="AF396"/>
  <c r="AA448"/>
  <c r="AH449"/>
  <c r="AA834"/>
  <c r="AH835"/>
  <c r="AE835"/>
  <c r="AE834" s="1"/>
  <c r="AE833" s="1"/>
  <c r="AE832" s="1"/>
  <c r="AE831" s="1"/>
  <c r="AE830" s="1"/>
  <c r="AB1020"/>
  <c r="AB1019" s="1"/>
  <c r="AF1021"/>
  <c r="AB1168"/>
  <c r="AB1167" s="1"/>
  <c r="AB1166" s="1"/>
  <c r="AB1165" s="1"/>
  <c r="AF1169"/>
  <c r="AA1222"/>
  <c r="AH1223"/>
  <c r="AE1223"/>
  <c r="AE1222" s="1"/>
  <c r="AE1221" s="1"/>
  <c r="AE1220" s="1"/>
  <c r="AA1295"/>
  <c r="AE1296"/>
  <c r="AE1295" s="1"/>
  <c r="AE1291" s="1"/>
  <c r="AH1296"/>
  <c r="AA1367"/>
  <c r="AE1368"/>
  <c r="AE1367" s="1"/>
  <c r="AE1366" s="1"/>
  <c r="AE1365" s="1"/>
  <c r="AH1368"/>
  <c r="AA133" i="8"/>
  <c r="AE134"/>
  <c r="AE133" s="1"/>
  <c r="AE132" s="1"/>
  <c r="AE131" s="1"/>
  <c r="AE130" s="1"/>
  <c r="AH134"/>
  <c r="AH240"/>
  <c r="AE240"/>
  <c r="AE238" s="1"/>
  <c r="AE237" s="1"/>
  <c r="AA1011"/>
  <c r="AH1012"/>
  <c r="AE1012"/>
  <c r="AE1011" s="1"/>
  <c r="AE1010" s="1"/>
  <c r="AA1180"/>
  <c r="AE1182"/>
  <c r="AE1180" s="1"/>
  <c r="AE1179" s="1"/>
  <c r="AE1178" s="1"/>
  <c r="AE1177" s="1"/>
  <c r="AB1367"/>
  <c r="AB1366" s="1"/>
  <c r="AB1365" s="1"/>
  <c r="AF1368"/>
  <c r="AA1431"/>
  <c r="AH1431" s="1"/>
  <c r="AE1432"/>
  <c r="AE1431" s="1"/>
  <c r="AH1432"/>
  <c r="AG700" i="10"/>
  <c r="AF699"/>
  <c r="AF163" i="8"/>
  <c r="AG164"/>
  <c r="AB196" i="10"/>
  <c r="AB195" s="1"/>
  <c r="AF197"/>
  <c r="AB373"/>
  <c r="AB372" s="1"/>
  <c r="AB371" s="1"/>
  <c r="AF374"/>
  <c r="AH610"/>
  <c r="AA609"/>
  <c r="AH609" s="1"/>
  <c r="AE939"/>
  <c r="AE938" s="1"/>
  <c r="AH939"/>
  <c r="AA938"/>
  <c r="AH938" s="1"/>
  <c r="AG1216"/>
  <c r="AF1214"/>
  <c r="AG1214" s="1"/>
  <c r="AH1308"/>
  <c r="AA1307"/>
  <c r="AH1307" s="1"/>
  <c r="AH1386"/>
  <c r="AE1386"/>
  <c r="AE1384" s="1"/>
  <c r="AE1383" s="1"/>
  <c r="AA1384"/>
  <c r="AA543" i="8"/>
  <c r="AH544"/>
  <c r="AF1127"/>
  <c r="AB1125"/>
  <c r="AB1124" s="1"/>
  <c r="AB1119" s="1"/>
  <c r="AB1118" s="1"/>
  <c r="AH34"/>
  <c r="L33"/>
  <c r="AH33" s="1"/>
  <c r="L288"/>
  <c r="L287" s="1"/>
  <c r="L286" s="1"/>
  <c r="AA291"/>
  <c r="AA288" s="1"/>
  <c r="AH442" i="10"/>
  <c r="AA441"/>
  <c r="AH142"/>
  <c r="AE142"/>
  <c r="AE140" s="1"/>
  <c r="AE139" s="1"/>
  <c r="AE138" s="1"/>
  <c r="AE137" s="1"/>
  <c r="AE136" s="1"/>
  <c r="AF507"/>
  <c r="AB504"/>
  <c r="AB503" s="1"/>
  <c r="AB502" s="1"/>
  <c r="AB456" s="1"/>
  <c r="AH522"/>
  <c r="AA521"/>
  <c r="AH521" s="1"/>
  <c r="AH675"/>
  <c r="AA674"/>
  <c r="AG783"/>
  <c r="AF781"/>
  <c r="AG842"/>
  <c r="AF840"/>
  <c r="AE1169"/>
  <c r="AE1168" s="1"/>
  <c r="AE1167" s="1"/>
  <c r="AE1166" s="1"/>
  <c r="AE1165" s="1"/>
  <c r="AH1169"/>
  <c r="AA1168"/>
  <c r="AA1205"/>
  <c r="AE1206"/>
  <c r="AE1205" s="1"/>
  <c r="AE1204" s="1"/>
  <c r="AE1203" s="1"/>
  <c r="AH1206"/>
  <c r="AH1336"/>
  <c r="AA1335"/>
  <c r="AE1336"/>
  <c r="AE1335" s="1"/>
  <c r="AE1334" s="1"/>
  <c r="AE1331" s="1"/>
  <c r="AF36" i="8"/>
  <c r="AB34"/>
  <c r="AB33" s="1"/>
  <c r="AB32" s="1"/>
  <c r="AB31" s="1"/>
  <c r="AG261"/>
  <c r="AF260"/>
  <c r="AB438"/>
  <c r="AB437" s="1"/>
  <c r="AB436" s="1"/>
  <c r="AF439"/>
  <c r="AE676"/>
  <c r="AE675" s="1"/>
  <c r="AE674" s="1"/>
  <c r="AE673" s="1"/>
  <c r="AH676"/>
  <c r="AA675"/>
  <c r="AE710"/>
  <c r="AE709" s="1"/>
  <c r="AE708" s="1"/>
  <c r="AH710"/>
  <c r="AA709"/>
  <c r="AA749"/>
  <c r="AE750"/>
  <c r="AE749" s="1"/>
  <c r="AE748" s="1"/>
  <c r="AH750"/>
  <c r="AA778"/>
  <c r="AH781"/>
  <c r="AA807"/>
  <c r="AE808"/>
  <c r="AE807" s="1"/>
  <c r="AE806" s="1"/>
  <c r="AE805" s="1"/>
  <c r="AE804" s="1"/>
  <c r="AA1143"/>
  <c r="AH1143" s="1"/>
  <c r="AH1144"/>
  <c r="AE1144"/>
  <c r="AE1143" s="1"/>
  <c r="AA1185"/>
  <c r="AH1186"/>
  <c r="AG1268"/>
  <c r="AF1266"/>
  <c r="AG1266" s="1"/>
  <c r="AA1433" i="10"/>
  <c r="AH1433" s="1"/>
  <c r="AH1434"/>
  <c r="AA184"/>
  <c r="AH185"/>
  <c r="AE185"/>
  <c r="AE184" s="1"/>
  <c r="AE183" s="1"/>
  <c r="AE182" s="1"/>
  <c r="AE181" s="1"/>
  <c r="AA245"/>
  <c r="AH245" s="1"/>
  <c r="AH246"/>
  <c r="AE246"/>
  <c r="AE245" s="1"/>
  <c r="AE242" s="1"/>
  <c r="AE241" s="1"/>
  <c r="AA551"/>
  <c r="AH552"/>
  <c r="AF891"/>
  <c r="AG892"/>
  <c r="AB1275"/>
  <c r="AB1274" s="1"/>
  <c r="AB1260" s="1"/>
  <c r="AF1276"/>
  <c r="AB373" i="8"/>
  <c r="AB372" s="1"/>
  <c r="AB371" s="1"/>
  <c r="AF374"/>
  <c r="AB1295"/>
  <c r="AF1296"/>
  <c r="AF238"/>
  <c r="AG240"/>
  <c r="AG636" i="10"/>
  <c r="AF635"/>
  <c r="AH667" i="8"/>
  <c r="AA666"/>
  <c r="AH359" i="10"/>
  <c r="AA358"/>
  <c r="AA716"/>
  <c r="AH717"/>
  <c r="AE717"/>
  <c r="AE716" s="1"/>
  <c r="AE715" s="1"/>
  <c r="AE711" s="1"/>
  <c r="AA746"/>
  <c r="AH747"/>
  <c r="AE747"/>
  <c r="AE746" s="1"/>
  <c r="AE745" s="1"/>
  <c r="AF1199"/>
  <c r="AG1200"/>
  <c r="AF427" i="8"/>
  <c r="AB424"/>
  <c r="AB423" s="1"/>
  <c r="AF444"/>
  <c r="AB442"/>
  <c r="AB441" s="1"/>
  <c r="AB440" s="1"/>
  <c r="AA712"/>
  <c r="AH712" s="1"/>
  <c r="AH713"/>
  <c r="AH1192"/>
  <c r="AA1191"/>
  <c r="AF1336"/>
  <c r="AB1335"/>
  <c r="AB1334" s="1"/>
  <c r="AB954" i="10"/>
  <c r="AB953" s="1"/>
  <c r="AB952" s="1"/>
  <c r="AF955"/>
  <c r="AH1355"/>
  <c r="AH1348" i="8"/>
  <c r="AA1347"/>
  <c r="AH607"/>
  <c r="AA606"/>
  <c r="AH606" s="1"/>
  <c r="AG1113"/>
  <c r="AF1112"/>
  <c r="AF997"/>
  <c r="AG997" s="1"/>
  <c r="AG999"/>
  <c r="AA866" i="10"/>
  <c r="AE868"/>
  <c r="AE866" s="1"/>
  <c r="AE865" s="1"/>
  <c r="AE864" s="1"/>
  <c r="AE858" s="1"/>
  <c r="AG126" i="8"/>
  <c r="AB270" i="10"/>
  <c r="AB269" s="1"/>
  <c r="AB268" s="1"/>
  <c r="AB267" s="1"/>
  <c r="AF271"/>
  <c r="AB418"/>
  <c r="AB417" s="1"/>
  <c r="AB416" s="1"/>
  <c r="AB415" s="1"/>
  <c r="AB414" s="1"/>
  <c r="AF419"/>
  <c r="AB566"/>
  <c r="AF567"/>
  <c r="AA917"/>
  <c r="AH918"/>
  <c r="AA1014"/>
  <c r="AH1014" s="1"/>
  <c r="AE1015"/>
  <c r="AE1014" s="1"/>
  <c r="AH1015"/>
  <c r="AH129" i="8"/>
  <c r="AE129"/>
  <c r="AE127" s="1"/>
  <c r="AE126" s="1"/>
  <c r="AE125" s="1"/>
  <c r="AE124" s="1"/>
  <c r="AA127"/>
  <c r="AA569"/>
  <c r="AH570"/>
  <c r="AE570"/>
  <c r="AE569" s="1"/>
  <c r="AE568" s="1"/>
  <c r="AE565" s="1"/>
  <c r="AE564" s="1"/>
  <c r="AF696"/>
  <c r="AB695"/>
  <c r="AG1156"/>
  <c r="AF1155"/>
  <c r="AF1278"/>
  <c r="AB1277"/>
  <c r="AG41"/>
  <c r="AF39"/>
  <c r="AF716"/>
  <c r="AG717"/>
  <c r="AB218" i="10"/>
  <c r="AB217" s="1"/>
  <c r="AF219"/>
  <c r="AH642"/>
  <c r="AE642"/>
  <c r="AE640" s="1"/>
  <c r="AE639" s="1"/>
  <c r="AE638" s="1"/>
  <c r="AF883"/>
  <c r="AB882"/>
  <c r="AB881" s="1"/>
  <c r="AB880" s="1"/>
  <c r="AH1136"/>
  <c r="AA191" i="8"/>
  <c r="AE192"/>
  <c r="AE191" s="1"/>
  <c r="AE190" s="1"/>
  <c r="AE189" s="1"/>
  <c r="AE188" s="1"/>
  <c r="AH192"/>
  <c r="AA245"/>
  <c r="AH245" s="1"/>
  <c r="AH246"/>
  <c r="AE246"/>
  <c r="AE245" s="1"/>
  <c r="AE242" s="1"/>
  <c r="AE241" s="1"/>
  <c r="AF892"/>
  <c r="AB891"/>
  <c r="AB890" s="1"/>
  <c r="AB889" s="1"/>
  <c r="AB880" s="1"/>
  <c r="AA1384"/>
  <c r="AE1386"/>
  <c r="AE1384" s="1"/>
  <c r="AE1383" s="1"/>
  <c r="AH1386"/>
  <c r="AG614"/>
  <c r="AF613"/>
  <c r="AG566"/>
  <c r="AA256" i="10"/>
  <c r="AH257"/>
  <c r="AE257"/>
  <c r="AE256" s="1"/>
  <c r="AE255" s="1"/>
  <c r="AE254" s="1"/>
  <c r="AH886"/>
  <c r="AA885"/>
  <c r="AB366" i="8"/>
  <c r="AB365" s="1"/>
  <c r="AB364" s="1"/>
  <c r="AB363" s="1"/>
  <c r="AB362" s="1"/>
  <c r="AB361" s="1"/>
  <c r="AF367"/>
  <c r="AB671"/>
  <c r="AB670" s="1"/>
  <c r="AB669" s="1"/>
  <c r="AF672"/>
  <c r="AG948" i="10"/>
  <c r="AF947"/>
  <c r="AF877" i="8"/>
  <c r="AG879"/>
  <c r="AG273" i="10"/>
  <c r="AF272"/>
  <c r="AG272" s="1"/>
  <c r="AG1389"/>
  <c r="AF1388"/>
  <c r="AG1388" s="1"/>
  <c r="AF1398" i="8"/>
  <c r="AG1399"/>
  <c r="W186"/>
  <c r="Q54"/>
  <c r="Q53" s="1"/>
  <c r="Q52" s="1"/>
  <c r="Q10" s="1"/>
  <c r="Q9" s="1"/>
  <c r="AE79"/>
  <c r="AH214"/>
  <c r="U904"/>
  <c r="AE1125" i="10"/>
  <c r="AE1124" s="1"/>
  <c r="AE1119" s="1"/>
  <c r="AE1118" s="1"/>
  <c r="AA840" i="8"/>
  <c r="AH840" s="1"/>
  <c r="L1316" i="10"/>
  <c r="V1006"/>
  <c r="V1005" s="1"/>
  <c r="V1004" s="1"/>
  <c r="AH640"/>
  <c r="AE1084"/>
  <c r="AE1083" s="1"/>
  <c r="AE1082" s="1"/>
  <c r="Q1146" i="8"/>
  <c r="Q1145" s="1"/>
  <c r="L341" i="10"/>
  <c r="L340" s="1"/>
  <c r="L334" s="1"/>
  <c r="L333" s="1"/>
  <c r="L332" s="1"/>
  <c r="L1353"/>
  <c r="L1352" s="1"/>
  <c r="L1351" s="1"/>
  <c r="AE908" i="8"/>
  <c r="AE907" s="1"/>
  <c r="AE906" s="1"/>
  <c r="AE905" s="1"/>
  <c r="AH459"/>
  <c r="AF736"/>
  <c r="R54"/>
  <c r="R53" s="1"/>
  <c r="R52" s="1"/>
  <c r="R186"/>
  <c r="Z186"/>
  <c r="R1006"/>
  <c r="R1005" s="1"/>
  <c r="R1004" s="1"/>
  <c r="U54"/>
  <c r="U53" s="1"/>
  <c r="U52" s="1"/>
  <c r="P1078"/>
  <c r="M65"/>
  <c r="AF560" i="10"/>
  <c r="M456" i="8"/>
  <c r="M450" s="1"/>
  <c r="AE165" i="10"/>
  <c r="AE163" s="1"/>
  <c r="AE162" s="1"/>
  <c r="AE710"/>
  <c r="AE709" s="1"/>
  <c r="AE708" s="1"/>
  <c r="AE704" s="1"/>
  <c r="O581"/>
  <c r="O546" s="1"/>
  <c r="AH943"/>
  <c r="S1353"/>
  <c r="S1352" s="1"/>
  <c r="S1351" s="1"/>
  <c r="Q904"/>
  <c r="R1260"/>
  <c r="V1259"/>
  <c r="V1258" s="1"/>
  <c r="O1302" i="8"/>
  <c r="O1301" s="1"/>
  <c r="O1258" s="1"/>
  <c r="AE1053" i="10"/>
  <c r="AE1052" s="1"/>
  <c r="AE1051" s="1"/>
  <c r="AE1050" s="1"/>
  <c r="P1402" i="8"/>
  <c r="X413"/>
  <c r="W581"/>
  <c r="W546" s="1"/>
  <c r="AE290" i="10"/>
  <c r="AF840" i="8"/>
  <c r="AG840" s="1"/>
  <c r="AB481"/>
  <c r="AC413"/>
  <c r="AE908" i="10"/>
  <c r="AE907" s="1"/>
  <c r="AE906" s="1"/>
  <c r="AE905" s="1"/>
  <c r="AB751" i="8"/>
  <c r="AH61" i="10"/>
  <c r="L637" i="8"/>
  <c r="AE991" i="10"/>
  <c r="AE990" s="1"/>
  <c r="AE989" s="1"/>
  <c r="AE988" s="1"/>
  <c r="AB933" i="8"/>
  <c r="AB932" s="1"/>
  <c r="U1078" i="10"/>
  <c r="AB1389" i="8"/>
  <c r="AB1388" s="1"/>
  <c r="AA935"/>
  <c r="AA934" s="1"/>
  <c r="AF531" i="10"/>
  <c r="AH151" i="8"/>
  <c r="AH938"/>
  <c r="AH1245"/>
  <c r="AH595"/>
  <c r="M390"/>
  <c r="M389" s="1"/>
  <c r="AA140" i="10"/>
  <c r="M720"/>
  <c r="M719" s="1"/>
  <c r="M718" s="1"/>
  <c r="M702" s="1"/>
  <c r="M934"/>
  <c r="M933" s="1"/>
  <c r="M932" s="1"/>
  <c r="M919" s="1"/>
  <c r="M913" s="1"/>
  <c r="M1382" i="8"/>
  <c r="AE1292"/>
  <c r="AH1270"/>
  <c r="AH1193"/>
  <c r="M1415" i="10"/>
  <c r="M1411" s="1"/>
  <c r="M1410" s="1"/>
  <c r="AE984" i="8"/>
  <c r="AE982" s="1"/>
  <c r="AE981" s="1"/>
  <c r="AE980" s="1"/>
  <c r="AE971" s="1"/>
  <c r="AH1121"/>
  <c r="AE1262"/>
  <c r="AE1261" s="1"/>
  <c r="M156" i="10"/>
  <c r="M155" s="1"/>
  <c r="M421"/>
  <c r="M420" s="1"/>
  <c r="AA441" i="8"/>
  <c r="AH442"/>
  <c r="N904" i="10"/>
  <c r="X1260"/>
  <c r="P1353"/>
  <c r="P1352" s="1"/>
  <c r="P1351" s="1"/>
  <c r="AA1002" i="8"/>
  <c r="AH1003"/>
  <c r="AE1003"/>
  <c r="AE1002" s="1"/>
  <c r="AE996" s="1"/>
  <c r="AE995" s="1"/>
  <c r="AE994" s="1"/>
  <c r="AA638" i="10"/>
  <c r="AH639"/>
  <c r="L1233"/>
  <c r="AA854" i="8"/>
  <c r="AH854" s="1"/>
  <c r="AH855"/>
  <c r="AG477" i="10"/>
  <c r="AF476"/>
  <c r="AG463"/>
  <c r="AF459"/>
  <c r="AG814"/>
  <c r="AF812"/>
  <c r="L1303" i="8"/>
  <c r="AF964" i="10"/>
  <c r="AG966"/>
  <c r="AG868" i="8"/>
  <c r="AF866"/>
  <c r="AG936"/>
  <c r="AF935"/>
  <c r="AG1391"/>
  <c r="AF1389"/>
  <c r="L679"/>
  <c r="L678" s="1"/>
  <c r="L677" s="1"/>
  <c r="AE173" i="10"/>
  <c r="AE172" s="1"/>
  <c r="AE171" s="1"/>
  <c r="AE170" s="1"/>
  <c r="Q1402"/>
  <c r="Y1402"/>
  <c r="P54" i="8"/>
  <c r="P53" s="1"/>
  <c r="P52" s="1"/>
  <c r="AH863"/>
  <c r="AA861"/>
  <c r="AE863"/>
  <c r="AE861" s="1"/>
  <c r="AE860" s="1"/>
  <c r="AE859" s="1"/>
  <c r="AE858" s="1"/>
  <c r="L529"/>
  <c r="AH529" s="1"/>
  <c r="AH530"/>
  <c r="AG197"/>
  <c r="AF196"/>
  <c r="L305" i="10"/>
  <c r="AH305" s="1"/>
  <c r="AH306"/>
  <c r="AF857"/>
  <c r="AB855"/>
  <c r="AB854" s="1"/>
  <c r="AA872" i="8"/>
  <c r="AH873"/>
  <c r="L1155"/>
  <c r="AH1156"/>
  <c r="AH812" i="10"/>
  <c r="AA811"/>
  <c r="AF885" i="8"/>
  <c r="AG886"/>
  <c r="AH647"/>
  <c r="AH648"/>
  <c r="L1274" i="10"/>
  <c r="AH1277"/>
  <c r="L172"/>
  <c r="AH173"/>
  <c r="AB338"/>
  <c r="AB337" s="1"/>
  <c r="AB336" s="1"/>
  <c r="AB335" s="1"/>
  <c r="AF339"/>
  <c r="L628"/>
  <c r="AH629"/>
  <c r="AH873"/>
  <c r="AE873"/>
  <c r="AE872" s="1"/>
  <c r="AE871" s="1"/>
  <c r="AE870" s="1"/>
  <c r="AE869" s="1"/>
  <c r="AA872"/>
  <c r="AF540" i="8"/>
  <c r="AB537"/>
  <c r="AB536" s="1"/>
  <c r="AB535" s="1"/>
  <c r="AB528" s="1"/>
  <c r="AB527" s="1"/>
  <c r="L584"/>
  <c r="AH585"/>
  <c r="AB1141"/>
  <c r="AB1140" s="1"/>
  <c r="AF1142"/>
  <c r="AG127" i="10"/>
  <c r="AF126"/>
  <c r="AH684" i="8"/>
  <c r="AE684"/>
  <c r="AE682" s="1"/>
  <c r="AE681" s="1"/>
  <c r="AE680" s="1"/>
  <c r="AA682"/>
  <c r="AB1088"/>
  <c r="AF1089"/>
  <c r="L1261"/>
  <c r="AH1262"/>
  <c r="AG991"/>
  <c r="AF990"/>
  <c r="AF1180" i="10"/>
  <c r="AG1182"/>
  <c r="AF801" i="8"/>
  <c r="AG803"/>
  <c r="AH398" i="10"/>
  <c r="L397"/>
  <c r="L509"/>
  <c r="AH510"/>
  <c r="AA956"/>
  <c r="AH957"/>
  <c r="AG872"/>
  <c r="AF871"/>
  <c r="AH340" i="8"/>
  <c r="P1259" i="10"/>
  <c r="X1280"/>
  <c r="AH1262"/>
  <c r="AA270"/>
  <c r="AE271"/>
  <c r="AE270" s="1"/>
  <c r="AE269" s="1"/>
  <c r="AE268" s="1"/>
  <c r="AE267" s="1"/>
  <c r="AH271"/>
  <c r="AA700"/>
  <c r="AH701"/>
  <c r="AA378"/>
  <c r="AE379"/>
  <c r="AE378" s="1"/>
  <c r="AE377" s="1"/>
  <c r="AE376" s="1"/>
  <c r="AE375" s="1"/>
  <c r="AE370" s="1"/>
  <c r="AE369" s="1"/>
  <c r="AE368" s="1"/>
  <c r="AA635"/>
  <c r="AE636"/>
  <c r="AE635" s="1"/>
  <c r="AE634" s="1"/>
  <c r="AE633" s="1"/>
  <c r="AE632" s="1"/>
  <c r="AH636"/>
  <c r="AB1017"/>
  <c r="AF1018"/>
  <c r="AB1038"/>
  <c r="AB1030" s="1"/>
  <c r="AF1039"/>
  <c r="L536" i="8"/>
  <c r="AH537"/>
  <c r="AB1014"/>
  <c r="AF1015"/>
  <c r="AH1072"/>
  <c r="AA1071"/>
  <c r="AH1071" s="1"/>
  <c r="AH1254"/>
  <c r="AA1253"/>
  <c r="AA800"/>
  <c r="AH801"/>
  <c r="AG814"/>
  <c r="AG1219"/>
  <c r="AF1214"/>
  <c r="AH433" i="10"/>
  <c r="AA432"/>
  <c r="AH432" s="1"/>
  <c r="AG1271" i="8"/>
  <c r="AF1270"/>
  <c r="AG886" i="10"/>
  <c r="AF885"/>
  <c r="N1371" i="8"/>
  <c r="N1370" s="1"/>
  <c r="N1369" s="1"/>
  <c r="AE199" i="10"/>
  <c r="AE198" s="1"/>
  <c r="AA1002"/>
  <c r="AE1003"/>
  <c r="AE1002" s="1"/>
  <c r="AE996" s="1"/>
  <c r="AE995" s="1"/>
  <c r="AE994" s="1"/>
  <c r="AH1003"/>
  <c r="AA1017"/>
  <c r="AE1018"/>
  <c r="AE1017" s="1"/>
  <c r="AH1018"/>
  <c r="L1284"/>
  <c r="AH1285"/>
  <c r="AE367" i="8"/>
  <c r="AE366" s="1"/>
  <c r="AE365" s="1"/>
  <c r="AE364" s="1"/>
  <c r="AE363" s="1"/>
  <c r="AE362" s="1"/>
  <c r="AE361" s="1"/>
  <c r="AH367"/>
  <c r="AA366"/>
  <c r="AA1295"/>
  <c r="AE1296"/>
  <c r="AE1295" s="1"/>
  <c r="AH1296"/>
  <c r="L120" i="10"/>
  <c r="AH121"/>
  <c r="AA291"/>
  <c r="L288"/>
  <c r="L287" s="1"/>
  <c r="L286" s="1"/>
  <c r="L285" s="1"/>
  <c r="L284" s="1"/>
  <c r="AB359"/>
  <c r="AB358" s="1"/>
  <c r="AB357" s="1"/>
  <c r="AB356" s="1"/>
  <c r="AF360"/>
  <c r="AH499" i="8"/>
  <c r="AE499"/>
  <c r="AE496" s="1"/>
  <c r="AE495" s="1"/>
  <c r="AA579"/>
  <c r="AH580"/>
  <c r="AE580"/>
  <c r="AE579" s="1"/>
  <c r="AE578" s="1"/>
  <c r="AA635"/>
  <c r="AE636"/>
  <c r="AE635" s="1"/>
  <c r="AE634" s="1"/>
  <c r="AE633" s="1"/>
  <c r="AE632" s="1"/>
  <c r="AH636"/>
  <c r="AF144" i="10"/>
  <c r="AG144" s="1"/>
  <c r="AG145"/>
  <c r="AH470"/>
  <c r="AA469"/>
  <c r="AG526"/>
  <c r="AF523"/>
  <c r="AH531"/>
  <c r="AA530"/>
  <c r="AA895"/>
  <c r="AH896"/>
  <c r="AG961"/>
  <c r="AA1192"/>
  <c r="AH1193"/>
  <c r="L15" i="8"/>
  <c r="L14" s="1"/>
  <c r="L13" s="1"/>
  <c r="L12" s="1"/>
  <c r="L11" s="1"/>
  <c r="AA16"/>
  <c r="AG1099"/>
  <c r="AF1091"/>
  <c r="AH49" i="10"/>
  <c r="AA48"/>
  <c r="AG37"/>
  <c r="AF34"/>
  <c r="AA318"/>
  <c r="L316"/>
  <c r="L315" s="1"/>
  <c r="L314" s="1"/>
  <c r="L313" s="1"/>
  <c r="AA1052"/>
  <c r="AH1053"/>
  <c r="AA399" i="8"/>
  <c r="AH400"/>
  <c r="AG464"/>
  <c r="AF459"/>
  <c r="AF948"/>
  <c r="AG950"/>
  <c r="AF249"/>
  <c r="AH726" i="10"/>
  <c r="L720"/>
  <c r="AH39"/>
  <c r="AF470" i="8"/>
  <c r="AA496"/>
  <c r="L71" i="10"/>
  <c r="AH72"/>
  <c r="AF444"/>
  <c r="AB442"/>
  <c r="AB441" s="1"/>
  <c r="AB440" s="1"/>
  <c r="AB421" s="1"/>
  <c r="L1378"/>
  <c r="AH1379"/>
  <c r="L38" i="8"/>
  <c r="AH39"/>
  <c r="AH147"/>
  <c r="AE147"/>
  <c r="AE145" s="1"/>
  <c r="AE144" s="1"/>
  <c r="AA145"/>
  <c r="AF399"/>
  <c r="L96" i="10"/>
  <c r="AH97"/>
  <c r="AA338"/>
  <c r="AE339"/>
  <c r="AE338" s="1"/>
  <c r="AE337" s="1"/>
  <c r="AE336" s="1"/>
  <c r="AE335" s="1"/>
  <c r="AH339"/>
  <c r="AF675"/>
  <c r="AG676"/>
  <c r="AH1039"/>
  <c r="AE1039"/>
  <c r="AE1038" s="1"/>
  <c r="AA1038"/>
  <c r="AD1353"/>
  <c r="AD1352" s="1"/>
  <c r="AD1351" s="1"/>
  <c r="AD1452"/>
  <c r="AF418" i="8"/>
  <c r="AG419"/>
  <c r="AG185" i="10"/>
  <c r="AF184"/>
  <c r="AA33"/>
  <c r="AH34"/>
  <c r="AG304"/>
  <c r="AB318"/>
  <c r="M316"/>
  <c r="M315" s="1"/>
  <c r="M314" s="1"/>
  <c r="M313" s="1"/>
  <c r="AA157" i="8"/>
  <c r="AH157" s="1"/>
  <c r="AH158"/>
  <c r="AG498"/>
  <c r="AF496"/>
  <c r="AG643"/>
  <c r="AF640"/>
  <c r="AF1199"/>
  <c r="AG1200"/>
  <c r="AH319" i="10"/>
  <c r="AE319"/>
  <c r="AG898"/>
  <c r="AF896"/>
  <c r="AG999"/>
  <c r="AF997"/>
  <c r="AG153" i="8"/>
  <c r="AF152"/>
  <c r="AF766"/>
  <c r="AA1051"/>
  <c r="AH1052"/>
  <c r="AA1090"/>
  <c r="AH1090" s="1"/>
  <c r="AH1091"/>
  <c r="AA1274"/>
  <c r="AH1277"/>
  <c r="AA711"/>
  <c r="AH711" s="1"/>
  <c r="AH715"/>
  <c r="L32" i="10"/>
  <c r="L31" s="1"/>
  <c r="L30" s="1"/>
  <c r="AF1053" i="8"/>
  <c r="P388"/>
  <c r="AA111" i="10"/>
  <c r="AE112"/>
  <c r="AE111" s="1"/>
  <c r="AE110" s="1"/>
  <c r="AH112"/>
  <c r="AA225"/>
  <c r="AE226"/>
  <c r="AE225" s="1"/>
  <c r="AE224" s="1"/>
  <c r="AE223" s="1"/>
  <c r="AE222" s="1"/>
  <c r="AH226"/>
  <c r="AA342"/>
  <c r="AH343"/>
  <c r="AA559"/>
  <c r="AH560"/>
  <c r="AA749"/>
  <c r="AH749" s="1"/>
  <c r="AE750"/>
  <c r="AE749" s="1"/>
  <c r="AH750"/>
  <c r="AE761"/>
  <c r="AE759" s="1"/>
  <c r="AE758" s="1"/>
  <c r="AE757" s="1"/>
  <c r="AE756" s="1"/>
  <c r="AE755" s="1"/>
  <c r="AE754" s="1"/>
  <c r="AH761"/>
  <c r="AA759"/>
  <c r="L458"/>
  <c r="AH459"/>
  <c r="AH687"/>
  <c r="AA686"/>
  <c r="L735"/>
  <c r="AH736"/>
  <c r="L876"/>
  <c r="AH877"/>
  <c r="L990"/>
  <c r="AH991"/>
  <c r="AE1067"/>
  <c r="AE1066" s="1"/>
  <c r="AE1065" s="1"/>
  <c r="AA1066"/>
  <c r="AH1067"/>
  <c r="AH1151"/>
  <c r="AE1151"/>
  <c r="AE1150" s="1"/>
  <c r="AE1149" s="1"/>
  <c r="AE1148" s="1"/>
  <c r="AE1147" s="1"/>
  <c r="AA1150"/>
  <c r="AA1282"/>
  <c r="AE1283"/>
  <c r="AE1282" s="1"/>
  <c r="AE1281" s="1"/>
  <c r="AH1283"/>
  <c r="L1327"/>
  <c r="AH1328"/>
  <c r="AA1393"/>
  <c r="AE1394"/>
  <c r="AE1393" s="1"/>
  <c r="AE1392" s="1"/>
  <c r="AH1394"/>
  <c r="L120" i="8"/>
  <c r="AH121"/>
  <c r="L172"/>
  <c r="AH173"/>
  <c r="AA280"/>
  <c r="AH281"/>
  <c r="AE281"/>
  <c r="AE280" s="1"/>
  <c r="AE279" s="1"/>
  <c r="AE278" s="1"/>
  <c r="AE277" s="1"/>
  <c r="AA305"/>
  <c r="AH306"/>
  <c r="AE614"/>
  <c r="AE613" s="1"/>
  <c r="AE612" s="1"/>
  <c r="AA613"/>
  <c r="AH614"/>
  <c r="L766"/>
  <c r="AH767"/>
  <c r="AA922"/>
  <c r="AH923"/>
  <c r="AE923"/>
  <c r="AE922" s="1"/>
  <c r="AE921" s="1"/>
  <c r="AE920" s="1"/>
  <c r="L1007"/>
  <c r="AB1038"/>
  <c r="AB1030" s="1"/>
  <c r="AF1039"/>
  <c r="L1173"/>
  <c r="AH1174"/>
  <c r="L1209"/>
  <c r="AH1210"/>
  <c r="AF1315"/>
  <c r="AB1313"/>
  <c r="AB1310" s="1"/>
  <c r="AE1319"/>
  <c r="AE1318" s="1"/>
  <c r="AE1317" s="1"/>
  <c r="AE1316" s="1"/>
  <c r="AA1318"/>
  <c r="AH1319"/>
  <c r="AA1344"/>
  <c r="AE1345"/>
  <c r="AE1344" s="1"/>
  <c r="AE1343" s="1"/>
  <c r="AH1345"/>
  <c r="AD285"/>
  <c r="AD284" s="1"/>
  <c r="AD283" s="1"/>
  <c r="AD282" s="1"/>
  <c r="AD1453"/>
  <c r="AA876"/>
  <c r="AH877"/>
  <c r="AB954"/>
  <c r="AB953" s="1"/>
  <c r="AB952" s="1"/>
  <c r="AF955"/>
  <c r="L982"/>
  <c r="AH984"/>
  <c r="AA1083"/>
  <c r="AH1084"/>
  <c r="AE1084"/>
  <c r="AE1083" s="1"/>
  <c r="AE1082" s="1"/>
  <c r="AE1081" s="1"/>
  <c r="AE1080" s="1"/>
  <c r="AA1163"/>
  <c r="AE1164"/>
  <c r="AE1163" s="1"/>
  <c r="AE1162" s="1"/>
  <c r="AE1161" s="1"/>
  <c r="AE1160" s="1"/>
  <c r="AH1164"/>
  <c r="AH1232"/>
  <c r="AE1232"/>
  <c r="AE1228" s="1"/>
  <c r="AE1227" s="1"/>
  <c r="AA1228"/>
  <c r="L1388"/>
  <c r="AH1389"/>
  <c r="AF1437"/>
  <c r="AB1435"/>
  <c r="AB1434" s="1"/>
  <c r="AB1433" s="1"/>
  <c r="AA318"/>
  <c r="L316"/>
  <c r="L315" s="1"/>
  <c r="L314" s="1"/>
  <c r="L313" s="1"/>
  <c r="L12" i="10"/>
  <c r="AG343"/>
  <c r="AF342"/>
  <c r="AF1192"/>
  <c r="AG1193"/>
  <c r="AG687"/>
  <c r="AF686"/>
  <c r="AF198"/>
  <c r="AG199"/>
  <c r="AF42" i="8"/>
  <c r="AG42" s="1"/>
  <c r="AG43"/>
  <c r="AG1228" i="10"/>
  <c r="AF1227"/>
  <c r="AH699" i="8"/>
  <c r="AA698"/>
  <c r="AG1321"/>
  <c r="AF1320"/>
  <c r="AG1002"/>
  <c r="AF300"/>
  <c r="AG301"/>
  <c r="AF1304"/>
  <c r="AG1305"/>
  <c r="AF1281" i="10"/>
  <c r="AG1281" s="1"/>
  <c r="AG1282"/>
  <c r="AG984"/>
  <c r="X54" i="8"/>
  <c r="X53" s="1"/>
  <c r="X52" s="1"/>
  <c r="X10" s="1"/>
  <c r="X9" s="1"/>
  <c r="AD54"/>
  <c r="AD53" s="1"/>
  <c r="AD52" s="1"/>
  <c r="AB801" i="10"/>
  <c r="AB800" s="1"/>
  <c r="AB799" s="1"/>
  <c r="AB798" s="1"/>
  <c r="AH213"/>
  <c r="L933"/>
  <c r="L932" s="1"/>
  <c r="L1209"/>
  <c r="AH692"/>
  <c r="AH476"/>
  <c r="AH429"/>
  <c r="L144"/>
  <c r="AH145"/>
  <c r="AH300"/>
  <c r="AA82"/>
  <c r="AE84"/>
  <c r="AE82" s="1"/>
  <c r="AE81" s="1"/>
  <c r="AH84"/>
  <c r="AA218"/>
  <c r="AH219"/>
  <c r="AE219"/>
  <c r="AE218" s="1"/>
  <c r="AE217" s="1"/>
  <c r="AH236"/>
  <c r="AA234"/>
  <c r="AE236"/>
  <c r="AE234" s="1"/>
  <c r="AE233" s="1"/>
  <c r="AE294"/>
  <c r="AE293" s="1"/>
  <c r="AE292" s="1"/>
  <c r="AA293"/>
  <c r="AH294"/>
  <c r="L474"/>
  <c r="AH474" s="1"/>
  <c r="AH475"/>
  <c r="AA500"/>
  <c r="L495"/>
  <c r="L481" s="1"/>
  <c r="L584"/>
  <c r="AH585"/>
  <c r="AF801"/>
  <c r="AG803"/>
  <c r="AE937"/>
  <c r="AE935" s="1"/>
  <c r="AA935"/>
  <c r="AH937"/>
  <c r="L947"/>
  <c r="AH948"/>
  <c r="AA613"/>
  <c r="AE614"/>
  <c r="AE613" s="1"/>
  <c r="AE612" s="1"/>
  <c r="AH614"/>
  <c r="AA765"/>
  <c r="AH766"/>
  <c r="AF863"/>
  <c r="AB861"/>
  <c r="AB860" s="1"/>
  <c r="AB859" s="1"/>
  <c r="AB858" s="1"/>
  <c r="AA1069"/>
  <c r="AH1070"/>
  <c r="AE1070"/>
  <c r="AE1069" s="1"/>
  <c r="AE1068" s="1"/>
  <c r="AF1315"/>
  <c r="AB1313"/>
  <c r="AB1310" s="1"/>
  <c r="AE1345"/>
  <c r="AE1344" s="1"/>
  <c r="AE1343" s="1"/>
  <c r="AH1345"/>
  <c r="AA1344"/>
  <c r="AH74" i="8"/>
  <c r="AE74"/>
  <c r="AE72" s="1"/>
  <c r="AE71" s="1"/>
  <c r="AA72"/>
  <c r="L113"/>
  <c r="AH113" s="1"/>
  <c r="AH114"/>
  <c r="AA149"/>
  <c r="AE150"/>
  <c r="AE149" s="1"/>
  <c r="AE148" s="1"/>
  <c r="AH150"/>
  <c r="AB184"/>
  <c r="AB183" s="1"/>
  <c r="AB182" s="1"/>
  <c r="AB181" s="1"/>
  <c r="AF185"/>
  <c r="L273"/>
  <c r="AH274"/>
  <c r="M288"/>
  <c r="M287" s="1"/>
  <c r="M286" s="1"/>
  <c r="M285" s="1"/>
  <c r="M284" s="1"/>
  <c r="M283" s="1"/>
  <c r="M282" s="1"/>
  <c r="AB291"/>
  <c r="AE312"/>
  <c r="AE310" s="1"/>
  <c r="AE309" s="1"/>
  <c r="AE299" s="1"/>
  <c r="AH312"/>
  <c r="AA310"/>
  <c r="L516"/>
  <c r="AH517"/>
  <c r="L907"/>
  <c r="AH908"/>
  <c r="L956"/>
  <c r="AH956" s="1"/>
  <c r="AH957"/>
  <c r="AB1017"/>
  <c r="AF1018"/>
  <c r="AA1043"/>
  <c r="AE1044"/>
  <c r="AE1043" s="1"/>
  <c r="AE1042" s="1"/>
  <c r="AE1041" s="1"/>
  <c r="AE1040" s="1"/>
  <c r="AH1044"/>
  <c r="AE1206"/>
  <c r="AE1205" s="1"/>
  <c r="AE1204" s="1"/>
  <c r="AE1203" s="1"/>
  <c r="AH1206"/>
  <c r="AA1205"/>
  <c r="AA1289"/>
  <c r="AH1290"/>
  <c r="AE1290"/>
  <c r="AE1289" s="1"/>
  <c r="AE1284" s="1"/>
  <c r="L1378"/>
  <c r="AH1379"/>
  <c r="AH226"/>
  <c r="AA225"/>
  <c r="AE226"/>
  <c r="AE225" s="1"/>
  <c r="AE224" s="1"/>
  <c r="AE223" s="1"/>
  <c r="AE222" s="1"/>
  <c r="AH290"/>
  <c r="AE290"/>
  <c r="AE455"/>
  <c r="AE454" s="1"/>
  <c r="AE453" s="1"/>
  <c r="AE452" s="1"/>
  <c r="AE451" s="1"/>
  <c r="AA454"/>
  <c r="AH455"/>
  <c r="AE707"/>
  <c r="AE706" s="1"/>
  <c r="AE705" s="1"/>
  <c r="AH707"/>
  <c r="AA706"/>
  <c r="L722"/>
  <c r="AH723"/>
  <c r="AF1180"/>
  <c r="AG1182"/>
  <c r="AF1222"/>
  <c r="AG1223"/>
  <c r="AF1294"/>
  <c r="AB1292"/>
  <c r="AA1413"/>
  <c r="AE1414"/>
  <c r="AE1413" s="1"/>
  <c r="AE1412" s="1"/>
  <c r="AH1414"/>
  <c r="AE319"/>
  <c r="AH319"/>
  <c r="AB318"/>
  <c r="M316"/>
  <c r="M315" s="1"/>
  <c r="M314" s="1"/>
  <c r="M313" s="1"/>
  <c r="M298" s="1"/>
  <c r="M297" s="1"/>
  <c r="M296" s="1"/>
  <c r="L46" i="10"/>
  <c r="AA1405" i="8"/>
  <c r="AF1090" i="10"/>
  <c r="AG1090" s="1"/>
  <c r="AG1091"/>
  <c r="L1183" i="8"/>
  <c r="AG1254" i="10"/>
  <c r="AF1253"/>
  <c r="L980"/>
  <c r="AB77"/>
  <c r="AB76" s="1"/>
  <c r="AB75" s="1"/>
  <c r="AF80"/>
  <c r="AG482"/>
  <c r="AB77" i="8"/>
  <c r="AB76" s="1"/>
  <c r="AB75" s="1"/>
  <c r="AF80"/>
  <c r="AH428" i="10"/>
  <c r="AA170" i="8"/>
  <c r="L1153" i="10"/>
  <c r="AH1154"/>
  <c r="O1004" i="8"/>
  <c r="M1078"/>
  <c r="AD1259" i="10"/>
  <c r="S1371" i="8"/>
  <c r="S1370" s="1"/>
  <c r="S1369" s="1"/>
  <c r="AH1125" i="10"/>
  <c r="M186" i="8"/>
  <c r="AH958"/>
  <c r="AH301" i="10"/>
  <c r="AH767"/>
  <c r="AD17" i="8"/>
  <c r="AD16" s="1"/>
  <c r="AD15" s="1"/>
  <c r="AD14" s="1"/>
  <c r="AD13" s="1"/>
  <c r="AD12" s="1"/>
  <c r="AD11" s="1"/>
  <c r="AF18"/>
  <c r="AG18" s="1"/>
  <c r="AH508" i="10"/>
  <c r="AE508"/>
  <c r="AE504" s="1"/>
  <c r="AE503" s="1"/>
  <c r="AE502" s="1"/>
  <c r="AA504"/>
  <c r="AE753"/>
  <c r="AE751" s="1"/>
  <c r="AA751"/>
  <c r="AH753"/>
  <c r="AA882" i="8"/>
  <c r="AH883"/>
  <c r="AE883"/>
  <c r="AE882" s="1"/>
  <c r="AE881" s="1"/>
  <c r="AF1333"/>
  <c r="AB1332"/>
  <c r="AF1358"/>
  <c r="AB1357"/>
  <c r="L1420"/>
  <c r="AH1421"/>
  <c r="AA237"/>
  <c r="AH238"/>
  <c r="AE18"/>
  <c r="AC17"/>
  <c r="AB16"/>
  <c r="AB15" s="1"/>
  <c r="AB14" s="1"/>
  <c r="AB13" s="1"/>
  <c r="AB12" s="1"/>
  <c r="AB11" s="1"/>
  <c r="M15"/>
  <c r="M14" s="1"/>
  <c r="M13" s="1"/>
  <c r="M12" s="1"/>
  <c r="M11" s="1"/>
  <c r="AB24"/>
  <c r="AB23" s="1"/>
  <c r="AB22" s="1"/>
  <c r="AB21" s="1"/>
  <c r="AF25"/>
  <c r="AE93"/>
  <c r="AA92"/>
  <c r="AH93"/>
  <c r="AF103"/>
  <c r="AB102"/>
  <c r="AB101" s="1"/>
  <c r="L637" i="10"/>
  <c r="AA1198" i="8"/>
  <c r="AH1199"/>
  <c r="AG984"/>
  <c r="AF982"/>
  <c r="AG260" i="10"/>
  <c r="AF259"/>
  <c r="AG1421"/>
  <c r="AG293" i="8"/>
  <c r="AF292"/>
  <c r="AG504"/>
  <c r="AF503"/>
  <c r="AG264" i="10"/>
  <c r="AF263"/>
  <c r="AG263" s="1"/>
  <c r="L557" i="8"/>
  <c r="AH558"/>
  <c r="L571" i="10"/>
  <c r="AH964" i="8"/>
  <c r="AA963"/>
  <c r="AG97" i="10"/>
  <c r="AF96"/>
  <c r="AF990"/>
  <c r="AG991"/>
  <c r="AF1416"/>
  <c r="AG1417"/>
  <c r="L741" i="8"/>
  <c r="L285"/>
  <c r="O10"/>
  <c r="O9" s="1"/>
  <c r="P1402" i="10"/>
  <c r="T1402"/>
  <c r="X1402"/>
  <c r="AD1402"/>
  <c r="AH1428"/>
  <c r="AE1428"/>
  <c r="AE1421" s="1"/>
  <c r="AE1420" s="1"/>
  <c r="AE1415" s="1"/>
  <c r="AE1411" s="1"/>
  <c r="AE1410" s="1"/>
  <c r="AA1421"/>
  <c r="AF911"/>
  <c r="AB908"/>
  <c r="AB907" s="1"/>
  <c r="AB906" s="1"/>
  <c r="AB905" s="1"/>
  <c r="AF1294"/>
  <c r="AB1292"/>
  <c r="AB1291" s="1"/>
  <c r="AB1275" i="8"/>
  <c r="AF1276"/>
  <c r="AE25"/>
  <c r="AE24" s="1"/>
  <c r="AE23" s="1"/>
  <c r="AE22" s="1"/>
  <c r="AE21" s="1"/>
  <c r="AA24"/>
  <c r="AH25"/>
  <c r="AH50"/>
  <c r="AE50"/>
  <c r="AA49"/>
  <c r="AF58"/>
  <c r="AB57"/>
  <c r="AB56" s="1"/>
  <c r="AA67"/>
  <c r="AE68"/>
  <c r="AE67" s="1"/>
  <c r="AE66" s="1"/>
  <c r="AH68"/>
  <c r="AH78"/>
  <c r="AA77"/>
  <c r="AE78"/>
  <c r="AB92"/>
  <c r="AB91" s="1"/>
  <c r="AB90" s="1"/>
  <c r="AF93"/>
  <c r="AA102"/>
  <c r="AH103"/>
  <c r="AE103"/>
  <c r="AE102" s="1"/>
  <c r="AE101" s="1"/>
  <c r="AE100" s="1"/>
  <c r="L177"/>
  <c r="AH178"/>
  <c r="L253"/>
  <c r="AH1442" i="10"/>
  <c r="AA1441"/>
  <c r="AF50" i="8"/>
  <c r="AB49"/>
  <c r="AB48" s="1"/>
  <c r="AB47" s="1"/>
  <c r="AB46" s="1"/>
  <c r="AA57"/>
  <c r="AH58"/>
  <c r="AE58"/>
  <c r="AE57" s="1"/>
  <c r="AE56" s="1"/>
  <c r="AE55" s="1"/>
  <c r="AF68"/>
  <c r="AB67"/>
  <c r="AB66" s="1"/>
  <c r="AB65" s="1"/>
  <c r="AE168"/>
  <c r="AE167" s="1"/>
  <c r="AE166" s="1"/>
  <c r="AA167"/>
  <c r="AH168"/>
  <c r="L182"/>
  <c r="AH183"/>
  <c r="L357"/>
  <c r="M29"/>
  <c r="M28" s="1"/>
  <c r="M27" s="1"/>
  <c r="M20" s="1"/>
  <c r="M19" s="1"/>
  <c r="AF1327"/>
  <c r="AG1328"/>
  <c r="AG1413"/>
  <c r="AF1412"/>
  <c r="AG560" i="10"/>
  <c r="AF559"/>
  <c r="L858" i="8"/>
  <c r="L397"/>
  <c r="L858" i="10"/>
  <c r="AA733"/>
  <c r="L1183"/>
  <c r="AA980" i="8"/>
  <c r="AF433" i="10"/>
  <c r="AG434"/>
  <c r="AC16"/>
  <c r="AC15" s="1"/>
  <c r="AC14" s="1"/>
  <c r="AC13" s="1"/>
  <c r="AC12" s="1"/>
  <c r="AC11" s="1"/>
  <c r="AC10" s="1"/>
  <c r="AC9" s="1"/>
  <c r="AE17"/>
  <c r="AE16" s="1"/>
  <c r="AE15" s="1"/>
  <c r="AE14" s="1"/>
  <c r="AE13" s="1"/>
  <c r="AE12" s="1"/>
  <c r="AE11" s="1"/>
  <c r="AD16"/>
  <c r="AD15" s="1"/>
  <c r="AD14" s="1"/>
  <c r="AD13" s="1"/>
  <c r="AD12" s="1"/>
  <c r="AD11" s="1"/>
  <c r="AG168"/>
  <c r="AF167"/>
  <c r="AG39"/>
  <c r="AF38"/>
  <c r="L809"/>
  <c r="AF81"/>
  <c r="AG82"/>
  <c r="AG866"/>
  <c r="AF865"/>
  <c r="AG1085"/>
  <c r="AG510"/>
  <c r="O1402"/>
  <c r="Z54" i="8"/>
  <c r="Z53" s="1"/>
  <c r="Z52" s="1"/>
  <c r="AD1452"/>
  <c r="S54"/>
  <c r="S53" s="1"/>
  <c r="S52" s="1"/>
  <c r="S10" s="1"/>
  <c r="S9" s="1"/>
  <c r="AC1452"/>
  <c r="Y1004"/>
  <c r="AA469" l="1"/>
  <c r="AH469" s="1"/>
  <c r="AH926"/>
  <c r="Z1257" i="10"/>
  <c r="N1259" i="8"/>
  <c r="AF917" i="10"/>
  <c r="AH930"/>
  <c r="AG310" i="8"/>
  <c r="AC546"/>
  <c r="AC388" s="1"/>
  <c r="AC1455"/>
  <c r="AG145"/>
  <c r="AB422"/>
  <c r="AF543"/>
  <c r="AB1316"/>
  <c r="AF1253"/>
  <c r="AF1171" i="10"/>
  <c r="AB831"/>
  <c r="AB830" s="1"/>
  <c r="AB829" s="1"/>
  <c r="AE1354" i="8"/>
  <c r="AB1354" i="10"/>
  <c r="Q1258" i="8"/>
  <c r="AB637" i="10"/>
  <c r="AF469"/>
  <c r="O10"/>
  <c r="O9" s="1"/>
  <c r="AG281"/>
  <c r="AC1259"/>
  <c r="AC1258" s="1"/>
  <c r="AC1257" s="1"/>
  <c r="M1006" i="8"/>
  <c r="M1005" s="1"/>
  <c r="M1004" s="1"/>
  <c r="Z10"/>
  <c r="Z9" s="1"/>
  <c r="AF1360"/>
  <c r="AF301" i="10"/>
  <c r="M1371" i="8"/>
  <c r="M1370" s="1"/>
  <c r="M1369" s="1"/>
  <c r="AE253"/>
  <c r="AE247" s="1"/>
  <c r="AA1234"/>
  <c r="N10" i="10"/>
  <c r="N9" s="1"/>
  <c r="AE1310" i="8"/>
  <c r="AG453"/>
  <c r="AB370"/>
  <c r="AB369" s="1"/>
  <c r="AB368" s="1"/>
  <c r="AE763"/>
  <c r="AF1065"/>
  <c r="AG574" i="10"/>
  <c r="Y10" i="8"/>
  <c r="Y9" s="1"/>
  <c r="AH1150"/>
  <c r="AA1149"/>
  <c r="M413"/>
  <c r="AB43" i="10"/>
  <c r="AB42" s="1"/>
  <c r="AB32" s="1"/>
  <c r="AB31" s="1"/>
  <c r="AE156" i="8"/>
  <c r="AE155" s="1"/>
  <c r="AE1135"/>
  <c r="AE1134" s="1"/>
  <c r="AF250" i="10"/>
  <c r="U762"/>
  <c r="M1006"/>
  <c r="M1005" s="1"/>
  <c r="M1004" s="1"/>
  <c r="AA43"/>
  <c r="L298" i="8"/>
  <c r="L297" s="1"/>
  <c r="L296" s="1"/>
  <c r="AE1382" i="10"/>
  <c r="AE1371" s="1"/>
  <c r="AE1370" s="1"/>
  <c r="AF794"/>
  <c r="S1258"/>
  <c r="AE44"/>
  <c r="T10"/>
  <c r="T9" s="1"/>
  <c r="Y1259" i="8"/>
  <c r="Y1258" s="1"/>
  <c r="Y1257" s="1"/>
  <c r="M1353" i="10"/>
  <c r="M1352" s="1"/>
  <c r="M1351" s="1"/>
  <c r="O388"/>
  <c r="P762"/>
  <c r="O762" i="8"/>
  <c r="W546" i="10"/>
  <c r="W388" s="1"/>
  <c r="AF178"/>
  <c r="M592" i="8"/>
  <c r="M581" s="1"/>
  <c r="Q1257"/>
  <c r="N388" i="10"/>
  <c r="AA615"/>
  <c r="AF1325" i="8"/>
  <c r="Q762" i="10"/>
  <c r="AE334" i="8"/>
  <c r="AE333" s="1"/>
  <c r="AE332" s="1"/>
  <c r="AE637" i="10"/>
  <c r="Z762" i="8"/>
  <c r="M54" i="10"/>
  <c r="M53" s="1"/>
  <c r="M52" s="1"/>
  <c r="AA745" i="8"/>
  <c r="X388" i="10"/>
  <c r="AE880"/>
  <c r="AB1303"/>
  <c r="AB1302" s="1"/>
  <c r="AB1301" s="1"/>
  <c r="AB100" i="8"/>
  <c r="S388"/>
  <c r="AD762"/>
  <c r="M186" i="10"/>
  <c r="U10"/>
  <c r="U9" s="1"/>
  <c r="W10"/>
  <c r="W9" s="1"/>
  <c r="AH1111" i="8"/>
  <c r="AE934"/>
  <c r="AE933" s="1"/>
  <c r="AE932" s="1"/>
  <c r="AE919" s="1"/>
  <c r="AE913" s="1"/>
  <c r="AE904" s="1"/>
  <c r="AB1140" i="10"/>
  <c r="AB1133" s="1"/>
  <c r="AE49" i="8"/>
  <c r="AE48" s="1"/>
  <c r="AE47" s="1"/>
  <c r="AE46" s="1"/>
  <c r="AA794"/>
  <c r="M592" i="10"/>
  <c r="M581" s="1"/>
  <c r="M546" s="1"/>
  <c r="X762" i="8"/>
  <c r="AG483"/>
  <c r="O1257"/>
  <c r="AB685"/>
  <c r="AB679" s="1"/>
  <c r="AB678" s="1"/>
  <c r="AB677" s="1"/>
  <c r="AG339"/>
  <c r="AB55"/>
  <c r="AA1307"/>
  <c r="AE1440"/>
  <c r="AE1439" s="1"/>
  <c r="AE92"/>
  <c r="AE91" s="1"/>
  <c r="AH1348" i="10"/>
  <c r="AF812" i="8"/>
  <c r="W10"/>
  <c r="W9" s="1"/>
  <c r="AB228" i="10"/>
  <c r="AB227" s="1"/>
  <c r="Q10"/>
  <c r="Q9" s="1"/>
  <c r="AF974" i="8"/>
  <c r="M1402" i="10"/>
  <c r="AG426"/>
  <c r="AF692"/>
  <c r="AG693"/>
  <c r="AG348"/>
  <c r="AF347"/>
  <c r="AH579"/>
  <c r="AA578"/>
  <c r="AH578" s="1"/>
  <c r="N762" i="8"/>
  <c r="Z388"/>
  <c r="AE703" i="10"/>
  <c r="AE702" s="1"/>
  <c r="Q388"/>
  <c r="W762"/>
  <c r="AA606"/>
  <c r="AH606" s="1"/>
  <c r="AH607"/>
  <c r="AA81" i="8"/>
  <c r="AH81" s="1"/>
  <c r="N1258"/>
  <c r="N1257" s="1"/>
  <c r="N740" s="1"/>
  <c r="AH1413" i="10"/>
  <c r="AA1412"/>
  <c r="AH1412" s="1"/>
  <c r="AD1259" i="8"/>
  <c r="AD1258" s="1"/>
  <c r="AD1257" s="1"/>
  <c r="P762"/>
  <c r="AE390"/>
  <c r="AE389" s="1"/>
  <c r="AH163" i="10"/>
  <c r="V10"/>
  <c r="V9" s="1"/>
  <c r="Z1258" i="8"/>
  <c r="Z1257" s="1"/>
  <c r="Z740" s="1"/>
  <c r="Z1449" s="1"/>
  <c r="AB1382" i="10"/>
  <c r="AB1371" s="1"/>
  <c r="AB1370" s="1"/>
  <c r="Y1258"/>
  <c r="Y1257" s="1"/>
  <c r="M1259" i="8"/>
  <c r="S1258"/>
  <c r="S1257" s="1"/>
  <c r="AE615"/>
  <c r="AE592" s="1"/>
  <c r="Y388" i="10"/>
  <c r="N10" i="8"/>
  <c r="N9" s="1"/>
  <c r="Q388"/>
  <c r="AE1303"/>
  <c r="AE1302" s="1"/>
  <c r="AE1301" s="1"/>
  <c r="AE422" i="10"/>
  <c r="W1257" i="8"/>
  <c r="W740" s="1"/>
  <c r="S388" i="10"/>
  <c r="U1258" i="8"/>
  <c r="U1257" s="1"/>
  <c r="AF1282"/>
  <c r="AG1283"/>
  <c r="AG306" i="10"/>
  <c r="AF305"/>
  <c r="AG305" s="1"/>
  <c r="AG1345"/>
  <c r="AF1344"/>
  <c r="AF453"/>
  <c r="AG454"/>
  <c r="AF1072" i="8"/>
  <c r="AG1073"/>
  <c r="AF973" i="10"/>
  <c r="AG974"/>
  <c r="AF1363"/>
  <c r="AG1363" s="1"/>
  <c r="AG1364"/>
  <c r="AG1023" i="8"/>
  <c r="AF1020"/>
  <c r="AG735" i="10"/>
  <c r="AF734"/>
  <c r="AG240"/>
  <c r="AF238"/>
  <c r="AF429" i="8"/>
  <c r="AG431"/>
  <c r="AA734"/>
  <c r="AH735"/>
  <c r="AG1264"/>
  <c r="AF1262"/>
  <c r="AG1139" i="10"/>
  <c r="AF1138"/>
  <c r="AG1138" s="1"/>
  <c r="R762" i="8"/>
  <c r="AD10" i="10"/>
  <c r="AD9" s="1"/>
  <c r="AE77" i="8"/>
  <c r="AE76" s="1"/>
  <c r="AE75" s="1"/>
  <c r="AB1280" i="10"/>
  <c r="AB1354" i="8"/>
  <c r="AD1258" i="10"/>
  <c r="AD1257" s="1"/>
  <c r="AB1291" i="8"/>
  <c r="AE1224"/>
  <c r="AE1170" s="1"/>
  <c r="AA639"/>
  <c r="AH639" s="1"/>
  <c r="AE1030" i="10"/>
  <c r="AE572" i="8"/>
  <c r="AE571" s="1"/>
  <c r="M135" i="10"/>
  <c r="AB919" i="8"/>
  <c r="AB913" s="1"/>
  <c r="T388"/>
  <c r="U388"/>
  <c r="U1449" s="1"/>
  <c r="R1259" i="10"/>
  <c r="R1258" s="1"/>
  <c r="R1257" s="1"/>
  <c r="R740" s="1"/>
  <c r="AE156"/>
  <c r="AE155" s="1"/>
  <c r="AE135" s="1"/>
  <c r="AB565"/>
  <c r="AB564" s="1"/>
  <c r="AB556" s="1"/>
  <c r="AE1140" i="8"/>
  <c r="AE1133" s="1"/>
  <c r="AE744"/>
  <c r="AE743" s="1"/>
  <c r="AE742" s="1"/>
  <c r="AE741" s="1"/>
  <c r="AE1007"/>
  <c r="AB1081"/>
  <c r="AB1080" s="1"/>
  <c r="AB1079" s="1"/>
  <c r="AD388"/>
  <c r="O762" i="10"/>
  <c r="AB221" i="8"/>
  <c r="U388" i="10"/>
  <c r="L593"/>
  <c r="AF640"/>
  <c r="AF1083" i="8"/>
  <c r="AG1083" s="1"/>
  <c r="T388" i="10"/>
  <c r="AB1440" i="8"/>
  <c r="AB1439" s="1"/>
  <c r="AF341"/>
  <c r="AG341" s="1"/>
  <c r="AF1088" i="10"/>
  <c r="AG1088" s="1"/>
  <c r="AG1089"/>
  <c r="AB456" i="8"/>
  <c r="AB100" i="10"/>
  <c r="R762"/>
  <c r="P388"/>
  <c r="Y388" i="8"/>
  <c r="Y1449" s="1"/>
  <c r="M1146" i="10"/>
  <c r="M1145" s="1"/>
  <c r="T762" i="8"/>
  <c r="S1257" i="10"/>
  <c r="R388" i="8"/>
  <c r="AE194" i="10"/>
  <c r="AE193" s="1"/>
  <c r="AE187" s="1"/>
  <c r="AF996" i="8"/>
  <c r="AG996" s="1"/>
  <c r="AA838"/>
  <c r="AH341"/>
  <c r="AB748"/>
  <c r="AB744" s="1"/>
  <c r="AB743" s="1"/>
  <c r="AB742" s="1"/>
  <c r="AB741" s="1"/>
  <c r="M54"/>
  <c r="M53" s="1"/>
  <c r="M52" s="1"/>
  <c r="AA1420"/>
  <c r="AA1415" s="1"/>
  <c r="AB704"/>
  <c r="AB703" s="1"/>
  <c r="AB702" s="1"/>
  <c r="AE831"/>
  <c r="AE830" s="1"/>
  <c r="R1257"/>
  <c r="Y10" i="10"/>
  <c r="Y9" s="1"/>
  <c r="Y1449" s="1"/>
  <c r="AB711"/>
  <c r="AB703" s="1"/>
  <c r="AB702" s="1"/>
  <c r="AB390" i="8"/>
  <c r="AB389" s="1"/>
  <c r="AF748"/>
  <c r="AG748" s="1"/>
  <c r="X1258"/>
  <c r="X1257" s="1"/>
  <c r="X740" s="1"/>
  <c r="P1258"/>
  <c r="P1257" s="1"/>
  <c r="Z388" i="10"/>
  <c r="AE1291" i="8"/>
  <c r="AE1280" s="1"/>
  <c r="AH1019"/>
  <c r="V762"/>
  <c r="O1257" i="10"/>
  <c r="AC762" i="8"/>
  <c r="M1258"/>
  <c r="T762" i="10"/>
  <c r="AD762"/>
  <c r="AC762"/>
  <c r="AH1119"/>
  <c r="AE880" i="8"/>
  <c r="AA422" i="10"/>
  <c r="AH422" s="1"/>
  <c r="AE1369"/>
  <c r="R388"/>
  <c r="AD1455"/>
  <c r="AE481" i="8"/>
  <c r="AE456" s="1"/>
  <c r="P1258" i="10"/>
  <c r="P1257" s="1"/>
  <c r="P740" s="1"/>
  <c r="N762"/>
  <c r="AA1310"/>
  <c r="AH1310" s="1"/>
  <c r="M904"/>
  <c r="X388" i="8"/>
  <c r="AE1457" i="10"/>
  <c r="V762"/>
  <c r="AB637" i="8"/>
  <c r="AE1382"/>
  <c r="AE1371" s="1"/>
  <c r="AE1370" s="1"/>
  <c r="AE1369" s="1"/>
  <c r="AE1420"/>
  <c r="AE1415" s="1"/>
  <c r="AE1411" s="1"/>
  <c r="AE1410" s="1"/>
  <c r="AE1402" s="1"/>
  <c r="AE1016"/>
  <c r="M1259" i="10"/>
  <c r="M1258" s="1"/>
  <c r="AE1045" i="8"/>
  <c r="AB1224"/>
  <c r="AB1170" s="1"/>
  <c r="Z762" i="10"/>
  <c r="Z740" s="1"/>
  <c r="AF759"/>
  <c r="AE43"/>
  <c r="AE42" s="1"/>
  <c r="AE32" s="1"/>
  <c r="AE31" s="1"/>
  <c r="T1258" i="8"/>
  <c r="T1257" s="1"/>
  <c r="T740" s="1"/>
  <c r="X762" i="10"/>
  <c r="N546" i="8"/>
  <c r="N388" s="1"/>
  <c r="AF838"/>
  <c r="AF837" s="1"/>
  <c r="AB1369" i="10"/>
  <c r="AE421"/>
  <c r="AE420" s="1"/>
  <c r="AF1265"/>
  <c r="AG1265" s="1"/>
  <c r="AE1133"/>
  <c r="P10"/>
  <c r="P9" s="1"/>
  <c r="AB1045" i="8"/>
  <c r="AF17"/>
  <c r="L100"/>
  <c r="L54" s="1"/>
  <c r="L53" s="1"/>
  <c r="AE90"/>
  <c r="V10"/>
  <c r="V9" s="1"/>
  <c r="AE1260" i="10"/>
  <c r="AF510" i="8"/>
  <c r="AG510" s="1"/>
  <c r="AG511"/>
  <c r="AF872"/>
  <c r="AG873"/>
  <c r="AF25" i="10"/>
  <c r="AB24"/>
  <c r="AB23" s="1"/>
  <c r="AB22" s="1"/>
  <c r="AB21" s="1"/>
  <c r="AF647"/>
  <c r="AG648"/>
  <c r="AA1274"/>
  <c r="AA1260" s="1"/>
  <c r="AF569" i="8"/>
  <c r="AG570"/>
  <c r="AF613" i="10"/>
  <c r="AG614"/>
  <c r="AA589"/>
  <c r="AH590"/>
  <c r="AF68"/>
  <c r="AB67"/>
  <c r="AB66" s="1"/>
  <c r="AB65" s="1"/>
  <c r="AA628" i="8"/>
  <c r="AH628" s="1"/>
  <c r="AH629"/>
  <c r="AH97"/>
  <c r="AA96"/>
  <c r="AH96" s="1"/>
  <c r="AA1244" i="10"/>
  <c r="AH1245"/>
  <c r="S762"/>
  <c r="S740" s="1"/>
  <c r="S1449" s="1"/>
  <c r="AF726" i="8"/>
  <c r="AG726" s="1"/>
  <c r="V1257" i="10"/>
  <c r="U10" i="8"/>
  <c r="U9" s="1"/>
  <c r="AA1354" i="10"/>
  <c r="AE1353" i="8"/>
  <c r="AE1352" s="1"/>
  <c r="AE1351" s="1"/>
  <c r="AA1140" i="10"/>
  <c r="AH1140" s="1"/>
  <c r="AC388"/>
  <c r="L187" i="8"/>
  <c r="AB194"/>
  <c r="AB193" s="1"/>
  <c r="AB187" s="1"/>
  <c r="AE390" i="10"/>
  <c r="AE389" s="1"/>
  <c r="U1257"/>
  <c r="U740" s="1"/>
  <c r="U1449" s="1"/>
  <c r="AD388"/>
  <c r="AE771"/>
  <c r="AE770" s="1"/>
  <c r="AE763" s="1"/>
  <c r="AC1258" i="8"/>
  <c r="AC1257" s="1"/>
  <c r="AB1303"/>
  <c r="AG1044"/>
  <c r="AF1043"/>
  <c r="AG1069"/>
  <c r="AF1068"/>
  <c r="AG1068" s="1"/>
  <c r="AG676"/>
  <c r="AF675"/>
  <c r="AA217"/>
  <c r="AH217" s="1"/>
  <c r="AH218"/>
  <c r="AB1133"/>
  <c r="AG149" i="10"/>
  <c r="AF148"/>
  <c r="AG148" s="1"/>
  <c r="AF1138" i="8"/>
  <c r="AG1139"/>
  <c r="AG668"/>
  <c r="AF667"/>
  <c r="AG707"/>
  <c r="AF706"/>
  <c r="AA616"/>
  <c r="AH617"/>
  <c r="AH504"/>
  <c r="AA503"/>
  <c r="AA794" i="10"/>
  <c r="AH795"/>
  <c r="AF191" i="8"/>
  <c r="AG192"/>
  <c r="AF1069" i="10"/>
  <c r="AG1070"/>
  <c r="AF569"/>
  <c r="AG570"/>
  <c r="AA800"/>
  <c r="AH801"/>
  <c r="AA258" i="8"/>
  <c r="AH258" s="1"/>
  <c r="AH259"/>
  <c r="AG1226"/>
  <c r="AF1225"/>
  <c r="AG1225" s="1"/>
  <c r="AH166" i="10"/>
  <c r="AG1306"/>
  <c r="AF1305"/>
  <c r="AG1300"/>
  <c r="AF1299"/>
  <c r="AG707"/>
  <c r="AF706"/>
  <c r="AG281" i="8"/>
  <c r="AF280"/>
  <c r="AG1394" i="10"/>
  <c r="AF1393"/>
  <c r="AG1381"/>
  <c r="AF1379"/>
  <c r="AG180" i="8"/>
  <c r="AF179"/>
  <c r="AA42"/>
  <c r="AH43"/>
  <c r="AH167" i="10"/>
  <c r="AG1447"/>
  <c r="AF1446"/>
  <c r="AF765"/>
  <c r="AG766"/>
  <c r="AD10" i="8"/>
  <c r="AD9" s="1"/>
  <c r="W1258" i="10"/>
  <c r="W1257" s="1"/>
  <c r="V1258" i="8"/>
  <c r="V1257" s="1"/>
  <c r="AC1455" i="10"/>
  <c r="Q1258"/>
  <c r="Q1257" s="1"/>
  <c r="AG173"/>
  <c r="AF172"/>
  <c r="AF364"/>
  <c r="AG365"/>
  <c r="V546" i="8"/>
  <c r="V388" s="1"/>
  <c r="S762"/>
  <c r="AG307"/>
  <c r="AF306"/>
  <c r="AA1172" i="10"/>
  <c r="AH1173"/>
  <c r="X10"/>
  <c r="X9" s="1"/>
  <c r="V546"/>
  <c r="V388" s="1"/>
  <c r="AG338" i="8"/>
  <c r="AF337"/>
  <c r="AF712"/>
  <c r="AG712" s="1"/>
  <c r="AG713"/>
  <c r="AG1066" i="10"/>
  <c r="AF1065"/>
  <c r="AG1065" s="1"/>
  <c r="AG728"/>
  <c r="AF727"/>
  <c r="AF190"/>
  <c r="AG191"/>
  <c r="M546" i="8"/>
  <c r="M388" s="1"/>
  <c r="AB556"/>
  <c r="AF746" i="10"/>
  <c r="AG747"/>
  <c r="AH666"/>
  <c r="AA665"/>
  <c r="AF233"/>
  <c r="AG233" s="1"/>
  <c r="AG234"/>
  <c r="AG1049" i="8"/>
  <c r="AF1048"/>
  <c r="AG1308" i="10"/>
  <c r="AF1307"/>
  <c r="AG1307" s="1"/>
  <c r="AF1308" i="8"/>
  <c r="AG1309"/>
  <c r="AF746"/>
  <c r="AG747"/>
  <c r="AG580"/>
  <c r="AF579"/>
  <c r="AG226"/>
  <c r="AF225"/>
  <c r="AG1432" i="10"/>
  <c r="AF1431"/>
  <c r="AG1396"/>
  <c r="AF1395"/>
  <c r="AG1395" s="1"/>
  <c r="AE555"/>
  <c r="AE554" s="1"/>
  <c r="AE553" s="1"/>
  <c r="AE549" s="1"/>
  <c r="AE548" s="1"/>
  <c r="AE547" s="1"/>
  <c r="AA554"/>
  <c r="AH555"/>
  <c r="AF212"/>
  <c r="AG212" s="1"/>
  <c r="AG213"/>
  <c r="AF132"/>
  <c r="AG133"/>
  <c r="AG1150"/>
  <c r="AF1149"/>
  <c r="AG1356" i="8"/>
  <c r="AF1355"/>
  <c r="AG1355" s="1"/>
  <c r="AF1299"/>
  <c r="AG1300"/>
  <c r="AG909"/>
  <c r="AF908"/>
  <c r="AH977"/>
  <c r="AA976"/>
  <c r="AH976" s="1"/>
  <c r="AG1003" i="10"/>
  <c r="AF1002"/>
  <c r="AG1002" s="1"/>
  <c r="AA773"/>
  <c r="AH774"/>
  <c r="AF589"/>
  <c r="AG590"/>
  <c r="AA1392" i="8"/>
  <c r="AH1392" s="1"/>
  <c r="AH1393"/>
  <c r="AA1221"/>
  <c r="AH1222"/>
  <c r="AF635"/>
  <c r="AG636"/>
  <c r="AF358"/>
  <c r="AG359"/>
  <c r="AA1281"/>
  <c r="AH1281" s="1"/>
  <c r="AH1282"/>
  <c r="AA1304"/>
  <c r="AH1304" s="1"/>
  <c r="AH1305"/>
  <c r="AA42" i="10"/>
  <c r="AH42" s="1"/>
  <c r="AH43"/>
  <c r="AA973" i="8"/>
  <c r="AH974"/>
  <c r="AF922"/>
  <c r="AG923"/>
  <c r="AH935"/>
  <c r="R10"/>
  <c r="R9" s="1"/>
  <c r="AG667" i="10"/>
  <c r="AF666"/>
  <c r="AF468"/>
  <c r="AG468" s="1"/>
  <c r="AG469"/>
  <c r="AG1164"/>
  <c r="AF1163"/>
  <c r="AE65" i="8"/>
  <c r="AE54" s="1"/>
  <c r="AE53" s="1"/>
  <c r="AE52" s="1"/>
  <c r="T10"/>
  <c r="T9" s="1"/>
  <c r="AB549" i="10"/>
  <c r="AB548" s="1"/>
  <c r="AB547" s="1"/>
  <c r="AF113" i="8"/>
  <c r="AG113" s="1"/>
  <c r="AG114"/>
  <c r="O388"/>
  <c r="AF1047" i="10"/>
  <c r="AG1048"/>
  <c r="AF543"/>
  <c r="AG544"/>
  <c r="AG378" i="8"/>
  <c r="AF377"/>
  <c r="AE228" i="10"/>
  <c r="AE227" s="1"/>
  <c r="AE221" s="1"/>
  <c r="AE556" i="8"/>
  <c r="X1259" i="10"/>
  <c r="X1258" s="1"/>
  <c r="X1257" s="1"/>
  <c r="AE1152"/>
  <c r="AE1007"/>
  <c r="AB1045"/>
  <c r="AE1170"/>
  <c r="W388" i="8"/>
  <c r="AE509" i="10"/>
  <c r="AB1152"/>
  <c r="AE637" i="8"/>
  <c r="AE601" i="10"/>
  <c r="AE593" s="1"/>
  <c r="AE592" s="1"/>
  <c r="AA242" i="8"/>
  <c r="AG1384" i="10"/>
  <c r="AF1383"/>
  <c r="AG1383" s="1"/>
  <c r="AH447" i="8"/>
  <c r="L446"/>
  <c r="M762"/>
  <c r="U762"/>
  <c r="U740" s="1"/>
  <c r="AE829" i="10"/>
  <c r="AE187" i="8"/>
  <c r="AA1140"/>
  <c r="AH1140" s="1"/>
  <c r="M1257" i="10"/>
  <c r="N1257"/>
  <c r="AE370" i="8"/>
  <c r="AE369" s="1"/>
  <c r="AE368" s="1"/>
  <c r="M298" i="10"/>
  <c r="M297" s="1"/>
  <c r="M296" s="1"/>
  <c r="AA242"/>
  <c r="AB1353"/>
  <c r="AB1352" s="1"/>
  <c r="AB1351" s="1"/>
  <c r="AB30"/>
  <c r="M29"/>
  <c r="M28" s="1"/>
  <c r="M27" s="1"/>
  <c r="M20" s="1"/>
  <c r="M19" s="1"/>
  <c r="AF735" i="8"/>
  <c r="AG736"/>
  <c r="AA884" i="10"/>
  <c r="AH884" s="1"/>
  <c r="AH885"/>
  <c r="AH256"/>
  <c r="AA255"/>
  <c r="AH917"/>
  <c r="AA916"/>
  <c r="AA674" i="8"/>
  <c r="AH675"/>
  <c r="AG781" i="10"/>
  <c r="AF778"/>
  <c r="AH674"/>
  <c r="AA673"/>
  <c r="AH673" s="1"/>
  <c r="AA440"/>
  <c r="AH440" s="1"/>
  <c r="AH441"/>
  <c r="AF698"/>
  <c r="AG699"/>
  <c r="AG1121"/>
  <c r="AF1120"/>
  <c r="AF279"/>
  <c r="AG280"/>
  <c r="AG1136"/>
  <c r="AF225"/>
  <c r="AG226"/>
  <c r="AH103"/>
  <c r="AE103"/>
  <c r="AE102" s="1"/>
  <c r="AE101" s="1"/>
  <c r="AE100" s="1"/>
  <c r="AA102"/>
  <c r="AG111"/>
  <c r="AF110"/>
  <c r="AG110" s="1"/>
  <c r="AG1290"/>
  <c r="AF1289"/>
  <c r="AF1008"/>
  <c r="AG1009"/>
  <c r="AA953"/>
  <c r="AH954"/>
  <c r="AF807"/>
  <c r="AG808"/>
  <c r="AH385"/>
  <c r="AA384"/>
  <c r="AH265"/>
  <c r="AA264"/>
  <c r="AF139" i="8"/>
  <c r="AG139" s="1"/>
  <c r="AG140"/>
  <c r="AA977" i="10"/>
  <c r="AH978"/>
  <c r="AH238"/>
  <c r="AA237"/>
  <c r="AH237" s="1"/>
  <c r="AF111" i="8"/>
  <c r="AG112"/>
  <c r="AG329" i="10"/>
  <c r="AF328"/>
  <c r="AG1350" i="8"/>
  <c r="AF1348"/>
  <c r="AA372"/>
  <c r="AH373"/>
  <c r="AG1406" i="10"/>
  <c r="AF1405"/>
  <c r="AG1012" i="8"/>
  <c r="AF1011"/>
  <c r="AG1318" i="10"/>
  <c r="AF1317"/>
  <c r="AA1304"/>
  <c r="AH1305"/>
  <c r="AH812" i="8"/>
  <c r="AA811"/>
  <c r="AF270"/>
  <c r="AG271"/>
  <c r="AH973" i="10"/>
  <c r="AA972"/>
  <c r="AH972" s="1"/>
  <c r="AH712"/>
  <c r="AF293"/>
  <c r="AG294"/>
  <c r="AA946" i="8"/>
  <c r="AH946" s="1"/>
  <c r="AH947"/>
  <c r="AF163" i="10"/>
  <c r="AG165"/>
  <c r="AF133" i="8"/>
  <c r="AG134"/>
  <c r="AH1234"/>
  <c r="AA1233"/>
  <c r="AH1233" s="1"/>
  <c r="AH895"/>
  <c r="AA894"/>
  <c r="AA417"/>
  <c r="AH418"/>
  <c r="AA24" i="10"/>
  <c r="AE25"/>
  <c r="AE24" s="1"/>
  <c r="AE23" s="1"/>
  <c r="AE22" s="1"/>
  <c r="AE21" s="1"/>
  <c r="AH25"/>
  <c r="AG596" i="8"/>
  <c r="AF595"/>
  <c r="AA568" i="10"/>
  <c r="AH569"/>
  <c r="AG1229" i="8"/>
  <c r="AF1228"/>
  <c r="AH133" i="10"/>
  <c r="AA132"/>
  <c r="AF1203" i="8"/>
  <c r="AG1203" s="1"/>
  <c r="AG1204"/>
  <c r="AF448" i="10"/>
  <c r="AG449"/>
  <c r="AG310"/>
  <c r="AF309"/>
  <c r="AG309" s="1"/>
  <c r="AH178"/>
  <c r="AA177"/>
  <c r="AF922"/>
  <c r="AG923"/>
  <c r="AF149" i="8"/>
  <c r="AG150"/>
  <c r="AF958"/>
  <c r="AG960"/>
  <c r="AH590"/>
  <c r="AA589"/>
  <c r="AF891"/>
  <c r="AG892"/>
  <c r="AG716"/>
  <c r="AF715"/>
  <c r="AG1276" i="10"/>
  <c r="AF1275"/>
  <c r="AH807" i="8"/>
  <c r="AA806"/>
  <c r="AF438"/>
  <c r="AG439"/>
  <c r="AF162"/>
  <c r="AG162" s="1"/>
  <c r="AG163"/>
  <c r="AF1367"/>
  <c r="AG1368"/>
  <c r="AG379" i="10"/>
  <c r="AF378"/>
  <c r="AG256" i="8"/>
  <c r="AF255"/>
  <c r="AA249" i="10"/>
  <c r="AH250"/>
  <c r="AH929"/>
  <c r="AA928"/>
  <c r="AH928" s="1"/>
  <c r="AH1399" i="8"/>
  <c r="AA1398"/>
  <c r="AE555"/>
  <c r="AE554" s="1"/>
  <c r="AE553" s="1"/>
  <c r="AE549" s="1"/>
  <c r="AE548" s="1"/>
  <c r="AE547" s="1"/>
  <c r="AH555"/>
  <c r="AA554"/>
  <c r="AH196" i="10"/>
  <c r="AA195"/>
  <c r="AH195" s="1"/>
  <c r="AF542" i="8"/>
  <c r="AG543"/>
  <c r="AF1086"/>
  <c r="AG1087"/>
  <c r="AA757"/>
  <c r="AH758"/>
  <c r="AG1055" i="10"/>
  <c r="AF1053"/>
  <c r="AH1214"/>
  <c r="AA1209"/>
  <c r="AA1208" s="1"/>
  <c r="AA1207" s="1"/>
  <c r="AB49"/>
  <c r="AB48" s="1"/>
  <c r="AB47" s="1"/>
  <c r="AB46" s="1"/>
  <c r="AF50"/>
  <c r="AF925"/>
  <c r="AG926"/>
  <c r="AF1167" i="8"/>
  <c r="AG1168"/>
  <c r="AG862"/>
  <c r="AF861"/>
  <c r="AH1443"/>
  <c r="AA1442"/>
  <c r="AG1115" i="10"/>
  <c r="AF1114"/>
  <c r="AG714"/>
  <c r="AF713"/>
  <c r="AH149"/>
  <c r="AA148"/>
  <c r="AH148" s="1"/>
  <c r="AH279"/>
  <c r="AA278"/>
  <c r="AF774" i="8"/>
  <c r="AG775"/>
  <c r="AF518"/>
  <c r="AB517"/>
  <c r="AB516" s="1"/>
  <c r="AB515" s="1"/>
  <c r="AB509" s="1"/>
  <c r="AE68" i="10"/>
  <c r="AE67" s="1"/>
  <c r="AE66" s="1"/>
  <c r="AE65" s="1"/>
  <c r="AH68"/>
  <c r="AA67"/>
  <c r="AF1163" i="8"/>
  <c r="AG1164"/>
  <c r="AA777" i="10"/>
  <c r="AH778"/>
  <c r="AA269" i="8"/>
  <c r="AH270"/>
  <c r="AA125" i="10"/>
  <c r="AH126"/>
  <c r="AG1416" i="8"/>
  <c r="AG1332" i="10"/>
  <c r="AF1331"/>
  <c r="AG1331" s="1"/>
  <c r="AF629"/>
  <c r="AG630"/>
  <c r="AH366"/>
  <c r="AA365"/>
  <c r="AG220" i="8"/>
  <c r="AF218"/>
  <c r="AF607" i="10"/>
  <c r="AG608"/>
  <c r="AA328" i="8"/>
  <c r="AH329"/>
  <c r="AG1187" i="10"/>
  <c r="AF1186"/>
  <c r="AF551"/>
  <c r="AG552"/>
  <c r="L680"/>
  <c r="AH681"/>
  <c r="AG60"/>
  <c r="AF57"/>
  <c r="AA1071"/>
  <c r="AH1071" s="1"/>
  <c r="AH1072"/>
  <c r="AA139"/>
  <c r="AH140"/>
  <c r="AF530"/>
  <c r="AG531"/>
  <c r="AG947"/>
  <c r="AF946"/>
  <c r="AG946" s="1"/>
  <c r="AG367" i="8"/>
  <c r="AF366"/>
  <c r="AG39"/>
  <c r="AF38"/>
  <c r="AG38" s="1"/>
  <c r="AG1155"/>
  <c r="AF1154"/>
  <c r="AH1307"/>
  <c r="AA1303"/>
  <c r="AH1303" s="1"/>
  <c r="AF442"/>
  <c r="AG444"/>
  <c r="AG1199" i="10"/>
  <c r="AF1198"/>
  <c r="AF237" i="8"/>
  <c r="AG237" s="1"/>
  <c r="AG238"/>
  <c r="AG917" i="10"/>
  <c r="AF916"/>
  <c r="AA550"/>
  <c r="AH551"/>
  <c r="AA1184" i="8"/>
  <c r="AH1185"/>
  <c r="AA1334" i="10"/>
  <c r="AH1335"/>
  <c r="AH1205"/>
  <c r="AA1204"/>
  <c r="AF838"/>
  <c r="AG840"/>
  <c r="AH291" i="8"/>
  <c r="AE291"/>
  <c r="AA1383" i="10"/>
  <c r="AH1383" s="1"/>
  <c r="AH1384"/>
  <c r="AF373"/>
  <c r="AG374"/>
  <c r="AA1179" i="8"/>
  <c r="AH1180"/>
  <c r="AH133"/>
  <c r="AA132"/>
  <c r="AG1021" i="10"/>
  <c r="AF1020"/>
  <c r="AA833"/>
  <c r="AH834"/>
  <c r="AF1244" i="8"/>
  <c r="AG1245"/>
  <c r="AH1355"/>
  <c r="AA1354"/>
  <c r="AF476"/>
  <c r="AG477"/>
  <c r="AH1363" i="10"/>
  <c r="AA1359"/>
  <c r="AH1359" s="1"/>
  <c r="AA1010"/>
  <c r="AH1011"/>
  <c r="AH1038" i="8"/>
  <c r="AA1030"/>
  <c r="AF976"/>
  <c r="AG976" s="1"/>
  <c r="AG977"/>
  <c r="AF1355" i="10"/>
  <c r="AG1356"/>
  <c r="AF1205"/>
  <c r="AG1206"/>
  <c r="AH418"/>
  <c r="AA417"/>
  <c r="AG74"/>
  <c r="AF72"/>
  <c r="AG120" i="8"/>
  <c r="AF119"/>
  <c r="AA212"/>
  <c r="AH213"/>
  <c r="AG785"/>
  <c r="AF781"/>
  <c r="AA510"/>
  <c r="AH511"/>
  <c r="AH1228" i="10"/>
  <c r="AA1227"/>
  <c r="AG1246"/>
  <c r="AF1245"/>
  <c r="AA1090"/>
  <c r="AH1090" s="1"/>
  <c r="AH1091"/>
  <c r="AH722"/>
  <c r="AA721"/>
  <c r="AF709" i="8"/>
  <c r="AG710"/>
  <c r="AG159" i="10"/>
  <c r="AF158"/>
  <c r="AG231" i="8"/>
  <c r="AF229"/>
  <c r="AF877" i="10"/>
  <c r="AG878"/>
  <c r="AF773"/>
  <c r="AG774"/>
  <c r="AG1286" i="8"/>
  <c r="AF1285"/>
  <c r="AG797"/>
  <c r="AF796"/>
  <c r="AA335"/>
  <c r="AH336"/>
  <c r="AG109" i="10"/>
  <c r="AF107"/>
  <c r="AG1385" i="8"/>
  <c r="AF1384"/>
  <c r="AG940" i="10"/>
  <c r="AF938"/>
  <c r="AG938" s="1"/>
  <c r="AA1235"/>
  <c r="AH1236"/>
  <c r="AG1345" i="8"/>
  <c r="AF1344"/>
  <c r="AA573" i="10"/>
  <c r="AH574"/>
  <c r="AF265" i="8"/>
  <c r="AG266"/>
  <c r="AA806" i="10"/>
  <c r="AH807"/>
  <c r="AG684"/>
  <c r="AF682"/>
  <c r="AF72" i="8"/>
  <c r="AG74"/>
  <c r="AG587" i="10"/>
  <c r="AF585"/>
  <c r="AG143"/>
  <c r="AF140"/>
  <c r="M15"/>
  <c r="M14" s="1"/>
  <c r="M13" s="1"/>
  <c r="M12" s="1"/>
  <c r="M11" s="1"/>
  <c r="AB16"/>
  <c r="AB15" s="1"/>
  <c r="AB14" s="1"/>
  <c r="AB13" s="1"/>
  <c r="AB12" s="1"/>
  <c r="AB11" s="1"/>
  <c r="AG1236"/>
  <c r="AF1235"/>
  <c r="AG596"/>
  <c r="AF595"/>
  <c r="AH517"/>
  <c r="AA516"/>
  <c r="AA1184"/>
  <c r="AH1185"/>
  <c r="AA837"/>
  <c r="AH838"/>
  <c r="AF695"/>
  <c r="AG695" s="1"/>
  <c r="AG696"/>
  <c r="AF1083"/>
  <c r="AG1084"/>
  <c r="AA981"/>
  <c r="AH982"/>
  <c r="L1242" i="8"/>
  <c r="AH1242" s="1"/>
  <c r="AH1243"/>
  <c r="AG1374"/>
  <c r="AF1373"/>
  <c r="AA708" i="10"/>
  <c r="AH709"/>
  <c r="AF855" i="8"/>
  <c r="AG856"/>
  <c r="AA233"/>
  <c r="AH233" s="1"/>
  <c r="AH234"/>
  <c r="AG1157" i="10"/>
  <c r="AF1156"/>
  <c r="AG723"/>
  <c r="AF722"/>
  <c r="AG523" i="8"/>
  <c r="AF522"/>
  <c r="AF1222" i="10"/>
  <c r="AG1223"/>
  <c r="AH1043"/>
  <c r="AA1042"/>
  <c r="AA273"/>
  <c r="AH274"/>
  <c r="AG1142"/>
  <c r="AF1141"/>
  <c r="AH916" i="8"/>
  <c r="AA915"/>
  <c r="AF428" i="10"/>
  <c r="AG428" s="1"/>
  <c r="AG429"/>
  <c r="AG1432" i="8"/>
  <c r="AF1431"/>
  <c r="AG590"/>
  <c r="AF589"/>
  <c r="AF256" i="10"/>
  <c r="AG257"/>
  <c r="AF62" i="8"/>
  <c r="AG63"/>
  <c r="AH885"/>
  <c r="AA884"/>
  <c r="AH884" s="1"/>
  <c r="AG1396"/>
  <c r="AF1395"/>
  <c r="AG1395" s="1"/>
  <c r="AH925"/>
  <c r="AA924"/>
  <c r="AH924" s="1"/>
  <c r="AA670" i="10"/>
  <c r="AH671"/>
  <c r="AG693" i="8"/>
  <c r="AF692"/>
  <c r="AF1367" i="10"/>
  <c r="AG1368"/>
  <c r="AA329"/>
  <c r="AH330"/>
  <c r="AG1394" i="8"/>
  <c r="AF1393"/>
  <c r="AF330"/>
  <c r="AG331"/>
  <c r="AH162" i="10"/>
  <c r="AA156"/>
  <c r="AD1455" i="8"/>
  <c r="AE138"/>
  <c r="AE137" s="1"/>
  <c r="AE136" s="1"/>
  <c r="AE1064" i="10"/>
  <c r="AE1045" s="1"/>
  <c r="L299"/>
  <c r="M1257" i="8"/>
  <c r="AE1079"/>
  <c r="M450" i="10"/>
  <c r="M413" s="1"/>
  <c r="AE1260" i="8"/>
  <c r="Y762"/>
  <c r="AF956" i="10"/>
  <c r="AG956" s="1"/>
  <c r="AB1259"/>
  <c r="Q762" i="8"/>
  <c r="AB1331"/>
  <c r="AH1406"/>
  <c r="AE704"/>
  <c r="AE703" s="1"/>
  <c r="AE702" s="1"/>
  <c r="AB1016"/>
  <c r="AB763" i="10"/>
  <c r="AB420"/>
  <c r="AB334"/>
  <c r="AB333" s="1"/>
  <c r="AB332" s="1"/>
  <c r="AE679" i="8"/>
  <c r="AE678" s="1"/>
  <c r="AE677" s="1"/>
  <c r="P10"/>
  <c r="P9" s="1"/>
  <c r="AA685"/>
  <c r="AH685" s="1"/>
  <c r="AE253" i="10"/>
  <c r="AE247" s="1"/>
  <c r="AB829" i="8"/>
  <c r="AA1135" i="10"/>
  <c r="AB221"/>
  <c r="AB1411"/>
  <c r="AB1410" s="1"/>
  <c r="AB1402" s="1"/>
  <c r="AB186" i="8"/>
  <c r="AE1353" i="10"/>
  <c r="AE1352" s="1"/>
  <c r="AE1351" s="1"/>
  <c r="AB1284" i="8"/>
  <c r="AB934" i="10"/>
  <c r="AB933" s="1"/>
  <c r="AB932" s="1"/>
  <c r="AB919" s="1"/>
  <c r="AB913" s="1"/>
  <c r="AB904" s="1"/>
  <c r="AB1170"/>
  <c r="AF671" i="8"/>
  <c r="AG672"/>
  <c r="AF218" i="10"/>
  <c r="AG219"/>
  <c r="AH569" i="8"/>
  <c r="AA568"/>
  <c r="AH866" i="10"/>
  <c r="AA865"/>
  <c r="AH1354"/>
  <c r="AG1336" i="8"/>
  <c r="AF1335"/>
  <c r="AG427"/>
  <c r="AF424"/>
  <c r="AH716" i="10"/>
  <c r="AA715"/>
  <c r="AH715" s="1"/>
  <c r="AF890"/>
  <c r="AG891"/>
  <c r="AH184"/>
  <c r="AA183"/>
  <c r="AH749" i="8"/>
  <c r="AA748"/>
  <c r="AH748" s="1"/>
  <c r="AG36"/>
  <c r="AF34"/>
  <c r="AG197" i="10"/>
  <c r="AF196"/>
  <c r="AA1291"/>
  <c r="AH1291" s="1"/>
  <c r="AH1295"/>
  <c r="AG1169"/>
  <c r="AF1168"/>
  <c r="AA447"/>
  <c r="AH448"/>
  <c r="AG616"/>
  <c r="AA437"/>
  <c r="AH438"/>
  <c r="AF518"/>
  <c r="AB517"/>
  <c r="AB516" s="1"/>
  <c r="AB515" s="1"/>
  <c r="AB509" s="1"/>
  <c r="AB450" s="1"/>
  <c r="AG1442" i="8"/>
  <c r="AF1441"/>
  <c r="AG1441" s="1"/>
  <c r="AH1083" i="10"/>
  <c r="AA1082"/>
  <c r="AG1212"/>
  <c r="AF1210"/>
  <c r="AA57"/>
  <c r="AH58"/>
  <c r="AE58"/>
  <c r="AE57" s="1"/>
  <c r="AE56" s="1"/>
  <c r="AE55" s="1"/>
  <c r="AH536"/>
  <c r="AA535"/>
  <c r="AH535" s="1"/>
  <c r="AF1311"/>
  <c r="AG1311" s="1"/>
  <c r="AG1312"/>
  <c r="AF118"/>
  <c r="AG118" s="1"/>
  <c r="AG119"/>
  <c r="AH78"/>
  <c r="AA77"/>
  <c r="AE78"/>
  <c r="AE77" s="1"/>
  <c r="AE76" s="1"/>
  <c r="AE75" s="1"/>
  <c r="AF573" i="8"/>
  <c r="AG574"/>
  <c r="AG109"/>
  <c r="AF107"/>
  <c r="AH648" i="10"/>
  <c r="AA647"/>
  <c r="AF602"/>
  <c r="AG603"/>
  <c r="AH157"/>
  <c r="L156"/>
  <c r="L155" s="1"/>
  <c r="AG243" i="8"/>
  <c r="AG926"/>
  <c r="AF925"/>
  <c r="AE93" i="10"/>
  <c r="AE92" s="1"/>
  <c r="AE91" s="1"/>
  <c r="AE90" s="1"/>
  <c r="AH93"/>
  <c r="AA92"/>
  <c r="AG977"/>
  <c r="AF976"/>
  <c r="AG976" s="1"/>
  <c r="AG175" i="8"/>
  <c r="AF173"/>
  <c r="AF554" i="10"/>
  <c r="AG555"/>
  <c r="AF716"/>
  <c r="AG717"/>
  <c r="AA14"/>
  <c r="AH15"/>
  <c r="AH891" i="8"/>
  <c r="AA890"/>
  <c r="AA162"/>
  <c r="AH162" s="1"/>
  <c r="AH163"/>
  <c r="AG1398"/>
  <c r="AF1397"/>
  <c r="AG1397" s="1"/>
  <c r="AF418" i="10"/>
  <c r="AG419"/>
  <c r="AF1111" i="8"/>
  <c r="AG1112"/>
  <c r="AH1347"/>
  <c r="AA1346"/>
  <c r="AH1346" s="1"/>
  <c r="AA665"/>
  <c r="AH666"/>
  <c r="AG1296"/>
  <c r="AF1295"/>
  <c r="AG1295" s="1"/>
  <c r="AA1167" i="10"/>
  <c r="AH1168"/>
  <c r="AG1127" i="8"/>
  <c r="AF1125"/>
  <c r="AH1222" i="10"/>
  <c r="AA1221"/>
  <c r="AF43"/>
  <c r="AG45"/>
  <c r="AF1400"/>
  <c r="AG1401"/>
  <c r="AA1373" i="8"/>
  <c r="AH1374"/>
  <c r="AA1198" i="10"/>
  <c r="AH1199"/>
  <c r="AH1299" i="8"/>
  <c r="AA1298"/>
  <c r="AA601" i="10"/>
  <c r="AH602"/>
  <c r="AH890"/>
  <c r="AA889"/>
  <c r="AF758" i="8"/>
  <c r="AG759"/>
  <c r="AF1120"/>
  <c r="AG1121"/>
  <c r="AH1325" i="10"/>
  <c r="AA1324"/>
  <c r="AG246" i="8"/>
  <c r="AF245"/>
  <c r="AG245" s="1"/>
  <c r="AG1237"/>
  <c r="AF1236"/>
  <c r="AG234"/>
  <c r="AF233"/>
  <c r="AG233" s="1"/>
  <c r="AG1349" i="10"/>
  <c r="AF1348"/>
  <c r="AF340" i="8"/>
  <c r="AG340" s="1"/>
  <c r="AF610" i="10"/>
  <c r="AG611"/>
  <c r="AG400"/>
  <c r="AF399"/>
  <c r="AH602" i="8"/>
  <c r="AA601"/>
  <c r="AF385" i="10"/>
  <c r="AG386"/>
  <c r="AH310"/>
  <c r="AA309"/>
  <c r="AG1414"/>
  <c r="AF1413"/>
  <c r="AG214" i="8"/>
  <c r="AF213"/>
  <c r="AH1253" i="10"/>
  <c r="AA1252"/>
  <c r="AA249" i="8"/>
  <c r="AH250"/>
  <c r="AA920" i="10"/>
  <c r="AH920" s="1"/>
  <c r="AH921"/>
  <c r="AG1437"/>
  <c r="AF1435"/>
  <c r="AA864" i="8"/>
  <c r="AH864" s="1"/>
  <c r="AH865"/>
  <c r="AG424" i="10"/>
  <c r="AF423"/>
  <c r="AG423" s="1"/>
  <c r="AA1359" i="8"/>
  <c r="AH1359" s="1"/>
  <c r="AH1360"/>
  <c r="AG1322" i="10"/>
  <c r="AF1321"/>
  <c r="AA436" i="8"/>
  <c r="AH436" s="1"/>
  <c r="AH437"/>
  <c r="AG936" i="10"/>
  <c r="AF935"/>
  <c r="AH773" i="8"/>
  <c r="AA772"/>
  <c r="AA542" i="10"/>
  <c r="AH543"/>
  <c r="AF723" i="8"/>
  <c r="AG724"/>
  <c r="AG805"/>
  <c r="AF804"/>
  <c r="AG804" s="1"/>
  <c r="AA241" i="10"/>
  <c r="AH241" s="1"/>
  <c r="AH242"/>
  <c r="AA726" i="8"/>
  <c r="AH727"/>
  <c r="AF876"/>
  <c r="AG877"/>
  <c r="AG613"/>
  <c r="AF612"/>
  <c r="AG612" s="1"/>
  <c r="AA1383"/>
  <c r="AH1384"/>
  <c r="AA190"/>
  <c r="AH191"/>
  <c r="AF882" i="10"/>
  <c r="AG883"/>
  <c r="AG794"/>
  <c r="AF793"/>
  <c r="AG793" s="1"/>
  <c r="AF1277" i="8"/>
  <c r="AG1277" s="1"/>
  <c r="AG1278"/>
  <c r="AF695"/>
  <c r="AG695" s="1"/>
  <c r="AG696"/>
  <c r="AA126"/>
  <c r="AH127"/>
  <c r="AF566" i="10"/>
  <c r="AG567"/>
  <c r="AG271"/>
  <c r="AF270"/>
  <c r="AG125" i="8"/>
  <c r="AF124"/>
  <c r="AG124" s="1"/>
  <c r="AF954" i="10"/>
  <c r="AG955"/>
  <c r="AA1190" i="8"/>
  <c r="AH1190" s="1"/>
  <c r="AH1191"/>
  <c r="AA745" i="10"/>
  <c r="AH745" s="1"/>
  <c r="AH746"/>
  <c r="AH358"/>
  <c r="AA357"/>
  <c r="AG635"/>
  <c r="AF634"/>
  <c r="AF373" i="8"/>
  <c r="AG374"/>
  <c r="AA777"/>
  <c r="AH778"/>
  <c r="AA708"/>
  <c r="AH708" s="1"/>
  <c r="AH709"/>
  <c r="AG260"/>
  <c r="AF259"/>
  <c r="AG507" i="10"/>
  <c r="AF504"/>
  <c r="AH543" i="8"/>
  <c r="AA542"/>
  <c r="AH1011"/>
  <c r="AA1010"/>
  <c r="AA1366" i="10"/>
  <c r="AH1367"/>
  <c r="AF395"/>
  <c r="AG396"/>
  <c r="AB288"/>
  <c r="AB287" s="1"/>
  <c r="AB286" s="1"/>
  <c r="AF291"/>
  <c r="AA859"/>
  <c r="AH859" s="1"/>
  <c r="AH860"/>
  <c r="AH964"/>
  <c r="AA963"/>
  <c r="AH1400"/>
  <c r="AA1399"/>
  <c r="AG1127"/>
  <c r="AF1125"/>
  <c r="AG917" i="8"/>
  <c r="AF916"/>
  <c r="AH190" i="10"/>
  <c r="AA189"/>
  <c r="AA925"/>
  <c r="AH926"/>
  <c r="AF385" i="8"/>
  <c r="AG386"/>
  <c r="AG1074" i="10"/>
  <c r="AF1073"/>
  <c r="AG230"/>
  <c r="AF229"/>
  <c r="AG229" s="1"/>
  <c r="AG618" i="8"/>
  <c r="AF617"/>
  <c r="AA255"/>
  <c r="AH256"/>
  <c r="AG929" i="10"/>
  <c r="AF928"/>
  <c r="AH930" i="8"/>
  <c r="AA929"/>
  <c r="AA1162" i="10"/>
  <c r="AH1163"/>
  <c r="AG835"/>
  <c r="AF834"/>
  <c r="AF495"/>
  <c r="AG496"/>
  <c r="AB601"/>
  <c r="AB593" s="1"/>
  <c r="AB592" s="1"/>
  <c r="AB581" s="1"/>
  <c r="AF604"/>
  <c r="AG604" s="1"/>
  <c r="AF1443"/>
  <c r="AG1444"/>
  <c r="AG1262"/>
  <c r="AF1261"/>
  <c r="AG1261" s="1"/>
  <c r="AH453"/>
  <c r="AA452"/>
  <c r="AG438"/>
  <c r="AF437"/>
  <c r="AG449" i="8"/>
  <c r="AF448"/>
  <c r="AG105" i="10"/>
  <c r="AF102"/>
  <c r="AG1009" i="8"/>
  <c r="AF1008"/>
  <c r="AG1008" s="1"/>
  <c r="AB601"/>
  <c r="AB593" s="1"/>
  <c r="AB592" s="1"/>
  <c r="AB581" s="1"/>
  <c r="AF604"/>
  <c r="AG751" i="10"/>
  <c r="AF748"/>
  <c r="AG748" s="1"/>
  <c r="AF671"/>
  <c r="AG672"/>
  <c r="AH1136" i="8"/>
  <c r="AA1135"/>
  <c r="AG562"/>
  <c r="AF560"/>
  <c r="AH1047" i="10"/>
  <c r="AA1046"/>
  <c r="AH1046" s="1"/>
  <c r="AG1150" i="8"/>
  <c r="AF1149"/>
  <c r="AG1174"/>
  <c r="AF1173"/>
  <c r="AF646"/>
  <c r="AG646" s="1"/>
  <c r="AG647"/>
  <c r="AG895"/>
  <c r="AF894"/>
  <c r="AA1065"/>
  <c r="AH1066"/>
  <c r="AG273"/>
  <c r="AF272"/>
  <c r="AG272" s="1"/>
  <c r="AG551"/>
  <c r="AF550"/>
  <c r="AE425"/>
  <c r="AE424" s="1"/>
  <c r="AE423" s="1"/>
  <c r="AE422" s="1"/>
  <c r="AE421" s="1"/>
  <c r="AE420" s="1"/>
  <c r="AH425"/>
  <c r="AA424"/>
  <c r="AG539" i="10"/>
  <c r="AF537"/>
  <c r="AH1367" i="8"/>
  <c r="AA1366"/>
  <c r="AH1125"/>
  <c r="AA1124"/>
  <c r="AG530"/>
  <c r="AF529"/>
  <c r="AG529" s="1"/>
  <c r="AH1406" i="10"/>
  <c r="AA1405"/>
  <c r="AF1328"/>
  <c r="AG1329"/>
  <c r="AA394"/>
  <c r="AH395"/>
  <c r="AF966" i="8"/>
  <c r="AG968"/>
  <c r="AF1289"/>
  <c r="AG1289" s="1"/>
  <c r="AG1290"/>
  <c r="AF395"/>
  <c r="AG396"/>
  <c r="AH264"/>
  <c r="AA263"/>
  <c r="AH263" s="1"/>
  <c r="AH833"/>
  <c r="AA832"/>
  <c r="AH832" s="1"/>
  <c r="AG1362" i="10"/>
  <c r="AF1361"/>
  <c r="AH745" i="8"/>
  <c r="AG167"/>
  <c r="AF166"/>
  <c r="AG166" s="1"/>
  <c r="AF1318"/>
  <c r="AG1319"/>
  <c r="AG1406"/>
  <c r="AF1405"/>
  <c r="AF833"/>
  <c r="AG834"/>
  <c r="AH385"/>
  <c r="AA384"/>
  <c r="AA358"/>
  <c r="AH359"/>
  <c r="AA346" i="10"/>
  <c r="AH346" s="1"/>
  <c r="AH347"/>
  <c r="AG709"/>
  <c r="AF708"/>
  <c r="AG708" s="1"/>
  <c r="AA482"/>
  <c r="AH482" s="1"/>
  <c r="AH483"/>
  <c r="AA1112"/>
  <c r="AH1113"/>
  <c r="AF699" i="8"/>
  <c r="AG700"/>
  <c r="AH1332"/>
  <c r="AA1331"/>
  <c r="AH1331" s="1"/>
  <c r="AA377"/>
  <c r="AH378"/>
  <c r="AH1318" i="10"/>
  <c r="AA1317"/>
  <c r="AH907"/>
  <c r="AA906"/>
  <c r="AG243"/>
  <c r="AF242"/>
  <c r="AF554" i="8"/>
  <c r="AG555"/>
  <c r="AH395"/>
  <c r="AA394"/>
  <c r="AF1324" i="10"/>
  <c r="AG1325"/>
  <c r="AG1186" i="8"/>
  <c r="AF1185"/>
  <c r="AG1447"/>
  <c r="AF1446"/>
  <c r="AF152" i="10"/>
  <c r="AG153"/>
  <c r="AA989" i="8"/>
  <c r="AH990"/>
  <c r="AG684"/>
  <c r="AF682"/>
  <c r="AH671"/>
  <c r="AA670"/>
  <c r="AG95" i="10"/>
  <c r="AF92"/>
  <c r="AG1044"/>
  <c r="AF1043"/>
  <c r="AE1302"/>
  <c r="AE1301" s="1"/>
  <c r="AE135" i="8"/>
  <c r="AE1402" i="10"/>
  <c r="AE288" i="8"/>
  <c r="AE287" s="1"/>
  <c r="AE286" s="1"/>
  <c r="AE285" s="1"/>
  <c r="AE284" s="1"/>
  <c r="AE283" s="1"/>
  <c r="AE282" s="1"/>
  <c r="AB1007"/>
  <c r="AB421"/>
  <c r="AB420" s="1"/>
  <c r="AB370" i="10"/>
  <c r="AB369" s="1"/>
  <c r="AB368" s="1"/>
  <c r="AB1274" i="8"/>
  <c r="AB1260" s="1"/>
  <c r="AE748" i="10"/>
  <c r="AE744" s="1"/>
  <c r="AE743" s="1"/>
  <c r="AE742" s="1"/>
  <c r="AE741" s="1"/>
  <c r="AE934"/>
  <c r="AE933" s="1"/>
  <c r="AE932" s="1"/>
  <c r="AE919" s="1"/>
  <c r="AE913" s="1"/>
  <c r="AE904" s="1"/>
  <c r="AB1411" i="8"/>
  <c r="AB1410" s="1"/>
  <c r="AE1152"/>
  <c r="AE1280" i="10"/>
  <c r="T1257"/>
  <c r="L370" i="8"/>
  <c r="L369" s="1"/>
  <c r="L368" s="1"/>
  <c r="AB194" i="10"/>
  <c r="AB193" s="1"/>
  <c r="AB187" s="1"/>
  <c r="AB771" i="8"/>
  <c r="AB770" s="1"/>
  <c r="AB763" s="1"/>
  <c r="AE1081" i="10"/>
  <c r="AE1080" s="1"/>
  <c r="AE1079" s="1"/>
  <c r="AE341"/>
  <c r="AE340" s="1"/>
  <c r="AE334" s="1"/>
  <c r="AE333" s="1"/>
  <c r="AE332" s="1"/>
  <c r="AB156"/>
  <c r="AB155" s="1"/>
  <c r="AB1382" i="8"/>
  <c r="AB1371" s="1"/>
  <c r="AB1370" s="1"/>
  <c r="AB1369" s="1"/>
  <c r="AE556" i="10"/>
  <c r="AB679"/>
  <c r="AB678" s="1"/>
  <c r="AB677" s="1"/>
  <c r="AB138"/>
  <c r="AB137" s="1"/>
  <c r="AB136" s="1"/>
  <c r="AB1079"/>
  <c r="AE228" i="8"/>
  <c r="AE227" s="1"/>
  <c r="AE221" s="1"/>
  <c r="AB1146"/>
  <c r="AB1145" s="1"/>
  <c r="AB135"/>
  <c r="AB951"/>
  <c r="AH1002"/>
  <c r="AA996"/>
  <c r="AA440"/>
  <c r="AH440" s="1"/>
  <c r="AH441"/>
  <c r="AA933"/>
  <c r="AH934"/>
  <c r="AH638" i="10"/>
  <c r="AG885" i="8"/>
  <c r="AF884"/>
  <c r="AG884" s="1"/>
  <c r="L1154"/>
  <c r="AH1155"/>
  <c r="AH872"/>
  <c r="AA871"/>
  <c r="AG857" i="10"/>
  <c r="AF855"/>
  <c r="AH861" i="8"/>
  <c r="AA860"/>
  <c r="AF963" i="10"/>
  <c r="AG964"/>
  <c r="L1302" i="8"/>
  <c r="L1301" s="1"/>
  <c r="AA810" i="10"/>
  <c r="AH811"/>
  <c r="AG196" i="8"/>
  <c r="AF195"/>
  <c r="AF1388"/>
  <c r="AG1389"/>
  <c r="AG935"/>
  <c r="AF934"/>
  <c r="AF865"/>
  <c r="AG866"/>
  <c r="AG812" i="10"/>
  <c r="AF811"/>
  <c r="AF458"/>
  <c r="AG459"/>
  <c r="AG476"/>
  <c r="AF475"/>
  <c r="AG573"/>
  <c r="AF572"/>
  <c r="AH800" i="8"/>
  <c r="AA799"/>
  <c r="L535"/>
  <c r="AH536"/>
  <c r="AH270" i="10"/>
  <c r="AA269"/>
  <c r="AH956"/>
  <c r="AG801" i="8"/>
  <c r="AF800"/>
  <c r="AF1179" i="10"/>
  <c r="AG1180"/>
  <c r="L1260" i="8"/>
  <c r="L1259" s="1"/>
  <c r="AH1261"/>
  <c r="AF125" i="10"/>
  <c r="AG126"/>
  <c r="AG1142" i="8"/>
  <c r="AF1141"/>
  <c r="AA871" i="10"/>
  <c r="AH872"/>
  <c r="L615"/>
  <c r="L592" s="1"/>
  <c r="AH628"/>
  <c r="L171"/>
  <c r="AH172"/>
  <c r="AH1274"/>
  <c r="L1260"/>
  <c r="AB1016"/>
  <c r="AB1006" s="1"/>
  <c r="AB1005" s="1"/>
  <c r="AF884"/>
  <c r="AG885"/>
  <c r="AG1270" i="8"/>
  <c r="AF1265"/>
  <c r="AG1265" s="1"/>
  <c r="AA793"/>
  <c r="AH794"/>
  <c r="AG1214"/>
  <c r="AF1209"/>
  <c r="AF811"/>
  <c r="AG812"/>
  <c r="AH1253"/>
  <c r="AA1252"/>
  <c r="AF1014"/>
  <c r="AG1015"/>
  <c r="AF1038" i="10"/>
  <c r="AG1039"/>
  <c r="AG1018"/>
  <c r="AF1017"/>
  <c r="AA634"/>
  <c r="AH635"/>
  <c r="AH378"/>
  <c r="AA377"/>
  <c r="AH700"/>
  <c r="AA699"/>
  <c r="AF870"/>
  <c r="AG871"/>
  <c r="AH397"/>
  <c r="L390"/>
  <c r="L389" s="1"/>
  <c r="AF989" i="8"/>
  <c r="AG990"/>
  <c r="AF1088"/>
  <c r="AG1088" s="1"/>
  <c r="AG1089"/>
  <c r="AA681"/>
  <c r="AH682"/>
  <c r="L583"/>
  <c r="AH584"/>
  <c r="AG540"/>
  <c r="AF537"/>
  <c r="AF338" i="10"/>
  <c r="AG339"/>
  <c r="AF151" i="8"/>
  <c r="AG151" s="1"/>
  <c r="AG152"/>
  <c r="AG997" i="10"/>
  <c r="AG896"/>
  <c r="AF895"/>
  <c r="AG640" i="8"/>
  <c r="AF639"/>
  <c r="AG496"/>
  <c r="AF495"/>
  <c r="AG495" s="1"/>
  <c r="AG301" i="10"/>
  <c r="AF300"/>
  <c r="AF183"/>
  <c r="AG184"/>
  <c r="AH1038"/>
  <c r="AA1030"/>
  <c r="AH1030" s="1"/>
  <c r="AF674"/>
  <c r="AG675"/>
  <c r="AH145" i="8"/>
  <c r="AA144"/>
  <c r="AH144" s="1"/>
  <c r="L32"/>
  <c r="AH38"/>
  <c r="AH1378" i="10"/>
  <c r="L1372"/>
  <c r="AG444"/>
  <c r="AF442"/>
  <c r="L65"/>
  <c r="AH71"/>
  <c r="AF469" i="8"/>
  <c r="AG470"/>
  <c r="L719" i="10"/>
  <c r="AF458" i="8"/>
  <c r="AG459"/>
  <c r="AG34" i="10"/>
  <c r="AF33"/>
  <c r="AG33" s="1"/>
  <c r="AA47"/>
  <c r="AH48"/>
  <c r="AF1090" i="8"/>
  <c r="AG1091"/>
  <c r="AH16"/>
  <c r="AA15"/>
  <c r="AA1346" i="10"/>
  <c r="AH1346" s="1"/>
  <c r="AH1347"/>
  <c r="AH530"/>
  <c r="AA529"/>
  <c r="AG523"/>
  <c r="AF522"/>
  <c r="AA468"/>
  <c r="AH468" s="1"/>
  <c r="AH469"/>
  <c r="AA634" i="8"/>
  <c r="AH635"/>
  <c r="AF359" i="10"/>
  <c r="AG360"/>
  <c r="AH366" i="8"/>
  <c r="AA365"/>
  <c r="AH1284" i="10"/>
  <c r="L1280"/>
  <c r="AH1002"/>
  <c r="AA996"/>
  <c r="L951" i="8"/>
  <c r="AE1016" i="10"/>
  <c r="AF1052" i="8"/>
  <c r="AG1053"/>
  <c r="L29" i="10"/>
  <c r="L28" s="1"/>
  <c r="L27" s="1"/>
  <c r="L20" s="1"/>
  <c r="L19" s="1"/>
  <c r="AA30"/>
  <c r="AA1260" i="8"/>
  <c r="AH1274"/>
  <c r="AA1050"/>
  <c r="AH1051"/>
  <c r="AG766"/>
  <c r="AF765"/>
  <c r="AG1199"/>
  <c r="AF1198"/>
  <c r="AF318" i="10"/>
  <c r="AB316"/>
  <c r="AB315" s="1"/>
  <c r="AB314" s="1"/>
  <c r="AB313" s="1"/>
  <c r="AB298" s="1"/>
  <c r="AB297" s="1"/>
  <c r="AB296" s="1"/>
  <c r="AH33"/>
  <c r="AF417" i="8"/>
  <c r="AG418"/>
  <c r="AA337" i="10"/>
  <c r="AH338"/>
  <c r="L90"/>
  <c r="AH96"/>
  <c r="AF398" i="8"/>
  <c r="AG399"/>
  <c r="AH496"/>
  <c r="AA495"/>
  <c r="AF248"/>
  <c r="AG248" s="1"/>
  <c r="AG249"/>
  <c r="AF947"/>
  <c r="AG948"/>
  <c r="AA398"/>
  <c r="AH399"/>
  <c r="AH1052" i="10"/>
  <c r="AA1051"/>
  <c r="AH318"/>
  <c r="AE318"/>
  <c r="AE316" s="1"/>
  <c r="AE315" s="1"/>
  <c r="AE314" s="1"/>
  <c r="AE313" s="1"/>
  <c r="AE298" s="1"/>
  <c r="AE297" s="1"/>
  <c r="AE296" s="1"/>
  <c r="AA316"/>
  <c r="AH838" i="8"/>
  <c r="AA837"/>
  <c r="AA1191" i="10"/>
  <c r="AH1192"/>
  <c r="AA894"/>
  <c r="AH895"/>
  <c r="AF973" i="8"/>
  <c r="AG974"/>
  <c r="AA578"/>
  <c r="AH579"/>
  <c r="AH291" i="10"/>
  <c r="AE291"/>
  <c r="AE288" s="1"/>
  <c r="AE287" s="1"/>
  <c r="AE286" s="1"/>
  <c r="AE1453" s="1"/>
  <c r="AA288"/>
  <c r="L119"/>
  <c r="AH120"/>
  <c r="AH1295" i="8"/>
  <c r="AA1291"/>
  <c r="AH1291" s="1"/>
  <c r="AH1017" i="10"/>
  <c r="AG80" i="8"/>
  <c r="AF77"/>
  <c r="AG80" i="10"/>
  <c r="AF77"/>
  <c r="AF1252"/>
  <c r="AG1253"/>
  <c r="AA1404" i="8"/>
  <c r="AH1405"/>
  <c r="AH1413"/>
  <c r="AA1412"/>
  <c r="AG1294"/>
  <c r="AF1292"/>
  <c r="AF1221"/>
  <c r="AG1222"/>
  <c r="AG1180"/>
  <c r="AF1179"/>
  <c r="L721"/>
  <c r="AH722"/>
  <c r="AH1378"/>
  <c r="L1372"/>
  <c r="AF1324"/>
  <c r="AG1325"/>
  <c r="AA1204"/>
  <c r="AH1205"/>
  <c r="AF1017"/>
  <c r="AG1018"/>
  <c r="AA309"/>
  <c r="AH309" s="1"/>
  <c r="AH310"/>
  <c r="L272"/>
  <c r="AH272" s="1"/>
  <c r="AH273"/>
  <c r="AA71"/>
  <c r="AH71" s="1"/>
  <c r="AH72"/>
  <c r="AH1069" i="10"/>
  <c r="AA1068"/>
  <c r="AH1068" s="1"/>
  <c r="AG863"/>
  <c r="AF861"/>
  <c r="AH765"/>
  <c r="AA764"/>
  <c r="AF800"/>
  <c r="AG801"/>
  <c r="L583"/>
  <c r="AH584"/>
  <c r="AE500"/>
  <c r="AE495" s="1"/>
  <c r="AE481" s="1"/>
  <c r="AH500"/>
  <c r="AA495"/>
  <c r="AA292"/>
  <c r="AH293"/>
  <c r="AA81"/>
  <c r="AH82"/>
  <c r="L298"/>
  <c r="L297" s="1"/>
  <c r="L296" s="1"/>
  <c r="L138"/>
  <c r="AH144"/>
  <c r="L1208"/>
  <c r="AG1304" i="8"/>
  <c r="AG300"/>
  <c r="AG144"/>
  <c r="AG198" i="10"/>
  <c r="AG1192"/>
  <c r="AF1191"/>
  <c r="L11"/>
  <c r="L547"/>
  <c r="AA316" i="8"/>
  <c r="AE318"/>
  <c r="AE316" s="1"/>
  <c r="AE315" s="1"/>
  <c r="AE314" s="1"/>
  <c r="AE313" s="1"/>
  <c r="AE298" s="1"/>
  <c r="AE297" s="1"/>
  <c r="AE296" s="1"/>
  <c r="AH318"/>
  <c r="AF1435"/>
  <c r="AG1437"/>
  <c r="AH1388"/>
  <c r="L1382"/>
  <c r="AH1163"/>
  <c r="AA1162"/>
  <c r="AF954"/>
  <c r="AG955"/>
  <c r="AA1343"/>
  <c r="AH1343" s="1"/>
  <c r="AH1344"/>
  <c r="AH1318"/>
  <c r="AA1317"/>
  <c r="AF1038"/>
  <c r="AG1039"/>
  <c r="AH922"/>
  <c r="AA921"/>
  <c r="L765"/>
  <c r="AH766"/>
  <c r="AH613"/>
  <c r="AA612"/>
  <c r="AA279"/>
  <c r="AH280"/>
  <c r="L171"/>
  <c r="AH172"/>
  <c r="L119"/>
  <c r="AH120"/>
  <c r="AH1282" i="10"/>
  <c r="AA1281"/>
  <c r="L989"/>
  <c r="AH990"/>
  <c r="L875"/>
  <c r="AH876"/>
  <c r="L734"/>
  <c r="AH735"/>
  <c r="L457"/>
  <c r="AH458"/>
  <c r="AA558"/>
  <c r="AH559"/>
  <c r="AA341"/>
  <c r="AH342"/>
  <c r="AA110"/>
  <c r="AH111"/>
  <c r="AE456"/>
  <c r="L1005"/>
  <c r="L1152"/>
  <c r="AH1153"/>
  <c r="L971"/>
  <c r="AG1360" i="8"/>
  <c r="AF1359"/>
  <c r="AG1359" s="1"/>
  <c r="AF177" i="10"/>
  <c r="AG178"/>
  <c r="AF318" i="8"/>
  <c r="AB316"/>
  <c r="AB315" s="1"/>
  <c r="AB314" s="1"/>
  <c r="AB313" s="1"/>
  <c r="AB298" s="1"/>
  <c r="AB297" s="1"/>
  <c r="AB296" s="1"/>
  <c r="AH706"/>
  <c r="AA705"/>
  <c r="AA453"/>
  <c r="AH454"/>
  <c r="AH288"/>
  <c r="AA287"/>
  <c r="AA224"/>
  <c r="AH225"/>
  <c r="AH1289"/>
  <c r="AA1284"/>
  <c r="AA1042"/>
  <c r="AH1043"/>
  <c r="L906"/>
  <c r="AH907"/>
  <c r="L515"/>
  <c r="AH516"/>
  <c r="AF291"/>
  <c r="AB288"/>
  <c r="AB287" s="1"/>
  <c r="AB286" s="1"/>
  <c r="AF184"/>
  <c r="AG185"/>
  <c r="AH149"/>
  <c r="AA148"/>
  <c r="AA1343" i="10"/>
  <c r="AH1344"/>
  <c r="AG1315"/>
  <c r="AF1313"/>
  <c r="AA612"/>
  <c r="AH613"/>
  <c r="L946"/>
  <c r="AH946" s="1"/>
  <c r="AH947"/>
  <c r="AH935"/>
  <c r="AA934"/>
  <c r="AA233"/>
  <c r="AH234"/>
  <c r="AA217"/>
  <c r="AH218"/>
  <c r="AG982"/>
  <c r="AF981"/>
  <c r="AG482" i="8"/>
  <c r="AG1320"/>
  <c r="AH698"/>
  <c r="AA697"/>
  <c r="AH697" s="1"/>
  <c r="AF1224" i="10"/>
  <c r="AG1224" s="1"/>
  <c r="AG1227"/>
  <c r="AG686"/>
  <c r="AG342"/>
  <c r="AH1228" i="8"/>
  <c r="AA1227"/>
  <c r="AA1082"/>
  <c r="AH1083"/>
  <c r="L981"/>
  <c r="AH982"/>
  <c r="AA875"/>
  <c r="AH876"/>
  <c r="AG1315"/>
  <c r="AF1313"/>
  <c r="L1208"/>
  <c r="AH1209"/>
  <c r="L1172"/>
  <c r="AH1173"/>
  <c r="L1006"/>
  <c r="AH305"/>
  <c r="AA1392" i="10"/>
  <c r="AH1393"/>
  <c r="L1302"/>
  <c r="L1301" s="1"/>
  <c r="AH1327"/>
  <c r="AA1149"/>
  <c r="AH1150"/>
  <c r="AH1066"/>
  <c r="AA1065"/>
  <c r="AH686"/>
  <c r="AA685"/>
  <c r="AH759"/>
  <c r="AA758"/>
  <c r="AA224"/>
  <c r="AH225"/>
  <c r="AD740" i="8"/>
  <c r="AE450"/>
  <c r="AF864" i="10"/>
  <c r="AG865"/>
  <c r="AG81"/>
  <c r="L763"/>
  <c r="AG38"/>
  <c r="AF166"/>
  <c r="AG166" s="1"/>
  <c r="AG167"/>
  <c r="L829" i="8"/>
  <c r="AF558" i="10"/>
  <c r="AG559"/>
  <c r="AG1412" i="8"/>
  <c r="AA56"/>
  <c r="AH57"/>
  <c r="AG50"/>
  <c r="AF49"/>
  <c r="L176"/>
  <c r="AH177"/>
  <c r="AF92"/>
  <c r="AG93"/>
  <c r="AA48"/>
  <c r="AH49"/>
  <c r="AA23"/>
  <c r="AH24"/>
  <c r="AF1275"/>
  <c r="AG1276"/>
  <c r="AA1420" i="10"/>
  <c r="AH1421"/>
  <c r="L284" i="8"/>
  <c r="AG1416" i="10"/>
  <c r="AG1171"/>
  <c r="AF989"/>
  <c r="AG990"/>
  <c r="AG1065" i="8"/>
  <c r="L556" i="10"/>
  <c r="L556" i="8"/>
  <c r="AH557"/>
  <c r="AF502"/>
  <c r="AG503"/>
  <c r="AG292"/>
  <c r="AF258" i="10"/>
  <c r="AG259"/>
  <c r="AG982" i="8"/>
  <c r="AF981"/>
  <c r="AG103"/>
  <c r="AF102"/>
  <c r="AA91"/>
  <c r="AH92"/>
  <c r="AG25"/>
  <c r="AF24"/>
  <c r="AC16"/>
  <c r="AC15" s="1"/>
  <c r="AC14" s="1"/>
  <c r="AC13" s="1"/>
  <c r="AC12" s="1"/>
  <c r="AC11" s="1"/>
  <c r="AC10" s="1"/>
  <c r="AC9" s="1"/>
  <c r="AE17"/>
  <c r="AE16" s="1"/>
  <c r="AE15" s="1"/>
  <c r="AE14" s="1"/>
  <c r="AE13" s="1"/>
  <c r="AE12" s="1"/>
  <c r="AE11" s="1"/>
  <c r="AB1353"/>
  <c r="AB1352" s="1"/>
  <c r="AB1351" s="1"/>
  <c r="AA881"/>
  <c r="AH882"/>
  <c r="AA748" i="10"/>
  <c r="AH751"/>
  <c r="AA503"/>
  <c r="AH504"/>
  <c r="AB54" i="8"/>
  <c r="AB53" s="1"/>
  <c r="AB52" s="1"/>
  <c r="M10"/>
  <c r="M9" s="1"/>
  <c r="AG17"/>
  <c r="AF16"/>
  <c r="L187" i="10"/>
  <c r="AF16"/>
  <c r="AG17"/>
  <c r="AF432"/>
  <c r="AG433"/>
  <c r="AH1118"/>
  <c r="L1078"/>
  <c r="AA971" i="8"/>
  <c r="AA732" i="10"/>
  <c r="L390" i="8"/>
  <c r="AF1252"/>
  <c r="AG1253"/>
  <c r="AG1327"/>
  <c r="AF30"/>
  <c r="AB29"/>
  <c r="AB28" s="1"/>
  <c r="AB27" s="1"/>
  <c r="AB20" s="1"/>
  <c r="AB19" s="1"/>
  <c r="L356"/>
  <c r="L181"/>
  <c r="AH181" s="1"/>
  <c r="AH182"/>
  <c r="AH167"/>
  <c r="AA166"/>
  <c r="AG68"/>
  <c r="AF67"/>
  <c r="AH1441" i="10"/>
  <c r="AA1440"/>
  <c r="L247" i="8"/>
  <c r="AA101"/>
  <c r="AH102"/>
  <c r="AA76"/>
  <c r="AH77"/>
  <c r="AH67"/>
  <c r="AA66"/>
  <c r="AG58"/>
  <c r="AF57"/>
  <c r="AG1294" i="10"/>
  <c r="AF1292"/>
  <c r="AG911"/>
  <c r="AF908"/>
  <c r="AH1110" i="8"/>
  <c r="L1079"/>
  <c r="AG96" i="10"/>
  <c r="AA962" i="8"/>
  <c r="AH963"/>
  <c r="AF451"/>
  <c r="AG452"/>
  <c r="AA1197"/>
  <c r="AH1198"/>
  <c r="L283" i="10"/>
  <c r="AH237" i="8"/>
  <c r="L1415"/>
  <c r="AG1358"/>
  <c r="AF1357"/>
  <c r="AF1332"/>
  <c r="AG1333"/>
  <c r="AA468" l="1"/>
  <c r="AH468" s="1"/>
  <c r="M388" i="10"/>
  <c r="O740"/>
  <c r="O1449" s="1"/>
  <c r="N740"/>
  <c r="AA1148" i="8"/>
  <c r="AH1149"/>
  <c r="AE1259" i="10"/>
  <c r="AB1280" i="8"/>
  <c r="N1449" i="10"/>
  <c r="AH1260" i="8"/>
  <c r="Q740"/>
  <c r="Q1449" s="1"/>
  <c r="AG250" i="10"/>
  <c r="AF249"/>
  <c r="R1449"/>
  <c r="AE1453" i="8"/>
  <c r="AB1258" i="10"/>
  <c r="AB1257" s="1"/>
  <c r="V740" i="8"/>
  <c r="V1449" s="1"/>
  <c r="AA32" i="10"/>
  <c r="AH32" s="1"/>
  <c r="W740"/>
  <c r="W1449" s="1"/>
  <c r="Y1453" s="1"/>
  <c r="AF995" i="8"/>
  <c r="AF1135" i="10"/>
  <c r="AF1134" s="1"/>
  <c r="AB1004"/>
  <c r="S740" i="8"/>
  <c r="S1449" s="1"/>
  <c r="Q740" i="10"/>
  <c r="Q1449" s="1"/>
  <c r="AB1078"/>
  <c r="AB762" s="1"/>
  <c r="P740" i="8"/>
  <c r="P1449" s="1"/>
  <c r="AE186"/>
  <c r="AE1146"/>
  <c r="AE1145" s="1"/>
  <c r="O740"/>
  <c r="O1449" s="1"/>
  <c r="AH1260" i="10"/>
  <c r="N1449" i="8"/>
  <c r="X740" i="10"/>
  <c r="X1449" s="1"/>
  <c r="AB1078" i="8"/>
  <c r="AA299"/>
  <c r="AH299" s="1"/>
  <c r="AD740" i="10"/>
  <c r="AD1449" s="1"/>
  <c r="AD1451" s="1"/>
  <c r="AD1454" s="1"/>
  <c r="AA228" i="8"/>
  <c r="M740"/>
  <c r="M1449" s="1"/>
  <c r="Q1452" s="1"/>
  <c r="AC740"/>
  <c r="AC1449" s="1"/>
  <c r="AC1451" s="1"/>
  <c r="AC1454" s="1"/>
  <c r="AH1420"/>
  <c r="AG692" i="10"/>
  <c r="AF691"/>
  <c r="AG691" s="1"/>
  <c r="AG347"/>
  <c r="AF346"/>
  <c r="V740"/>
  <c r="W1449" i="8"/>
  <c r="Y1453" s="1"/>
  <c r="AH615" i="10"/>
  <c r="T740"/>
  <c r="T1449" s="1"/>
  <c r="AG838" i="8"/>
  <c r="AA638"/>
  <c r="AH638" s="1"/>
  <c r="V1449" i="10"/>
  <c r="AB135"/>
  <c r="M762"/>
  <c r="M740" s="1"/>
  <c r="AC740"/>
  <c r="AC1449" s="1"/>
  <c r="AC1451" s="1"/>
  <c r="AC1454" s="1"/>
  <c r="X1449" i="8"/>
  <c r="AE1006"/>
  <c r="AE1005" s="1"/>
  <c r="AE1004" s="1"/>
  <c r="AE581"/>
  <c r="AB1452"/>
  <c r="AD1449"/>
  <c r="AD1451" s="1"/>
  <c r="AD1454" s="1"/>
  <c r="P1449" i="10"/>
  <c r="AH734" i="8"/>
  <c r="AA733"/>
  <c r="AF428"/>
  <c r="AG428" s="1"/>
  <c r="AG429"/>
  <c r="AF972" i="10"/>
  <c r="AG972" s="1"/>
  <c r="AG973"/>
  <c r="AF1071" i="8"/>
  <c r="AG1071" s="1"/>
  <c r="AG1072"/>
  <c r="AG453" i="10"/>
  <c r="AF452"/>
  <c r="AF1281" i="8"/>
  <c r="AG1281" s="1"/>
  <c r="AG1282"/>
  <c r="AG640" i="10"/>
  <c r="AF639"/>
  <c r="AF1261" i="8"/>
  <c r="AG1261" s="1"/>
  <c r="AG1262"/>
  <c r="AF237" i="10"/>
  <c r="AG237" s="1"/>
  <c r="AG238"/>
  <c r="AG734"/>
  <c r="AF733"/>
  <c r="AG1020" i="8"/>
  <c r="AF1019"/>
  <c r="AG1019" s="1"/>
  <c r="AG1344" i="10"/>
  <c r="AF1343"/>
  <c r="AG1343" s="1"/>
  <c r="AE1452" i="8"/>
  <c r="AE1455" s="1"/>
  <c r="AF1064"/>
  <c r="AG1064" s="1"/>
  <c r="AE450" i="10"/>
  <c r="AE413" s="1"/>
  <c r="AE1006"/>
  <c r="AE1005" s="1"/>
  <c r="AE1004" s="1"/>
  <c r="AF996"/>
  <c r="AG996" s="1"/>
  <c r="AB904" i="8"/>
  <c r="AE1078" i="10"/>
  <c r="AB1402" i="8"/>
  <c r="AE186" i="10"/>
  <c r="AB1302" i="8"/>
  <c r="AB1301" s="1"/>
  <c r="AB450"/>
  <c r="AB413" s="1"/>
  <c r="AF1082"/>
  <c r="AG1082" s="1"/>
  <c r="R740"/>
  <c r="R1449" s="1"/>
  <c r="Z1449" i="10"/>
  <c r="AE1258"/>
  <c r="AE1257" s="1"/>
  <c r="AE829" i="8"/>
  <c r="AE1259"/>
  <c r="AE1258" s="1"/>
  <c r="AE1257" s="1"/>
  <c r="AF758" i="10"/>
  <c r="AG759"/>
  <c r="AA1016"/>
  <c r="AH1016" s="1"/>
  <c r="AB1146"/>
  <c r="AB1145" s="1"/>
  <c r="T1449" i="8"/>
  <c r="AB54" i="10"/>
  <c r="AB53" s="1"/>
  <c r="AB52" s="1"/>
  <c r="AB1452"/>
  <c r="AH1244"/>
  <c r="AA1243"/>
  <c r="AG68"/>
  <c r="AF67"/>
  <c r="AH589"/>
  <c r="AA588"/>
  <c r="AG613"/>
  <c r="AF612"/>
  <c r="AG612" s="1"/>
  <c r="AF568" i="8"/>
  <c r="AG569"/>
  <c r="AG647" i="10"/>
  <c r="AF646"/>
  <c r="AG646" s="1"/>
  <c r="AF24"/>
  <c r="AG25"/>
  <c r="AF871" i="8"/>
  <c r="AG872"/>
  <c r="AF1042"/>
  <c r="AG1043"/>
  <c r="AH503"/>
  <c r="AA502"/>
  <c r="AH502" s="1"/>
  <c r="AG706"/>
  <c r="AF705"/>
  <c r="AG705" s="1"/>
  <c r="AF666"/>
  <c r="AG667"/>
  <c r="AH794" i="10"/>
  <c r="AA793"/>
  <c r="AH793" s="1"/>
  <c r="AA615" i="8"/>
  <c r="AH615" s="1"/>
  <c r="AH616"/>
  <c r="AF1135"/>
  <c r="AG1138"/>
  <c r="AG675"/>
  <c r="AF674"/>
  <c r="AG179"/>
  <c r="AF178"/>
  <c r="AG1379" i="10"/>
  <c r="AF1378"/>
  <c r="AF1392"/>
  <c r="AG1392" s="1"/>
  <c r="AG1393"/>
  <c r="AG280" i="8"/>
  <c r="AF279"/>
  <c r="AG706" i="10"/>
  <c r="AF705"/>
  <c r="AF1298"/>
  <c r="AG1299"/>
  <c r="AF1304"/>
  <c r="AG1305"/>
  <c r="AA799"/>
  <c r="AH800"/>
  <c r="AG569"/>
  <c r="AF568"/>
  <c r="AG568" s="1"/>
  <c r="AF1068"/>
  <c r="AG1069"/>
  <c r="AG191" i="8"/>
  <c r="AF190"/>
  <c r="AH42"/>
  <c r="AA32"/>
  <c r="AA31" s="1"/>
  <c r="AG765" i="10"/>
  <c r="AF764"/>
  <c r="AG764" s="1"/>
  <c r="AG1446"/>
  <c r="AF1445"/>
  <c r="AG1445" s="1"/>
  <c r="M10"/>
  <c r="M9" s="1"/>
  <c r="AF171"/>
  <c r="AG172"/>
  <c r="AG364"/>
  <c r="AF363"/>
  <c r="AA1171"/>
  <c r="AH1171" s="1"/>
  <c r="AH1172"/>
  <c r="AF305" i="8"/>
  <c r="AG306"/>
  <c r="AG337"/>
  <c r="AF336"/>
  <c r="AF189" i="10"/>
  <c r="AG190"/>
  <c r="AG727"/>
  <c r="AF726"/>
  <c r="AG726" s="1"/>
  <c r="AG908" i="8"/>
  <c r="AF907"/>
  <c r="AF1148" i="10"/>
  <c r="AG1149"/>
  <c r="AF745" i="8"/>
  <c r="AG746"/>
  <c r="AG1308"/>
  <c r="AF1307"/>
  <c r="AF745" i="10"/>
  <c r="AG745" s="1"/>
  <c r="AG746"/>
  <c r="AG922" i="8"/>
  <c r="AF921"/>
  <c r="AA972"/>
  <c r="AH972" s="1"/>
  <c r="AH973"/>
  <c r="AF357"/>
  <c r="AG358"/>
  <c r="AF634"/>
  <c r="AG635"/>
  <c r="AH1221"/>
  <c r="AA1220"/>
  <c r="AH1220" s="1"/>
  <c r="AG589" i="10"/>
  <c r="AF588"/>
  <c r="AG588" s="1"/>
  <c r="AH773"/>
  <c r="AA772"/>
  <c r="AH772" s="1"/>
  <c r="AF1298" i="8"/>
  <c r="AG1299"/>
  <c r="AF131" i="10"/>
  <c r="AG132"/>
  <c r="AH554"/>
  <c r="AA553"/>
  <c r="AH553" s="1"/>
  <c r="AG1431"/>
  <c r="AF1420"/>
  <c r="AF224" i="8"/>
  <c r="AG225"/>
  <c r="AG579"/>
  <c r="AF578"/>
  <c r="AG578" s="1"/>
  <c r="AG1048"/>
  <c r="AF1047"/>
  <c r="AA658" i="10"/>
  <c r="AH665"/>
  <c r="AF665"/>
  <c r="AG666"/>
  <c r="AF1162"/>
  <c r="AG1163"/>
  <c r="L1258" i="8"/>
  <c r="AE581" i="10"/>
  <c r="AE546" s="1"/>
  <c r="AE1459"/>
  <c r="AF242" i="8"/>
  <c r="AG242" s="1"/>
  <c r="AE1146" i="10"/>
  <c r="AE1145" s="1"/>
  <c r="L445" i="8"/>
  <c r="AH446"/>
  <c r="AH242"/>
  <c r="AA241"/>
  <c r="AH241" s="1"/>
  <c r="AG543" i="10"/>
  <c r="AF542"/>
  <c r="AF1046"/>
  <c r="AG1046" s="1"/>
  <c r="AG1047"/>
  <c r="AF376" i="8"/>
  <c r="AG377"/>
  <c r="AF228" i="10"/>
  <c r="AF227" s="1"/>
  <c r="AE546" i="8"/>
  <c r="AB546"/>
  <c r="AB546" i="10"/>
  <c r="AE1452"/>
  <c r="AE1455" s="1"/>
  <c r="AB1006" i="8"/>
  <c r="AB1005" s="1"/>
  <c r="AB1004" s="1"/>
  <c r="AA711" i="10"/>
  <c r="AH711" s="1"/>
  <c r="AG1043"/>
  <c r="AF1042"/>
  <c r="AA905"/>
  <c r="AH905" s="1"/>
  <c r="AH906"/>
  <c r="AA383" i="8"/>
  <c r="AH384"/>
  <c r="AF1404"/>
  <c r="AG1405"/>
  <c r="AH1405" i="10"/>
  <c r="AA1404"/>
  <c r="AA1119" i="8"/>
  <c r="AH1124"/>
  <c r="AG537" i="10"/>
  <c r="AF536"/>
  <c r="AG495"/>
  <c r="AF481"/>
  <c r="AG481" s="1"/>
  <c r="AF372" i="8"/>
  <c r="AG373"/>
  <c r="AG566" i="10"/>
  <c r="AA189" i="8"/>
  <c r="AH190"/>
  <c r="AF875"/>
  <c r="AG876"/>
  <c r="AG723"/>
  <c r="AF722"/>
  <c r="AG758"/>
  <c r="AF757"/>
  <c r="AH1198" i="10"/>
  <c r="AA1197"/>
  <c r="AH1197" s="1"/>
  <c r="AH665" i="8"/>
  <c r="AA658"/>
  <c r="AG1111"/>
  <c r="AF1110"/>
  <c r="AG1110" s="1"/>
  <c r="AA13" i="10"/>
  <c r="AH14"/>
  <c r="AF553"/>
  <c r="AG553" s="1"/>
  <c r="AG554"/>
  <c r="AF924" i="8"/>
  <c r="AG924" s="1"/>
  <c r="AG925"/>
  <c r="AA646" i="10"/>
  <c r="AH647"/>
  <c r="AF1167"/>
  <c r="AG1168"/>
  <c r="AF195"/>
  <c r="AG196"/>
  <c r="AH329"/>
  <c r="AA328"/>
  <c r="AF255"/>
  <c r="AG256"/>
  <c r="AG855" i="8"/>
  <c r="AF854"/>
  <c r="AG854" s="1"/>
  <c r="AH335"/>
  <c r="AG877" i="10"/>
  <c r="AF876"/>
  <c r="AH212" i="8"/>
  <c r="AA194"/>
  <c r="AG476"/>
  <c r="AF475"/>
  <c r="AH1334" i="10"/>
  <c r="AA1331"/>
  <c r="AH1331" s="1"/>
  <c r="AH125"/>
  <c r="AA124"/>
  <c r="AH124" s="1"/>
  <c r="AF860" i="8"/>
  <c r="AG861"/>
  <c r="AA248" i="10"/>
  <c r="AH248" s="1"/>
  <c r="AH249"/>
  <c r="AF1366" i="8"/>
  <c r="AG1367"/>
  <c r="AF890"/>
  <c r="AG891"/>
  <c r="AG1011"/>
  <c r="AF1010"/>
  <c r="AG1010" s="1"/>
  <c r="AA383" i="10"/>
  <c r="AH384"/>
  <c r="AG1289"/>
  <c r="AF1284"/>
  <c r="AG1284" s="1"/>
  <c r="AG279"/>
  <c r="AF278"/>
  <c r="AG833" i="8"/>
  <c r="AF832"/>
  <c r="AG832" s="1"/>
  <c r="AG966"/>
  <c r="AF964"/>
  <c r="AG894"/>
  <c r="AF893"/>
  <c r="AG893" s="1"/>
  <c r="AF1172"/>
  <c r="AG1173"/>
  <c r="AA1134"/>
  <c r="AH1135"/>
  <c r="AA451" i="10"/>
  <c r="AH451" s="1"/>
  <c r="AH452"/>
  <c r="AG928"/>
  <c r="AG1073"/>
  <c r="AF1072"/>
  <c r="AG916" i="8"/>
  <c r="AF915"/>
  <c r="AH1399" i="10"/>
  <c r="AA1398"/>
  <c r="AA1007" i="8"/>
  <c r="AH1007" s="1"/>
  <c r="AH1010"/>
  <c r="AH772"/>
  <c r="AG1435" i="10"/>
  <c r="AF1434"/>
  <c r="AH309"/>
  <c r="AA299"/>
  <c r="AH299" s="1"/>
  <c r="AF1347"/>
  <c r="AG1348"/>
  <c r="AA1323"/>
  <c r="AH1323" s="1"/>
  <c r="AH1324"/>
  <c r="AF601"/>
  <c r="AG601" s="1"/>
  <c r="AG602"/>
  <c r="AH77"/>
  <c r="AA76"/>
  <c r="AH76" s="1"/>
  <c r="AA436"/>
  <c r="AH437"/>
  <c r="AF217"/>
  <c r="AG217" s="1"/>
  <c r="AG218"/>
  <c r="AF691" i="8"/>
  <c r="AG692"/>
  <c r="AF1420"/>
  <c r="AG1431"/>
  <c r="AH915"/>
  <c r="AA914"/>
  <c r="AH914" s="1"/>
  <c r="AA1041" i="10"/>
  <c r="AH1042"/>
  <c r="AG522" i="8"/>
  <c r="AF521"/>
  <c r="AG521" s="1"/>
  <c r="AG595" i="10"/>
  <c r="AF594"/>
  <c r="AG585"/>
  <c r="AF584"/>
  <c r="AG158"/>
  <c r="AF157"/>
  <c r="AG157" s="1"/>
  <c r="AG1245"/>
  <c r="AF1244"/>
  <c r="AF1019"/>
  <c r="AG1019" s="1"/>
  <c r="AG1020"/>
  <c r="AG366" i="8"/>
  <c r="AF365"/>
  <c r="AA364" i="10"/>
  <c r="AH365"/>
  <c r="AH67"/>
  <c r="AA66"/>
  <c r="AF1166" i="8"/>
  <c r="AG1167"/>
  <c r="AG1275" i="10"/>
  <c r="AF1274"/>
  <c r="AH132"/>
  <c r="AA131"/>
  <c r="AH417" i="8"/>
  <c r="AA416"/>
  <c r="AG163" i="10"/>
  <c r="AF162"/>
  <c r="AG162" s="1"/>
  <c r="AF292"/>
  <c r="AG292" s="1"/>
  <c r="AG293"/>
  <c r="AF110" i="8"/>
  <c r="AG110" s="1"/>
  <c r="AG111"/>
  <c r="AH977" i="10"/>
  <c r="AA976"/>
  <c r="AH976" s="1"/>
  <c r="AG807"/>
  <c r="AF806"/>
  <c r="AG1008"/>
  <c r="AF1007"/>
  <c r="AG1007" s="1"/>
  <c r="AH255"/>
  <c r="AA254"/>
  <c r="AG92"/>
  <c r="AF91"/>
  <c r="AG682" i="8"/>
  <c r="AF681"/>
  <c r="AG1185"/>
  <c r="AF1184"/>
  <c r="AH394"/>
  <c r="AA393"/>
  <c r="AG242" i="10"/>
  <c r="AF241"/>
  <c r="AG241" s="1"/>
  <c r="AH1317"/>
  <c r="AA1316"/>
  <c r="AH1316" s="1"/>
  <c r="AH1366" i="8"/>
  <c r="AA1365"/>
  <c r="AH1365" s="1"/>
  <c r="AA423"/>
  <c r="AH424"/>
  <c r="AH1065"/>
  <c r="AA1064"/>
  <c r="AH1064" s="1"/>
  <c r="AF670" i="10"/>
  <c r="AG671"/>
  <c r="AA254" i="8"/>
  <c r="AH255"/>
  <c r="AF384"/>
  <c r="AG385"/>
  <c r="AB1453" i="10"/>
  <c r="AB1455" s="1"/>
  <c r="AB285"/>
  <c r="AB284" s="1"/>
  <c r="AB283" s="1"/>
  <c r="AB282" s="1"/>
  <c r="AA1365"/>
  <c r="AH1366"/>
  <c r="AA776" i="8"/>
  <c r="AH776" s="1"/>
  <c r="AH777"/>
  <c r="AF953" i="10"/>
  <c r="AG954"/>
  <c r="AA125" i="8"/>
  <c r="AH126"/>
  <c r="AF881" i="10"/>
  <c r="AG881" s="1"/>
  <c r="AG882"/>
  <c r="AH1383" i="8"/>
  <c r="AA1382"/>
  <c r="AH1382" s="1"/>
  <c r="AH726"/>
  <c r="AA720"/>
  <c r="AA719" s="1"/>
  <c r="AA718" s="1"/>
  <c r="AA541" i="10"/>
  <c r="AH541" s="1"/>
  <c r="AH542"/>
  <c r="AG385"/>
  <c r="AF384"/>
  <c r="AG1120" i="8"/>
  <c r="AA1372"/>
  <c r="AH1373"/>
  <c r="AG43" i="10"/>
  <c r="AF42"/>
  <c r="AG418"/>
  <c r="AF417"/>
  <c r="AF715"/>
  <c r="AG715" s="1"/>
  <c r="AG716"/>
  <c r="AF106" i="8"/>
  <c r="AG106" s="1"/>
  <c r="AG107"/>
  <c r="AG1210" i="10"/>
  <c r="AF1209"/>
  <c r="AG34" i="8"/>
  <c r="AF33"/>
  <c r="AH183" i="10"/>
  <c r="AA182"/>
  <c r="AG1335" i="8"/>
  <c r="AF1334"/>
  <c r="AG1334" s="1"/>
  <c r="AH865" i="10"/>
  <c r="AA864"/>
  <c r="AF1366"/>
  <c r="AG1367"/>
  <c r="AA669"/>
  <c r="AH669" s="1"/>
  <c r="AH670"/>
  <c r="AF61" i="8"/>
  <c r="AG61" s="1"/>
  <c r="AG62"/>
  <c r="AA272" i="10"/>
  <c r="AH272" s="1"/>
  <c r="AH273"/>
  <c r="AG1222"/>
  <c r="AF1221"/>
  <c r="AA704"/>
  <c r="AH708"/>
  <c r="AG1083"/>
  <c r="AF1082"/>
  <c r="AA836"/>
  <c r="AH836" s="1"/>
  <c r="AH837"/>
  <c r="AG72" i="8"/>
  <c r="AF71"/>
  <c r="AG71" s="1"/>
  <c r="AA805" i="10"/>
  <c r="AH806"/>
  <c r="AH573"/>
  <c r="AA572"/>
  <c r="AA1234"/>
  <c r="AH1235"/>
  <c r="AG773"/>
  <c r="AF772"/>
  <c r="AG709" i="8"/>
  <c r="AF708"/>
  <c r="AG1355" i="10"/>
  <c r="AF1354"/>
  <c r="AA832"/>
  <c r="AH833"/>
  <c r="AG373"/>
  <c r="AF372"/>
  <c r="AA1183" i="8"/>
  <c r="AH1183" s="1"/>
  <c r="AH1184"/>
  <c r="AA138" i="10"/>
  <c r="AA137" s="1"/>
  <c r="AA136" s="1"/>
  <c r="AH139"/>
  <c r="AG551"/>
  <c r="AF550"/>
  <c r="AA327" i="8"/>
  <c r="AH328"/>
  <c r="AG629" i="10"/>
  <c r="AF628"/>
  <c r="AH269" i="8"/>
  <c r="AA268"/>
  <c r="AG1163"/>
  <c r="AF1162"/>
  <c r="AA277" i="10"/>
  <c r="AH277" s="1"/>
  <c r="AH278"/>
  <c r="AF712"/>
  <c r="AG713"/>
  <c r="AA1441" i="8"/>
  <c r="AH1442"/>
  <c r="AF49" i="10"/>
  <c r="AG50"/>
  <c r="AG1053"/>
  <c r="AF1052"/>
  <c r="AF148" i="8"/>
  <c r="AG149"/>
  <c r="AG448" i="10"/>
  <c r="AF447"/>
  <c r="AH811" i="8"/>
  <c r="AA810"/>
  <c r="AG1317" i="10"/>
  <c r="AG1405"/>
  <c r="AF1404"/>
  <c r="AF1347" i="8"/>
  <c r="AG1348"/>
  <c r="AA263" i="10"/>
  <c r="AH263" s="1"/>
  <c r="AH264"/>
  <c r="AF481" i="8"/>
  <c r="AG481" s="1"/>
  <c r="AH1209" i="10"/>
  <c r="AE1078" i="8"/>
  <c r="AE285" i="10"/>
  <c r="AE284" s="1"/>
  <c r="AE283" s="1"/>
  <c r="AE282" s="1"/>
  <c r="AE54"/>
  <c r="AE53" s="1"/>
  <c r="AE52" s="1"/>
  <c r="AA744" i="8"/>
  <c r="AB413" i="10"/>
  <c r="AA669" i="8"/>
  <c r="AH669" s="1"/>
  <c r="AH670"/>
  <c r="AG1446"/>
  <c r="AF1445"/>
  <c r="AF1360" i="10"/>
  <c r="AG1361"/>
  <c r="AG1443"/>
  <c r="AF1442"/>
  <c r="AH1162"/>
  <c r="AA1161"/>
  <c r="AA924"/>
  <c r="AH924" s="1"/>
  <c r="AH925"/>
  <c r="AG395"/>
  <c r="AF394"/>
  <c r="AA248" i="8"/>
  <c r="AH249"/>
  <c r="AF609" i="10"/>
  <c r="AG609" s="1"/>
  <c r="AG610"/>
  <c r="AH601"/>
  <c r="AA593"/>
  <c r="AH593" s="1"/>
  <c r="AG1400"/>
  <c r="AF1399"/>
  <c r="AA1166"/>
  <c r="AH1167"/>
  <c r="AH1082"/>
  <c r="AA1081"/>
  <c r="AF423" i="8"/>
  <c r="AG424"/>
  <c r="AA565"/>
  <c r="AH568"/>
  <c r="AA1134" i="10"/>
  <c r="AH1135"/>
  <c r="AG330" i="8"/>
  <c r="AF329"/>
  <c r="AA980" i="10"/>
  <c r="AH981"/>
  <c r="AA1183"/>
  <c r="AH1183" s="1"/>
  <c r="AH1184"/>
  <c r="AG265" i="8"/>
  <c r="AF264"/>
  <c r="AH510"/>
  <c r="AA509"/>
  <c r="AG1205" i="10"/>
  <c r="AF1204"/>
  <c r="AH1010"/>
  <c r="AA1007"/>
  <c r="AH1007" s="1"/>
  <c r="AG1244" i="8"/>
  <c r="AF1243"/>
  <c r="AA1178"/>
  <c r="AH1179"/>
  <c r="AF837" i="10"/>
  <c r="AG838"/>
  <c r="AA549"/>
  <c r="AH550"/>
  <c r="AG442" i="8"/>
  <c r="AF441"/>
  <c r="AG530" i="10"/>
  <c r="AF529"/>
  <c r="AH680"/>
  <c r="L679"/>
  <c r="L678" s="1"/>
  <c r="L677" s="1"/>
  <c r="AG607"/>
  <c r="AF606"/>
  <c r="AG606" s="1"/>
  <c r="AA776"/>
  <c r="AH777"/>
  <c r="AF1113"/>
  <c r="AG1114"/>
  <c r="AA553" i="8"/>
  <c r="AH554"/>
  <c r="AF437"/>
  <c r="AG438"/>
  <c r="AG958"/>
  <c r="AF957"/>
  <c r="AF921" i="10"/>
  <c r="AG922"/>
  <c r="AH568"/>
  <c r="AA565"/>
  <c r="AH894" i="8"/>
  <c r="AA893"/>
  <c r="AH893" s="1"/>
  <c r="AG328" i="10"/>
  <c r="AF327"/>
  <c r="AA101"/>
  <c r="AH101" s="1"/>
  <c r="AH102"/>
  <c r="AG225"/>
  <c r="AF224"/>
  <c r="AG698"/>
  <c r="AF697"/>
  <c r="AG697" s="1"/>
  <c r="AH674" i="8"/>
  <c r="AA673"/>
  <c r="AH673" s="1"/>
  <c r="AG735"/>
  <c r="AF734"/>
  <c r="AB29" i="10"/>
  <c r="AB28" s="1"/>
  <c r="AB27" s="1"/>
  <c r="AB20" s="1"/>
  <c r="AB19" s="1"/>
  <c r="AF30"/>
  <c r="AG152"/>
  <c r="AF151"/>
  <c r="AG151" s="1"/>
  <c r="AA1111"/>
  <c r="AH1112"/>
  <c r="AA357" i="8"/>
  <c r="AH358"/>
  <c r="AF1317"/>
  <c r="AG1318"/>
  <c r="AG395"/>
  <c r="AF394"/>
  <c r="AG1328" i="10"/>
  <c r="AF1327"/>
  <c r="AG1327" s="1"/>
  <c r="AF447" i="8"/>
  <c r="AG448"/>
  <c r="AG617"/>
  <c r="AF616"/>
  <c r="AG504" i="10"/>
  <c r="AF503"/>
  <c r="AH357"/>
  <c r="AA356"/>
  <c r="AH356" s="1"/>
  <c r="AF212" i="8"/>
  <c r="AG212" s="1"/>
  <c r="AG213"/>
  <c r="AH601"/>
  <c r="AA593"/>
  <c r="AH593" s="1"/>
  <c r="AF1235"/>
  <c r="AG1236"/>
  <c r="AA1220" i="10"/>
  <c r="AH1220" s="1"/>
  <c r="AH1221"/>
  <c r="AA446"/>
  <c r="AH447"/>
  <c r="AF1155"/>
  <c r="AG1156"/>
  <c r="AF1372" i="8"/>
  <c r="AG1372" s="1"/>
  <c r="AG1373"/>
  <c r="AG682" i="10"/>
  <c r="AF681"/>
  <c r="AF1343" i="8"/>
  <c r="AG1343" s="1"/>
  <c r="AG1344"/>
  <c r="AF1383"/>
  <c r="AG1383" s="1"/>
  <c r="AG1384"/>
  <c r="AG1285"/>
  <c r="AF1284"/>
  <c r="AG1284" s="1"/>
  <c r="AH721" i="10"/>
  <c r="AA720"/>
  <c r="AG72"/>
  <c r="AF71"/>
  <c r="AG1154" i="8"/>
  <c r="AF1153"/>
  <c r="AF1185" i="10"/>
  <c r="AG1186"/>
  <c r="AG518" i="8"/>
  <c r="AF517"/>
  <c r="AG1086"/>
  <c r="AF1085"/>
  <c r="AG1085" s="1"/>
  <c r="AH1398"/>
  <c r="AA1397"/>
  <c r="AH1397" s="1"/>
  <c r="AA988"/>
  <c r="AH988" s="1"/>
  <c r="AH989"/>
  <c r="AG1324" i="10"/>
  <c r="AF1323"/>
  <c r="AG1323" s="1"/>
  <c r="AG554" i="8"/>
  <c r="AF553"/>
  <c r="AG553" s="1"/>
  <c r="AA376"/>
  <c r="AH377"/>
  <c r="AG699"/>
  <c r="AF698"/>
  <c r="AA393" i="10"/>
  <c r="AH394"/>
  <c r="AG550" i="8"/>
  <c r="AF549"/>
  <c r="AG1149"/>
  <c r="AF1148"/>
  <c r="AG560"/>
  <c r="AF559"/>
  <c r="AF601"/>
  <c r="AG601" s="1"/>
  <c r="AG604"/>
  <c r="AF101" i="10"/>
  <c r="AG102"/>
  <c r="AG437"/>
  <c r="AF436"/>
  <c r="AG436" s="1"/>
  <c r="AG834"/>
  <c r="AF833"/>
  <c r="AH929" i="8"/>
  <c r="AA928"/>
  <c r="AH928" s="1"/>
  <c r="AH189" i="10"/>
  <c r="AA188"/>
  <c r="AH188" s="1"/>
  <c r="AG1125"/>
  <c r="AF1124"/>
  <c r="AG1124" s="1"/>
  <c r="AA962"/>
  <c r="AH963"/>
  <c r="AG291"/>
  <c r="AF288"/>
  <c r="AH542" i="8"/>
  <c r="AA541"/>
  <c r="AG259"/>
  <c r="AF258"/>
  <c r="AG258" s="1"/>
  <c r="AG634" i="10"/>
  <c r="AF633"/>
  <c r="AF269"/>
  <c r="AG270"/>
  <c r="AG935"/>
  <c r="AF934"/>
  <c r="AG1321"/>
  <c r="AF1320"/>
  <c r="AG1320" s="1"/>
  <c r="AA1251"/>
  <c r="AH1252"/>
  <c r="AG1413"/>
  <c r="AF1412"/>
  <c r="AG1412" s="1"/>
  <c r="AF398"/>
  <c r="AG399"/>
  <c r="AH889"/>
  <c r="AA880"/>
  <c r="AH880" s="1"/>
  <c r="AA1297" i="8"/>
  <c r="AH1297" s="1"/>
  <c r="AH1298"/>
  <c r="AG1125"/>
  <c r="AF1124"/>
  <c r="AG1124" s="1"/>
  <c r="AH890"/>
  <c r="AA889"/>
  <c r="AH889" s="1"/>
  <c r="AG173"/>
  <c r="AF172"/>
  <c r="AH92" i="10"/>
  <c r="AA91"/>
  <c r="AG573" i="8"/>
  <c r="AF572"/>
  <c r="AH57" i="10"/>
  <c r="AA56"/>
  <c r="AF517"/>
  <c r="AG518"/>
  <c r="AG890"/>
  <c r="AF889"/>
  <c r="AG889" s="1"/>
  <c r="AF670" i="8"/>
  <c r="AG671"/>
  <c r="AA155" i="10"/>
  <c r="AH156"/>
  <c r="AF1392" i="8"/>
  <c r="AG1392" s="1"/>
  <c r="AG1393"/>
  <c r="AF588"/>
  <c r="AG589"/>
  <c r="AF1140" i="10"/>
  <c r="AG1140" s="1"/>
  <c r="AG1141"/>
  <c r="AG722"/>
  <c r="AF721"/>
  <c r="AA515"/>
  <c r="AH516"/>
  <c r="AG1235"/>
  <c r="AF1234"/>
  <c r="AF139"/>
  <c r="AG140"/>
  <c r="AG107"/>
  <c r="AF106"/>
  <c r="AG106" s="1"/>
  <c r="AG796" i="8"/>
  <c r="AF795"/>
  <c r="AG229"/>
  <c r="AF228"/>
  <c r="AA1224" i="10"/>
  <c r="AH1224" s="1"/>
  <c r="AH1227"/>
  <c r="AG781" i="8"/>
  <c r="AF778"/>
  <c r="AG119"/>
  <c r="AF118"/>
  <c r="AG118" s="1"/>
  <c r="AH417" i="10"/>
  <c r="AA416"/>
  <c r="AH1030" i="8"/>
  <c r="AA1016"/>
  <c r="AH1354"/>
  <c r="AA131"/>
  <c r="AH132"/>
  <c r="AA1203" i="10"/>
  <c r="AH1203" s="1"/>
  <c r="AH1204"/>
  <c r="AG916"/>
  <c r="AF915"/>
  <c r="AG1198"/>
  <c r="AF1197"/>
  <c r="AG1197" s="1"/>
  <c r="AG57"/>
  <c r="AF56"/>
  <c r="AF217" i="8"/>
  <c r="AG217" s="1"/>
  <c r="AG218"/>
  <c r="AF773"/>
  <c r="AG774"/>
  <c r="AG925" i="10"/>
  <c r="AF924"/>
  <c r="AG924" s="1"/>
  <c r="AA756" i="8"/>
  <c r="AH757"/>
  <c r="AG542"/>
  <c r="AF541"/>
  <c r="AG541" s="1"/>
  <c r="AG255"/>
  <c r="AF254"/>
  <c r="AG378" i="10"/>
  <c r="AF377"/>
  <c r="AH806" i="8"/>
  <c r="AA805"/>
  <c r="AF711"/>
  <c r="AG711" s="1"/>
  <c r="AG715"/>
  <c r="AH589"/>
  <c r="AA588"/>
  <c r="AH177" i="10"/>
  <c r="AA176"/>
  <c r="AH176" s="1"/>
  <c r="AG1228" i="8"/>
  <c r="AF1227"/>
  <c r="AF594"/>
  <c r="AG595"/>
  <c r="AA23" i="10"/>
  <c r="AH24"/>
  <c r="AF132" i="8"/>
  <c r="AG133"/>
  <c r="AG270"/>
  <c r="AF269"/>
  <c r="AA1303" i="10"/>
  <c r="AH1303" s="1"/>
  <c r="AH1304"/>
  <c r="AA371" i="8"/>
  <c r="AH372"/>
  <c r="AA952" i="10"/>
  <c r="AH952" s="1"/>
  <c r="AH953"/>
  <c r="AG1120"/>
  <c r="AG778"/>
  <c r="AF777"/>
  <c r="AA915"/>
  <c r="AH916"/>
  <c r="AH155"/>
  <c r="AF156" i="8"/>
  <c r="AB10"/>
  <c r="AE413"/>
  <c r="AE388" s="1"/>
  <c r="L1259" i="10"/>
  <c r="L1258" s="1"/>
  <c r="AB1259" i="8"/>
  <c r="AB186" i="10"/>
  <c r="AA932" i="8"/>
  <c r="AH933"/>
  <c r="AA995"/>
  <c r="AH996"/>
  <c r="AG572" i="10"/>
  <c r="AF571"/>
  <c r="AG571" s="1"/>
  <c r="AF474"/>
  <c r="AG474" s="1"/>
  <c r="AG475"/>
  <c r="AG811"/>
  <c r="AF810"/>
  <c r="AG934" i="8"/>
  <c r="AF933"/>
  <c r="AG195"/>
  <c r="AG963" i="10"/>
  <c r="AF962"/>
  <c r="L1153" i="8"/>
  <c r="AH1154"/>
  <c r="AF457" i="10"/>
  <c r="AG458"/>
  <c r="AG865" i="8"/>
  <c r="AF864"/>
  <c r="AG1388"/>
  <c r="AA809" i="10"/>
  <c r="AH809" s="1"/>
  <c r="AH810"/>
  <c r="AH860" i="8"/>
  <c r="AA859"/>
  <c r="AG855" i="10"/>
  <c r="AF854"/>
  <c r="AA870" i="8"/>
  <c r="AH871"/>
  <c r="AG537"/>
  <c r="AF536"/>
  <c r="AH699" i="10"/>
  <c r="AA698"/>
  <c r="AA376"/>
  <c r="AH377"/>
  <c r="AG1017"/>
  <c r="AH1252" i="8"/>
  <c r="AA1251"/>
  <c r="AF1208"/>
  <c r="AG1209"/>
  <c r="L170" i="10"/>
  <c r="AH170" s="1"/>
  <c r="AH171"/>
  <c r="AA870"/>
  <c r="AH871"/>
  <c r="AF124"/>
  <c r="AG124" s="1"/>
  <c r="AG125"/>
  <c r="AG1179"/>
  <c r="AF1178"/>
  <c r="AH535" i="8"/>
  <c r="L528"/>
  <c r="AG338" i="10"/>
  <c r="AF337"/>
  <c r="L582" i="8"/>
  <c r="AH583"/>
  <c r="AH681"/>
  <c r="AA680"/>
  <c r="AF988"/>
  <c r="AG988" s="1"/>
  <c r="AG989"/>
  <c r="AG870" i="10"/>
  <c r="AF869"/>
  <c r="AG869" s="1"/>
  <c r="AH634"/>
  <c r="AA633"/>
  <c r="AG1038"/>
  <c r="AF1030"/>
  <c r="AG1030" s="1"/>
  <c r="AG1014" i="8"/>
  <c r="AF810"/>
  <c r="AG811"/>
  <c r="AH793"/>
  <c r="AG884" i="10"/>
  <c r="AG1141" i="8"/>
  <c r="AF1140"/>
  <c r="AG800"/>
  <c r="AF799"/>
  <c r="AA268" i="10"/>
  <c r="AH269"/>
  <c r="AA798" i="8"/>
  <c r="AH798" s="1"/>
  <c r="AH799"/>
  <c r="AA287" i="10"/>
  <c r="AH287" s="1"/>
  <c r="AH288"/>
  <c r="AH578" i="8"/>
  <c r="AA572"/>
  <c r="AF972"/>
  <c r="AG972" s="1"/>
  <c r="AG973"/>
  <c r="AA893" i="10"/>
  <c r="AH894"/>
  <c r="AA1190"/>
  <c r="AH1191"/>
  <c r="AH1051"/>
  <c r="AA1050"/>
  <c r="AH1050" s="1"/>
  <c r="AA481" i="8"/>
  <c r="AH481" s="1"/>
  <c r="AH495"/>
  <c r="AF1197"/>
  <c r="AG1197" s="1"/>
  <c r="AG1198"/>
  <c r="AF764"/>
  <c r="AG764" s="1"/>
  <c r="AG765"/>
  <c r="AE30" i="10"/>
  <c r="AE29" s="1"/>
  <c r="AE28" s="1"/>
  <c r="AE27" s="1"/>
  <c r="AE20" s="1"/>
  <c r="AE19" s="1"/>
  <c r="AH30"/>
  <c r="AA29"/>
  <c r="AG359"/>
  <c r="AF358"/>
  <c r="AH634" i="8"/>
  <c r="AA633"/>
  <c r="AG1090"/>
  <c r="AA46" i="10"/>
  <c r="AH46" s="1"/>
  <c r="AH47"/>
  <c r="AF457" i="8"/>
  <c r="AG457" s="1"/>
  <c r="AG458"/>
  <c r="L718" i="10"/>
  <c r="AG469" i="8"/>
  <c r="AF468"/>
  <c r="AG468" s="1"/>
  <c r="L54" i="10"/>
  <c r="L53" s="1"/>
  <c r="L31" i="8"/>
  <c r="AH32"/>
  <c r="AF673" i="10"/>
  <c r="AG674"/>
  <c r="AF182"/>
  <c r="AG183"/>
  <c r="L118"/>
  <c r="AH118" s="1"/>
  <c r="AH119"/>
  <c r="AA836" i="8"/>
  <c r="AH837"/>
  <c r="AA315" i="10"/>
  <c r="AH316"/>
  <c r="AA397" i="8"/>
  <c r="AH398"/>
  <c r="AF946"/>
  <c r="AG947"/>
  <c r="AF397"/>
  <c r="AG398"/>
  <c r="AH337" i="10"/>
  <c r="AA336"/>
  <c r="AG417" i="8"/>
  <c r="AF416"/>
  <c r="AA31" i="10"/>
  <c r="AH31" s="1"/>
  <c r="AF316"/>
  <c r="AG318"/>
  <c r="AH1050" i="8"/>
  <c r="AG1052"/>
  <c r="AF1051"/>
  <c r="AA995" i="10"/>
  <c r="AH996"/>
  <c r="AA364" i="8"/>
  <c r="AH365"/>
  <c r="AF521" i="10"/>
  <c r="AG521" s="1"/>
  <c r="AG522"/>
  <c r="AH529"/>
  <c r="AA528"/>
  <c r="AH15" i="8"/>
  <c r="AA14"/>
  <c r="AG442" i="10"/>
  <c r="AF441"/>
  <c r="AH1372"/>
  <c r="L1371"/>
  <c r="L1370" s="1"/>
  <c r="L1369" s="1"/>
  <c r="AG837" i="8"/>
  <c r="AF836"/>
  <c r="AG300" i="10"/>
  <c r="AF299"/>
  <c r="AG299" s="1"/>
  <c r="AG639" i="8"/>
  <c r="AF638"/>
  <c r="AG895" i="10"/>
  <c r="AF894"/>
  <c r="AA223"/>
  <c r="AH224"/>
  <c r="AA1148"/>
  <c r="AH1149"/>
  <c r="AH1392"/>
  <c r="AA1382"/>
  <c r="L1171" i="8"/>
  <c r="AH1172"/>
  <c r="L1207"/>
  <c r="AH1207" s="1"/>
  <c r="AH1208"/>
  <c r="AH875"/>
  <c r="AA874"/>
  <c r="AH874" s="1"/>
  <c r="L980"/>
  <c r="AH981"/>
  <c r="AA1081"/>
  <c r="AH1082"/>
  <c r="AF994"/>
  <c r="AG994" s="1"/>
  <c r="AG995"/>
  <c r="AH217" i="10"/>
  <c r="AA194"/>
  <c r="AA228"/>
  <c r="AH233"/>
  <c r="AH612"/>
  <c r="AH1343"/>
  <c r="AG184" i="8"/>
  <c r="AF183"/>
  <c r="AF288"/>
  <c r="AG291"/>
  <c r="L509"/>
  <c r="AH515"/>
  <c r="L905"/>
  <c r="AH906"/>
  <c r="AA1041"/>
  <c r="AH1042"/>
  <c r="AA223"/>
  <c r="AH224"/>
  <c r="AA452"/>
  <c r="AH453"/>
  <c r="AF316"/>
  <c r="AG318"/>
  <c r="AG177" i="10"/>
  <c r="AF176"/>
  <c r="AG176" s="1"/>
  <c r="L1004"/>
  <c r="AH1281"/>
  <c r="AA1280"/>
  <c r="AH612" i="8"/>
  <c r="AA920"/>
  <c r="AH920" s="1"/>
  <c r="AH921"/>
  <c r="AH1317"/>
  <c r="AA1316"/>
  <c r="AA1161"/>
  <c r="AH1162"/>
  <c r="AH316"/>
  <c r="AA315"/>
  <c r="L1207" i="10"/>
  <c r="AH1208"/>
  <c r="L137"/>
  <c r="AH138"/>
  <c r="AH81"/>
  <c r="AH292"/>
  <c r="AH764"/>
  <c r="AF860"/>
  <c r="AG861"/>
  <c r="L1371" i="8"/>
  <c r="AG1179"/>
  <c r="AF1178"/>
  <c r="AF1291"/>
  <c r="AG1292"/>
  <c r="AH1412"/>
  <c r="AA1411"/>
  <c r="AA1410" s="1"/>
  <c r="AG77" i="10"/>
  <c r="AF76"/>
  <c r="AG77" i="8"/>
  <c r="AF76"/>
  <c r="AH758" i="10"/>
  <c r="AA757"/>
  <c r="AH685"/>
  <c r="AA679"/>
  <c r="AH1065"/>
  <c r="AA1064"/>
  <c r="L1005" i="8"/>
  <c r="AG1313"/>
  <c r="AF1310"/>
  <c r="AG1310" s="1"/>
  <c r="AA1224"/>
  <c r="AH1224" s="1"/>
  <c r="AH1227"/>
  <c r="AG981" i="10"/>
  <c r="AF980"/>
  <c r="AH934"/>
  <c r="AA933"/>
  <c r="AG1313"/>
  <c r="AF1310"/>
  <c r="AG1310" s="1"/>
  <c r="AA138" i="8"/>
  <c r="AH148"/>
  <c r="AB285"/>
  <c r="AB284" s="1"/>
  <c r="AB283" s="1"/>
  <c r="AB282" s="1"/>
  <c r="AB9" s="1"/>
  <c r="AB1453"/>
  <c r="AH1284"/>
  <c r="AA1280"/>
  <c r="AA286"/>
  <c r="AH287"/>
  <c r="AH705"/>
  <c r="AA704"/>
  <c r="AH110" i="10"/>
  <c r="AA340"/>
  <c r="AH341"/>
  <c r="AA557"/>
  <c r="AH558"/>
  <c r="AH457"/>
  <c r="L456"/>
  <c r="L450" s="1"/>
  <c r="L413" s="1"/>
  <c r="L733"/>
  <c r="AH734"/>
  <c r="L874"/>
  <c r="AH875"/>
  <c r="L988"/>
  <c r="AH988" s="1"/>
  <c r="AH989"/>
  <c r="L118" i="8"/>
  <c r="AH119"/>
  <c r="L170"/>
  <c r="AH171"/>
  <c r="AH279"/>
  <c r="AA278"/>
  <c r="L764"/>
  <c r="AH765"/>
  <c r="AG1038"/>
  <c r="AF1030"/>
  <c r="AG1030" s="1"/>
  <c r="AF953"/>
  <c r="AG954"/>
  <c r="AG1435"/>
  <c r="AF1434"/>
  <c r="AF1190" i="10"/>
  <c r="AG1190" s="1"/>
  <c r="AG1191"/>
  <c r="AH495"/>
  <c r="AA481"/>
  <c r="AH481" s="1"/>
  <c r="L582"/>
  <c r="AH583"/>
  <c r="AF799"/>
  <c r="AG800"/>
  <c r="AG1017" i="8"/>
  <c r="AH1204"/>
  <c r="AA1203"/>
  <c r="AH1203" s="1"/>
  <c r="AG1324"/>
  <c r="AF1323"/>
  <c r="AG1323" s="1"/>
  <c r="L720"/>
  <c r="AH721"/>
  <c r="AF1220"/>
  <c r="AG1220" s="1"/>
  <c r="AG1221"/>
  <c r="AA1403"/>
  <c r="AH1404"/>
  <c r="AF1251" i="10"/>
  <c r="AG1252"/>
  <c r="L919"/>
  <c r="L913" s="1"/>
  <c r="AG1332" i="8"/>
  <c r="AH1415"/>
  <c r="L1411"/>
  <c r="L282" i="10"/>
  <c r="AH1197" i="8"/>
  <c r="AG451"/>
  <c r="AA951"/>
  <c r="AH951" s="1"/>
  <c r="AH962"/>
  <c r="AA75"/>
  <c r="AH75" s="1"/>
  <c r="AH76"/>
  <c r="AH101"/>
  <c r="AA100"/>
  <c r="AH100" s="1"/>
  <c r="L186"/>
  <c r="L334"/>
  <c r="AF29"/>
  <c r="AG30"/>
  <c r="AF1251"/>
  <c r="AG1252"/>
  <c r="L389"/>
  <c r="AG432" i="10"/>
  <c r="AF422"/>
  <c r="AF15"/>
  <c r="AG16"/>
  <c r="L186"/>
  <c r="AH503"/>
  <c r="AA502"/>
  <c r="AH748"/>
  <c r="AA744"/>
  <c r="AH881" i="8"/>
  <c r="AH91"/>
  <c r="AA90"/>
  <c r="AH90" s="1"/>
  <c r="AG258" i="10"/>
  <c r="AG502" i="8"/>
  <c r="L283"/>
  <c r="AF48"/>
  <c r="AG49"/>
  <c r="AG1357"/>
  <c r="AF1354"/>
  <c r="AA227"/>
  <c r="AH228"/>
  <c r="L1078"/>
  <c r="AG908" i="10"/>
  <c r="AF907"/>
  <c r="AG1292"/>
  <c r="AF1291"/>
  <c r="AF56" i="8"/>
  <c r="AG57"/>
  <c r="AH66"/>
  <c r="AA65"/>
  <c r="AH65" s="1"/>
  <c r="AA1439" i="10"/>
  <c r="AH1439" s="1"/>
  <c r="AH1440"/>
  <c r="AF66" i="8"/>
  <c r="AG67"/>
  <c r="AH166"/>
  <c r="AA156"/>
  <c r="AA731" i="10"/>
  <c r="AF15" i="8"/>
  <c r="AG16"/>
  <c r="AG24"/>
  <c r="AF23"/>
  <c r="AG102"/>
  <c r="AF101"/>
  <c r="AF980"/>
  <c r="AG981"/>
  <c r="AF988" i="10"/>
  <c r="AG988" s="1"/>
  <c r="AG989"/>
  <c r="AH1420"/>
  <c r="AA1415"/>
  <c r="AG1275" i="8"/>
  <c r="AF1274"/>
  <c r="AH23"/>
  <c r="AA22"/>
  <c r="AH48"/>
  <c r="AA47"/>
  <c r="AG92"/>
  <c r="AF91"/>
  <c r="AH176"/>
  <c r="AH56"/>
  <c r="AA55"/>
  <c r="AF557" i="10"/>
  <c r="AG558"/>
  <c r="AG864"/>
  <c r="AF1007" i="8" l="1"/>
  <c r="AG1007" s="1"/>
  <c r="AG1135" i="10"/>
  <c r="AH1148" i="8"/>
  <c r="AA1147"/>
  <c r="AH1147" s="1"/>
  <c r="AG249" i="10"/>
  <c r="AF248"/>
  <c r="AG248" s="1"/>
  <c r="AF685"/>
  <c r="AG685" s="1"/>
  <c r="AA100"/>
  <c r="AH100" s="1"/>
  <c r="AB1455" i="8"/>
  <c r="AF1331"/>
  <c r="AG1331" s="1"/>
  <c r="AF995" i="10"/>
  <c r="Y1451" i="8"/>
  <c r="AG346" i="10"/>
  <c r="AF341"/>
  <c r="AA1006"/>
  <c r="AA1005" s="1"/>
  <c r="AH1005" s="1"/>
  <c r="AB762" i="8"/>
  <c r="Y1451" i="10"/>
  <c r="AE762" i="8"/>
  <c r="AE740" s="1"/>
  <c r="AF156" i="10"/>
  <c r="AE388"/>
  <c r="AB1258" i="8"/>
  <c r="AB1257" s="1"/>
  <c r="AF565" i="10"/>
  <c r="M1449"/>
  <c r="Q1452" s="1"/>
  <c r="AE762"/>
  <c r="AE740" s="1"/>
  <c r="AF732"/>
  <c r="AG733"/>
  <c r="AG639"/>
  <c r="AF638"/>
  <c r="AG638" s="1"/>
  <c r="AG452"/>
  <c r="AF451"/>
  <c r="AG451" s="1"/>
  <c r="AA732" i="8"/>
  <c r="AH733"/>
  <c r="AA880"/>
  <c r="AH880" s="1"/>
  <c r="AA592" i="10"/>
  <c r="AA1045" i="8"/>
  <c r="AH1045" s="1"/>
  <c r="AG228" i="10"/>
  <c r="AF744"/>
  <c r="AF743" s="1"/>
  <c r="AB740"/>
  <c r="AG758"/>
  <c r="AF757"/>
  <c r="AG871" i="8"/>
  <c r="AF870"/>
  <c r="AF23" i="10"/>
  <c r="AG24"/>
  <c r="AG568" i="8"/>
  <c r="AF565"/>
  <c r="AH588" i="10"/>
  <c r="AA582"/>
  <c r="AF66"/>
  <c r="AG66" s="1"/>
  <c r="AG67"/>
  <c r="AA1242"/>
  <c r="AH1242" s="1"/>
  <c r="AH1243"/>
  <c r="AG1042" i="8"/>
  <c r="AF1041"/>
  <c r="AA456"/>
  <c r="AH456" s="1"/>
  <c r="AB388" i="10"/>
  <c r="AF1382"/>
  <c r="AG1382" s="1"/>
  <c r="AG1135" i="8"/>
  <c r="AF1134"/>
  <c r="AG1134" s="1"/>
  <c r="AG666"/>
  <c r="AF665"/>
  <c r="AG674"/>
  <c r="AF673"/>
  <c r="AG673" s="1"/>
  <c r="AG1068" i="10"/>
  <c r="AF1064"/>
  <c r="AG1064" s="1"/>
  <c r="AA798"/>
  <c r="AH798" s="1"/>
  <c r="AH799"/>
  <c r="AF1303"/>
  <c r="AG1303" s="1"/>
  <c r="AG1304"/>
  <c r="AF1297"/>
  <c r="AG1297" s="1"/>
  <c r="AG1298"/>
  <c r="AF189" i="8"/>
  <c r="AG190"/>
  <c r="AF704" i="10"/>
  <c r="AG704" s="1"/>
  <c r="AG705"/>
  <c r="AF278" i="8"/>
  <c r="AG279"/>
  <c r="AG1378" i="10"/>
  <c r="AF1372"/>
  <c r="AG1372" s="1"/>
  <c r="AG178" i="8"/>
  <c r="AF177"/>
  <c r="L904" i="10"/>
  <c r="AF170"/>
  <c r="AG170" s="1"/>
  <c r="AG171"/>
  <c r="AF362"/>
  <c r="AG363"/>
  <c r="AG305" i="8"/>
  <c r="AF299"/>
  <c r="AG299" s="1"/>
  <c r="AG336"/>
  <c r="AF335"/>
  <c r="AG335" s="1"/>
  <c r="AG189" i="10"/>
  <c r="AF188"/>
  <c r="AG188" s="1"/>
  <c r="AF1382" i="8"/>
  <c r="AG1382" s="1"/>
  <c r="AF241"/>
  <c r="AG241" s="1"/>
  <c r="AA657" i="10"/>
  <c r="AH658"/>
  <c r="AG224" i="8"/>
  <c r="AF223"/>
  <c r="AG131" i="10"/>
  <c r="AF130"/>
  <c r="AG130" s="1"/>
  <c r="AG1298" i="8"/>
  <c r="AF1297"/>
  <c r="AG1297" s="1"/>
  <c r="AG634"/>
  <c r="AF633"/>
  <c r="AG357"/>
  <c r="AF356"/>
  <c r="AG745"/>
  <c r="AF744"/>
  <c r="AG1148" i="10"/>
  <c r="AF1147"/>
  <c r="AG1147" s="1"/>
  <c r="AF1046" i="8"/>
  <c r="AG1046" s="1"/>
  <c r="AG1047"/>
  <c r="AG1420" i="10"/>
  <c r="AF1415"/>
  <c r="AG1415" s="1"/>
  <c r="AG921" i="8"/>
  <c r="AF920"/>
  <c r="AG920" s="1"/>
  <c r="AG1307"/>
  <c r="AF1303"/>
  <c r="AG1303" s="1"/>
  <c r="AG907"/>
  <c r="AF906"/>
  <c r="AG665" i="10"/>
  <c r="AF658"/>
  <c r="AF194" i="8"/>
  <c r="AG194" s="1"/>
  <c r="AF1081"/>
  <c r="AF1080" s="1"/>
  <c r="AE10" i="10"/>
  <c r="AE9" s="1"/>
  <c r="AE1449" s="1"/>
  <c r="AE1451" s="1"/>
  <c r="AE1454" s="1"/>
  <c r="AF880"/>
  <c r="AG880" s="1"/>
  <c r="AG1162"/>
  <c r="AF1161"/>
  <c r="AA771" i="8"/>
  <c r="AA770" s="1"/>
  <c r="AH770" s="1"/>
  <c r="AF375"/>
  <c r="AG375" s="1"/>
  <c r="AG376"/>
  <c r="AF541" i="10"/>
  <c r="AG541" s="1"/>
  <c r="AG542"/>
  <c r="AB10"/>
  <c r="AB9" s="1"/>
  <c r="AF1316"/>
  <c r="AG1316" s="1"/>
  <c r="AF1119" i="8"/>
  <c r="AF1118" s="1"/>
  <c r="AG1118" s="1"/>
  <c r="AH445"/>
  <c r="L420"/>
  <c r="L52" i="10"/>
  <c r="AA1371" i="8"/>
  <c r="AA1370" s="1"/>
  <c r="AA1369" s="1"/>
  <c r="AB388"/>
  <c r="AG773"/>
  <c r="AF772"/>
  <c r="AG772" s="1"/>
  <c r="AH131"/>
  <c r="AA130"/>
  <c r="AH130" s="1"/>
  <c r="AG139" i="10"/>
  <c r="AF138"/>
  <c r="AG517"/>
  <c r="AF516"/>
  <c r="AH376" i="8"/>
  <c r="AA375"/>
  <c r="AH375" s="1"/>
  <c r="AG1155" i="10"/>
  <c r="AF1154"/>
  <c r="AG1317" i="8"/>
  <c r="AF1316"/>
  <c r="AG1316" s="1"/>
  <c r="AA1110" i="10"/>
  <c r="AH1111"/>
  <c r="AH553" i="8"/>
  <c r="AA549"/>
  <c r="AA971" i="10"/>
  <c r="AH971" s="1"/>
  <c r="AH980"/>
  <c r="AG447"/>
  <c r="AF446"/>
  <c r="AA267" i="8"/>
  <c r="AH267" s="1"/>
  <c r="AH268"/>
  <c r="AG1354" i="10"/>
  <c r="AA571"/>
  <c r="AH571" s="1"/>
  <c r="AH572"/>
  <c r="AF1220"/>
  <c r="AG1220" s="1"/>
  <c r="AG1221"/>
  <c r="AG42"/>
  <c r="AF32"/>
  <c r="AH393" i="8"/>
  <c r="AA392"/>
  <c r="AH254" i="10"/>
  <c r="AA253"/>
  <c r="AA130"/>
  <c r="AH130" s="1"/>
  <c r="AH131"/>
  <c r="AF593"/>
  <c r="AG594"/>
  <c r="AH1398"/>
  <c r="AA1397"/>
  <c r="AH1397" s="1"/>
  <c r="AF1071"/>
  <c r="AG1071" s="1"/>
  <c r="AG1072"/>
  <c r="AF474" i="8"/>
  <c r="AG474" s="1"/>
  <c r="AG475"/>
  <c r="AA657"/>
  <c r="AH658"/>
  <c r="AF756"/>
  <c r="AG757"/>
  <c r="AG565" i="10"/>
  <c r="AF564"/>
  <c r="AG564" s="1"/>
  <c r="AF155" i="8"/>
  <c r="AG155" s="1"/>
  <c r="AG156"/>
  <c r="AG777" i="10"/>
  <c r="AF776"/>
  <c r="AG776" s="1"/>
  <c r="AF1133"/>
  <c r="AG1133" s="1"/>
  <c r="AG1134"/>
  <c r="AF268" i="8"/>
  <c r="AG269"/>
  <c r="AG1227"/>
  <c r="AF1224"/>
  <c r="AG1224" s="1"/>
  <c r="AH588"/>
  <c r="AA582"/>
  <c r="AH582" s="1"/>
  <c r="AF55" i="10"/>
  <c r="AG55" s="1"/>
  <c r="AG56"/>
  <c r="AA1006" i="8"/>
  <c r="AH1016"/>
  <c r="AF571"/>
  <c r="AG571" s="1"/>
  <c r="AG572"/>
  <c r="AG288" i="10"/>
  <c r="AF287"/>
  <c r="AF516" i="8"/>
  <c r="AG517"/>
  <c r="AG1153"/>
  <c r="AF680" i="10"/>
  <c r="AG681"/>
  <c r="AG616" i="8"/>
  <c r="AF615"/>
  <c r="AG615" s="1"/>
  <c r="AA564" i="10"/>
  <c r="AH564" s="1"/>
  <c r="AH565"/>
  <c r="AG957" i="8"/>
  <c r="AF956"/>
  <c r="AG956" s="1"/>
  <c r="AG441"/>
  <c r="AF440"/>
  <c r="AG440" s="1"/>
  <c r="AG1243"/>
  <c r="AF1242"/>
  <c r="AG1242" s="1"/>
  <c r="AG264"/>
  <c r="AF263"/>
  <c r="AG263" s="1"/>
  <c r="AF1441" i="10"/>
  <c r="AG1442"/>
  <c r="AF1440" i="8"/>
  <c r="AG1445"/>
  <c r="AF48" i="10"/>
  <c r="AG49"/>
  <c r="AA253" i="8"/>
  <c r="AH253" s="1"/>
  <c r="AH254"/>
  <c r="AG691"/>
  <c r="AF685"/>
  <c r="AG685" s="1"/>
  <c r="AH436" i="10"/>
  <c r="AA421"/>
  <c r="AF1346"/>
  <c r="AG1347"/>
  <c r="AA1133" i="8"/>
  <c r="AH1133" s="1"/>
  <c r="AH1134"/>
  <c r="AG1366"/>
  <c r="AF1365"/>
  <c r="AG1365" s="1"/>
  <c r="AG860"/>
  <c r="AF859"/>
  <c r="AG859" s="1"/>
  <c r="AG255" i="10"/>
  <c r="AF254"/>
  <c r="AG195"/>
  <c r="AF194"/>
  <c r="AH646"/>
  <c r="AA188" i="8"/>
  <c r="AH189"/>
  <c r="AF371"/>
  <c r="AG372"/>
  <c r="AA382"/>
  <c r="AH383"/>
  <c r="AH915" i="10"/>
  <c r="AA914"/>
  <c r="AH914" s="1"/>
  <c r="AF131" i="8"/>
  <c r="AG132"/>
  <c r="AG594"/>
  <c r="AF593"/>
  <c r="AG588"/>
  <c r="AF582"/>
  <c r="AG582" s="1"/>
  <c r="AF397" i="10"/>
  <c r="AG397" s="1"/>
  <c r="AG398"/>
  <c r="AH1251"/>
  <c r="AA1250"/>
  <c r="AH962"/>
  <c r="AA951"/>
  <c r="AH951" s="1"/>
  <c r="AG101"/>
  <c r="AF100"/>
  <c r="AG100" s="1"/>
  <c r="AF1184"/>
  <c r="AG1185"/>
  <c r="AA445"/>
  <c r="AH445" s="1"/>
  <c r="AH446"/>
  <c r="AG1235" i="8"/>
  <c r="AF1234"/>
  <c r="AG447"/>
  <c r="AF446"/>
  <c r="AA356"/>
  <c r="AH357"/>
  <c r="AF920" i="10"/>
  <c r="AG920" s="1"/>
  <c r="AG921"/>
  <c r="AF436" i="8"/>
  <c r="AG436" s="1"/>
  <c r="AG437"/>
  <c r="AF1112" i="10"/>
  <c r="AG1113"/>
  <c r="AA548"/>
  <c r="AH549"/>
  <c r="AA1177" i="8"/>
  <c r="AH1177" s="1"/>
  <c r="AH1178"/>
  <c r="AH565"/>
  <c r="AA564"/>
  <c r="AH564" s="1"/>
  <c r="AG1360" i="10"/>
  <c r="AF1359"/>
  <c r="AG1359" s="1"/>
  <c r="AF1403"/>
  <c r="AG1403" s="1"/>
  <c r="AG1404"/>
  <c r="AA809" i="8"/>
  <c r="AH809" s="1"/>
  <c r="AH810"/>
  <c r="AF1161"/>
  <c r="AG1162"/>
  <c r="AG628" i="10"/>
  <c r="AF615"/>
  <c r="AG615" s="1"/>
  <c r="AG550"/>
  <c r="AF549"/>
  <c r="AG708" i="8"/>
  <c r="AF704"/>
  <c r="AH864" i="10"/>
  <c r="AA858"/>
  <c r="AH858" s="1"/>
  <c r="AH182"/>
  <c r="AA181"/>
  <c r="AH181" s="1"/>
  <c r="AF1208"/>
  <c r="AG1209"/>
  <c r="AF416"/>
  <c r="AG417"/>
  <c r="AF383"/>
  <c r="AG384"/>
  <c r="AG1184" i="8"/>
  <c r="AF1183"/>
  <c r="AG1183" s="1"/>
  <c r="AG91" i="10"/>
  <c r="AF90"/>
  <c r="AG90" s="1"/>
  <c r="AH416" i="8"/>
  <c r="AA415"/>
  <c r="AG1274" i="10"/>
  <c r="AF1260"/>
  <c r="AG1260" s="1"/>
  <c r="AA65"/>
  <c r="AH65" s="1"/>
  <c r="AH66"/>
  <c r="AG365" i="8"/>
  <c r="AF364"/>
  <c r="AG1244" i="10"/>
  <c r="AF1243"/>
  <c r="AF583"/>
  <c r="AG584"/>
  <c r="AF1433"/>
  <c r="AG1434"/>
  <c r="AF914" i="8"/>
  <c r="AG914" s="1"/>
  <c r="AG915"/>
  <c r="AH194"/>
  <c r="AA193"/>
  <c r="AH193" s="1"/>
  <c r="AG722"/>
  <c r="AF721"/>
  <c r="AF535" i="10"/>
  <c r="AG535" s="1"/>
  <c r="AG536"/>
  <c r="AA1403"/>
  <c r="AH1403" s="1"/>
  <c r="AH1404"/>
  <c r="AF1041"/>
  <c r="AG1042"/>
  <c r="AH371" i="8"/>
  <c r="AH23" i="10"/>
  <c r="AA22"/>
  <c r="AH756" i="8"/>
  <c r="AA755"/>
  <c r="AA509" i="10"/>
  <c r="AH509" s="1"/>
  <c r="AH515"/>
  <c r="AF669" i="8"/>
  <c r="AG669" s="1"/>
  <c r="AG670"/>
  <c r="AF268" i="10"/>
  <c r="AG269"/>
  <c r="AA392"/>
  <c r="AH393"/>
  <c r="AH776"/>
  <c r="AA771"/>
  <c r="AG837"/>
  <c r="AF836"/>
  <c r="AG836" s="1"/>
  <c r="AA1133"/>
  <c r="AH1133" s="1"/>
  <c r="AH1134"/>
  <c r="AF422" i="8"/>
  <c r="AG423"/>
  <c r="AA1165" i="10"/>
  <c r="AH1165" s="1"/>
  <c r="AH1166"/>
  <c r="AH248" i="8"/>
  <c r="AA743"/>
  <c r="AH744"/>
  <c r="AG1052" i="10"/>
  <c r="AF1051"/>
  <c r="AG372"/>
  <c r="AF371"/>
  <c r="AG772"/>
  <c r="AG1082"/>
  <c r="AF1081"/>
  <c r="AF32" i="8"/>
  <c r="AG33"/>
  <c r="AG681"/>
  <c r="AF680"/>
  <c r="AF805" i="10"/>
  <c r="AG806"/>
  <c r="AF963" i="8"/>
  <c r="AG964"/>
  <c r="AG278" i="10"/>
  <c r="AF277"/>
  <c r="AG277" s="1"/>
  <c r="AF875"/>
  <c r="AG876"/>
  <c r="AH328"/>
  <c r="AA327"/>
  <c r="AA804" i="8"/>
  <c r="AH804" s="1"/>
  <c r="AH805"/>
  <c r="AG254"/>
  <c r="AF253"/>
  <c r="AG915" i="10"/>
  <c r="AF914"/>
  <c r="AG795" i="8"/>
  <c r="AF794"/>
  <c r="AF171"/>
  <c r="AG172"/>
  <c r="AG1148"/>
  <c r="AF1147"/>
  <c r="AG1147" s="1"/>
  <c r="AA719" i="10"/>
  <c r="AH720"/>
  <c r="AF29"/>
  <c r="AG30"/>
  <c r="AF223"/>
  <c r="AG224"/>
  <c r="AF326"/>
  <c r="AG326" s="1"/>
  <c r="AG327"/>
  <c r="AG1204"/>
  <c r="AF1203"/>
  <c r="AG1203" s="1"/>
  <c r="AG148" i="8"/>
  <c r="AF138"/>
  <c r="AG712" i="10"/>
  <c r="AF711"/>
  <c r="AH832"/>
  <c r="AA831"/>
  <c r="AA1233"/>
  <c r="AH1233" s="1"/>
  <c r="AH1234"/>
  <c r="AH805"/>
  <c r="AA804"/>
  <c r="AH804" s="1"/>
  <c r="AH704"/>
  <c r="AA703"/>
  <c r="AA124" i="8"/>
  <c r="AH124" s="1"/>
  <c r="AH125"/>
  <c r="AG377" i="10"/>
  <c r="AF376"/>
  <c r="AA415"/>
  <c r="AH416"/>
  <c r="AF777" i="8"/>
  <c r="AG778"/>
  <c r="AG228"/>
  <c r="AF227"/>
  <c r="AG227" s="1"/>
  <c r="AF1233" i="10"/>
  <c r="AG1233" s="1"/>
  <c r="AG1234"/>
  <c r="AG721"/>
  <c r="AF720"/>
  <c r="AH56"/>
  <c r="AA55"/>
  <c r="AH55" s="1"/>
  <c r="AH91"/>
  <c r="AA90"/>
  <c r="AH90" s="1"/>
  <c r="AG934"/>
  <c r="AF933"/>
  <c r="AF632"/>
  <c r="AG632" s="1"/>
  <c r="AG633"/>
  <c r="AH541" i="8"/>
  <c r="AA527"/>
  <c r="AG833" i="10"/>
  <c r="AF832"/>
  <c r="AG832" s="1"/>
  <c r="AF558" i="8"/>
  <c r="AG559"/>
  <c r="AG549"/>
  <c r="AF548"/>
  <c r="AG698"/>
  <c r="AF697"/>
  <c r="AG697" s="1"/>
  <c r="AG71" i="10"/>
  <c r="AG503"/>
  <c r="AF502"/>
  <c r="AG502" s="1"/>
  <c r="AF393" i="8"/>
  <c r="AG394"/>
  <c r="AG734"/>
  <c r="AF733"/>
  <c r="AG529" i="10"/>
  <c r="AG329" i="8"/>
  <c r="AF328"/>
  <c r="AH1081" i="10"/>
  <c r="AA1080"/>
  <c r="AH1080" s="1"/>
  <c r="AG1399"/>
  <c r="AF1398"/>
  <c r="AG394"/>
  <c r="AF393"/>
  <c r="AA1160"/>
  <c r="AH1161"/>
  <c r="AG1347" i="8"/>
  <c r="AF1346"/>
  <c r="AG1346" s="1"/>
  <c r="AH1441"/>
  <c r="AA1440"/>
  <c r="AH327"/>
  <c r="AA326"/>
  <c r="AH326" s="1"/>
  <c r="AF1365" i="10"/>
  <c r="AG1365" s="1"/>
  <c r="AG1366"/>
  <c r="AG953"/>
  <c r="AF952"/>
  <c r="AG952" s="1"/>
  <c r="AH1365"/>
  <c r="AA1353"/>
  <c r="AF383" i="8"/>
  <c r="AG384"/>
  <c r="AG670" i="10"/>
  <c r="AF669"/>
  <c r="AG669" s="1"/>
  <c r="AA422" i="8"/>
  <c r="AH423"/>
  <c r="AF1165"/>
  <c r="AG1165" s="1"/>
  <c r="AG1166"/>
  <c r="AH364" i="10"/>
  <c r="AA363"/>
  <c r="AH1041"/>
  <c r="AA1040"/>
  <c r="AH1040" s="1"/>
  <c r="AG1420" i="8"/>
  <c r="AF1415"/>
  <c r="AG1415" s="1"/>
  <c r="AG1172"/>
  <c r="AF1171"/>
  <c r="AG1171" s="1"/>
  <c r="AA382" i="10"/>
  <c r="AH383"/>
  <c r="AF889" i="8"/>
  <c r="AG890"/>
  <c r="AG1167" i="10"/>
  <c r="AF1166"/>
  <c r="AA12"/>
  <c r="AH13"/>
  <c r="AG875" i="8"/>
  <c r="AF874"/>
  <c r="AG874" s="1"/>
  <c r="AA1118"/>
  <c r="AH1118" s="1"/>
  <c r="AH1119"/>
  <c r="AF1403"/>
  <c r="AG1403" s="1"/>
  <c r="AG1404"/>
  <c r="AA286" i="10"/>
  <c r="AA285" s="1"/>
  <c r="AF1016" i="8"/>
  <c r="AA592"/>
  <c r="AH592" s="1"/>
  <c r="AH1372"/>
  <c r="AA75" i="10"/>
  <c r="AH75" s="1"/>
  <c r="AA1302"/>
  <c r="AA1301" s="1"/>
  <c r="AH1301" s="1"/>
  <c r="AF1119"/>
  <c r="AA1353" i="8"/>
  <c r="AA135" i="10"/>
  <c r="AH995" i="8"/>
  <c r="AA994"/>
  <c r="AH994" s="1"/>
  <c r="AH932"/>
  <c r="AA919"/>
  <c r="AA869"/>
  <c r="AH869" s="1"/>
  <c r="AH870"/>
  <c r="AG457" i="10"/>
  <c r="L1152" i="8"/>
  <c r="AH1153"/>
  <c r="AG854" i="10"/>
  <c r="AH859" i="8"/>
  <c r="AA858"/>
  <c r="AH858" s="1"/>
  <c r="AG864"/>
  <c r="AG962" i="10"/>
  <c r="AF951"/>
  <c r="AG951" s="1"/>
  <c r="AG227"/>
  <c r="AF932" i="8"/>
  <c r="AG932" s="1"/>
  <c r="AG933"/>
  <c r="AF809" i="10"/>
  <c r="AG809" s="1"/>
  <c r="AG810"/>
  <c r="AA1452" i="8"/>
  <c r="AH268" i="10"/>
  <c r="AA267"/>
  <c r="AH267" s="1"/>
  <c r="AF809" i="8"/>
  <c r="AG809" s="1"/>
  <c r="AG810"/>
  <c r="L581"/>
  <c r="L546" s="1"/>
  <c r="AH870" i="10"/>
  <c r="AA869"/>
  <c r="AH869" s="1"/>
  <c r="AF1207" i="8"/>
  <c r="AG1207" s="1"/>
  <c r="AG1208"/>
  <c r="AA375" i="10"/>
  <c r="AH376"/>
  <c r="AF798" i="8"/>
  <c r="AG798" s="1"/>
  <c r="AG799"/>
  <c r="AG1140"/>
  <c r="AF1133"/>
  <c r="AG1133" s="1"/>
  <c r="AA632" i="10"/>
  <c r="AH632" s="1"/>
  <c r="AH633"/>
  <c r="AH680" i="8"/>
  <c r="AA679"/>
  <c r="AG337" i="10"/>
  <c r="AF336"/>
  <c r="L527" i="8"/>
  <c r="AH528"/>
  <c r="AF1177" i="10"/>
  <c r="AG1178"/>
  <c r="AA1250" i="8"/>
  <c r="AH1251"/>
  <c r="AA697" i="10"/>
  <c r="AH697" s="1"/>
  <c r="AH698"/>
  <c r="AG536" i="8"/>
  <c r="AF535"/>
  <c r="AF1016" i="10"/>
  <c r="AG995"/>
  <c r="AF994"/>
  <c r="AG994" s="1"/>
  <c r="AA363" i="8"/>
  <c r="AH364"/>
  <c r="AA994" i="10"/>
  <c r="AH994" s="1"/>
  <c r="AH995"/>
  <c r="AG316"/>
  <c r="AF315"/>
  <c r="AG397" i="8"/>
  <c r="AG946"/>
  <c r="AH397"/>
  <c r="AA314" i="10"/>
  <c r="AH315"/>
  <c r="AA831" i="8"/>
  <c r="AH836"/>
  <c r="AA632"/>
  <c r="AH632" s="1"/>
  <c r="AH633"/>
  <c r="AG358" i="10"/>
  <c r="AF357"/>
  <c r="AH29"/>
  <c r="AA28"/>
  <c r="AH1190"/>
  <c r="AA1170"/>
  <c r="AH893"/>
  <c r="AA571" i="8"/>
  <c r="AH572"/>
  <c r="AH1006" i="10"/>
  <c r="AG894"/>
  <c r="AF893"/>
  <c r="AG893" s="1"/>
  <c r="AG638" i="8"/>
  <c r="AF831"/>
  <c r="AG836"/>
  <c r="AF440" i="10"/>
  <c r="AG440" s="1"/>
  <c r="AG441"/>
  <c r="AA13" i="8"/>
  <c r="AH14"/>
  <c r="AH528" i="10"/>
  <c r="AA527"/>
  <c r="AH527" s="1"/>
  <c r="AG1051" i="8"/>
  <c r="AF1050"/>
  <c r="AF415"/>
  <c r="AG416"/>
  <c r="AH336" i="10"/>
  <c r="AA335"/>
  <c r="AH335" s="1"/>
  <c r="AF181"/>
  <c r="AG181" s="1"/>
  <c r="AG182"/>
  <c r="AG673"/>
  <c r="L30" i="8"/>
  <c r="AH31"/>
  <c r="L702" i="10"/>
  <c r="AG1251"/>
  <c r="AF1250"/>
  <c r="AH1403" i="8"/>
  <c r="L719"/>
  <c r="AH720"/>
  <c r="AF798" i="10"/>
  <c r="AG799"/>
  <c r="AH582"/>
  <c r="L581"/>
  <c r="L546" s="1"/>
  <c r="AG953" i="8"/>
  <c r="AF952"/>
  <c r="AG952" s="1"/>
  <c r="L763"/>
  <c r="AH764"/>
  <c r="L135"/>
  <c r="AH170"/>
  <c r="AH118"/>
  <c r="L52"/>
  <c r="AH874" i="10"/>
  <c r="L829"/>
  <c r="L732"/>
  <c r="AH733"/>
  <c r="AH557"/>
  <c r="AH340"/>
  <c r="AA285" i="8"/>
  <c r="AH286"/>
  <c r="AA1453"/>
  <c r="AA137"/>
  <c r="AH138"/>
  <c r="L1004"/>
  <c r="AG1291"/>
  <c r="AF1280"/>
  <c r="AG1280" s="1"/>
  <c r="L1370"/>
  <c r="AG860" i="10"/>
  <c r="AF859"/>
  <c r="L136"/>
  <c r="AH137"/>
  <c r="AH1207"/>
  <c r="L1170"/>
  <c r="AA1160" i="8"/>
  <c r="AH1161"/>
  <c r="AF315"/>
  <c r="AG316"/>
  <c r="AA451"/>
  <c r="AH452"/>
  <c r="AA222"/>
  <c r="AH222" s="1"/>
  <c r="AH223"/>
  <c r="AH1041"/>
  <c r="AA1040"/>
  <c r="AH905"/>
  <c r="AH509"/>
  <c r="L450"/>
  <c r="AF287"/>
  <c r="AG288"/>
  <c r="AA227" i="10"/>
  <c r="AH227" s="1"/>
  <c r="AH228"/>
  <c r="AH1081" i="8"/>
  <c r="AA1080"/>
  <c r="L971"/>
  <c r="AH971" s="1"/>
  <c r="AH980"/>
  <c r="L1170"/>
  <c r="AH1171"/>
  <c r="AH1148" i="10"/>
  <c r="AA1147"/>
  <c r="AH223"/>
  <c r="AA222"/>
  <c r="AG1016" i="8"/>
  <c r="AG1434"/>
  <c r="AF1433"/>
  <c r="AA277"/>
  <c r="AH277" s="1"/>
  <c r="AH278"/>
  <c r="AH704"/>
  <c r="AA703"/>
  <c r="AA1259"/>
  <c r="AH1280"/>
  <c r="AA932" i="10"/>
  <c r="AH933"/>
  <c r="AF971"/>
  <c r="AG971" s="1"/>
  <c r="AG980"/>
  <c r="AH1064"/>
  <c r="AA1045"/>
  <c r="AH679"/>
  <c r="AA678"/>
  <c r="AA756"/>
  <c r="AH757"/>
  <c r="AG76" i="8"/>
  <c r="AF75"/>
  <c r="AG75" s="1"/>
  <c r="AG76" i="10"/>
  <c r="AF75"/>
  <c r="AF1177" i="8"/>
  <c r="AG1178"/>
  <c r="AA314"/>
  <c r="AH315"/>
  <c r="AH1316"/>
  <c r="AA1302"/>
  <c r="AA1259" i="10"/>
  <c r="AH1280"/>
  <c r="AF182" i="8"/>
  <c r="AG183"/>
  <c r="AH1302" i="10"/>
  <c r="AH592"/>
  <c r="AA193"/>
  <c r="AH194"/>
  <c r="AH1382"/>
  <c r="AA1371"/>
  <c r="AH55" i="8"/>
  <c r="AA54"/>
  <c r="AG91"/>
  <c r="AF90"/>
  <c r="AG90" s="1"/>
  <c r="AA46"/>
  <c r="AH46" s="1"/>
  <c r="AH47"/>
  <c r="AA21"/>
  <c r="AH22"/>
  <c r="AG1274"/>
  <c r="AF1260"/>
  <c r="AH1415" i="10"/>
  <c r="AA1411"/>
  <c r="AF971" i="8"/>
  <c r="AG980"/>
  <c r="AF14"/>
  <c r="AG15"/>
  <c r="AG66"/>
  <c r="AF65"/>
  <c r="AG65" s="1"/>
  <c r="AG56"/>
  <c r="AF55"/>
  <c r="AH227"/>
  <c r="AF47"/>
  <c r="AG48"/>
  <c r="L282"/>
  <c r="AG15" i="10"/>
  <c r="AF14"/>
  <c r="AF1250" i="8"/>
  <c r="AG1251"/>
  <c r="AG29"/>
  <c r="AF28"/>
  <c r="L1257" i="10"/>
  <c r="AG557"/>
  <c r="AG101" i="8"/>
  <c r="AF100"/>
  <c r="AG100" s="1"/>
  <c r="AF22"/>
  <c r="AG23"/>
  <c r="AA155"/>
  <c r="AH156"/>
  <c r="AG1291" i="10"/>
  <c r="AF1280"/>
  <c r="AF906"/>
  <c r="AG907"/>
  <c r="AG1354" i="8"/>
  <c r="AF1353"/>
  <c r="AF155" i="10"/>
  <c r="AG155" s="1"/>
  <c r="AG156"/>
  <c r="AH744"/>
  <c r="AA743"/>
  <c r="AH502"/>
  <c r="AA456"/>
  <c r="AG422"/>
  <c r="L333" i="8"/>
  <c r="L1410"/>
  <c r="AH1411"/>
  <c r="AF65" i="10" l="1"/>
  <c r="AG65" s="1"/>
  <c r="AF1006" i="8"/>
  <c r="AF1005" s="1"/>
  <c r="AG1081"/>
  <c r="AG744" i="10"/>
  <c r="AB740" i="8"/>
  <c r="AB1449" s="1"/>
  <c r="AB1451" s="1"/>
  <c r="AB1454" s="1"/>
  <c r="AF193"/>
  <c r="AH286" i="10"/>
  <c r="AG341"/>
  <c r="AF340"/>
  <c r="AG340" s="1"/>
  <c r="AF1371" i="8"/>
  <c r="AF1370" s="1"/>
  <c r="AA221"/>
  <c r="AH221" s="1"/>
  <c r="AH1371"/>
  <c r="AA1455"/>
  <c r="AG1119"/>
  <c r="AH732"/>
  <c r="AA731"/>
  <c r="AH731" s="1"/>
  <c r="AF731" i="10"/>
  <c r="AG731" s="1"/>
  <c r="AG732"/>
  <c r="L1146" i="8"/>
  <c r="L1145" s="1"/>
  <c r="AA556" i="10"/>
  <c r="AH556" s="1"/>
  <c r="AB1449"/>
  <c r="AB1451" s="1"/>
  <c r="AB1454" s="1"/>
  <c r="AF456"/>
  <c r="AG456" s="1"/>
  <c r="AG757"/>
  <c r="AF756"/>
  <c r="AG23"/>
  <c r="AF22"/>
  <c r="AG565" i="8"/>
  <c r="AF564"/>
  <c r="AG564" s="1"/>
  <c r="AF869"/>
  <c r="AG869" s="1"/>
  <c r="AG870"/>
  <c r="AG1041"/>
  <c r="AF1040"/>
  <c r="AG1040" s="1"/>
  <c r="AF1302"/>
  <c r="AF1301" s="1"/>
  <c r="AG1301" s="1"/>
  <c r="AF421" i="10"/>
  <c r="AG421" s="1"/>
  <c r="AA1452"/>
  <c r="L413" i="8"/>
  <c r="AF858"/>
  <c r="AG858" s="1"/>
  <c r="AF456"/>
  <c r="AG456" s="1"/>
  <c r="AH771"/>
  <c r="AF1371" i="10"/>
  <c r="AG1371" s="1"/>
  <c r="AG665" i="8"/>
  <c r="AF658"/>
  <c r="AF277"/>
  <c r="AG277" s="1"/>
  <c r="AG278"/>
  <c r="AG189"/>
  <c r="AF188"/>
  <c r="AG188" s="1"/>
  <c r="AG177"/>
  <c r="AF176"/>
  <c r="AG176" s="1"/>
  <c r="AG362" i="10"/>
  <c r="AF361"/>
  <c r="AG361" s="1"/>
  <c r="AH657"/>
  <c r="AA656"/>
  <c r="AG906" i="8"/>
  <c r="AF905"/>
  <c r="AG905" s="1"/>
  <c r="AG744"/>
  <c r="AF743"/>
  <c r="AG356"/>
  <c r="AF334"/>
  <c r="AG633"/>
  <c r="AF632"/>
  <c r="AG632" s="1"/>
  <c r="AF222"/>
  <c r="AG223"/>
  <c r="AH527"/>
  <c r="AA247"/>
  <c r="AH247" s="1"/>
  <c r="AG658" i="10"/>
  <c r="AF657"/>
  <c r="AG1161"/>
  <c r="AF1160"/>
  <c r="AG1160" s="1"/>
  <c r="AF1353"/>
  <c r="AF1352" s="1"/>
  <c r="AA334"/>
  <c r="AA333" s="1"/>
  <c r="AF528"/>
  <c r="AF527" s="1"/>
  <c r="AG527" s="1"/>
  <c r="AF771"/>
  <c r="AG771" s="1"/>
  <c r="AA370" i="8"/>
  <c r="AH370" s="1"/>
  <c r="AG1119" i="10"/>
  <c r="AF1118"/>
  <c r="AG1118" s="1"/>
  <c r="AA11"/>
  <c r="AH11" s="1"/>
  <c r="AH12"/>
  <c r="AG743"/>
  <c r="AF742"/>
  <c r="AG32" i="8"/>
  <c r="AF31"/>
  <c r="AG31" s="1"/>
  <c r="AF421"/>
  <c r="AG422"/>
  <c r="AF582" i="10"/>
  <c r="AG582" s="1"/>
  <c r="AG583"/>
  <c r="AG383"/>
  <c r="AF382"/>
  <c r="AF1160" i="8"/>
  <c r="AG1161"/>
  <c r="AA547" i="10"/>
  <c r="AH547" s="1"/>
  <c r="AH548"/>
  <c r="AH356" i="8"/>
  <c r="AA334"/>
  <c r="AG371"/>
  <c r="AF370"/>
  <c r="AG1441" i="10"/>
  <c r="AF1440"/>
  <c r="AA1005" i="8"/>
  <c r="AH1005" s="1"/>
  <c r="AH1006"/>
  <c r="AG268"/>
  <c r="AF267"/>
  <c r="AG267" s="1"/>
  <c r="AA656"/>
  <c r="AH657"/>
  <c r="AA1352"/>
  <c r="AH1353"/>
  <c r="AA1352" i="10"/>
  <c r="AH1353"/>
  <c r="AF392"/>
  <c r="AG393"/>
  <c r="AG548" i="8"/>
  <c r="AF547"/>
  <c r="AG547" s="1"/>
  <c r="AG711" i="10"/>
  <c r="AF703"/>
  <c r="AF1233" i="8"/>
  <c r="AG1233" s="1"/>
  <c r="AG1234"/>
  <c r="AG593"/>
  <c r="AF592"/>
  <c r="AG254" i="10"/>
  <c r="AF253"/>
  <c r="AG287"/>
  <c r="AF286"/>
  <c r="AH392" i="8"/>
  <c r="AA391"/>
  <c r="AF445" i="10"/>
  <c r="AG445" s="1"/>
  <c r="AG446"/>
  <c r="AA548" i="8"/>
  <c r="AH549"/>
  <c r="AA1453" i="10"/>
  <c r="AF919" i="8"/>
  <c r="AG919" s="1"/>
  <c r="AF880"/>
  <c r="AG880" s="1"/>
  <c r="AG889"/>
  <c r="AF392"/>
  <c r="AG393"/>
  <c r="AA414" i="10"/>
  <c r="AH414" s="1"/>
  <c r="AH415"/>
  <c r="AF222"/>
  <c r="AG223"/>
  <c r="AA718"/>
  <c r="AH718" s="1"/>
  <c r="AH719"/>
  <c r="AG171" i="8"/>
  <c r="AF170"/>
  <c r="AG170" s="1"/>
  <c r="AF874" i="10"/>
  <c r="AG874" s="1"/>
  <c r="AG875"/>
  <c r="AG963" i="8"/>
  <c r="AF962"/>
  <c r="AA391" i="10"/>
  <c r="AH392"/>
  <c r="AF1207"/>
  <c r="AG1207" s="1"/>
  <c r="AG1208"/>
  <c r="AF1183"/>
  <c r="AG1183" s="1"/>
  <c r="AG1184"/>
  <c r="AG1346"/>
  <c r="AF1302"/>
  <c r="AF47"/>
  <c r="AG48"/>
  <c r="AF719"/>
  <c r="AG720"/>
  <c r="AH703"/>
  <c r="AG914"/>
  <c r="AG680" i="8"/>
  <c r="AF679"/>
  <c r="AF1050" i="10"/>
  <c r="AG1051"/>
  <c r="AA754" i="8"/>
  <c r="AH754" s="1"/>
  <c r="AH755"/>
  <c r="AF720"/>
  <c r="AG721"/>
  <c r="AF363"/>
  <c r="AG364"/>
  <c r="AG549" i="10"/>
  <c r="AF548"/>
  <c r="AF137"/>
  <c r="AG138"/>
  <c r="AA381"/>
  <c r="AH382"/>
  <c r="AH422" i="8"/>
  <c r="AA421"/>
  <c r="AG383"/>
  <c r="AF382"/>
  <c r="AA1152" i="10"/>
  <c r="AH1152" s="1"/>
  <c r="AH1160"/>
  <c r="AG558" i="8"/>
  <c r="AF557"/>
  <c r="AF776"/>
  <c r="AG776" s="1"/>
  <c r="AG777"/>
  <c r="AF28" i="10"/>
  <c r="AG29"/>
  <c r="AG805"/>
  <c r="AF804"/>
  <c r="AG804" s="1"/>
  <c r="AA742" i="8"/>
  <c r="AH743"/>
  <c r="AF267" i="10"/>
  <c r="AG267" s="1"/>
  <c r="AG268"/>
  <c r="AG1041"/>
  <c r="AF1040"/>
  <c r="AG1040" s="1"/>
  <c r="AG1433"/>
  <c r="AF1411"/>
  <c r="AG416"/>
  <c r="AF415"/>
  <c r="AG1112"/>
  <c r="AF1111"/>
  <c r="AF130" i="8"/>
  <c r="AG130" s="1"/>
  <c r="AG131"/>
  <c r="AH382"/>
  <c r="AA381"/>
  <c r="AH188"/>
  <c r="AA187"/>
  <c r="AH187" s="1"/>
  <c r="AG1440"/>
  <c r="AF1439"/>
  <c r="AG1439" s="1"/>
  <c r="AG680" i="10"/>
  <c r="AF679"/>
  <c r="AF515" i="8"/>
  <c r="AG516"/>
  <c r="AG756"/>
  <c r="AF755"/>
  <c r="AG593" i="10"/>
  <c r="AF592"/>
  <c r="AG592" s="1"/>
  <c r="AH1110"/>
  <c r="AA1079"/>
  <c r="AG1166"/>
  <c r="AF1165"/>
  <c r="AG1165" s="1"/>
  <c r="AA362"/>
  <c r="AH363"/>
  <c r="AA1439" i="8"/>
  <c r="AH1440"/>
  <c r="AG1398" i="10"/>
  <c r="AF1397"/>
  <c r="AG328" i="8"/>
  <c r="AF327"/>
  <c r="AF732"/>
  <c r="AG733"/>
  <c r="AF932" i="10"/>
  <c r="AG933"/>
  <c r="AF375"/>
  <c r="AG375" s="1"/>
  <c r="AG376"/>
  <c r="AA830"/>
  <c r="AH831"/>
  <c r="AG138" i="8"/>
  <c r="AF137"/>
  <c r="AG794"/>
  <c r="AF793"/>
  <c r="AG793" s="1"/>
  <c r="AG253"/>
  <c r="AF247"/>
  <c r="AG247" s="1"/>
  <c r="AA326" i="10"/>
  <c r="AH326" s="1"/>
  <c r="AH327"/>
  <c r="AF1080"/>
  <c r="AG1080" s="1"/>
  <c r="AG1081"/>
  <c r="AG371"/>
  <c r="AH771"/>
  <c r="AA770"/>
  <c r="AA21"/>
  <c r="AH21" s="1"/>
  <c r="AH22"/>
  <c r="AF1242"/>
  <c r="AG1242" s="1"/>
  <c r="AG1243"/>
  <c r="AH415" i="8"/>
  <c r="AA414"/>
  <c r="AH414" s="1"/>
  <c r="AG704"/>
  <c r="AF703"/>
  <c r="AG703" s="1"/>
  <c r="AG446"/>
  <c r="AF445"/>
  <c r="AG445" s="1"/>
  <c r="AA1249" i="10"/>
  <c r="AH1249" s="1"/>
  <c r="AH1250"/>
  <c r="AG194"/>
  <c r="AF193"/>
  <c r="AH421"/>
  <c r="AA420"/>
  <c r="AH420" s="1"/>
  <c r="AH253"/>
  <c r="AA247"/>
  <c r="AH247" s="1"/>
  <c r="AF31"/>
  <c r="AG31" s="1"/>
  <c r="AG32"/>
  <c r="AG1154"/>
  <c r="AF1153"/>
  <c r="AG516"/>
  <c r="AF515"/>
  <c r="AF556"/>
  <c r="AG556" s="1"/>
  <c r="AA54"/>
  <c r="AH54" s="1"/>
  <c r="AA763" i="8"/>
  <c r="AH763" s="1"/>
  <c r="AF831" i="10"/>
  <c r="AF830" s="1"/>
  <c r="AG830" s="1"/>
  <c r="AA1170" i="8"/>
  <c r="AH1170" s="1"/>
  <c r="AF1452"/>
  <c r="AA913"/>
  <c r="AH919"/>
  <c r="AG193"/>
  <c r="AH1250"/>
  <c r="AA1249"/>
  <c r="AH1249" s="1"/>
  <c r="AG1177" i="10"/>
  <c r="AA370"/>
  <c r="AH375"/>
  <c r="AG1016"/>
  <c r="AF1006"/>
  <c r="AG535" i="8"/>
  <c r="AF528"/>
  <c r="AG336" i="10"/>
  <c r="AF335"/>
  <c r="AG335" s="1"/>
  <c r="AA678" i="8"/>
  <c r="AH679"/>
  <c r="AG1050"/>
  <c r="AF1045"/>
  <c r="AG1045" s="1"/>
  <c r="AA27" i="10"/>
  <c r="AH28"/>
  <c r="AG357"/>
  <c r="AF356"/>
  <c r="AG315"/>
  <c r="AF314"/>
  <c r="L29" i="8"/>
  <c r="L28" s="1"/>
  <c r="L27" s="1"/>
  <c r="L20" s="1"/>
  <c r="L19" s="1"/>
  <c r="L10" s="1"/>
  <c r="AA30"/>
  <c r="AF414"/>
  <c r="AG414" s="1"/>
  <c r="AG415"/>
  <c r="AA12"/>
  <c r="AH13"/>
  <c r="AG831"/>
  <c r="AF830"/>
  <c r="AH571"/>
  <c r="AA556"/>
  <c r="AH556" s="1"/>
  <c r="AF1079"/>
  <c r="AG1080"/>
  <c r="AA830"/>
  <c r="AH831"/>
  <c r="AH314" i="10"/>
  <c r="AA313"/>
  <c r="AH363" i="8"/>
  <c r="AA362"/>
  <c r="AA1370" i="10"/>
  <c r="AH1371"/>
  <c r="AH1302" i="8"/>
  <c r="AA1301"/>
  <c r="AH1301" s="1"/>
  <c r="AA284" i="10"/>
  <c r="AH285"/>
  <c r="AG75"/>
  <c r="AA677"/>
  <c r="AH677" s="1"/>
  <c r="AH678"/>
  <c r="AH1045"/>
  <c r="AA1004"/>
  <c r="AH1004" s="1"/>
  <c r="AH703" i="8"/>
  <c r="AA702"/>
  <c r="AG1433"/>
  <c r="AF1411"/>
  <c r="AH222" i="10"/>
  <c r="AA221"/>
  <c r="AH221" s="1"/>
  <c r="AH1147"/>
  <c r="AA1079" i="8"/>
  <c r="AH1080"/>
  <c r="AH1040"/>
  <c r="L1146" i="10"/>
  <c r="L1145" s="1"/>
  <c r="AH1170"/>
  <c r="AG859"/>
  <c r="AF858"/>
  <c r="AA284" i="8"/>
  <c r="AH285"/>
  <c r="L731" i="10"/>
  <c r="AH731" s="1"/>
  <c r="AH732"/>
  <c r="AG798"/>
  <c r="L718" i="8"/>
  <c r="AH719"/>
  <c r="L904"/>
  <c r="L762" s="1"/>
  <c r="AA187" i="10"/>
  <c r="AH193"/>
  <c r="AG182" i="8"/>
  <c r="AF181"/>
  <c r="AG181" s="1"/>
  <c r="AA1258" i="10"/>
  <c r="AH1259"/>
  <c r="AA313" i="8"/>
  <c r="AH314"/>
  <c r="AG1177"/>
  <c r="AF1170"/>
  <c r="AA755" i="10"/>
  <c r="AH756"/>
  <c r="AH932"/>
  <c r="AA919"/>
  <c r="AH1259" i="8"/>
  <c r="AG287"/>
  <c r="AF286"/>
  <c r="AH451"/>
  <c r="AA450"/>
  <c r="AF314"/>
  <c r="AG315"/>
  <c r="AA1152"/>
  <c r="AH1160"/>
  <c r="L135" i="10"/>
  <c r="AH136"/>
  <c r="L1369" i="8"/>
  <c r="AH1370"/>
  <c r="AH137"/>
  <c r="AA136"/>
  <c r="AH136" s="1"/>
  <c r="L762" i="10"/>
  <c r="AF1249"/>
  <c r="AG1249" s="1"/>
  <c r="AG1250"/>
  <c r="L332" i="8"/>
  <c r="AG1353"/>
  <c r="AF1352"/>
  <c r="AG1280" i="10"/>
  <c r="AF1259"/>
  <c r="AF1249" i="8"/>
  <c r="AG1249" s="1"/>
  <c r="AG1250"/>
  <c r="AF46"/>
  <c r="AG46" s="1"/>
  <c r="AG47"/>
  <c r="AG14"/>
  <c r="AF13"/>
  <c r="AG971"/>
  <c r="AH21"/>
  <c r="AH1410"/>
  <c r="L1402"/>
  <c r="AH456" i="10"/>
  <c r="AA450"/>
  <c r="AH743"/>
  <c r="AA742"/>
  <c r="AG906"/>
  <c r="AF905"/>
  <c r="AH155" i="8"/>
  <c r="AG22"/>
  <c r="AF21"/>
  <c r="AF27"/>
  <c r="AG27" s="1"/>
  <c r="AG28"/>
  <c r="AF13" i="10"/>
  <c r="AG14"/>
  <c r="AG55" i="8"/>
  <c r="AF54"/>
  <c r="AH1411" i="10"/>
  <c r="AA1410"/>
  <c r="AF1259" i="8"/>
  <c r="AG1260"/>
  <c r="AA53"/>
  <c r="AH54"/>
  <c r="AG1006" l="1"/>
  <c r="AF54" i="10"/>
  <c r="AF53" s="1"/>
  <c r="AG1302" i="8"/>
  <c r="AF1452" i="10"/>
  <c r="AG1371" i="8"/>
  <c r="AA1004"/>
  <c r="AH1004" s="1"/>
  <c r="AF913"/>
  <c r="AG913" s="1"/>
  <c r="AA1455" i="10"/>
  <c r="AF1370"/>
  <c r="AG1370" s="1"/>
  <c r="AG528"/>
  <c r="AA369" i="8"/>
  <c r="AH369" s="1"/>
  <c r="AG756" i="10"/>
  <c r="AF755"/>
  <c r="AG1353"/>
  <c r="AG22"/>
  <c r="AF21"/>
  <c r="AG21" s="1"/>
  <c r="AA53"/>
  <c r="AA52" s="1"/>
  <c r="AH334"/>
  <c r="AF420"/>
  <c r="AG420" s="1"/>
  <c r="AA186" i="8"/>
  <c r="AH186" s="1"/>
  <c r="AF187"/>
  <c r="AG187" s="1"/>
  <c r="AF770" i="10"/>
  <c r="AG770" s="1"/>
  <c r="AF657" i="8"/>
  <c r="AG658"/>
  <c r="AG831" i="10"/>
  <c r="AA1258" i="8"/>
  <c r="AH1258" s="1"/>
  <c r="AF771"/>
  <c r="AF370" i="10"/>
  <c r="AG370" s="1"/>
  <c r="AA135" i="8"/>
  <c r="AH135" s="1"/>
  <c r="L740" i="10"/>
  <c r="AF221" i="8"/>
  <c r="AG222"/>
  <c r="AF333"/>
  <c r="AG334"/>
  <c r="AF742"/>
  <c r="AG743"/>
  <c r="AH656" i="10"/>
  <c r="AA637"/>
  <c r="AF656"/>
  <c r="AG657"/>
  <c r="AH830"/>
  <c r="AA829"/>
  <c r="AH829" s="1"/>
  <c r="AG932"/>
  <c r="AF919"/>
  <c r="AH1439" i="8"/>
  <c r="AA1402"/>
  <c r="AH1402" s="1"/>
  <c r="AG515"/>
  <c r="AF509"/>
  <c r="AG137" i="10"/>
  <c r="AF136"/>
  <c r="AG363" i="8"/>
  <c r="AF362"/>
  <c r="AF718" i="10"/>
  <c r="AG718" s="1"/>
  <c r="AG719"/>
  <c r="AG47"/>
  <c r="AF46"/>
  <c r="AG46" s="1"/>
  <c r="AH391"/>
  <c r="AA390"/>
  <c r="AG1352"/>
  <c r="AF1351"/>
  <c r="AG1351" s="1"/>
  <c r="AF1453"/>
  <c r="AF285"/>
  <c r="AG286"/>
  <c r="AG592" i="8"/>
  <c r="AG370"/>
  <c r="AF369"/>
  <c r="AF381" i="10"/>
  <c r="AG382"/>
  <c r="AG742"/>
  <c r="AF741"/>
  <c r="AG741" s="1"/>
  <c r="AG1153"/>
  <c r="AF1152"/>
  <c r="AG1152" s="1"/>
  <c r="AG193"/>
  <c r="AF187"/>
  <c r="AF326" i="8"/>
  <c r="AG326" s="1"/>
  <c r="AG327"/>
  <c r="AA380"/>
  <c r="AH380" s="1"/>
  <c r="AH381"/>
  <c r="AF1110" i="10"/>
  <c r="AG1111"/>
  <c r="AF1410"/>
  <c r="AG1411"/>
  <c r="AA420" i="8"/>
  <c r="AH420" s="1"/>
  <c r="AH421"/>
  <c r="AF391" i="10"/>
  <c r="AG392"/>
  <c r="AA1351" i="8"/>
  <c r="AH1351" s="1"/>
  <c r="AH1352"/>
  <c r="AG1160"/>
  <c r="AF1152"/>
  <c r="AG1152" s="1"/>
  <c r="AF731"/>
  <c r="AG731" s="1"/>
  <c r="AG732"/>
  <c r="AH362" i="10"/>
  <c r="AA361"/>
  <c r="AH361" s="1"/>
  <c r="AH742" i="8"/>
  <c r="AA741"/>
  <c r="AH741" s="1"/>
  <c r="AG28" i="10"/>
  <c r="AF27"/>
  <c r="AH381"/>
  <c r="AA380"/>
  <c r="AH380" s="1"/>
  <c r="AF719" i="8"/>
  <c r="AG720"/>
  <c r="AF1045" i="10"/>
  <c r="AG1045" s="1"/>
  <c r="AG1050"/>
  <c r="AG222"/>
  <c r="AF221"/>
  <c r="AG221" s="1"/>
  <c r="AG392" i="8"/>
  <c r="AF391"/>
  <c r="AH391"/>
  <c r="AA390"/>
  <c r="AF247" i="10"/>
  <c r="AG247" s="1"/>
  <c r="AG253"/>
  <c r="AG703"/>
  <c r="AF1439"/>
  <c r="AG1439" s="1"/>
  <c r="AG1440"/>
  <c r="AA333" i="8"/>
  <c r="AH334"/>
  <c r="AG515" i="10"/>
  <c r="AF509"/>
  <c r="AH770"/>
  <c r="AA763"/>
  <c r="AH763" s="1"/>
  <c r="AF136" i="8"/>
  <c r="AG137"/>
  <c r="AG1397" i="10"/>
  <c r="AH1079"/>
  <c r="AA1078"/>
  <c r="AH1078" s="1"/>
  <c r="AF754" i="8"/>
  <c r="AG754" s="1"/>
  <c r="AG755"/>
  <c r="AF678" i="10"/>
  <c r="AG679"/>
  <c r="AF414"/>
  <c r="AG414" s="1"/>
  <c r="AG415"/>
  <c r="AG557" i="8"/>
  <c r="AF556"/>
  <c r="AG556" s="1"/>
  <c r="AG382"/>
  <c r="AF381"/>
  <c r="AF547" i="10"/>
  <c r="AG548"/>
  <c r="AF678" i="8"/>
  <c r="AG679"/>
  <c r="AF1301" i="10"/>
  <c r="AG1301" s="1"/>
  <c r="AG1302"/>
  <c r="AF951" i="8"/>
  <c r="AG962"/>
  <c r="AH548"/>
  <c r="AA547"/>
  <c r="AH547" s="1"/>
  <c r="AH1352" i="10"/>
  <c r="AA1351"/>
  <c r="AH1351" s="1"/>
  <c r="AH656" i="8"/>
  <c r="AA637"/>
  <c r="AG421"/>
  <c r="AF420"/>
  <c r="AG420" s="1"/>
  <c r="L388" i="10"/>
  <c r="AA702"/>
  <c r="AH702" s="1"/>
  <c r="AA1146"/>
  <c r="AA1145" s="1"/>
  <c r="AH1145" s="1"/>
  <c r="AF1170"/>
  <c r="AG1170" s="1"/>
  <c r="AH913" i="8"/>
  <c r="AA904"/>
  <c r="AH904" s="1"/>
  <c r="AF1369"/>
  <c r="AG1369" s="1"/>
  <c r="AG1370"/>
  <c r="AH678"/>
  <c r="AA677"/>
  <c r="AA369" i="10"/>
  <c r="AH370"/>
  <c r="AG528" i="8"/>
  <c r="AF527"/>
  <c r="AG1006" i="10"/>
  <c r="AF1005"/>
  <c r="AA361" i="8"/>
  <c r="AH361" s="1"/>
  <c r="AH362"/>
  <c r="AA298" i="10"/>
  <c r="AH313"/>
  <c r="AG830" i="8"/>
  <c r="AF829"/>
  <c r="AG829" s="1"/>
  <c r="AH30"/>
  <c r="AA29"/>
  <c r="AE30"/>
  <c r="AE29" s="1"/>
  <c r="AE28" s="1"/>
  <c r="AE27" s="1"/>
  <c r="AE20" s="1"/>
  <c r="AE19" s="1"/>
  <c r="AE10" s="1"/>
  <c r="AE9" s="1"/>
  <c r="AE1449" s="1"/>
  <c r="AE1451" s="1"/>
  <c r="AE1454" s="1"/>
  <c r="AH27" i="10"/>
  <c r="AA20"/>
  <c r="AH830" i="8"/>
  <c r="AA829"/>
  <c r="AH829" s="1"/>
  <c r="AG1079"/>
  <c r="AF1078"/>
  <c r="AG1078" s="1"/>
  <c r="AA11"/>
  <c r="AH11" s="1"/>
  <c r="AH12"/>
  <c r="AG314" i="10"/>
  <c r="AF313"/>
  <c r="AG356"/>
  <c r="AF334"/>
  <c r="AH450" i="8"/>
  <c r="AF1453"/>
  <c r="AF1455" s="1"/>
  <c r="AG286"/>
  <c r="AF285"/>
  <c r="AH919" i="10"/>
  <c r="AA913"/>
  <c r="AG1170" i="8"/>
  <c r="AG858" i="10"/>
  <c r="AF829"/>
  <c r="AG829" s="1"/>
  <c r="AF1004" i="8"/>
  <c r="AG1004" s="1"/>
  <c r="AG1005"/>
  <c r="AF1410"/>
  <c r="AG1411"/>
  <c r="AA283" i="10"/>
  <c r="AH284"/>
  <c r="AA1369"/>
  <c r="AH1369" s="1"/>
  <c r="AH1370"/>
  <c r="AH1369" i="8"/>
  <c r="L1257"/>
  <c r="L740" s="1"/>
  <c r="AH135" i="10"/>
  <c r="L10"/>
  <c r="L9" s="1"/>
  <c r="AH1152" i="8"/>
  <c r="AA1146"/>
  <c r="AG314"/>
  <c r="AF313"/>
  <c r="AH755" i="10"/>
  <c r="AA754"/>
  <c r="AH754" s="1"/>
  <c r="AH313" i="8"/>
  <c r="AA298"/>
  <c r="AH1258" i="10"/>
  <c r="AA186"/>
  <c r="AH186" s="1"/>
  <c r="AH187"/>
  <c r="L702" i="8"/>
  <c r="L388" s="1"/>
  <c r="AH718"/>
  <c r="AA332" i="10"/>
  <c r="AH332" s="1"/>
  <c r="AH333"/>
  <c r="AA283" i="8"/>
  <c r="AH284"/>
  <c r="AA1078"/>
  <c r="AH1079"/>
  <c r="AG54"/>
  <c r="AF53"/>
  <c r="AG21"/>
  <c r="AF20"/>
  <c r="AG905" i="10"/>
  <c r="AA741"/>
  <c r="AH742"/>
  <c r="AH450"/>
  <c r="AA413"/>
  <c r="L9" i="8"/>
  <c r="AA1402" i="10"/>
  <c r="AH1402" s="1"/>
  <c r="AH1410"/>
  <c r="AA52" i="8"/>
  <c r="AH52" s="1"/>
  <c r="AH53"/>
  <c r="AF1258"/>
  <c r="AG1259"/>
  <c r="AG13" i="10"/>
  <c r="AF12"/>
  <c r="AG13" i="8"/>
  <c r="AF12"/>
  <c r="AG1259" i="10"/>
  <c r="AF1351" i="8"/>
  <c r="AG1351" s="1"/>
  <c r="AG1352"/>
  <c r="AF1369" i="10" l="1"/>
  <c r="AG1369" s="1"/>
  <c r="AF1455"/>
  <c r="AA368" i="8"/>
  <c r="AH368" s="1"/>
  <c r="AH53" i="10"/>
  <c r="AG54"/>
  <c r="AA413" i="8"/>
  <c r="AF763" i="10"/>
  <c r="AG763" s="1"/>
  <c r="AA1257"/>
  <c r="AH1257" s="1"/>
  <c r="AF754"/>
  <c r="AG754" s="1"/>
  <c r="AG755"/>
  <c r="AF369"/>
  <c r="AF368" s="1"/>
  <c r="AG368" s="1"/>
  <c r="AF656" i="8"/>
  <c r="AG657"/>
  <c r="AF770"/>
  <c r="AG771"/>
  <c r="AG742"/>
  <c r="AF741"/>
  <c r="AG741" s="1"/>
  <c r="AG333"/>
  <c r="AF332"/>
  <c r="AG332" s="1"/>
  <c r="AG221"/>
  <c r="AF186"/>
  <c r="AG186" s="1"/>
  <c r="AH637" i="10"/>
  <c r="AA581"/>
  <c r="AH1146"/>
  <c r="AG656"/>
  <c r="AF637"/>
  <c r="L1449" i="8"/>
  <c r="AH637"/>
  <c r="AA581"/>
  <c r="AH581" s="1"/>
  <c r="AG381"/>
  <c r="AF380"/>
  <c r="AG380" s="1"/>
  <c r="AA389"/>
  <c r="AH389" s="1"/>
  <c r="AH390"/>
  <c r="AG27" i="10"/>
  <c r="AF20"/>
  <c r="AG547"/>
  <c r="AF677"/>
  <c r="AG677" s="1"/>
  <c r="AG678"/>
  <c r="AF135" i="8"/>
  <c r="AG135" s="1"/>
  <c r="AG136"/>
  <c r="AG1110" i="10"/>
  <c r="AF1079"/>
  <c r="AF284"/>
  <c r="AG285"/>
  <c r="AH390"/>
  <c r="AA389"/>
  <c r="AH389" s="1"/>
  <c r="AF135"/>
  <c r="AG135" s="1"/>
  <c r="AG136"/>
  <c r="AG509"/>
  <c r="AF450"/>
  <c r="AG391" i="8"/>
  <c r="AF390"/>
  <c r="AG187" i="10"/>
  <c r="AF186"/>
  <c r="AG186" s="1"/>
  <c r="AG369" i="8"/>
  <c r="AF368"/>
  <c r="AG368" s="1"/>
  <c r="AG951"/>
  <c r="AF904"/>
  <c r="AG904" s="1"/>
  <c r="AF677"/>
  <c r="AG677" s="1"/>
  <c r="AG678"/>
  <c r="AA332"/>
  <c r="AH332" s="1"/>
  <c r="AH333"/>
  <c r="AG719"/>
  <c r="AF718"/>
  <c r="AF390" i="10"/>
  <c r="AG391"/>
  <c r="AF1402"/>
  <c r="AG1402" s="1"/>
  <c r="AG1410"/>
  <c r="AF380"/>
  <c r="AG380" s="1"/>
  <c r="AG381"/>
  <c r="AG362" i="8"/>
  <c r="AF361"/>
  <c r="AG361" s="1"/>
  <c r="AG509"/>
  <c r="AF450"/>
  <c r="AG450" s="1"/>
  <c r="AG919" i="10"/>
  <c r="AF913"/>
  <c r="AF1258"/>
  <c r="AG1258" s="1"/>
  <c r="AA1257" i="8"/>
  <c r="AH1257" s="1"/>
  <c r="AF1146" i="10"/>
  <c r="AF1145" s="1"/>
  <c r="AG1145" s="1"/>
  <c r="L1449"/>
  <c r="AF1146" i="8"/>
  <c r="AG1146" s="1"/>
  <c r="AF702" i="10"/>
  <c r="AG702" s="1"/>
  <c r="AH369"/>
  <c r="AA368"/>
  <c r="AH368" s="1"/>
  <c r="AG1005"/>
  <c r="AF1004"/>
  <c r="AG1004" s="1"/>
  <c r="AG527" i="8"/>
  <c r="AH677"/>
  <c r="AG334" i="10"/>
  <c r="AF333"/>
  <c r="AF298"/>
  <c r="AG313"/>
  <c r="AA19"/>
  <c r="AH19" s="1"/>
  <c r="AH20"/>
  <c r="AA297"/>
  <c r="AH298"/>
  <c r="AA28" i="8"/>
  <c r="AH29"/>
  <c r="AA297"/>
  <c r="AH298"/>
  <c r="AG313"/>
  <c r="AF298"/>
  <c r="AA1145"/>
  <c r="AH1145" s="1"/>
  <c r="AH1146"/>
  <c r="AF52" i="10"/>
  <c r="AG52" s="1"/>
  <c r="AG53"/>
  <c r="AH913"/>
  <c r="AA904"/>
  <c r="AF284" i="8"/>
  <c r="AG285"/>
  <c r="AH413"/>
  <c r="AH702"/>
  <c r="AH1078"/>
  <c r="AA762"/>
  <c r="AA282"/>
  <c r="AH282" s="1"/>
  <c r="AH283"/>
  <c r="AH52" i="10"/>
  <c r="AA282"/>
  <c r="AH282" s="1"/>
  <c r="AH283"/>
  <c r="AF1402" i="8"/>
  <c r="AG1402" s="1"/>
  <c r="AG1410"/>
  <c r="AF11"/>
  <c r="AG12"/>
  <c r="AF11" i="10"/>
  <c r="AG12"/>
  <c r="AH741"/>
  <c r="AF1257" i="8"/>
  <c r="AG1258"/>
  <c r="AH413" i="10"/>
  <c r="AF19" i="8"/>
  <c r="AG19" s="1"/>
  <c r="AG20"/>
  <c r="AF52"/>
  <c r="AG52" s="1"/>
  <c r="AG53"/>
  <c r="AG369" i="10" l="1"/>
  <c r="AF413" i="8"/>
  <c r="AG413" s="1"/>
  <c r="AF1257" i="10"/>
  <c r="AG1257" s="1"/>
  <c r="AF1145" i="8"/>
  <c r="AG1145" s="1"/>
  <c r="AG656"/>
  <c r="AF637"/>
  <c r="AG770"/>
  <c r="AF763"/>
  <c r="AG763" s="1"/>
  <c r="AA546"/>
  <c r="AH546" s="1"/>
  <c r="AH581" i="10"/>
  <c r="AA546"/>
  <c r="AH546" s="1"/>
  <c r="AG637"/>
  <c r="AF581"/>
  <c r="AG581" s="1"/>
  <c r="AA10"/>
  <c r="AH10" s="1"/>
  <c r="AG390"/>
  <c r="AF389"/>
  <c r="AG284"/>
  <c r="AF283"/>
  <c r="AG913"/>
  <c r="AF904"/>
  <c r="AG450"/>
  <c r="AF413"/>
  <c r="AG413" s="1"/>
  <c r="AF702" i="8"/>
  <c r="AG702" s="1"/>
  <c r="AG718"/>
  <c r="AG390"/>
  <c r="AF389"/>
  <c r="AG389" s="1"/>
  <c r="AG1079" i="10"/>
  <c r="AF1078"/>
  <c r="AG1078" s="1"/>
  <c r="AF19"/>
  <c r="AG19" s="1"/>
  <c r="AG20"/>
  <c r="AG1146"/>
  <c r="AA27" i="8"/>
  <c r="AH28"/>
  <c r="AH297" i="10"/>
  <c r="AA296"/>
  <c r="AH296" s="1"/>
  <c r="AG298"/>
  <c r="AF297"/>
  <c r="AG333"/>
  <c r="AF332"/>
  <c r="AG332" s="1"/>
  <c r="AH762" i="8"/>
  <c r="AA740"/>
  <c r="AH740" s="1"/>
  <c r="AG284"/>
  <c r="AF283"/>
  <c r="AH297"/>
  <c r="AA296"/>
  <c r="AH296" s="1"/>
  <c r="AH904" i="10"/>
  <c r="AA762"/>
  <c r="AG298" i="8"/>
  <c r="AF297"/>
  <c r="AG1257"/>
  <c r="AG11" i="10"/>
  <c r="AG11" i="8"/>
  <c r="AF10"/>
  <c r="AA388" l="1"/>
  <c r="AH388" s="1"/>
  <c r="AF762"/>
  <c r="AG762" s="1"/>
  <c r="AG637"/>
  <c r="AF581"/>
  <c r="AF546" i="10"/>
  <c r="AG546" s="1"/>
  <c r="AA388"/>
  <c r="AH388" s="1"/>
  <c r="AF10"/>
  <c r="AG10" s="1"/>
  <c r="AA9"/>
  <c r="AH9" s="1"/>
  <c r="AG389"/>
  <c r="AF762"/>
  <c r="AG904"/>
  <c r="AG283"/>
  <c r="AF282"/>
  <c r="AG282" s="1"/>
  <c r="AH27" i="8"/>
  <c r="AA20"/>
  <c r="AG297" i="10"/>
  <c r="AF296"/>
  <c r="AG296" s="1"/>
  <c r="AF296" i="8"/>
  <c r="AG296" s="1"/>
  <c r="AG297"/>
  <c r="AH762" i="10"/>
  <c r="AA740"/>
  <c r="AG283" i="8"/>
  <c r="AF282"/>
  <c r="AG282" s="1"/>
  <c r="AG10"/>
  <c r="AF740" l="1"/>
  <c r="AG740" s="1"/>
  <c r="AF388" i="10"/>
  <c r="AG388" s="1"/>
  <c r="AG581" i="8"/>
  <c r="AF546"/>
  <c r="AF9" i="10"/>
  <c r="AG9" s="1"/>
  <c r="AF740"/>
  <c r="AG740" s="1"/>
  <c r="AG762"/>
  <c r="AF9" i="8"/>
  <c r="AG9" s="1"/>
  <c r="AA19"/>
  <c r="AH20"/>
  <c r="AA1449" i="10"/>
  <c r="AA1451" s="1"/>
  <c r="AA1454" s="1"/>
  <c r="AH740"/>
  <c r="AG546" i="8" l="1"/>
  <c r="AF388"/>
  <c r="AG388" s="1"/>
  <c r="AF1449" i="10"/>
  <c r="AB1457" s="1"/>
  <c r="AA10" i="8"/>
  <c r="AH19"/>
  <c r="AG1450" i="10" l="1"/>
  <c r="AF1449" i="8"/>
  <c r="AF1451" s="1"/>
  <c r="AF1454" s="1"/>
  <c r="AF1451" i="10"/>
  <c r="AF1454" s="1"/>
  <c r="AG1449"/>
  <c r="AH10" i="8"/>
  <c r="AA9"/>
  <c r="AG1449" l="1"/>
  <c r="AH9"/>
  <c r="AA1449"/>
  <c r="AA1451" s="1"/>
  <c r="AA1454" s="1"/>
</calcChain>
</file>

<file path=xl/comments1.xml><?xml version="1.0" encoding="utf-8"?>
<comments xmlns="http://schemas.openxmlformats.org/spreadsheetml/2006/main">
  <authors>
    <author>Паншина</author>
  </authors>
  <commentList>
    <comment ref="L36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49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49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1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24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3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3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5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55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61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75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8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9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64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65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68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24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2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3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6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0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6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6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7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99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99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14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18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19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255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34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40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43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</commentList>
</comments>
</file>

<file path=xl/comments2.xml><?xml version="1.0" encoding="utf-8"?>
<comments xmlns="http://schemas.openxmlformats.org/spreadsheetml/2006/main">
  <authors>
    <author>Паншина</author>
  </authors>
  <commentList>
    <comment ref="L36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49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49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1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24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3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3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5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55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61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75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8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59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64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65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68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24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2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3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76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0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6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67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87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992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99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14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18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193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255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349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408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  <comment ref="L1436" authorId="0">
      <text>
        <r>
          <rPr>
            <b/>
            <sz val="9"/>
            <color indexed="81"/>
            <rFont val="Tahoma"/>
            <family val="2"/>
            <charset val="204"/>
          </rPr>
          <t>Паншина:</t>
        </r>
        <r>
          <rPr>
            <sz val="9"/>
            <color indexed="81"/>
            <rFont val="Tahoma"/>
            <family val="2"/>
            <charset val="204"/>
          </rPr>
          <t xml:space="preserve">
приоритет УМХ и г</t>
        </r>
      </text>
    </comment>
  </commentList>
</comments>
</file>

<file path=xl/sharedStrings.xml><?xml version="1.0" encoding="utf-8"?>
<sst xmlns="http://schemas.openxmlformats.org/spreadsheetml/2006/main" count="18443" uniqueCount="989">
  <si>
    <t>52</t>
  </si>
  <si>
    <t>Проведение выборов и референдумов</t>
  </si>
  <si>
    <t>81100</t>
  </si>
  <si>
    <t>Проведение выборов депутатов городской Думы</t>
  </si>
  <si>
    <t>880</t>
  </si>
  <si>
    <t>Специальные расходы</t>
  </si>
  <si>
    <t>п. 6.2 Питание обучающихся из малоимущих семей</t>
  </si>
  <si>
    <t>Школы №№ 1-7 (иные цели), в том числе:</t>
  </si>
  <si>
    <t>п. 4.1 Премии главы педагогам</t>
  </si>
  <si>
    <t>п. 4.2 Торжественный прием главы лучших педработников</t>
  </si>
  <si>
    <t>п. 5.2 Организация и проведение конкурсов профпедмастерства (награждение)</t>
  </si>
  <si>
    <t>п. 2.2 Профильный отряд для подростков "группы риска"</t>
  </si>
  <si>
    <t>п. 1.2.2 Содействие трудовой занятости молодежи</t>
  </si>
  <si>
    <t>п. 4.2 Изготовление и размещение социальных роликов на телевидении</t>
  </si>
  <si>
    <t>Судебная система</t>
  </si>
  <si>
    <t>57</t>
  </si>
  <si>
    <t>Непрограммные расходы в области управления</t>
  </si>
  <si>
    <t>51200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</si>
  <si>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</si>
  <si>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78680</t>
  </si>
  <si>
    <t>78690</t>
  </si>
  <si>
    <t>78700</t>
  </si>
  <si>
    <t>51180</t>
  </si>
  <si>
    <t>78710</t>
  </si>
  <si>
    <t>78620</t>
  </si>
  <si>
    <t>78910</t>
  </si>
  <si>
    <t>R0820</t>
  </si>
  <si>
    <t>78650</t>
  </si>
  <si>
    <t xml:space="preserve">Закупка товаров, работ, услуг в сфере ИКТ </t>
  </si>
  <si>
    <t>78320</t>
  </si>
  <si>
    <t>Возмещение расходов, связанных с реализацией мер социальной поддержки по предоставлению компенсации расходов на оплату жилых помещений, отопления и освещения педагогическим работникам образовательных организаций в сельских населенных пунктах, рабочих поселках (поселках городского типа)</t>
  </si>
  <si>
    <t>78390</t>
  </si>
  <si>
    <t>МУ КЦБС</t>
  </si>
  <si>
    <t>Расходы местного бюджета на софинансирование мероприятий в рамках реализации подпрограммы "Обеспечение жильем молодых семей" федеральной целевой программы "Жилище" на 2015-2020 годы"</t>
  </si>
  <si>
    <t>78530</t>
  </si>
  <si>
    <t>Уплата иных платежей</t>
  </si>
  <si>
    <t>78520</t>
  </si>
  <si>
    <t>п. 3.14 Организация и проведение городского конкурса на лучшую организацию работы по профилактике злоупотребления</t>
  </si>
  <si>
    <t>КСП</t>
  </si>
  <si>
    <t>Жилищное хозяйство</t>
  </si>
  <si>
    <t>Дополнительное образование детей</t>
  </si>
  <si>
    <t>Молодежная политика</t>
  </si>
  <si>
    <t>Обслуживание государственного внутреннего и муниципального долга</t>
  </si>
  <si>
    <t>п. 2.3 Оплата 50% стоимости питания для детей-инвалидов в школах</t>
  </si>
  <si>
    <t>п. 2.4 Профильный отряд для детей инвалидов в летние каникулы</t>
  </si>
  <si>
    <t>п. 4.1 Поддержка "КГО ВОИ"</t>
  </si>
  <si>
    <t>622</t>
  </si>
  <si>
    <t>МАОУ "Межшкольный учебный комбинат" (иные)</t>
  </si>
  <si>
    <t>услуги банка по зачислению</t>
  </si>
  <si>
    <t>Услуги банка по зачислению</t>
  </si>
  <si>
    <t>п. 4.1 Календарный план мероприятий</t>
  </si>
  <si>
    <t>п. 4.6 Мед.обеспечение мероприятий</t>
  </si>
  <si>
    <t>п. 4.4 Поощрение лучших спортсменов-учащихся школ</t>
  </si>
  <si>
    <t>п. 1.4 "Плавательный всеобуч"</t>
  </si>
  <si>
    <t>Непрограммные расходы на осуществление иных выплат работникам учреждений, организаций</t>
  </si>
  <si>
    <t>Расходы на оплату проезда к месту отдыха и обратно</t>
  </si>
  <si>
    <t>88066</t>
  </si>
  <si>
    <t>Администрация города</t>
  </si>
  <si>
    <t>66</t>
  </si>
  <si>
    <t xml:space="preserve">Финансовое управление  </t>
  </si>
  <si>
    <t>Служба финансового учета (иные)</t>
  </si>
  <si>
    <t>110</t>
  </si>
  <si>
    <t>КСС</t>
  </si>
  <si>
    <t>Организатор перевозок</t>
  </si>
  <si>
    <t>УМХиГ</t>
  </si>
  <si>
    <t>МДОУ "Детский сад комбинированного вида  №1 "Золотой ключик"</t>
  </si>
  <si>
    <t>МДОУ "Детский сад комбинированного вида №2 "Парусок"</t>
  </si>
  <si>
    <t>МДОУ "Детский сад №5 "Журавлик"</t>
  </si>
  <si>
    <t>МДОУ "Детский сад общеразвивающего вида №6 "Солнышко"</t>
  </si>
  <si>
    <t>МДОУ "Детский сад №7 "Теремок"</t>
  </si>
  <si>
    <t>МДОУ "Детский сад общеразвивающего вида №8 "Колосок"</t>
  </si>
  <si>
    <t>МДОУ "Детский сад общеразвивающего вида №9 "Аленушка"</t>
  </si>
  <si>
    <t>МДОУ "Детский сад присмотра и оздоровления №10 "Орленок"</t>
  </si>
  <si>
    <t>МДОУ "Детский сад общеразвивающего вида №11 "Одуванчик"</t>
  </si>
  <si>
    <t>МДОУ "Детский сад общеразвивающего вида №12 "Голубок"</t>
  </si>
  <si>
    <t>МДОУ "Детский сад общеразвивающего вида №13 "Чебурашка"</t>
  </si>
  <si>
    <t>МДОУ "Центр развития ребенка - детский сад № 14 "Малышок"</t>
  </si>
  <si>
    <t>МДОУ "Детский сад комбинированного вида №15 "Березка"</t>
  </si>
  <si>
    <t>МДОУ "Детский сад №17 "Аленький цветочек"</t>
  </si>
  <si>
    <t>МДОУ "Детский сад №18 "Сказка"</t>
  </si>
  <si>
    <t>Детский сад при МОУ "СОШ № 6 г.Коряжма"</t>
  </si>
  <si>
    <t>МОУ "СОШ № 1 г. Коряжмы"</t>
  </si>
  <si>
    <t>МОУ "СОШ № 3 г. Коряжмы"</t>
  </si>
  <si>
    <t>МОУ "СОШ № 4 г. Коряжмы"</t>
  </si>
  <si>
    <t>МОУ "СОШ № 5 г. Коряжмы"</t>
  </si>
  <si>
    <t>МОУ "СОШ № 6 г. Коряжмы"</t>
  </si>
  <si>
    <t>МОУ "СОШ № 7 г. Коряжмы"</t>
  </si>
  <si>
    <t xml:space="preserve">МОУ ДОД "Коряжемская детская школа искусств" </t>
  </si>
  <si>
    <t>МОУ ДОД "Коряжемская ДЮСШ"</t>
  </si>
  <si>
    <t>МУ "Коряжемский культурно-досуговый центр" (иные)</t>
  </si>
  <si>
    <t>МУ "Коряжемская ЦБС" (иные)</t>
  </si>
  <si>
    <t>УСР</t>
  </si>
  <si>
    <t>п. 1.4 "Плавательный всеобуч" (транспортные расходы)</t>
  </si>
  <si>
    <t>п. 2.4.1 Акарицидная обработка</t>
  </si>
  <si>
    <t>п. 2.4.3 Дератизационные работы</t>
  </si>
  <si>
    <t>Услуги банка</t>
  </si>
  <si>
    <t>Выплаты гражданам</t>
  </si>
  <si>
    <t>Единицы измерения: тыс. руб.</t>
  </si>
  <si>
    <t>Наименование</t>
  </si>
  <si>
    <t>глава</t>
  </si>
  <si>
    <t>раздел</t>
  </si>
  <si>
    <t>подраздел</t>
  </si>
  <si>
    <t>целевая статья</t>
  </si>
  <si>
    <t>вид расходов</t>
  </si>
  <si>
    <t>ВСЕГО</t>
  </si>
  <si>
    <t>ФИНАНСОВОЕ УПРАВЛЕНИЕ АДМИНИСТРАЦИИ МУНИЦИПАЛЬНОГО ОБРАЗОВАНИЯ "ГОРОД КОРЯЖМА"</t>
  </si>
  <si>
    <t>900</t>
  </si>
  <si>
    <t>ОБЩЕГОСУДАРСТВЕННЫЕ  ВОПРОСЫ</t>
  </si>
  <si>
    <t>01</t>
  </si>
  <si>
    <t>Функционирование высшего должностного лица субъекта Российской Федерации и муниципального образования</t>
  </si>
  <si>
    <t>02</t>
  </si>
  <si>
    <t>0</t>
  </si>
  <si>
    <t>0000</t>
  </si>
  <si>
    <t>1</t>
  </si>
  <si>
    <t>Расходы на содержание главы муниципального образования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</si>
  <si>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</si>
  <si>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</si>
  <si>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</si>
  <si>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120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</si>
  <si>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</si>
  <si>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</si>
  <si>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Обеспечение деятельности городской Думы</t>
  </si>
  <si>
    <t>50</t>
  </si>
  <si>
    <t>Председатель городской Думы</t>
  </si>
  <si>
    <t>Расходы на содержание и функционирование городской Думы</t>
  </si>
  <si>
    <t>Депутаты городской Думы</t>
  </si>
  <si>
    <t>2</t>
  </si>
  <si>
    <t>Городская Дума</t>
  </si>
  <si>
    <t>3</t>
  </si>
  <si>
    <t>Закупка товаров, работ и услуг для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</si>
  <si>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</si>
  <si>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</si>
  <si>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240</t>
  </si>
  <si>
    <t>Иные бюджетные ассигнования</t>
  </si>
  <si>
    <t>800</t>
  </si>
  <si>
    <t>Уплата налогов, сборов и иных платежей</t>
  </si>
  <si>
    <t>850</t>
  </si>
  <si>
    <t>Расходы местного бюджета на софинансирование мероприятий в рамках реализации ГП Архангельской области "Патриотическое воспитание, развитие физической культуры, спорта, туризма и повышение эффективности реализации молодежной политики в Архангельской области (2014-2020 годы)" подпрограммы "Спорт Беломорья (2014-2020 годы)"</t>
  </si>
  <si>
    <t>Функционирование 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</si>
  <si>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</si>
  <si>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Осуществление государственных полномочий в сфере административных правонарушений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</si>
  <si>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</si>
  <si>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государственных полномочий по формированию торгового реестра</t>
  </si>
  <si>
    <t>Расходы на содержание и функционирование администрации  муниципального образования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</si>
  <si>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</si>
  <si>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</si>
  <si>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Расходы на содержание и функционирование финансового органа и органа финансового контроля</t>
  </si>
  <si>
    <t>Обеспечение деятельности контрольно-счетной палаты</t>
  </si>
  <si>
    <t>51</t>
  </si>
  <si>
    <t>Обеспечение проведения выборов и референдумов</t>
  </si>
  <si>
    <t>07</t>
  </si>
  <si>
    <t>Резервные фонды</t>
  </si>
  <si>
    <t>11</t>
  </si>
  <si>
    <t>53</t>
  </si>
  <si>
    <t>Резервный фонд администрации города</t>
  </si>
  <si>
    <t>Резервные средства</t>
  </si>
  <si>
    <t>870</t>
  </si>
  <si>
    <t>Другие общегосударственные вопросы</t>
  </si>
  <si>
    <t>МОУ "СОШ № 2 г. Коряжмы"</t>
  </si>
  <si>
    <t>13</t>
  </si>
  <si>
    <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 </t>
  </si>
  <si>
    <t>810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</si>
  <si>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</si>
  <si>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</si>
  <si>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Иные выплаты населению</t>
  </si>
  <si>
    <t>межмуниципальное сотрудничество</t>
  </si>
  <si>
    <t>представительские</t>
  </si>
  <si>
    <t>информатика</t>
  </si>
  <si>
    <t>дипломы к премиям главы</t>
  </si>
  <si>
    <t>Премии и гранты</t>
  </si>
  <si>
    <t>853</t>
  </si>
  <si>
    <t>321</t>
  </si>
  <si>
    <t>Пособия, компенсации и иные социальные выплаты гражданам, кроме публичных нормативных обязательств</t>
  </si>
  <si>
    <t>Расходы на обеспечение деятельности подведомственных учреждений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</si>
  <si>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</si>
  <si>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</si>
  <si>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</si>
  <si>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610</t>
  </si>
  <si>
    <t>22</t>
  </si>
  <si>
    <t>Субсидии некоммерческим организациям (за исключением государственных (муниципальных) учреждений)</t>
  </si>
  <si>
    <t>630</t>
  </si>
  <si>
    <t>54</t>
  </si>
  <si>
    <t>проезд к месту отдыха</t>
  </si>
  <si>
    <t>Исполнение судебных актов</t>
  </si>
  <si>
    <t>56</t>
  </si>
  <si>
    <t>НАЦИОНАЛЬНАЯ ОБОРОНА</t>
  </si>
  <si>
    <t>Мобилизационная и вневойсковая подготовка</t>
  </si>
  <si>
    <t>Осуществление первичного воинского учета на территориях, где отсутствуют военные комиссариаты</t>
  </si>
  <si>
    <t>НАЦИОНАЛЬНАЯ  БЕЗОПАСНОСТЬ  И  ПРАВООХРАНИТЕЛЬНАЯ ДЕЯТЕЛЬНОСТЬ</t>
  </si>
  <si>
    <t>Защита населения и территории от чрезвычайных ситуаций природного и техногенного характера, гражданская оборона</t>
  </si>
  <si>
    <t>09</t>
  </si>
  <si>
    <t>32</t>
  </si>
  <si>
    <t>Расходы на выплату персоналу казенных учреждений</t>
  </si>
  <si>
    <t>Обеспечение пожарной безопасности</t>
  </si>
  <si>
    <t>10</t>
  </si>
  <si>
    <t>Мероприятия в сфере обеспечения пожарной безопасности</t>
  </si>
  <si>
    <t>НАЦИОНАЛЬНАЯ  ЭКОНОМИКА</t>
  </si>
  <si>
    <t>Другие вопросы в области национальной экономики</t>
  </si>
  <si>
    <t>12</t>
  </si>
  <si>
    <t>статистика</t>
  </si>
  <si>
    <t>Предоставление дополнительных мер социальной поддержки по оздоровительному лечению отдельным категориям неработающих пенсионеров</t>
  </si>
  <si>
    <t>Поддержка малого и среднего предпринимательства</t>
  </si>
  <si>
    <t>СОЦИАЛЬНАЯ  ПОЛИТИКА</t>
  </si>
  <si>
    <t>Социальное обеспечение населения</t>
  </si>
  <si>
    <t>Непрограммные расходы в области социальной политики</t>
  </si>
  <si>
    <t>70</t>
  </si>
  <si>
    <t>Меры социальной поддержки населения</t>
  </si>
  <si>
    <t>Оздоровление работников муниципальных учреждений на территории муниципального образования "Город Коряжма"</t>
  </si>
  <si>
    <t>830</t>
  </si>
  <si>
    <t>Охрана семьи и детства</t>
  </si>
  <si>
    <t>Выплаты приемным семьям на содержание подопечных детей</t>
  </si>
  <si>
    <t>300</t>
  </si>
  <si>
    <t>4</t>
  </si>
  <si>
    <t>площадка около пармы для ярмарок</t>
  </si>
  <si>
    <t>"ИРБИС" (новая версия)</t>
  </si>
  <si>
    <t>Публичные нормативные социальные выплаты гражданам</t>
  </si>
  <si>
    <t>310</t>
  </si>
  <si>
    <t>ОБСЛУЖИВАНИЕ ГОСУДАРСТВЕННОГО И МУНИЦИПАЛЬНОГО ДОЛГА</t>
  </si>
  <si>
    <t>Обслуживание муниципального долга</t>
  </si>
  <si>
    <t>Обслуживание государственного (муниципального) долга</t>
  </si>
  <si>
    <t>тыс. руб.</t>
  </si>
  <si>
    <t>МУ "УСиКР" (иные)</t>
  </si>
  <si>
    <t>УПРАВЛЕНИЕ МУНИЦИПАЛЬНОГО ХОЗЯЙСТВА И ГРАДОСТРОИТЕЛЬСТВА АДМИНИСТРАЦИИ МУНИЦИПАЛЬНОГО ОБРАЗОВАНИЯ "ГОРОД КОРЯЖМА"</t>
  </si>
  <si>
    <t>910</t>
  </si>
  <si>
    <t>Топливно-энергетический комплекс</t>
  </si>
  <si>
    <t>Строительство и реконструкция объектов капитального строительства собственности муниципального образования</t>
  </si>
  <si>
    <t>Капитальные вложения в объекты недвижимого имущества государственной (муниципальной) собственности</t>
  </si>
  <si>
    <t>400</t>
  </si>
  <si>
    <t>Бюджетные инвестиции</t>
  </si>
  <si>
    <t>410</t>
  </si>
  <si>
    <t>Транспорт</t>
  </si>
  <si>
    <t>08</t>
  </si>
  <si>
    <t>Дорожное хозяйство (дорожные фонды)</t>
  </si>
  <si>
    <t xml:space="preserve">Финансовое обеспечение дорожной деятельности в отношении автомобильных дорог общего пользования местного значения </t>
  </si>
  <si>
    <t>S8520</t>
  </si>
  <si>
    <t>L0200</t>
  </si>
  <si>
    <t>S8420</t>
  </si>
  <si>
    <t>Мероприятия в сфере энергосбережения и повышения энергетической эффективности</t>
  </si>
  <si>
    <t>МУ "УСиКР"</t>
  </si>
  <si>
    <t>ЖИЛИЩНО-КОММУНАЛЬНОЕ ХОЗЯЙСТВО</t>
  </si>
  <si>
    <t>05</t>
  </si>
  <si>
    <t>Коммунальное хозяйство</t>
  </si>
  <si>
    <t>Мероприятия в сфере коммунального хозяйства</t>
  </si>
  <si>
    <t>Благоустройство</t>
  </si>
  <si>
    <t>Уличное освещение</t>
  </si>
  <si>
    <t>Содержание объектов улично-дорожной сети и инженерных сооружений на ней</t>
  </si>
  <si>
    <t>Озеленение</t>
  </si>
  <si>
    <t>Организация и содержание мест захоронения</t>
  </si>
  <si>
    <t>Прочие мероприятия по благоустройству</t>
  </si>
  <si>
    <t>Другие вопросы в области жилищно-коммунального хозяйства</t>
  </si>
  <si>
    <t>Расходы на содержание и функционирование управления муниципального хозяйства и градостроительства администрации города</t>
  </si>
  <si>
    <t>Обеспечение равной доступности услуг общественного транспорта для категорий граждан, установленных статьями 2 и 4 Федерального закона от 12 января 1995 года № 5-ФЗ "О ветеранах"</t>
  </si>
  <si>
    <t>Муниципальная программа профилактики правонарушений в муниципальном образовании "Город Коряжма" на 2017 - 2019 годы</t>
  </si>
  <si>
    <t>14</t>
  </si>
  <si>
    <t>ФИЗИЧЕСКАЯ КУЛЬТУРА И СПОРТ</t>
  </si>
  <si>
    <t>Массовый спорт</t>
  </si>
  <si>
    <t>УПРАВЛЕНИЕ СОЦИАЛЬНОГО РАЗВИТИЯ АДМИНИСТРАЦИИ МУНИЦИПАЛЬНОГО ОБРАЗОВАНИЯ "ГОРОД КОРЯЖМА"</t>
  </si>
  <si>
    <t>920</t>
  </si>
  <si>
    <t>ОБРАЗОВАНИЕ</t>
  </si>
  <si>
    <t>Дошкольное образование</t>
  </si>
  <si>
    <t>Социальные места</t>
  </si>
  <si>
    <t>19</t>
  </si>
  <si>
    <t>Общее образование</t>
  </si>
  <si>
    <t>Субсидии автономным учреждениям</t>
  </si>
  <si>
    <t>620</t>
  </si>
  <si>
    <t>МАОУ "Межшкольный учебный комбинат"</t>
  </si>
  <si>
    <t>Муниципальная программа "Доступная среда на 2014-2018 годы"</t>
  </si>
  <si>
    <t>18</t>
  </si>
  <si>
    <t>МОУ ДОД "Коряжемская детская школа искусств"</t>
  </si>
  <si>
    <t>21</t>
  </si>
  <si>
    <t>Мероприятия в области образования</t>
  </si>
  <si>
    <t>Непрограммные расходы в области в области образования</t>
  </si>
  <si>
    <t>16</t>
  </si>
  <si>
    <t>Организационно-воспитательная работа с молодежью</t>
  </si>
  <si>
    <t>17</t>
  </si>
  <si>
    <t>Мероприятия по реализации молодежной политики в муниципальных образованиях</t>
  </si>
  <si>
    <t>Другие вопросы в области образования</t>
  </si>
  <si>
    <t>КУЛЬТУРА,  КИНЕМАТОГРАФИЯ</t>
  </si>
  <si>
    <t xml:space="preserve">Культура  </t>
  </si>
  <si>
    <t>"КДШИ"(иные)</t>
  </si>
  <si>
    <t>Субсидии бюджетным учреждениям на иные цели</t>
  </si>
  <si>
    <t>612</t>
  </si>
  <si>
    <t>МУ "Коряжемская ЦБС"</t>
  </si>
  <si>
    <t>МУ "Коряжемский культурно-досуговый центр"</t>
  </si>
  <si>
    <t>МУ "МКЦ "Родина"</t>
  </si>
  <si>
    <t>Мероприятия в сфере культуры и искусства</t>
  </si>
  <si>
    <t>ЗДРАВООХРАНЕНИЕ</t>
  </si>
  <si>
    <t>Другие вопросы в области здравоохранения</t>
  </si>
  <si>
    <t>20</t>
  </si>
  <si>
    <t>Мероприятия в сфере социальной политики, осуществляемые ОМС</t>
  </si>
  <si>
    <t>Меры социальной поддержки инвалидов</t>
  </si>
  <si>
    <t>Предоставление мер социальной поддержки отдельным категориям жителей при направлении в ЛПУ, расположенные за пределами города</t>
  </si>
  <si>
    <t>Социальная поддержка пожилых граждан на условиях договора пожизненной ренты в городе Коряжме</t>
  </si>
  <si>
    <t>Предоставление мер социальной поддержки по оздоровительному лечению отдельных категориий неработающих пенсионеров, постоянно зарегистрированных на территории муниципального образования "Город Коряжма"</t>
  </si>
  <si>
    <t>Программа реабилитационных мероприятий Анастасии Воробьевой</t>
  </si>
  <si>
    <t>Предоставление мер социальной поддержки Почетным гражданам города Коряжмы</t>
  </si>
  <si>
    <t>Дополнительные меры социальной поддержки в виде возмещения расходов, связанных с оплатой найма жилого помещения, отдельным категориям специалистов, приглашенным на работу в муниципальные учреждения города</t>
  </si>
  <si>
    <t>МОУ "СОШ № 1 г. Коряжмы" (ДДТ)</t>
  </si>
  <si>
    <t>МОУ "СОШ № 2 г. Коряжмы" (ПМСС)</t>
  </si>
  <si>
    <t>содержание муниципального имущества казны (нежилой фонд)</t>
  </si>
  <si>
    <t>взнос на капитальный ремонт общего имущества многоквартирных домов</t>
  </si>
  <si>
    <t>оформление свидетельства о наследовании выморочного имущества</t>
  </si>
  <si>
    <t>содержание светофорных объектов</t>
  </si>
  <si>
    <t>п. 1.1 - 1.3 Организация и проведение городских и всероссийских 
массовых мероприятий</t>
  </si>
  <si>
    <t>Дополнительные меры социальной поддержки для медицинских работников  государственных учреждений здравоохранения на территории муниципального образования «Город Коряжма»</t>
  </si>
  <si>
    <t>фонтан</t>
  </si>
  <si>
    <t>Компенсация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</si>
  <si>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Компенсация части родительской платы за присмотр и уход за ребенком в муниципальных образовательных учреждениях за счет средств бюджета муниципального образования "Город Коряжма"</t>
  </si>
  <si>
    <t>Другие вопросы в области социальной политики</t>
  </si>
  <si>
    <t>Осуществление государственных полномочий в сфере охраны труда</t>
  </si>
  <si>
    <t>Расходы на содержание и функционирование управления социального развития администрации города</t>
  </si>
  <si>
    <t>Физическая культура</t>
  </si>
  <si>
    <t>Мероприятия в области физической культуры и спорта</t>
  </si>
  <si>
    <t>Мероприятия по развитию физической культуры и спорта в муниципальных образованиях</t>
  </si>
  <si>
    <t>Спорт высших достижений</t>
  </si>
  <si>
    <t>00</t>
  </si>
  <si>
    <t>00000</t>
  </si>
  <si>
    <t>81010</t>
  </si>
  <si>
    <t>80020</t>
  </si>
  <si>
    <t>81030</t>
  </si>
  <si>
    <t>80040</t>
  </si>
  <si>
    <t>80400</t>
  </si>
  <si>
    <t>81200</t>
  </si>
  <si>
    <t>Прочие расходы в области управления</t>
  </si>
  <si>
    <t>80090</t>
  </si>
  <si>
    <t>80100</t>
  </si>
  <si>
    <t>Реализация муниципальной программы, ведомственной целевой программы муниципального образования, непрограммных направлений деятельности</t>
  </si>
  <si>
    <t>80990</t>
  </si>
  <si>
    <t>80510</t>
  </si>
  <si>
    <t>82800</t>
  </si>
  <si>
    <t>87040</t>
  </si>
  <si>
    <t>87120</t>
  </si>
  <si>
    <t>81500</t>
  </si>
  <si>
    <t>80300</t>
  </si>
  <si>
    <t>82400</t>
  </si>
  <si>
    <t>82050</t>
  </si>
  <si>
    <t>83100</t>
  </si>
  <si>
    <t>83200</t>
  </si>
  <si>
    <t>83300</t>
  </si>
  <si>
    <t>83400</t>
  </si>
  <si>
    <t>83500</t>
  </si>
  <si>
    <t>83600</t>
  </si>
  <si>
    <t>81050</t>
  </si>
  <si>
    <t>80420</t>
  </si>
  <si>
    <t>80450</t>
  </si>
  <si>
    <t>80550</t>
  </si>
  <si>
    <t>87010</t>
  </si>
  <si>
    <t>87030</t>
  </si>
  <si>
    <t>87050</t>
  </si>
  <si>
    <t>87060</t>
  </si>
  <si>
    <t>87070</t>
  </si>
  <si>
    <t>87090</t>
  </si>
  <si>
    <t>87100</t>
  </si>
  <si>
    <t>87110</t>
  </si>
  <si>
    <t>87080</t>
  </si>
  <si>
    <t>81060</t>
  </si>
  <si>
    <t>86440</t>
  </si>
  <si>
    <t>85430</t>
  </si>
  <si>
    <t>121</t>
  </si>
  <si>
    <t>129</t>
  </si>
  <si>
    <t>122</t>
  </si>
  <si>
    <t>242</t>
  </si>
  <si>
    <t>244</t>
  </si>
  <si>
    <t>Закупка товаров, работ, услуг в сфере ИКТ</t>
  </si>
  <si>
    <t xml:space="preserve">Прочая закупка товаров, работ и услуг </t>
  </si>
  <si>
    <t>851</t>
  </si>
  <si>
    <t>852</t>
  </si>
  <si>
    <t>Уплата налога на имущество организаций и земельного налога</t>
  </si>
  <si>
    <t>Уплата прочих налогов, сборов и иных платежей</t>
  </si>
  <si>
    <t>Зарплата (211)</t>
  </si>
  <si>
    <t>Прочие выплаты (212)</t>
  </si>
  <si>
    <t>Взносы (213)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</si>
  <si>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</si>
  <si>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111</t>
  </si>
  <si>
    <t>112</t>
  </si>
  <si>
    <t>119</t>
  </si>
  <si>
    <t>Целевая статья</t>
  </si>
  <si>
    <t>Вид расходов</t>
  </si>
  <si>
    <t>I. МУНИЦИПАЛЬНЫЕ ПРОГРАММЫ муниципального образования "Город Коряжма"</t>
  </si>
  <si>
    <t>Подпрограмма: Организация проведения представительских мероприятий, выполнение прочих обязательств муниципального образования</t>
  </si>
  <si>
    <t>Подпрограмма: Управление муниципальным долгом муниципального образования "Город Коряжма"</t>
  </si>
  <si>
    <t>размещение информационных статей</t>
  </si>
  <si>
    <t>организация конкурсов, в том числе профессионального мастерства</t>
  </si>
  <si>
    <t xml:space="preserve">строительство кладбища  </t>
  </si>
  <si>
    <t>разработка проекта планировки территории и проекта правил землепользования</t>
  </si>
  <si>
    <t>свод деревьев</t>
  </si>
  <si>
    <t>Подпрограмма: Совершенствование системы стратегического планирования социально-экономического развития муниципального образования "Город Коряжма"</t>
  </si>
  <si>
    <t>Подпрограмма: Развитие малого и среднего предпринимательства на территории муниципального образования "Город Коряжма"</t>
  </si>
  <si>
    <t>Гастрольная деятельность творческих коллективов, организация концертных туров для лауреатов фестивалей и конкурсов российского и  международного уровня</t>
  </si>
  <si>
    <t xml:space="preserve">Иные закупки товаров, работ и услуг для обеспечения государственных (муниципальных) нужд </t>
  </si>
  <si>
    <t>15</t>
  </si>
  <si>
    <t>II. ВЕДОМСТВЕННЫЕ ЦЕЛЕВЫЕ ПРОГРАММЫ муниципального образования "Город Коряжма"</t>
  </si>
  <si>
    <t xml:space="preserve">Резервные фонды </t>
  </si>
  <si>
    <t>Непрограммные расходы в области образования</t>
  </si>
  <si>
    <t xml:space="preserve">Выплаты приемным семьям на содержание подопечных детей </t>
  </si>
  <si>
    <t>Прочие расходы в области образования</t>
  </si>
  <si>
    <t>611</t>
  </si>
  <si>
    <t>621</t>
  </si>
  <si>
    <t>сайт (обслуживание)</t>
  </si>
  <si>
    <t>поставка медали "За вклад в развитие МО"</t>
  </si>
  <si>
    <t>лента "Почетный гражданин"</t>
  </si>
  <si>
    <t>межмуниципальное сотрудничество (взносы)</t>
  </si>
  <si>
    <t>Разработка ПСД  по крытому хоккейному корту</t>
  </si>
  <si>
    <t>Экспертиза ПСД  по крытому хоккейному корту</t>
  </si>
  <si>
    <t>Школы №№ 1-7</t>
  </si>
  <si>
    <t>МДОУ №№ 1-18</t>
  </si>
  <si>
    <t>МДОУ №№ 1-18 (иные)</t>
  </si>
  <si>
    <t>Предложения по проекту</t>
  </si>
  <si>
    <t>ПОПРАВКИ</t>
  </si>
  <si>
    <t>содержание свободного муниципального жилищного фонда (жилой фонд)</t>
  </si>
  <si>
    <t>оценка земельных участков</t>
  </si>
  <si>
    <t xml:space="preserve"> ФДОД "ДДТ", "Центр ПМСС"</t>
  </si>
  <si>
    <t>МОУ ДОД "Коряжемская детская школа искусств" (иные)</t>
  </si>
  <si>
    <t>S8530</t>
  </si>
  <si>
    <t>Муниципальная программа "Развитие муниципального управления в муниципальном образовании "Город Коряжма" на 2018 - 2022 годы"</t>
  </si>
  <si>
    <t>Подпрограмма: Исполнение полномочий по решению вопросов местного значения в соответствии с федеральными законами, законами Архангельской области и муниципальными правовыми актами. Исполнение отдельных государственных полномочий, переданных федеральными законами и законами Архангельской области. Информирование населения о деятельности администрации муниципального образования на официальном сайте, в печатных и электронных СМИ.</t>
  </si>
  <si>
    <t>Муниципальная программа "Управление муниципальным имуществом муниципального образования "Город Коряжма" на 2018 - 2022 годы"</t>
  </si>
  <si>
    <t>Муниципальная программа "Развитие местного самоуправления и поддержка социально ориентированных некоммерческих организаций в муниципальном образовании "Город Коряжма" на 2018-2020 годы"</t>
  </si>
  <si>
    <t>Подпрограмма: Поддержка социально ориентированных некоммерческих организаций</t>
  </si>
  <si>
    <t>Муниципальная программа "Профилактика терроризма и экстремизма в муниципальном образовании "Город Коряжма" на 2018-2020 годы"</t>
  </si>
  <si>
    <t>Муниципальная программа "Развитие образования в городе Коряжме на 2018-2020 годы"</t>
  </si>
  <si>
    <t>Подпрограмма: Развитие общего образования в городе Коряжме на 2018-2020 годы</t>
  </si>
  <si>
    <t>Подпрограмма: Развитие воспитания и дополнительного образования детей в городе Коряжме на 2018-2020 годы</t>
  </si>
  <si>
    <t>Подпрограмма: Развитие системы отдыха и оздоровления детей в городе Коряжме на 2018-2020 годы</t>
  </si>
  <si>
    <t>Подпрограмма: Создание безопасных условий образовательных отношений и материально-техническое обеспечение муниципальных образовательных организаций города Коряжмы на 2018-2020 годы</t>
  </si>
  <si>
    <t>L0273</t>
  </si>
  <si>
    <t>Мероприятия по обеспечению доступности приоритетных объектов и услуг в приоритетных сферах жизнедеятельности инвалидов и других маломобильных групп населения, осуществляемые в рамках государственной программы Архангельской области «Социальная поддержка граждан в Архангельской области (2013-2020 годы)» за счет средств местного бюджета</t>
  </si>
  <si>
    <t>Муниципальная программа "Развитие молодежной политики на территории муниципального образования "Город Коряжма" на 2018-2020 годы"</t>
  </si>
  <si>
    <t>L5190</t>
  </si>
  <si>
    <t>Муниципальная программа "Улучшение условий и охраны труда на территории муниципального образования "Город Коряжма" на 2018-2022 годы"</t>
  </si>
  <si>
    <t>Муниципальная программа  "Создание условий в сфере охраны здоровья граждан на территории муниципального образования "Город Коряжма" 2018-2022 годы"</t>
  </si>
  <si>
    <t>Муниципальная программа "Дополнительные меры социальной поддержки отдельным категориям граждан на территории муниципального образования "Город Коряжма" на 2018-2022 годы"</t>
  </si>
  <si>
    <t>Ведомственная целевая программа "Обеспечение пожарной безопасности, предупреждение и ликвидация чрезвычайных ситуаций на территории муниципального образования "Город Коряжма" на 2018-2020 годы"</t>
  </si>
  <si>
    <t>59</t>
  </si>
  <si>
    <t>Непрограммные расходы в области национальной безопасности и правоохранительной деятельности</t>
  </si>
  <si>
    <t>62</t>
  </si>
  <si>
    <t>64</t>
  </si>
  <si>
    <t>Непрограммные расходы в области здравоохранения</t>
  </si>
  <si>
    <t>65</t>
  </si>
  <si>
    <t>Непрограммные расходы в области физической культуры и спорта</t>
  </si>
  <si>
    <t>премии главы</t>
  </si>
  <si>
    <t>денежное сопровождение к наградам, медалям</t>
  </si>
  <si>
    <t>поощрение коллективов и граждан города</t>
  </si>
  <si>
    <t>поставка медали "Благодарение матери"</t>
  </si>
  <si>
    <t>350</t>
  </si>
  <si>
    <t>320</t>
  </si>
  <si>
    <t>700</t>
  </si>
  <si>
    <t>730</t>
  </si>
  <si>
    <t>L5550</t>
  </si>
  <si>
    <t>Расходы местного бюджета на софинансирование мероприятий по формированию современной городской среды</t>
  </si>
  <si>
    <t>L5600</t>
  </si>
  <si>
    <t>Расходы местного бюджета на софинансирование мероприятий по поддержке обустройства мест массового отдыха населения (городских парков)</t>
  </si>
  <si>
    <t>Организация конкурса социальных проектов на предоставление субсидий (грантов) по приоритетным направлениям развития ТОС</t>
  </si>
  <si>
    <t>Проведение конкурсного отбора СО НКО с целью предоставления субсидий на реализацию целевых социальных проектов СО НКО</t>
  </si>
  <si>
    <t>Оснащение образовательных учреждений системами видеонаблюдения (МДОУ №№ 6-18)</t>
  </si>
  <si>
    <t>Проведение городской Ярмарки ученических проектов, городских предметных олимпиад по учебным дисциплинам для учащихся 5-8 классов</t>
  </si>
  <si>
    <t>Проведение городской учебно-исследовательской конференции "Юность Коряжмы"</t>
  </si>
  <si>
    <t>Проведение турнира учащихся школ, гимназий, лицеев "Интеллектуальный марафон"</t>
  </si>
  <si>
    <t>Организация и проведение межрайонных и городских конференций, педчтений, конкурсов, семинаров</t>
  </si>
  <si>
    <t>Организация расширенного августовского совещания педагогов и руководящих работников ОО</t>
  </si>
  <si>
    <t>Участие в августовском совещании педагогических работников Архангельской области</t>
  </si>
  <si>
    <t>Организация и проведение конкурсов профессионального педагогического мастерства</t>
  </si>
  <si>
    <t>Проведение городских массовых воспитательных мероприятий с детьми в рамках календарного плана мероприятий в сфере образования</t>
  </si>
  <si>
    <t>Участие в областных, региональных, всероссийских воспитательных мероприятиях для детей (конкурсах, фестивалях, соревнованиях)</t>
  </si>
  <si>
    <t>Проведение организационно-методических мероприятий с педагогами (конференции, конкурсы профессионального мастерства)</t>
  </si>
  <si>
    <t>Отдых детей, находящихся в трудной жизненной ситуации в лагерях с дневным пребыванием (малоимущие, учет в ПДН, СОП)</t>
  </si>
  <si>
    <t>Организация питания в лагерях с дневным пребыванием детей</t>
  </si>
  <si>
    <t>Частичная оплата путевок для учащихся-спортсменов, кадетов в загородные оздоровительные лагеря</t>
  </si>
  <si>
    <t>Участие активистов детских общественных организаций в профильных сменах</t>
  </si>
  <si>
    <t>Частичная оплата путевок для детей, находящихся в трудной жизненной ситуации (малоимущие, многодетные, под опекой, неработающие)</t>
  </si>
  <si>
    <t>Частичная оплата путевок для одаренных детей в ФДОЦ "Орленок", "Смена", "Артек"</t>
  </si>
  <si>
    <t>Частичная оплата проезда к месту отдыха и обратно организованных групп детей</t>
  </si>
  <si>
    <t>Проведение праздничных программ открытия и закрытия летней оздоровительной кампании</t>
  </si>
  <si>
    <t>Проведение конкурсов, фестивалей среди участников детских оздоровительных лагерей с дневным пребыванием детей</t>
  </si>
  <si>
    <t>Проведение смотра-конкурса лагерей с дневным пребыванием</t>
  </si>
  <si>
    <t>Транспортное обслуживание ДОЛ с дневным пребыванием детей</t>
  </si>
  <si>
    <t>Организация работы ДОЛ с дневным пребыванием детей на базе МОУ ДО "КДЮСШ"</t>
  </si>
  <si>
    <t>Организация работы ДОЛ с дневным пребыванием детей на базе МУ МКЦ "Родина"</t>
  </si>
  <si>
    <t>Прочие расходы в сфере образования</t>
  </si>
  <si>
    <t>ДЮСШ</t>
  </si>
  <si>
    <t>Организация и проведение встреч, круглых столов и иных мероприятий с участием социально активной молодежи</t>
  </si>
  <si>
    <t>Организация и проведение мероприятий по повышению правовой грамотности и электоральной активности молодежи</t>
  </si>
  <si>
    <t>Участие молодежного актива, творческих коллективов, сотрудников МУ МКЦ "Родина" в региональных, межрегиональных, областных, российских, международных мероприятиях</t>
  </si>
  <si>
    <t>Организация и проведение молодежных патриотических акций: "Бессмертный полк", "Георгиевская ленточка", "Свеча памяти"</t>
  </si>
  <si>
    <t>Организация и проведение мероприятий по формированию у молодежи гражданской позиции и чувства патриотизма</t>
  </si>
  <si>
    <t>Участие в "Вахте памяти" поискового отряда "Мужество"</t>
  </si>
  <si>
    <t>Содействие развитию молодежного волонтерского (добровольческого) движения в городе: организация школы волонтеров, проведение социальных акций волонтеров</t>
  </si>
  <si>
    <t>Комплекс мероприятий по профориентации молодежи (семинары, лекции)</t>
  </si>
  <si>
    <t>Организация и проведение творческого и молодежного марафона</t>
  </si>
  <si>
    <t>ДШИ</t>
  </si>
  <si>
    <t>360</t>
  </si>
  <si>
    <t>Мероприятия в сфере социальной политики, осуществляемые органами местного самоуправления</t>
  </si>
  <si>
    <t>Санаторно-курортное лечение в санаториях-профилакториях, расположенных на территории города  (денежная компенсация)</t>
  </si>
  <si>
    <t>Санаторно-курортное лечение в санаториях-профилакториях, расположенных на территории города  (оплата услуг)</t>
  </si>
  <si>
    <t>Оплата за жилое помещение и коммунальные услуги</t>
  </si>
  <si>
    <t>Бесплатный проезд на  городском и пригородном автотранспорте</t>
  </si>
  <si>
    <t>Бесплатное обеспечение лекарственными средствами</t>
  </si>
  <si>
    <t>Изготовление и ремонт зубных протезов (за исключением протезов из металлокерамики и драг.металлов)</t>
  </si>
  <si>
    <t>Установка памятной мемориальной доски Почетному гражданину</t>
  </si>
  <si>
    <t>R5190</t>
  </si>
  <si>
    <t>R5580</t>
  </si>
  <si>
    <t>R0273</t>
  </si>
  <si>
    <t>Охрана зданий, не переданных в пользование юридическим и физическим лицам</t>
  </si>
  <si>
    <t>Муниципальная программа "Капитальное строительство на территории муниципального образования "Город Коряжма" на 2018 - 2022 годы</t>
  </si>
  <si>
    <t>Муниципальная программа "Развитие городского хозяйства на территории муниципального образования "Город Коряжма" на 2018 - 2022 годы"</t>
  </si>
  <si>
    <t>Строительство и реконструкция объектов капитального строительства муниципальной собственности</t>
  </si>
  <si>
    <t>414</t>
  </si>
  <si>
    <t>Покупка электрической энергии для объектов наружного освещения</t>
  </si>
  <si>
    <t>Передача электрической энергии для объектов наружного освещения</t>
  </si>
  <si>
    <t>Содержание объектов наружного освещения</t>
  </si>
  <si>
    <t>электроснабжение ул.Низовка</t>
  </si>
  <si>
    <t>Содержание объектов дренажно-ливневой канализации</t>
  </si>
  <si>
    <t>Расходы на выплаты персоналу казенных учреждений</t>
  </si>
  <si>
    <t>Выполнение работ по модернизации систем освещения помещений с применением энергосберегающих технологий, установка датчиков движения</t>
  </si>
  <si>
    <t>Замена дверных и оконных блоков</t>
  </si>
  <si>
    <t>Муниципальная программа "Развитие физической культуры и спорта на территории муниципального образования "Город Коряжма"  на 2018-2020 г.г."</t>
  </si>
  <si>
    <t>публикация в СМИ</t>
  </si>
  <si>
    <t>поздравительные открытки</t>
  </si>
  <si>
    <t>Материалы для изготовления грамот, благодарностей</t>
  </si>
  <si>
    <t>административное наказание</t>
  </si>
  <si>
    <t>информатика (ФУ) АС "Бюджет"-474,4, "Смета"-508,8</t>
  </si>
  <si>
    <t>предоставление субсидий на поддержку и развитие СМП и среднего предпринимательства, занимающихся социально-значимыми видами деятельности</t>
  </si>
  <si>
    <t>Подпрограмма: Развитие торговли на территории 
муниципального образования «Город Коряжма»</t>
  </si>
  <si>
    <t>покупка электрической энергии для светофорных объектов</t>
  </si>
  <si>
    <t>передача электрической энергии для светофорных объектов</t>
  </si>
  <si>
    <t>п. 6.1 Выполнение проекта местных нормативов градостроительного преоктирования МО "Город Коряжма"</t>
  </si>
  <si>
    <t>п. 2.1.5 Проведение проверки достоверности сметной стоимости объекта: "Создание инженерной, транспортной инфраструктуры земельного участка "Зеленый -1 в г. Коряжме. Прокладка наружного водопровода</t>
  </si>
  <si>
    <t>п.3.1. Обеспечение доступности услуг бань в связи с регулированием органами местного самоуправления тарифов</t>
  </si>
  <si>
    <t>содержание пляжа</t>
  </si>
  <si>
    <t>Муниципальная программа "Обеспечение жильем молодых семей на 2017-2022 годы"</t>
  </si>
  <si>
    <t>Организация обучения по ОТ и проверке знаний руководителей, 
специалистов МУ</t>
  </si>
  <si>
    <t xml:space="preserve"> Поощрение победителей городских смотров-конкурсов по ОТ</t>
  </si>
  <si>
    <t>1.1.3 установка  наружного видеонаблюдения по периметру здания мдоу №1 ,2,5</t>
  </si>
  <si>
    <t>Муниципальная программа "Развитие физической культуры и спорта на территории муниципального образования "Город Коряжма"  на 2018 - 2020 годы"</t>
  </si>
  <si>
    <t xml:space="preserve">содержание хоккейного корта шк7 </t>
  </si>
  <si>
    <t>Оснащение образовательных учреждений системами видеонаблюдения:  ДДТ</t>
  </si>
  <si>
    <t>изготовление и установка входной двери в ДДТ</t>
  </si>
  <si>
    <t xml:space="preserve"> ФДОД "ДДТ", "Центр ПМСС" на выполнение муниципального задания, в том числе:</t>
  </si>
  <si>
    <t>ДДТ</t>
  </si>
  <si>
    <t>ПМСС</t>
  </si>
  <si>
    <t>учреждения доп образования (иные), в том числе:</t>
  </si>
  <si>
    <t>Муниципальная программа "Развитие сферы культуры на территории муниципального образования "Город Коряжма" на 2018-2020 годы"</t>
  </si>
  <si>
    <t>ДЮСШ , иные:</t>
  </si>
  <si>
    <t>"День молодежи"</t>
  </si>
  <si>
    <t>мероприятия:</t>
  </si>
  <si>
    <t>деятельность Совета по делам молодежи при администрации города</t>
  </si>
  <si>
    <t>сбор и утилизация ртутьсодержащих отходов 1 кл. опасности</t>
  </si>
  <si>
    <t xml:space="preserve"> Организация и проведение городских акций, конкурсов, спартакиад и др. мероприятий для детей ДОУ</t>
  </si>
  <si>
    <t>Участие в муниципальном этапе Всероссийской  олимпиады школьников</t>
  </si>
  <si>
    <t>Участие в региональном этапе Всероссийской  олимпиады школьников</t>
  </si>
  <si>
    <t>Организация и проведение  конкурса "Ученик года" для уч-ся 9-11 кл</t>
  </si>
  <si>
    <t xml:space="preserve">Присуждение Премии главы МО и  именных стипендий наиболее отличившимся учащимся </t>
  </si>
  <si>
    <t>Чествование лучших выпускников 11 кл общеобраз учр</t>
  </si>
  <si>
    <t>Подключение, установка и оплата услуг сети Интернет</t>
  </si>
  <si>
    <t>п. 3.1 Пополнение библиотечных фондов ЦБС (федеральный бюджет)</t>
  </si>
  <si>
    <t>фб</t>
  </si>
  <si>
    <t>п. 3.1 Пополнение библиотечных фондов ЦБС (областной бюджет)</t>
  </si>
  <si>
    <t>об</t>
  </si>
  <si>
    <t>п. 1.1.5 Развитие и укрепление МТБ муниципальных учреждений культуры (ККДЦ - федеральный бюджет)</t>
  </si>
  <si>
    <t>п. 1.1.5 Развитие и укрепление МТБ муниципальных учреждений культуры (ККДЦ - областной бюджет)</t>
  </si>
  <si>
    <t>на выполнение муниципального задания</t>
  </si>
  <si>
    <t>на иные цели</t>
  </si>
  <si>
    <t xml:space="preserve">Календарный план </t>
  </si>
  <si>
    <t>Организация и проведение Спартакиады среди трудовых коллетивов организаций города</t>
  </si>
  <si>
    <t xml:space="preserve"> Поощрение лучших спортсменов-учащихся школ</t>
  </si>
  <si>
    <t xml:space="preserve"> Мед.обеспечение мероприятий</t>
  </si>
  <si>
    <t xml:space="preserve"> Проведение тестирования по нормам ВФСК ГТО</t>
  </si>
  <si>
    <t>поддержка  спортивных общественных организаций, федераций по видам спорта</t>
  </si>
  <si>
    <t>устройство гимнастического городка (подготовительные работы)      МОУ СОШ № 1</t>
  </si>
  <si>
    <t xml:space="preserve"> МОУ СОШ № 1 (подготовительные работы)</t>
  </si>
  <si>
    <t>Муниципальная  программа "Экономическое развитие муниципального образования "Город Коряжма" на 2015 - 2019 годы"</t>
  </si>
  <si>
    <t>Замена дверных и оконных блоков (школа 6)</t>
  </si>
  <si>
    <t>ИТОГО РАСХОДОВ</t>
  </si>
  <si>
    <t>Ежегодное поощрение учителей физич.культуры общеобразовательных учреждений  города по итогам городской Спартакиады</t>
  </si>
  <si>
    <t>найм жилья</t>
  </si>
  <si>
    <t>единовременные выплаты</t>
  </si>
  <si>
    <t>разработка ПСД газораспределительная сеть среднего давления для газоснабжения Зеленый-1</t>
  </si>
  <si>
    <t xml:space="preserve"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</si>
  <si>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>Установка экономичной водоразборной арматуры (ДОУ 6)</t>
  </si>
  <si>
    <t>Выполнение работ по модернизации индивидуальных тепловых пунктов (ДОУ 11)</t>
  </si>
  <si>
    <t>Выполнение работ по модернизации систем освещения помещений с применением энергосберегающих технологий, установка датчиков движения (школа 5 -10,0т.р., школа 6 - 11,0 т.р.)</t>
  </si>
  <si>
    <t>МУ "УСиКР" (целевые)</t>
  </si>
  <si>
    <t>МУ "УСиКР" (оборудование)</t>
  </si>
  <si>
    <t>Акцизы (дорожный фонд)</t>
  </si>
  <si>
    <t>L5270</t>
  </si>
  <si>
    <t>Расходы местного бюджета на софинансирование мероприятий в рамках реализации государственной поддержки малого и среднего предпринимательства, включая крестьянские (фермерские) хозяйства, а также реализация мероприятий по поддержке молодежного предпринимательства</t>
  </si>
  <si>
    <t>S8410</t>
  </si>
  <si>
    <t>Реализация образовательных программ</t>
  </si>
  <si>
    <t>Осуществление государственных полономочий по финансовому обеспечению оплаты набора продуктов питания в оздоровительных лагерях с дневным пребыванием детей</t>
  </si>
  <si>
    <t xml:space="preserve">Поддержка отрасли культуры </t>
  </si>
  <si>
    <t>Обеспечение развития и укрепление материально-технической базы муниципальных домов культуры, поддержку творческой деятельности муниципальных театров в городах с численностью населения до 300 тысяч человек</t>
  </si>
  <si>
    <t>Оказание содействия органам ТОС в проведении культурно-массовых и спортивных мероприятий по месту жительства</t>
  </si>
  <si>
    <t>Мероприятия в сфере гражданской обороны и защиты населения и территории муниципального образования от чрезвычайных ситуаций, осуществляемые органами местного самоуправления</t>
  </si>
  <si>
    <t>80500</t>
  </si>
  <si>
    <t>78420</t>
  </si>
  <si>
    <t>Развитие территориального общественного самоуправления в Архангельской области</t>
  </si>
  <si>
    <t>Подпрограмма: Развитие территориального общественного самоуправления</t>
  </si>
  <si>
    <t>федеральный бюджет</t>
  </si>
  <si>
    <t>областной бюджет</t>
  </si>
  <si>
    <t>412</t>
  </si>
  <si>
    <t>Софинансирование дорожной деятельности в отношении автомобильных дорог общего пользования местного значения, капитального ремонта и ремонта дворовых территорий многоквартирных домов, проездов к дворовым территориям многоквартирных домов населенных пунктов, осуществляемых за счет бюджетных ассигнований муниципальных дорожных фондов</t>
  </si>
  <si>
    <t>Муниципальная программа  "Энергосбережение и повышение энергетической эффективности муниципального образования "Город Коряжма" на 2018-2022 годы"</t>
  </si>
  <si>
    <t>Ведомственная структура расходов бюджета муниципального образования "Город Коряжма" 
на 2019 год</t>
  </si>
  <si>
    <t>Разработка плана по предупреждению и ликвидации разлива нефти и нефтепродуктов на территории МО "Город Коряжма"</t>
  </si>
  <si>
    <t>Ремонт защитных сооружений ГО</t>
  </si>
  <si>
    <t>Обеспечение первичных мер гражданской безопасности в рамках городского округа</t>
  </si>
  <si>
    <t>Устройство противопожарных разрывов</t>
  </si>
  <si>
    <t>Выкуп жилых помещений в жилых домах, признанных аварийными и подлежащими сносу</t>
  </si>
  <si>
    <t>Проведение кадастровых работ</t>
  </si>
  <si>
    <t>оценка движимого и недвижимого имущества и размещ информ в СМИ</t>
  </si>
  <si>
    <t>ведение учета платы за найм жилых помещений, обновление программного продукта "Контур ЖКХ"</t>
  </si>
  <si>
    <t>Ремонт электрики и вентиляции (ул. им. Дыбцына, д. 16, кв. 37)</t>
  </si>
  <si>
    <t>Осуществление регулярных перевозок автомобильным транспортом по регулируемым тарифам по муниципальным маршрутам регулярных перевозок №3 "Город Коряжма - дачи "Строитель", 1 - экспресс,  2 - экспресс, 3-экспресс, 5, 6</t>
  </si>
  <si>
    <t>Осуществление регулярных перевозок автомобильным транспортом по регулируемым тарифам по муниципальным маршрутам регулярных перевозок №3 "Город Коряжма - станция Низовка"</t>
  </si>
  <si>
    <t>Ремонт дорожного покрытия пр. Ленина от дома №49 до ул. Глейха</t>
  </si>
  <si>
    <t>Ремонт дорожного покрытия автомобильной дороги по ул. Советской ( от ГАУЗ АО "Коряжемская стоматологическая поликлиника" до пр. Ленина)</t>
  </si>
  <si>
    <t>Ремонт дорожного покрытия автомобильной дороги по ул. Космонавтов</t>
  </si>
  <si>
    <t xml:space="preserve">Разработка комплексной схемы организации дорожного движения на территории муниципального образования «Город Коряжма» </t>
  </si>
  <si>
    <t>Установка светофора ул. Дыбцына - ул. Лермонтова</t>
  </si>
  <si>
    <t>Установка светофора с изменениями фаз светофорного регулирования на перекрестке пр. Ленина - ул. Советская</t>
  </si>
  <si>
    <t>Изготовление и установка ограничивающего пешеходного ограждения по ул. Космонавтов  (по четной стороне от ул. Набережной им. Н. Островского до существующего ограждения)</t>
  </si>
  <si>
    <t>Устройство ограничивающих пешеходных ограждений напротив МОУ СОШ №6</t>
  </si>
  <si>
    <t>Устройство ограничивающих пешеходных ограждений по ул. Строителей</t>
  </si>
  <si>
    <t>Устройство временной стоянки у городской  поликлиники</t>
  </si>
  <si>
    <t>Ремонт дорожного покрытия по ул. Набережной (от ул. Космонавтов до храма)</t>
  </si>
  <si>
    <t>Содержание и текущий ремонт улично-дорожной сети, в том числе демонтаж и установка дорожных знаков в соответствии с проектом организации дорожного движения, ремонт остановочного павильона по ул. Дыбцына (павильон и дорожное покрытие)-дорожные фонды</t>
  </si>
  <si>
    <t xml:space="preserve">п.3 Приобретение и установка индивидуальных (поквартирных) приборов учета энергетических ресурсов и возмещение нанимателям жилых помещений материальных затрат на оснащение индивидуальными (поквартирными) приборами учета жилых помещений </t>
  </si>
  <si>
    <t>Внедрение системы автоматизированного учета электроэнергии по объектам наружного освещения (включая годовое сопровождение системы)</t>
  </si>
  <si>
    <t>Замена светильников наружного освещения на светодиодные</t>
  </si>
  <si>
    <t>Возмещение затрат ресурсосберегающей организации МУП "ПУ ЖКХ" по установке коллективных (общедомовых) приборов учета энергоресурсов в доле муниципальных квартир (за 2017 и 2018 годы)</t>
  </si>
  <si>
    <t>Обустройство наружного освещения по ул. Спасской от ул. Архангельской микрорайона "Зеленый 1"</t>
  </si>
  <si>
    <t>Установка дополнительной опоры наружного освещения  с двумя светильниками у перекрестка улиц Дыбцына и Лермонтова (у дома №10 по ул. Дыбцына)</t>
  </si>
  <si>
    <t>Благоустройство территории в районе аптеки по адресу ул. Советская, д.8 (расширение проезда между аптекой и МКД и вдоль МДОУ №2, устройство леерного ограждения, свод дерева, перенос столба)</t>
  </si>
  <si>
    <t>Приобретение уличных электронных часов для установки у д. № 25 по пр. Ленина</t>
  </si>
  <si>
    <t>Замена опоры в парке за зданием ФДОД "ДДТ" МОУ СОШ №1"</t>
  </si>
  <si>
    <t>Субсидия МУП "Полигон" на содержание контейнерных площадок</t>
  </si>
  <si>
    <t>Реализация  муниципальной программы, ведомственной целевой программы муниципаль-ного образования, непрограммных направлений деятельности</t>
  </si>
  <si>
    <t>проверка достоверности сметной документации</t>
  </si>
  <si>
    <t>доля софинансирования населением (5%) за счет МБ</t>
  </si>
  <si>
    <t>Расходы местного бюджета на софинансирование поддержки обустройства мест массового отдыха населения (городских парков) (областной бюджет)</t>
  </si>
  <si>
    <t>S3660</t>
  </si>
  <si>
    <t>Расходы местного бюджета на поддержку государственных программ субъектов Российской Федерации и муниципальных программ формирования современной городской среды (областной бюджет)</t>
  </si>
  <si>
    <t>S3670</t>
  </si>
  <si>
    <t>Мероприятия по благоустройству дворовых территорий МБ</t>
  </si>
  <si>
    <t>Расходы местного бюджета на реализацию мероприятий по обеспечению жильем молодых семей</t>
  </si>
  <si>
    <t>L4970</t>
  </si>
  <si>
    <t>Социальные выплаты гражданам, кроме публичных нормативных социальных выплат МБ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</si>
  <si>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(областной бюджет)</t>
  </si>
  <si>
    <t>78770</t>
  </si>
  <si>
    <t>Муниципальная программа "Управление муниципальными финансами и муниципальным долгом муниципального образования "Город Коряжма" на 2019-2023 годы</t>
  </si>
  <si>
    <t>811</t>
  </si>
  <si>
    <t>Подпрограмма: Создание условий для обслуживания муниципальных учреждений муниципального образования «Город Коряжма» в сфере бюджетного, бухгалтерского, налогового учета и отчетности и экономического анализа</t>
  </si>
  <si>
    <t>Подпрограмма: Организация и обеспечение бюджетного процесса в муниципальном образовании «Город Коряжма»</t>
  </si>
  <si>
    <t>Поддержка обустройства мест массового отдыха населения (городских парков) (областной бюджет) (МБ)</t>
  </si>
  <si>
    <t>78792</t>
  </si>
  <si>
    <t>78791</t>
  </si>
  <si>
    <t>ценные подарки для граждан</t>
  </si>
  <si>
    <t>632</t>
  </si>
  <si>
    <t>Организация конкурса социальных проектов на предоставление субсидий (грантов) по приоритетным направлениям развития ТОС (м.б.)</t>
  </si>
  <si>
    <t>Организация конкурса социальных проектов на предоставление субсидий (грантов) по приоритетным направлениям развития ТОСт(об.б.)</t>
  </si>
  <si>
    <t>1.15.1 Ремонт кровли (один корпус) МДОУ №18</t>
  </si>
  <si>
    <t>2.6.6 Косметический ремонт прачечной МДОУ №8</t>
  </si>
  <si>
    <t>4.6.1 Замена оконных блоков, установка окон ПВФ (музыкальный зал, группа2, туалет гр6, туалет гр3) МДОУ 8</t>
  </si>
  <si>
    <t>4.14.1 Замена оконных блоков (2этаж-Кирова 4  ) МДОУ № 17</t>
  </si>
  <si>
    <r>
      <t xml:space="preserve">МДОУ "Детский сад комбинированного вида №15 "Березка", </t>
    </r>
    <r>
      <rPr>
        <i/>
        <sz val="8"/>
        <rFont val="Times New Roman Cyr"/>
        <charset val="204"/>
      </rPr>
      <t>местный бюджет</t>
    </r>
  </si>
  <si>
    <t>2.5.3 Ремонт мягкой кровли над спортзалом  МОУ "СОШ№5"</t>
  </si>
  <si>
    <t>3.6.2Косметический ремонт санузлов 3 этаж МОУ " СОШ №6"</t>
  </si>
  <si>
    <t>3.6.3Косметический ремонт санузлов 4 этаж МОУ " СОШ №6"</t>
  </si>
  <si>
    <t xml:space="preserve">МОУ "СОШ № 6 г. Коряжмы", местный бюджет </t>
  </si>
  <si>
    <t>S6700</t>
  </si>
  <si>
    <t>Развитие объединений дополнительного образования детей различной направленности, в том числе спортивно- технической, военно-патриотической, музейных объединений и театральных коллективов (МБ)</t>
  </si>
  <si>
    <t>1.1.3 Ремонт фасада здания клуба "Корчагинец" с ремонтом козырька</t>
  </si>
  <si>
    <t>МАОУ "Межшкольный учебный комбинат" (приобретение автобуса)</t>
  </si>
  <si>
    <t>МОУ ДОД "Коряжемская детская школа искусств" (ремонт полов хореографического зала 1 этаж)</t>
  </si>
  <si>
    <t>МОУ ДОД "Коряжемская детская школа искусств" (косметический ремонт малого зала 2 этаж)</t>
  </si>
  <si>
    <t xml:space="preserve">1.6 Обновление музыкальных инструментов </t>
  </si>
  <si>
    <t>Замена блоков оконных Дыбцына 13 ДЮСШ</t>
  </si>
  <si>
    <t>Ремонт цоколя-отмостки ДЮСШ</t>
  </si>
  <si>
    <t>Получение заключения о проверке достоверности сметной стоимости работ ДЮСШ</t>
  </si>
  <si>
    <t>80320</t>
  </si>
  <si>
    <t>календарный план (м.б.)</t>
  </si>
  <si>
    <t>Участие в областной научно-практ конференции "Юность Поморья"</t>
  </si>
  <si>
    <t>2.5 Организация и проведение педчтений, конференций для педагогов города, издание сборников материалов, присвоение ISBN</t>
  </si>
  <si>
    <t>3.3 Проведение комплекса мероприятий, направленных на профилактику наркомании и пропаганду ЗОЖ,  приуроченных к Международному дню борьбы с наркоманией, Дню отказа от курения, Всемирному дню борьбы со СПИДом</t>
  </si>
  <si>
    <t>3.5  Профилактическая городская акция "Наркотикам - нет"</t>
  </si>
  <si>
    <t>3.9  Организация и проведение городского конкурса на лучшую организацию работы по профилактике злоупотребления ПАВ среди образовательных учреждений</t>
  </si>
  <si>
    <t>4.3 Формирование и использование фонда специальной научно-методической литературы, видеофильмов, периодических изданий, полиграфической и иной продукции</t>
  </si>
  <si>
    <t>4.4 Разработка и распространение памяток для родителей несовершеннолетних по вопросу наркомании</t>
  </si>
  <si>
    <t>Ремонтные работы в МУ "МКЦ "Родина" (м.б.)</t>
  </si>
  <si>
    <t>L4670</t>
  </si>
  <si>
    <t>п. 3.1 Пополнение библиотечных фондов ЦБС(м.б.)</t>
  </si>
  <si>
    <t xml:space="preserve">Реализация инновационного социального проекта "Дорога из желтого кирпича" </t>
  </si>
  <si>
    <t>81300</t>
  </si>
  <si>
    <t>1.1 Расходы по поддержке творческого объединения художников и мастеров декоративно-прикладного творчества: организация и оформление выставок; организация участия мастеров декоративно-</t>
  </si>
  <si>
    <t>1.8 Развитие туризма как средства приобщения граждан к историко-культурному и природному наследию</t>
  </si>
  <si>
    <t>Мероприятия по организации отдыха и оздоровления детей</t>
  </si>
  <si>
    <t>устройство картинг-трассы МОУ СОШ № 1</t>
  </si>
  <si>
    <t>82200</t>
  </si>
  <si>
    <t>Обеспечение  регулярных перевозок пассажиров и багажа автомобильным транспортом по регулируемым тарифам</t>
  </si>
  <si>
    <t>Муниципальная программа "Нет-наркотикам" на 2019 - 2023 годы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</si>
  <si>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организации и осуществлению деятельности по опеке и попечительству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</si>
  <si>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по созданию комиссий по делам несовершеннолетних и защите их прав</t>
  </si>
  <si>
    <t xml:space="preserve">местный </t>
  </si>
  <si>
    <t>областной</t>
  </si>
  <si>
    <t>федеральный</t>
  </si>
  <si>
    <t>итого</t>
  </si>
  <si>
    <t>ФБ+ОБ</t>
  </si>
  <si>
    <t>Реализация муниципальной программы  в рамках реализации ГП Архангельской области «Развитие местного самоуправления в Архангельской области и государственная поддержка социально ориентированных некоммерческих организаций (2014-2021 годы)» подпрограммы «Государственная поддержка социально ориентированных некоммерческих организаций»</t>
  </si>
  <si>
    <t>Развитие территориального общественного самоуправления в рамках реализации ГП Архангельской области «Развитие местного самоуправления в Архангельской области и государственная поддержка социально ориентированных некоммерческих организаций (2014-2021 годы)» подпрограммы «Развитие территориального общественного самоуправления в Архангельской области»</t>
  </si>
  <si>
    <t>633</t>
  </si>
  <si>
    <t>Субсидии некоммерческим организациям (за исключением государственных (муниципальных) учреждений</t>
  </si>
  <si>
    <t>Муниципальная программа "Доступная среда на 2019-2023 годы"</t>
  </si>
  <si>
    <t>Мероприятия по созданию в дошкольных образовательных, общеобразовательных организациях, организациях дополнительного образования детей условий для получения детьми-инвалидами качественного образования, осуществляемые в рамках государственной программы Архангельской области "Развитие образования и науки Архангельской области (2013 – 2025 годы)"</t>
  </si>
  <si>
    <t>L0271</t>
  </si>
  <si>
    <t xml:space="preserve">Создание и обеспечение деятельности технозон Детского Арктического Технопарка Архангельской области в муниципальных образовательных организациях Архангельской области </t>
  </si>
  <si>
    <t>п. 1.3.3 Физкультура и спорт ( теплоузел ДЮСШ)</t>
  </si>
  <si>
    <t>Муниципальная программа профилактики безнадзорности и правонарушений несовершеннолетних на территории МО "Город Коряжма" на 2019 -2021 годы</t>
  </si>
  <si>
    <t>Мероприятия по реализации молодежной политики в муниципальных образованиях в рамках реализации ГП Архангельской области "Патриотическое воспитание, развитие физической культуры, спорта, туризма и повышение эффективности реализации молодежной политики в Архангельской области (2014-2020 годы)" подпрограммы "Молодежь Архангельской области (2014-2024годы)"</t>
  </si>
  <si>
    <t xml:space="preserve">Поддержке отрасли культуры в рамках реализации ГП Архангельской области «Культура Русского Севера (2013-2024 годы)»  </t>
  </si>
  <si>
    <t xml:space="preserve"> Обеспечение развития и укрепления материально-технической базы домов культуры в населенных пунктах с числом жителей до 50 тысяч человек в рамках реализации ГП Архангельской области «Культура Русского Севера (2013-2024годы)» </t>
  </si>
  <si>
    <t>Мероприятия по развитию физической культуры и спорта в муниципальных образованиях в рамках реализации ГП Архангельской области "Патриотическое воспитание, развитие физической культуры, спорта, туризма и повышение эффективности реализации молодежной политики в Архангельской области (2014-2024 годы)" подпрограммы "Спорт Беломорья (2014-2024годы)"</t>
  </si>
  <si>
    <t>п. 1.3 Проведение мероприятий для социально незащищенных категорий граждан (День пожилых людей, Новогодний карнавал для детей из малоимущих семей)</t>
  </si>
  <si>
    <t>п. 1.1 Бесплатная помывка в бане</t>
  </si>
  <si>
    <t xml:space="preserve">п. 1.2 Приобретение школьных принадлежностей </t>
  </si>
  <si>
    <t>п. 6.1 Поддержка лидеров общественных движений, победителей городских конкурсов, награждаемых граждан пункт отсутствует</t>
  </si>
  <si>
    <t>п. 1.4. Оплата проезда граждан и членов их семей, награждаемых за заслуги в воспитании детей, победителей городских и областных конкурсов</t>
  </si>
  <si>
    <t>п. 1.3 Проведение мероприятий для социально незащищенных категорий граждан</t>
  </si>
  <si>
    <t>п. 4.2 Поддержка городского Совета ветеранов войны, труда, ВС (гранты в форме субсидий)</t>
  </si>
  <si>
    <t>п. 2.2 Расходы, связанные с проведением мероприятий для инвалидов и детей-инвалидов</t>
  </si>
  <si>
    <t>п. 2.4 Организация спортивно-оздоровительной группы для инвалидов на базе СК "Олимп"</t>
  </si>
  <si>
    <t>п. 2.5 Организация спортивно-оздоровительной группы для детей-инвалидов на базе СК "Олимп" с инструктором-методистом</t>
  </si>
  <si>
    <t>п. 6.1 Питание обучающихся   с ограниченными возможностями здоровья</t>
  </si>
  <si>
    <t>3.7 Профилактическая городская акция "Все краски творчества против наркотиков"</t>
  </si>
  <si>
    <t>4.5 Приобретение учебно-методический пособий для образовательных учреждений</t>
  </si>
  <si>
    <t>Муниципальная программа "Доступная среда на 2019 - 2023 годы"</t>
  </si>
  <si>
    <t>Установка автоматизированной системы учеты электроэнергии</t>
  </si>
  <si>
    <t>Ремонт автомобильной дороги по ул. Архангельской</t>
  </si>
  <si>
    <t>Ремонт тротуара автомобильной дороги по ул. Набережной им Н. Островского (напротив МОУ "СОШ №1 и дома №20)</t>
  </si>
  <si>
    <t>Устройство контейнерной площадки между домами №43А и 45Б по пр. Ленина с подъездом к ней</t>
  </si>
  <si>
    <t>Устройство ограничивающего пешеходного ограждения на автомобильной дороге по ул. Набережной им Н. Островского (напротив МОУ СОШ №1") (частично)</t>
  </si>
  <si>
    <t>зсв461</t>
  </si>
  <si>
    <t>рублей</t>
  </si>
  <si>
    <t>Принятый бюджет 2019 г.</t>
  </si>
  <si>
    <t>всего</t>
  </si>
  <si>
    <t>постановления, распоряжения</t>
  </si>
  <si>
    <t>переносы по элементам ВР (округления)</t>
  </si>
  <si>
    <t>субсидии, субвенции</t>
  </si>
  <si>
    <t>предложения ГРБС по перераспределению</t>
  </si>
  <si>
    <t>уменьшение расходов</t>
  </si>
  <si>
    <t>увеличение расходов</t>
  </si>
  <si>
    <t>Примечание</t>
  </si>
  <si>
    <t>Итого расходов 2019 г.</t>
  </si>
  <si>
    <t>расходов             2019 г.</t>
  </si>
  <si>
    <t>7812Д</t>
  </si>
  <si>
    <t>проверка достоверности сметной документации ремонта дорог по ул. Пушкина, ул. Советская, ул. Лермонтова</t>
  </si>
  <si>
    <t>Приложение 5
к решению городской Думы
от  .02.2019 № ___</t>
  </si>
  <si>
    <t>Расходы местного бюджета в рамках реализации ГП Архангельской области "Патриотическое воспитание,  развитие физической культуры, спорта, туризма и повышение эффективности реализации молодежной политики в Архангельской области (2014-2020 годы)" подпрограммы "Молодежь Архангельской области (2014-2020 годы)"</t>
  </si>
  <si>
    <t>Расходы местного бюджета в рамках реализации ГП Архангельской области «Культура Русского Севера (2013-2020 годы)»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</si>
  <si>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>п.2.7. Ремонтные работы, ремонт блоков оконных КДЮСШ</t>
  </si>
  <si>
    <t>п.3.1.  Календарный план мероприятий</t>
  </si>
  <si>
    <t>п. 3.1 Календарный план мероприятий</t>
  </si>
  <si>
    <t>Сумма, тыс.рублей</t>
  </si>
  <si>
    <t>Единовременная выплата семье в связи с пожаром дома по ходатайству</t>
  </si>
  <si>
    <t>п. 3.1 Пополнение библиотечных фондов ЦБС(о.б.)</t>
  </si>
  <si>
    <t>п. 3.1 Пополнение библиотечных фондов ЦБС(ф.б.)</t>
  </si>
  <si>
    <t>п. 1.1.5 Развитие и укрепление МТБ муниципальных учреждений культуры (ККДЦ) м.б.</t>
  </si>
  <si>
    <t>п. 1.1.5 Развитие и укрепление МТБ муниципальных учреждений культуры (ККДЦ) о.б.</t>
  </si>
  <si>
    <t>п. 1.1.5 Развитие и укрепление МТБ муниципальных учреждений культуры (ККДЦ) ф.б.</t>
  </si>
  <si>
    <t>82100</t>
  </si>
  <si>
    <t>Мероприятия в сфере автомобильного транспорта общего пользования</t>
  </si>
  <si>
    <t>Организация пассажирских перевозок автомобильным транспортом общего пользования на отдельных социально-значимых маршрутах</t>
  </si>
  <si>
    <t>Администрация города (взносы)</t>
  </si>
  <si>
    <t>Приобретение удостоверений "Почетный гражданин города Коряжмы"</t>
  </si>
  <si>
    <t>Муниципальная программа "Формирование современной городской среды муниципального образования "Город Коряжма" на 2017-2024 годы"</t>
  </si>
  <si>
    <t>Раздел 1 Благоустройство дворовых территорий (за счет средств софинансирования местным бюджетом затрат заинтересованных лиц)</t>
  </si>
  <si>
    <t>Раздел 1 Благоустройство дворовых территорий (за счет средств бюджетов) М.Б.</t>
  </si>
  <si>
    <t>Раздел 1 Благоустройство дворовых территорий (за счет средств бюджетов) О.Б.</t>
  </si>
  <si>
    <t>Раздел 1 Благоустройство дворовых территорий (за счет средств бюджетов) Ф.Б.</t>
  </si>
  <si>
    <t>Благоустройство территорий общего пользования М.Б.</t>
  </si>
  <si>
    <t>Благоустройство территорий общего пользования О.Б.</t>
  </si>
  <si>
    <t>Благоустройство территорий общего пользования Ф.Б.</t>
  </si>
  <si>
    <t>п. 4.5.2 Заменна оконных блоков (ул. Гоголя, д. 6 а) МДОУ № 7</t>
  </si>
  <si>
    <t>п.1.8. Участие в региональном этапе всероссийской олимпиады школьников</t>
  </si>
  <si>
    <t>п.п.2.5. Иные мероприятия</t>
  </si>
  <si>
    <t>Мероприятия по благоустройству дворовых территорий М.Б.</t>
  </si>
  <si>
    <t>Мероприятия по благоустройству дворовых территорий О.Б.</t>
  </si>
  <si>
    <t>Мероприятия по благоустройству дворовых территорий Ф.Б.</t>
  </si>
  <si>
    <t>F2</t>
  </si>
  <si>
    <t>55550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</si>
  <si>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</si>
  <si>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>А1</t>
  </si>
  <si>
    <t>Поддержка отрасли культуры в части приобретения музыкальных инструментов, оборудования и материалов для детских школ искусств муниципальных образований Архангельской области на 2019 год</t>
  </si>
  <si>
    <t>1.6 Обновление музыкальных инструментов О.Б.</t>
  </si>
  <si>
    <t>1.6 Обновление музыкальных инструментов Ф.Б.</t>
  </si>
  <si>
    <t>1.6 Обновление музыкальных инструментов М.Б.</t>
  </si>
  <si>
    <t>Ремонт системы канализации МОУ "СОШ №7"</t>
  </si>
  <si>
    <t>Ремонт автоматической системы пожарной сигнализации МОУ "СОШ №4"</t>
  </si>
  <si>
    <t>Ремонт автоматической системы пожарной сигнализации МОУ "СОШ №3"</t>
  </si>
  <si>
    <t>Ремонт автоматической системы пожарной сигнализации МОУ "СОШ №2"</t>
  </si>
  <si>
    <t>Огнезащитная обработка деревянных конструкций кровли МОУ "СОШ №1"</t>
  </si>
  <si>
    <t>Уплата пеней(передача электроэнергии) по светофорным объектам</t>
  </si>
  <si>
    <t>Пени (передача электроэнергии)по наружному освещению</t>
  </si>
  <si>
    <t>Комплектование книжных фондов библиотек муниципальных образований Архангельской области и подписку на периодическую печать</t>
  </si>
  <si>
    <t>S6820</t>
  </si>
  <si>
    <t>п. 3.1 Пополнение библиотечных фондов  и подписка ЦБС(м.б.)</t>
  </si>
  <si>
    <t>п. 3.1 Пополнение библиотечных фондов и подписка ЦБС  (о.б.)</t>
  </si>
  <si>
    <t>Муниципальная программа «Формирование современной городской среды муниципального образования «Город Коряжма» на 2017-2024 годы»</t>
  </si>
  <si>
    <t>Расходы на обеспечение деятельности подведомственных учрежденийнаселенных пунктах, рабочих поселках (поселках городского типа)</t>
  </si>
  <si>
    <t>Предоставление средств резервного фонда МОУ "СОШ №6" на ремонт щитков электроосвещения</t>
  </si>
  <si>
    <t>Капитальное строительство дорог микрорайон "Зеленый 1"</t>
  </si>
  <si>
    <t>Обустройство дворовых территорий</t>
  </si>
  <si>
    <t>п. п. 1.9. Иные мероприятия</t>
  </si>
  <si>
    <t>п.п. 2.6. Мероприятия по благоустройству сквера по проспекту им. М. В. Ломоносова</t>
  </si>
  <si>
    <t>Ремонт автомобильной дороги по пр. Ленина (от дома № 49 по пр. Ленина до ул. имени А. Г. Глейха)</t>
  </si>
  <si>
    <t>Ремонт автомобильной дороги по пр. Ленина (от площади им. В. И. Ленина до ул. Пушкина)</t>
  </si>
  <si>
    <t>Ремонт автомобильной дороги по ул. Советской (от ГАУЗ АО "Коряжемская стоматологическая поликлиника" до пр. Ленина)</t>
  </si>
  <si>
    <t xml:space="preserve">Ремонт автомобильной дороги по ул. Пушкина </t>
  </si>
  <si>
    <t>Бюджетные инвестиции на приобретение объектов недвижимого имущества в государственную (муниципальную) собственность</t>
  </si>
  <si>
    <t>S8550</t>
  </si>
  <si>
    <t>Мероприятия по реализации приоритетных проектов в сфере туризма</t>
  </si>
  <si>
    <t>п. 1.8 Развитие туризма как средства приобщения граждан к историко-культурному и природному наследию М.Б.</t>
  </si>
  <si>
    <t>п. 1.8 Развитие туризма как средства приобщения граждан к историко-культурному и природному наследию О.Б.</t>
  </si>
  <si>
    <t>Капитальные вложения в объекты государственной (муниципальной) собственности</t>
  </si>
  <si>
    <t>S8170</t>
  </si>
  <si>
    <t>Оснащение образовательных организаций Архангельской области специальными транспортными средствами для перевозки детей</t>
  </si>
  <si>
    <t>МАОУ "Межшкольный учебный комбинат" (приобретение автобуса) М.Б.</t>
  </si>
  <si>
    <t>МАОУ "Межшкольный учебный комбинат" (приобретение автобуса) О.Б.</t>
  </si>
  <si>
    <t>82300</t>
  </si>
  <si>
    <t>Ремонт автомобильных дорог общего пользования местного значения в муниципальных районах и городских округах Архангельской области (местный бюджет)</t>
  </si>
  <si>
    <t>"Приложение 9
к решению городской Думы
от 13.12.2018 № 100"</t>
  </si>
  <si>
    <t>Ремонт автомобильных дорог общего пользования местного значения в муниципальных районах и городских округах Архангельской области</t>
  </si>
  <si>
    <t>S875Д</t>
  </si>
  <si>
    <t>55191</t>
  </si>
  <si>
    <t>календарный план (о.б.)</t>
  </si>
  <si>
    <t>Укрепление материально-технической базы МУ "МКЦ "Родина" М.Б.</t>
  </si>
  <si>
    <t>Укрепление материально-технической базы МУ "МКЦ "Родина" О.Б.</t>
  </si>
  <si>
    <t>Изготовление и поставка защищенной полиграфической продукции уровня "В" "Карта маршрута регулярных перевозок</t>
  </si>
  <si>
    <t>3.6.1 Ремонт туалета группы №2 МДОУ №8</t>
  </si>
  <si>
    <t>1.5.1 Ремонт кровли (ул. Кутузова д. 7) МДОУ №7</t>
  </si>
  <si>
    <t>1.3.1 Ремонт мягкой кровли над группой №5 МДОУ №5</t>
  </si>
  <si>
    <t xml:space="preserve">3.8.1 Ремонт системы канализации (пр. Ленина д. 11А) МДОУ №10 </t>
  </si>
  <si>
    <t>4.5.2 Монтаж ВРУ (модернизация и реконструкция оборудования электроустановки) МОУ "СОШ №5"</t>
  </si>
  <si>
    <t>2.8 приобретение холодильного оборудования МОУ "СОШ №6"</t>
  </si>
  <si>
    <t>3.3.1 Замена трубопровода канализации на пищеблоке МОУ "СОШ №3"</t>
  </si>
  <si>
    <t>1.1.4 Установка забора клуб "Корчагинец"</t>
  </si>
  <si>
    <t>Ремонт охранной сигнализации КДШИ</t>
  </si>
  <si>
    <t>71400</t>
  </si>
  <si>
    <t>Резервный фонд Правительства Архангельской области</t>
  </si>
  <si>
    <t>Замена дверных и оконных блоков в спортзале МОУ "СОШ №5"</t>
  </si>
  <si>
    <t>1.15.2 Дополнительные ремонтные работы на устройство премыкания к мембранной кровле МДОУ №18</t>
  </si>
  <si>
    <t>Ремонт дорожного покрытия проездов. Устройство тротуаров. Ремонт тротуаров.</t>
  </si>
  <si>
    <t>Мероприятия по результатам конкурса О.Б.</t>
  </si>
  <si>
    <t>Мероприятия по результатам конкурса М.Б.</t>
  </si>
  <si>
    <t>4.5.3 Монтаж заземляющего устройства МОУ "СОШ №5"</t>
  </si>
  <si>
    <t>1.9.1 Ремонт мягкой кровли над прачечной МДОУ № 11</t>
  </si>
  <si>
    <t>Косметический ремонт в спортзале МОУ "СОШ №5"</t>
  </si>
  <si>
    <t>Ремонт тротуара у детской поликлиники</t>
  </si>
  <si>
    <t>ремонт тротуара у городской поликлиники</t>
  </si>
  <si>
    <t>Ремонт тротуара у городской поликлиники</t>
  </si>
  <si>
    <t>Муниципальная  программа «Поддержка субъектов малого и среднего предпринимательства на территории муниципального образования «Город Коряжма» на 2020 – 2024 годы»</t>
  </si>
  <si>
    <t>Реализация муниципальных программ поддержки социально ориентированных некоммерческих организаций</t>
  </si>
  <si>
    <t>23</t>
  </si>
  <si>
    <t>24</t>
  </si>
  <si>
    <t>Муниципальная программа профилактики правонарушений в муниципальном образовании "Город Коряжма" на 2020 - 2022 годы</t>
  </si>
  <si>
    <t>Закупка товаров, работ и услуг для обеспечения государственных (муниципальных) нужд</t>
  </si>
  <si>
    <t>Муниципальная программа "Развитие городского хозяйства на территории муниципального образования "Город Коряжма" на 2018 - 2025 годы"</t>
  </si>
  <si>
    <t>S812Д</t>
  </si>
  <si>
    <t>Обеспечение функционирования модели персонифицированного финансирования дополнительного образования детей</t>
  </si>
  <si>
    <t>R3</t>
  </si>
  <si>
    <t>S6880</t>
  </si>
  <si>
    <t>Создание условий для вовлечения обучающихся в муниципальных образовательных организациях в деятельность по профилактике дорожно-транспортного травматизма</t>
  </si>
  <si>
    <t>Ежемесячное денежное вознаграждение за классное руководство педагогическим работникам государственных и муниципальных  общеобразовательных организаций</t>
  </si>
  <si>
    <t>53030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</si>
  <si>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</si>
  <si>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Расходы на содержание и функционирование администрации города</t>
  </si>
  <si>
    <t>Муниципальная программа "Развитие образования в городе Коряжме на 2018-2023 годы"</t>
  </si>
  <si>
    <t>Муниципальная программа "Развитие молодежной политики на территории муниципального образования "Город Коряжма" на 2018-2023 годы"</t>
  </si>
  <si>
    <t>Муниципальная программа "Развитие физической культуры и спорта на территории муниципального образования "Город Коряжма"  на 2018-2023 годы"</t>
  </si>
  <si>
    <t>33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</si>
  <si>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</si>
  <si>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Муниципальная программа "Развитие местного самоуправления и поддержка социально ориентированных некоммерческих организаций в муниципальном образовании "Город Коряжма" на 2018-2023 годы"</t>
  </si>
  <si>
    <t>25</t>
  </si>
  <si>
    <t>247</t>
  </si>
  <si>
    <t>Закупка энергетических ресурсов</t>
  </si>
  <si>
    <t>Предоставление мер социальной поддержки отдельным категориям жителей при направлении в ЛПУ, расположенные за пределами города Коряжмы</t>
  </si>
  <si>
    <t>78793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</si>
  <si>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в сфере административных правонарушений</t>
  </si>
  <si>
    <t>Реализация муниципальной программы, ведомственной целевой программы, непрограммных направлений деятельности</t>
  </si>
  <si>
    <t>Ведомственная целевая программа "Обеспечение пожарной безопасности, предупреждение и ликвидация чрезвычайных ситуаций на территории городского округа Архангельской области "Город Коряжма" на 2021-2023 годы"</t>
  </si>
  <si>
    <t>Муниципальная программа "Профилактика терроризма и экстремизма в городском округе Архангельской области "Город Коряжма" на 2021-2023 годы"</t>
  </si>
  <si>
    <t>Реализация  муниципальной программы, ведомственной целевой программы, непрограммных направлений деятельности</t>
  </si>
  <si>
    <t>Муниципальная программа  "Энергосбережение и повышение энергетической эффективности муниципального образования "Город Коряжма" на 2018-2023 годы"</t>
  </si>
  <si>
    <t>Муниципальная программа "Обеспечение жильем молодых семей на 2017-2023 годы"</t>
  </si>
  <si>
    <t>Федеральный проект «Формирование комфортной городской среды» национального проекта «Жилье и городская среда»</t>
  </si>
  <si>
    <t>A1</t>
  </si>
  <si>
    <t xml:space="preserve">Федеральный проект «Культурная среда» национального проекта «Культура» </t>
  </si>
  <si>
    <t>УСЛОВНО УТВЕРЖДАЕМЫЕ РАСХОДЫ</t>
  </si>
  <si>
    <t>L3042</t>
  </si>
  <si>
    <t>55</t>
  </si>
  <si>
    <t>Реализация инициативных проектов</t>
  </si>
  <si>
    <t>Федеральный проект «Спорт - норма жизни» национального проекта «Демография»</t>
  </si>
  <si>
    <t>Р5</t>
  </si>
  <si>
    <t xml:space="preserve">Государственная поддержка спортивных организаций. осуществляющих подготовку спортивного резерва для спортивных сборных команд, в том числе спортивных сборных команд Российской Федерации </t>
  </si>
  <si>
    <t>55810</t>
  </si>
  <si>
    <t>S6830</t>
  </si>
  <si>
    <t>Укрепление материально-технической базы муниципальных дошкольных образовательных организаций</t>
  </si>
  <si>
    <t>S6560</t>
  </si>
  <si>
    <t>Укрепление материально-технической базы пищеблоков и столовых муниципальных общеобразовательных организаций в Архангельской области в целях создания условий для организации горячего питания обучающихся, получающих начальное общее образование</t>
  </si>
  <si>
    <t>S8300</t>
  </si>
  <si>
    <t>Повышение средней заработной платы педагогических работников муниципальных учреждений дополнительного образования в целях реализации Указа президента РФ от 01.06.2012 № 761</t>
  </si>
  <si>
    <t>местный бюджет</t>
  </si>
  <si>
    <t>областной и федеральный бюджеты</t>
  </si>
  <si>
    <t>план на 2022 год, всего</t>
  </si>
  <si>
    <t>местный бюджет 2022 г.</t>
  </si>
  <si>
    <t>Изменения по результатам рабочих групп на 2022 год 
сумма, рублей</t>
  </si>
  <si>
    <t>Изменения по 2022 году по результатам Совета администрации
сумма, рублей</t>
  </si>
  <si>
    <t>ИТОГО ПРОЕКТ БЮДЖЕТА НА 2022 год</t>
  </si>
  <si>
    <t>Предварительный проект бюджета на 2022 год 
сумма, рублей</t>
  </si>
  <si>
    <t>Исполнение полномочий по решению вопросов местного значения в соответствии с федеральными законами, законами Архангельской области и муниципальными правовыми актами. Исполнение отдельных государственных полномочий, переданных федеральными законами и законами Архангельской области. Информирование населения о деятельности администрации муниципального образования на официальном сайте, в печатных и электронных СМИ.</t>
  </si>
  <si>
    <t>Расходы на содержание главы городского округа</t>
  </si>
  <si>
    <t>Организация проведения представительских мероприятий, выполнение прочих обязательств муниципального образования</t>
  </si>
  <si>
    <t>Создание условий для обслуживания муниципальных учреждений муниципального образования «Город Коряжма» в сфере бюджетного, бухгалтерского, налогового учета и отчетности и экономического анализа</t>
  </si>
  <si>
    <t>Поддержка социально ориентированных некоммерческих организаций</t>
  </si>
  <si>
    <t>Управление муниципальным долгом муниципального образования "Город Коряжма"</t>
  </si>
  <si>
    <t>Федеральный проект "Безопасность дорожного движения" национального проекта "Безопасные качественные дороги"</t>
  </si>
  <si>
    <t>Энергосбережение и повышение энергетической эффективности в жилищном фонде и на объектах городской инфраструктуры</t>
  </si>
  <si>
    <t>Создание безопасных условий образовательных отношений и материально-техническое обеспечение муниципальных образовательных организаций города Коряжмы на 2018-2023 годы</t>
  </si>
  <si>
    <t>Развитие воспитания и дополнительного образования детей в городе Коряжме на 2018-2023 годы</t>
  </si>
  <si>
    <t>Развитие системы отдыха и оздоровления детей в городе Коряжме на 2018-2023 годы</t>
  </si>
  <si>
    <t>Развитие общего образования в городе Коряжме на 2018-2023 годы</t>
  </si>
  <si>
    <t>Организация и обеспечение бюджетного процесса в муниципальном образовании «Город Коряжма</t>
  </si>
  <si>
    <t>Развитие территорииального общественного самоуправления</t>
  </si>
  <si>
    <t>5</t>
  </si>
  <si>
    <t>26</t>
  </si>
  <si>
    <t>Муниципальная программа "Профилактика безнадзорности и правонарушений несовершеннолетних на территории городского округа Архангельской области "Город Коряжма" на 2022-2024 годы"</t>
  </si>
  <si>
    <t>Муниципальная программа "Развитие сферы культуры на территории муниципального образования "Город Коряжма" на 2018-2023 годы"</t>
  </si>
  <si>
    <t>Муниципальная программа "Улучшение условий и охраны труда на территории муниципального образования "Город Коряжма" на 2018-2025 годы"</t>
  </si>
  <si>
    <t>Муниципальная программа  "Создание условий в сфере охраны здоровья граждан на территории муниципального образования "Город Коряжма" 2018-2025 годы"</t>
  </si>
  <si>
    <t>Муниципальная программа "Дополнительные меры социальной поддержки отдельным категориям граждан на территории муниципального образования "Город Коряжма" на 2018-2025 годы"</t>
  </si>
  <si>
    <t>Непрограммные расходы в области национальной обороны</t>
  </si>
  <si>
    <t>58</t>
  </si>
  <si>
    <t>Непрограммные расходы в области жилищно-коммунального хозяйства</t>
  </si>
  <si>
    <t>61</t>
  </si>
  <si>
    <t>Непрограммные расходы в  сфере культуры и кинематографии</t>
  </si>
  <si>
    <t>63</t>
  </si>
  <si>
    <t>План по состоянию на 01.10.2021
сумма, рублей</t>
  </si>
  <si>
    <t>план  на 2021 год всего</t>
  </si>
  <si>
    <t>ПОПРАВКИ
сумма, рублей</t>
  </si>
  <si>
    <t>Проект на 2022 год с учетом предложений рабочих групп
сумма, рублей</t>
  </si>
  <si>
    <t>2022 год</t>
  </si>
  <si>
    <t>2023 год</t>
  </si>
  <si>
    <t>Муниципальная программа "Управление муниципальными финансами и муниципальным долгом муниципального образования "Город Коряжма" на 2019-2026 годы</t>
  </si>
  <si>
    <t>P5</t>
  </si>
  <si>
    <t>Председатель контрольно-счетной палаты</t>
  </si>
  <si>
    <t>Контрольно-счетная палата</t>
  </si>
  <si>
    <t>Прочие непрограммные расходы в области социальной политики</t>
  </si>
  <si>
    <t>78730</t>
  </si>
  <si>
    <t>Осуществление государственных полномочий по выплате вознаграждений профессиональным опекунам</t>
  </si>
  <si>
    <t>Создание модельных муниципальных библиотек</t>
  </si>
  <si>
    <t>Государственная поддержка отрасли культура</t>
  </si>
  <si>
    <t>Развитие кадрового потенциала муниципальных образовательных организаций</t>
  </si>
  <si>
    <t>% по местному бюджету 2022 к 2021</t>
  </si>
  <si>
    <t>Предложения ….. на 2022 год 
сумма, рублей</t>
  </si>
  <si>
    <t>-7250320,03 школа 4</t>
  </si>
  <si>
    <t>Компенсация части родительской платы за присмотр и уход за ребенком в муниципальных образовательных учреждениях за счет средств местного бюджета</t>
  </si>
  <si>
    <t>Муниципальная программа "Управление муниципальным имуществом муниципального образования "Город Коряжма" на 2018 - 2025 годы"</t>
  </si>
  <si>
    <t>Муниципальная программа "Капитальное строительство на территории муниципального образования "Город Коряжма" на 2018 - 2025 годы"</t>
  </si>
  <si>
    <t>L5198</t>
  </si>
  <si>
    <t>Государственная поддержка отрасли культура (на реализацию мероприятий по модернизации библиотек в части комплектования книжных фондов муниципальных библиотек)</t>
  </si>
  <si>
    <t>-1377862,78 молодая семья остался 1 чел</t>
  </si>
  <si>
    <t>-1251835,97 мундолг</t>
  </si>
  <si>
    <t>-5989294,11 содержание дорог</t>
  </si>
  <si>
    <t>озеленение</t>
  </si>
  <si>
    <t>э/э для ул.освещения на 10 мес.</t>
  </si>
  <si>
    <t>-957462,29</t>
  </si>
  <si>
    <t>ремонты по УМХ и Г</t>
  </si>
  <si>
    <t>кровля школы искусств</t>
  </si>
  <si>
    <t>-2417303,92</t>
  </si>
  <si>
    <t>-412482,73</t>
  </si>
  <si>
    <t>III. НЕПРОГРАММНЫЕ НАПРАВЛЕНИЯ ДЕЯТЕЛЬНОСТИ  органов местного самоуправления</t>
  </si>
  <si>
    <t>прил6мб</t>
  </si>
  <si>
    <t>Проект на 2022 год на Совет администрации 
сумма, рублей</t>
  </si>
  <si>
    <t>Софинансирование капитальных вложений в объекты муниципальной собственности муниципальных образований Архангельской области</t>
  </si>
  <si>
    <t>S0310</t>
  </si>
  <si>
    <t>54540</t>
  </si>
  <si>
    <t>Приложение 5
к решению городской Думы
от __________ № _____</t>
  </si>
  <si>
    <t>Распределение бюджетных ассигнований по целевым статьям (муниципальным программам муниципального образования "Город Коряжма" и непрограммным направлениям деятельности), группам и подгруппам видов расходов классификации расходов бюджета городского округа Архангельской области "Город Коряжма"  на 2022 год и на плановый период 2023 и 2024 годов</t>
  </si>
  <si>
    <t>2024 год</t>
  </si>
  <si>
    <t>Сумма, рублей</t>
  </si>
</sst>
</file>

<file path=xl/styles.xml><?xml version="1.0" encoding="utf-8"?>
<styleSheet xmlns="http://schemas.openxmlformats.org/spreadsheetml/2006/main">
  <numFmts count="1">
    <numFmt numFmtId="164" formatCode="#,##0.0"/>
  </numFmts>
  <fonts count="47"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Times New Roman Cyr"/>
      <family val="1"/>
      <charset val="204"/>
    </font>
    <font>
      <b/>
      <sz val="12"/>
      <name val="Times New Roman"/>
      <family val="1"/>
      <charset val="204"/>
    </font>
    <font>
      <sz val="8"/>
      <name val="Times New Roman"/>
      <family val="1"/>
      <charset val="204"/>
    </font>
    <font>
      <sz val="8"/>
      <name val="Times New Roman Cyr"/>
      <family val="1"/>
      <charset val="204"/>
    </font>
    <font>
      <sz val="9"/>
      <name val="Times New Roman"/>
      <family val="1"/>
      <charset val="204"/>
    </font>
    <font>
      <sz val="9"/>
      <name val="Times New Roman Cyr"/>
      <family val="1"/>
      <charset val="204"/>
    </font>
    <font>
      <b/>
      <sz val="9"/>
      <name val="Times New Roman"/>
      <family val="1"/>
      <charset val="204"/>
    </font>
    <font>
      <b/>
      <sz val="9"/>
      <name val="Times New Roman Cyr"/>
      <family val="1"/>
      <charset val="204"/>
    </font>
    <font>
      <i/>
      <sz val="10"/>
      <name val="Times New Roman Cyr"/>
      <charset val="204"/>
    </font>
    <font>
      <b/>
      <sz val="9"/>
      <name val="Times New Roman Cyr"/>
      <charset val="204"/>
    </font>
    <font>
      <sz val="9"/>
      <name val="Times New Roman Cyr"/>
      <charset val="204"/>
    </font>
    <font>
      <i/>
      <sz val="9"/>
      <name val="Times New Roman"/>
      <family val="1"/>
      <charset val="204"/>
    </font>
    <font>
      <i/>
      <sz val="9"/>
      <name val="Times New Roman Cyr"/>
      <charset val="204"/>
    </font>
    <font>
      <i/>
      <sz val="8"/>
      <name val="Times New Roman"/>
      <family val="1"/>
      <charset val="204"/>
    </font>
    <font>
      <i/>
      <sz val="8"/>
      <name val="Times New Roman Cyr"/>
      <charset val="204"/>
    </font>
    <font>
      <i/>
      <sz val="8"/>
      <name val="Times New Roman Cyr"/>
      <family val="1"/>
      <charset val="204"/>
    </font>
    <font>
      <i/>
      <sz val="9"/>
      <name val="Times New Roman Cyr"/>
      <family val="1"/>
      <charset val="204"/>
    </font>
    <font>
      <sz val="10"/>
      <name val="Arial"/>
      <family val="2"/>
      <charset val="204"/>
    </font>
    <font>
      <sz val="8"/>
      <name val="Times New Roman Cyr"/>
      <charset val="204"/>
    </font>
    <font>
      <b/>
      <sz val="10"/>
      <name val="Times New Roman"/>
      <family val="1"/>
      <charset val="204"/>
    </font>
    <font>
      <b/>
      <sz val="9"/>
      <name val="Times New Roman"/>
      <family val="1"/>
    </font>
    <font>
      <b/>
      <sz val="8"/>
      <name val="Times New Roman Cyr"/>
      <charset val="204"/>
    </font>
    <font>
      <b/>
      <sz val="8"/>
      <name val="Times New Roman Cyr"/>
      <family val="1"/>
      <charset val="204"/>
    </font>
    <font>
      <b/>
      <i/>
      <sz val="9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8"/>
      <name val="Times New Roman Cyr"/>
      <charset val="204"/>
    </font>
    <font>
      <i/>
      <sz val="7"/>
      <name val="Times New Roman Cyr"/>
      <family val="1"/>
      <charset val="204"/>
    </font>
    <font>
      <b/>
      <i/>
      <sz val="7"/>
      <name val="Times New Roman Cyr"/>
      <charset val="204"/>
    </font>
    <font>
      <i/>
      <sz val="7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color indexed="8"/>
      <name val="Times New Roman"/>
      <family val="1"/>
      <charset val="204"/>
    </font>
    <font>
      <b/>
      <sz val="10"/>
      <name val="Times New Roman Cyr"/>
      <charset val="204"/>
    </font>
    <font>
      <sz val="10"/>
      <name val="Times New Roman Cyr"/>
      <charset val="204"/>
    </font>
    <font>
      <i/>
      <sz val="10"/>
      <name val="Times New Roman"/>
      <family val="1"/>
      <charset val="204"/>
    </font>
    <font>
      <i/>
      <sz val="10"/>
      <name val="Times New Roman Cyr"/>
      <family val="1"/>
      <charset val="204"/>
    </font>
    <font>
      <i/>
      <sz val="8"/>
      <color rgb="FFFF0000"/>
      <name val="Times New Roman"/>
      <family val="1"/>
      <charset val="204"/>
    </font>
    <font>
      <sz val="8"/>
      <color rgb="FFFF0000"/>
      <name val="Times New Roman Cyr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color rgb="FFFF3300"/>
      <name val="Times New Roman"/>
      <family val="1"/>
      <charset val="204"/>
    </font>
    <font>
      <b/>
      <sz val="10"/>
      <color rgb="FFFF3300"/>
      <name val="Times New Roman Cyr"/>
      <charset val="204"/>
    </font>
    <font>
      <b/>
      <i/>
      <sz val="10"/>
      <color rgb="FFFF3300"/>
      <name val="Times New Roman Cyr"/>
      <charset val="204"/>
    </font>
    <font>
      <sz val="10"/>
      <name val="Arial"/>
      <family val="2"/>
      <charset val="204"/>
    </font>
  </fonts>
  <fills count="3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BD1A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14">
    <xf numFmtId="0" fontId="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6" fillId="0" borderId="0"/>
    <xf numFmtId="0" fontId="46" fillId="0" borderId="0"/>
    <xf numFmtId="0" fontId="4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</cellStyleXfs>
  <cellXfs count="874">
    <xf numFmtId="0" fontId="0" fillId="0" borderId="0" xfId="0"/>
    <xf numFmtId="49" fontId="1" fillId="0" borderId="0" xfId="0" applyNumberFormat="1" applyFont="1" applyFill="1" applyAlignment="1">
      <alignment vertical="center" wrapText="1"/>
    </xf>
    <xf numFmtId="49" fontId="2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vertical="center" wrapText="1"/>
    </xf>
    <xf numFmtId="49" fontId="1" fillId="0" borderId="0" xfId="0" applyNumberFormat="1" applyFont="1" applyFill="1" applyBorder="1"/>
    <xf numFmtId="0" fontId="5" fillId="0" borderId="0" xfId="0" applyFont="1" applyFill="1" applyAlignment="1">
      <alignment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 wrapText="1"/>
    </xf>
    <xf numFmtId="49" fontId="8" fillId="2" borderId="1" xfId="0" applyNumberFormat="1" applyFont="1" applyFill="1" applyBorder="1" applyAlignment="1">
      <alignment horizontal="left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vertical="center" wrapText="1"/>
    </xf>
    <xf numFmtId="49" fontId="8" fillId="3" borderId="1" xfId="0" applyNumberFormat="1" applyFont="1" applyFill="1" applyBorder="1" applyAlignment="1">
      <alignment horizontal="left" vertical="center" wrapText="1"/>
    </xf>
    <xf numFmtId="49" fontId="9" fillId="3" borderId="1" xfId="0" applyNumberFormat="1" applyFont="1" applyFill="1" applyBorder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left" vertical="center" wrapText="1"/>
    </xf>
    <xf numFmtId="49" fontId="9" fillId="4" borderId="1" xfId="0" applyNumberFormat="1" applyFont="1" applyFill="1" applyBorder="1" applyAlignment="1">
      <alignment horizontal="center" vertical="center" wrapText="1"/>
    </xf>
    <xf numFmtId="49" fontId="8" fillId="5" borderId="1" xfId="0" applyNumberFormat="1" applyFont="1" applyFill="1" applyBorder="1" applyAlignment="1">
      <alignment horizontal="left" vertical="center" wrapText="1"/>
    </xf>
    <xf numFmtId="49" fontId="11" fillId="5" borderId="1" xfId="0" applyNumberFormat="1" applyFont="1" applyFill="1" applyBorder="1" applyAlignment="1">
      <alignment horizontal="center" vertical="center" wrapText="1"/>
    </xf>
    <xf numFmtId="49" fontId="11" fillId="5" borderId="2" xfId="0" applyNumberFormat="1" applyFont="1" applyFill="1" applyBorder="1" applyAlignment="1">
      <alignment horizontal="center" vertical="center" wrapText="1"/>
    </xf>
    <xf numFmtId="49" fontId="11" fillId="5" borderId="3" xfId="0" applyNumberFormat="1" applyFont="1" applyFill="1" applyBorder="1" applyAlignment="1">
      <alignment horizontal="center" vertical="center" wrapText="1"/>
    </xf>
    <xf numFmtId="49" fontId="11" fillId="5" borderId="4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 wrapText="1"/>
    </xf>
    <xf numFmtId="49" fontId="14" fillId="6" borderId="1" xfId="0" applyNumberFormat="1" applyFont="1" applyFill="1" applyBorder="1" applyAlignment="1">
      <alignment horizontal="center" vertical="center" wrapText="1"/>
    </xf>
    <xf numFmtId="49" fontId="14" fillId="6" borderId="2" xfId="0" applyNumberFormat="1" applyFont="1" applyFill="1" applyBorder="1" applyAlignment="1">
      <alignment horizontal="center" vertical="center" wrapText="1"/>
    </xf>
    <xf numFmtId="49" fontId="14" fillId="6" borderId="3" xfId="0" applyNumberFormat="1" applyFont="1" applyFill="1" applyBorder="1" applyAlignment="1">
      <alignment horizontal="center" vertical="center" wrapText="1"/>
    </xf>
    <xf numFmtId="49" fontId="14" fillId="6" borderId="4" xfId="0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 wrapText="1"/>
    </xf>
    <xf numFmtId="49" fontId="6" fillId="7" borderId="1" xfId="0" applyNumberFormat="1" applyFont="1" applyFill="1" applyBorder="1" applyAlignment="1">
      <alignment horizontal="left" vertical="center" wrapText="1"/>
    </xf>
    <xf numFmtId="49" fontId="12" fillId="7" borderId="1" xfId="0" applyNumberFormat="1" applyFont="1" applyFill="1" applyBorder="1" applyAlignment="1">
      <alignment horizontal="center" vertical="center" wrapText="1"/>
    </xf>
    <xf numFmtId="49" fontId="12" fillId="7" borderId="2" xfId="0" applyNumberFormat="1" applyFont="1" applyFill="1" applyBorder="1" applyAlignment="1">
      <alignment horizontal="center" vertical="center" wrapText="1"/>
    </xf>
    <xf numFmtId="49" fontId="12" fillId="7" borderId="3" xfId="0" applyNumberFormat="1" applyFont="1" applyFill="1" applyBorder="1" applyAlignment="1">
      <alignment horizontal="center" vertical="center" wrapText="1"/>
    </xf>
    <xf numFmtId="49" fontId="12" fillId="7" borderId="4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3" xfId="0" applyNumberFormat="1" applyFont="1" applyFill="1" applyBorder="1" applyAlignment="1">
      <alignment horizontal="center" vertical="center" wrapText="1"/>
    </xf>
    <xf numFmtId="49" fontId="12" fillId="0" borderId="4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center" wrapText="1"/>
    </xf>
    <xf numFmtId="49" fontId="16" fillId="0" borderId="1" xfId="0" applyNumberFormat="1" applyFont="1" applyFill="1" applyBorder="1" applyAlignment="1">
      <alignment horizontal="center" vertical="center" wrapText="1"/>
    </xf>
    <xf numFmtId="49" fontId="16" fillId="0" borderId="2" xfId="0" applyNumberFormat="1" applyFont="1" applyFill="1" applyBorder="1" applyAlignment="1">
      <alignment horizontal="center" vertical="center" wrapText="1"/>
    </xf>
    <xf numFmtId="49" fontId="16" fillId="0" borderId="3" xfId="0" applyNumberFormat="1" applyFont="1" applyFill="1" applyBorder="1" applyAlignment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 wrapText="1"/>
    </xf>
    <xf numFmtId="49" fontId="8" fillId="5" borderId="1" xfId="0" applyNumberFormat="1" applyFont="1" applyFill="1" applyBorder="1" applyAlignment="1">
      <alignment vertical="center" wrapText="1"/>
    </xf>
    <xf numFmtId="49" fontId="18" fillId="6" borderId="1" xfId="0" applyNumberFormat="1" applyFont="1" applyFill="1" applyBorder="1" applyAlignment="1">
      <alignment horizontal="center" vertical="center" wrapText="1"/>
    </xf>
    <xf numFmtId="49" fontId="13" fillId="6" borderId="2" xfId="0" applyNumberFormat="1" applyFont="1" applyFill="1" applyBorder="1" applyAlignment="1">
      <alignment horizontal="center" vertical="center" wrapText="1"/>
    </xf>
    <xf numFmtId="49" fontId="13" fillId="6" borderId="3" xfId="0" applyNumberFormat="1" applyFont="1" applyFill="1" applyBorder="1" applyAlignment="1">
      <alignment horizontal="center" vertical="center" wrapText="1"/>
    </xf>
    <xf numFmtId="49" fontId="13" fillId="6" borderId="4" xfId="0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vertical="center" wrapText="1"/>
    </xf>
    <xf numFmtId="49" fontId="6" fillId="7" borderId="1" xfId="0" applyNumberFormat="1" applyFont="1" applyFill="1" applyBorder="1" applyAlignment="1">
      <alignment vertical="center" wrapText="1"/>
    </xf>
    <xf numFmtId="49" fontId="7" fillId="7" borderId="1" xfId="0" applyNumberFormat="1" applyFont="1" applyFill="1" applyBorder="1" applyAlignment="1">
      <alignment horizontal="center" vertical="center" wrapText="1"/>
    </xf>
    <xf numFmtId="49" fontId="7" fillId="7" borderId="2" xfId="0" applyNumberFormat="1" applyFont="1" applyFill="1" applyBorder="1" applyAlignment="1">
      <alignment horizontal="center" vertical="center" wrapText="1"/>
    </xf>
    <xf numFmtId="49" fontId="6" fillId="7" borderId="2" xfId="0" applyNumberFormat="1" applyFont="1" applyFill="1" applyBorder="1" applyAlignment="1">
      <alignment horizontal="center" vertical="center" wrapText="1"/>
    </xf>
    <xf numFmtId="49" fontId="6" fillId="7" borderId="3" xfId="0" applyNumberFormat="1" applyFont="1" applyFill="1" applyBorder="1" applyAlignment="1">
      <alignment horizontal="center" vertical="center" wrapText="1"/>
    </xf>
    <xf numFmtId="49" fontId="6" fillId="7" borderId="4" xfId="0" applyNumberFormat="1" applyFont="1" applyFill="1" applyBorder="1" applyAlignment="1">
      <alignment horizontal="center" vertical="center" wrapText="1"/>
    </xf>
    <xf numFmtId="49" fontId="7" fillId="7" borderId="4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49" fontId="7" fillId="0" borderId="4" xfId="0" applyNumberFormat="1" applyFont="1" applyFill="1" applyBorder="1" applyAlignment="1">
      <alignment horizontal="center" vertical="center" wrapText="1"/>
    </xf>
    <xf numFmtId="49" fontId="11" fillId="4" borderId="2" xfId="0" applyNumberFormat="1" applyFont="1" applyFill="1" applyBorder="1" applyAlignment="1">
      <alignment horizontal="center" vertical="center" wrapText="1"/>
    </xf>
    <xf numFmtId="49" fontId="11" fillId="4" borderId="3" xfId="0" applyNumberFormat="1" applyFont="1" applyFill="1" applyBorder="1" applyAlignment="1">
      <alignment horizontal="center" vertical="center" wrapText="1"/>
    </xf>
    <xf numFmtId="49" fontId="17" fillId="0" borderId="1" xfId="0" applyNumberFormat="1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49" fontId="15" fillId="0" borderId="2" xfId="0" applyNumberFormat="1" applyFont="1" applyFill="1" applyBorder="1" applyAlignment="1">
      <alignment horizontal="center" vertical="center" wrapText="1"/>
    </xf>
    <xf numFmtId="49" fontId="15" fillId="0" borderId="3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49" fontId="17" fillId="0" borderId="4" xfId="0" applyNumberFormat="1" applyFont="1" applyFill="1" applyBorder="1" applyAlignment="1">
      <alignment horizontal="center" vertical="center" wrapText="1"/>
    </xf>
    <xf numFmtId="49" fontId="7" fillId="4" borderId="1" xfId="0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left" vertical="center" wrapText="1"/>
    </xf>
    <xf numFmtId="0" fontId="6" fillId="7" borderId="4" xfId="0" applyFont="1" applyFill="1" applyBorder="1" applyAlignment="1">
      <alignment horizontal="center" vertical="center" wrapText="1"/>
    </xf>
    <xf numFmtId="49" fontId="6" fillId="8" borderId="4" xfId="0" applyNumberFormat="1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49" fontId="15" fillId="8" borderId="4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 wrapText="1"/>
    </xf>
    <xf numFmtId="0" fontId="11" fillId="0" borderId="0" xfId="0" applyFont="1" applyFill="1" applyAlignment="1">
      <alignment vertical="center" wrapText="1"/>
    </xf>
    <xf numFmtId="49" fontId="8" fillId="4" borderId="1" xfId="0" applyNumberFormat="1" applyFont="1" applyFill="1" applyBorder="1" applyAlignment="1">
      <alignment vertical="center" wrapText="1"/>
    </xf>
    <xf numFmtId="49" fontId="11" fillId="4" borderId="1" xfId="0" applyNumberFormat="1" applyFont="1" applyFill="1" applyBorder="1" applyAlignment="1">
      <alignment horizontal="center" vertical="center" wrapText="1"/>
    </xf>
    <xf numFmtId="49" fontId="11" fillId="4" borderId="4" xfId="0" applyNumberFormat="1" applyFont="1" applyFill="1" applyBorder="1" applyAlignment="1">
      <alignment horizontal="center" vertical="center" wrapText="1"/>
    </xf>
    <xf numFmtId="49" fontId="7" fillId="7" borderId="3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right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5" fillId="0" borderId="4" xfId="0" applyNumberFormat="1" applyFont="1" applyFill="1" applyBorder="1" applyAlignment="1">
      <alignment horizontal="center" vertical="center" wrapText="1"/>
    </xf>
    <xf numFmtId="49" fontId="9" fillId="5" borderId="1" xfId="0" applyNumberFormat="1" applyFont="1" applyFill="1" applyBorder="1" applyAlignment="1">
      <alignment horizontal="center" vertical="center" wrapText="1"/>
    </xf>
    <xf numFmtId="49" fontId="9" fillId="5" borderId="2" xfId="0" applyNumberFormat="1" applyFont="1" applyFill="1" applyBorder="1" applyAlignment="1">
      <alignment horizontal="center" vertical="center" wrapText="1"/>
    </xf>
    <xf numFmtId="49" fontId="9" fillId="5" borderId="3" xfId="0" applyNumberFormat="1" applyFont="1" applyFill="1" applyBorder="1" applyAlignment="1">
      <alignment horizontal="center" vertical="center" wrapText="1"/>
    </xf>
    <xf numFmtId="49" fontId="9" fillId="5" borderId="4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49" fontId="17" fillId="0" borderId="3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right" vertical="center" wrapText="1"/>
    </xf>
    <xf numFmtId="0" fontId="5" fillId="0" borderId="0" xfId="0" applyFont="1" applyFill="1" applyAlignment="1">
      <alignment horizontal="right" vertical="center" wrapText="1"/>
    </xf>
    <xf numFmtId="0" fontId="6" fillId="0" borderId="1" xfId="4" applyNumberFormat="1" applyFont="1" applyFill="1" applyBorder="1" applyAlignment="1" applyProtection="1">
      <alignment vertical="center" wrapText="1"/>
      <protection hidden="1"/>
    </xf>
    <xf numFmtId="0" fontId="13" fillId="0" borderId="1" xfId="4" applyNumberFormat="1" applyFont="1" applyFill="1" applyBorder="1" applyAlignment="1" applyProtection="1">
      <alignment vertical="center" wrapText="1"/>
      <protection hidden="1"/>
    </xf>
    <xf numFmtId="0" fontId="15" fillId="0" borderId="1" xfId="4" applyNumberFormat="1" applyFont="1" applyFill="1" applyBorder="1" applyAlignment="1" applyProtection="1">
      <alignment vertical="center" wrapText="1"/>
      <protection hidden="1"/>
    </xf>
    <xf numFmtId="49" fontId="8" fillId="3" borderId="1" xfId="0" applyNumberFormat="1" applyFont="1" applyFill="1" applyBorder="1" applyAlignment="1">
      <alignment vertical="center" wrapText="1"/>
    </xf>
    <xf numFmtId="49" fontId="8" fillId="5" borderId="2" xfId="0" applyNumberFormat="1" applyFont="1" applyFill="1" applyBorder="1" applyAlignment="1">
      <alignment horizontal="center" vertical="center" wrapText="1"/>
    </xf>
    <xf numFmtId="49" fontId="8" fillId="5" borderId="3" xfId="0" applyNumberFormat="1" applyFont="1" applyFill="1" applyBorder="1" applyAlignment="1">
      <alignment horizontal="center" vertical="center" wrapText="1"/>
    </xf>
    <xf numFmtId="49" fontId="8" fillId="5" borderId="4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vertical="center" wrapText="1"/>
    </xf>
    <xf numFmtId="49" fontId="6" fillId="7" borderId="2" xfId="0" applyNumberFormat="1" applyFont="1" applyFill="1" applyBorder="1" applyAlignment="1">
      <alignment horizontal="center" vertical="center"/>
    </xf>
    <xf numFmtId="49" fontId="6" fillId="7" borderId="3" xfId="0" applyNumberFormat="1" applyFont="1" applyFill="1" applyBorder="1" applyAlignment="1">
      <alignment horizontal="center" vertical="center"/>
    </xf>
    <xf numFmtId="49" fontId="6" fillId="7" borderId="4" xfId="0" applyNumberFormat="1" applyFont="1" applyFill="1" applyBorder="1" applyAlignment="1">
      <alignment horizontal="center" vertical="center"/>
    </xf>
    <xf numFmtId="49" fontId="20" fillId="0" borderId="1" xfId="0" applyNumberFormat="1" applyFont="1" applyFill="1" applyBorder="1" applyAlignment="1">
      <alignment horizontal="center" vertical="center" wrapText="1"/>
    </xf>
    <xf numFmtId="49" fontId="20" fillId="0" borderId="2" xfId="0" applyNumberFormat="1" applyFont="1" applyFill="1" applyBorder="1" applyAlignment="1">
      <alignment horizontal="center" vertical="center" wrapText="1"/>
    </xf>
    <xf numFmtId="49" fontId="20" fillId="0" borderId="3" xfId="0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left" vertical="center" wrapText="1"/>
    </xf>
    <xf numFmtId="49" fontId="13" fillId="6" borderId="1" xfId="0" applyNumberFormat="1" applyFont="1" applyFill="1" applyBorder="1" applyAlignment="1">
      <alignment horizontal="center" vertical="center" wrapText="1"/>
    </xf>
    <xf numFmtId="0" fontId="13" fillId="6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 wrapText="1"/>
    </xf>
    <xf numFmtId="0" fontId="6" fillId="7" borderId="1" xfId="0" applyFont="1" applyFill="1" applyBorder="1" applyAlignment="1">
      <alignment vertical="center" wrapText="1"/>
    </xf>
    <xf numFmtId="49" fontId="6" fillId="7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vertical="center" wrapText="1"/>
    </xf>
    <xf numFmtId="0" fontId="6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vertical="center" wrapText="1"/>
    </xf>
    <xf numFmtId="49" fontId="11" fillId="7" borderId="4" xfId="0" applyNumberFormat="1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left" vertical="center" wrapText="1"/>
    </xf>
    <xf numFmtId="49" fontId="17" fillId="9" borderId="1" xfId="0" applyNumberFormat="1" applyFont="1" applyFill="1" applyBorder="1" applyAlignment="1">
      <alignment horizontal="center" vertical="center" wrapText="1"/>
    </xf>
    <xf numFmtId="49" fontId="17" fillId="9" borderId="2" xfId="0" applyNumberFormat="1" applyFont="1" applyFill="1" applyBorder="1" applyAlignment="1">
      <alignment horizontal="center" vertical="center" wrapText="1"/>
    </xf>
    <xf numFmtId="49" fontId="15" fillId="9" borderId="2" xfId="0" applyNumberFormat="1" applyFont="1" applyFill="1" applyBorder="1" applyAlignment="1">
      <alignment horizontal="center" vertical="center" wrapText="1"/>
    </xf>
    <xf numFmtId="49" fontId="15" fillId="9" borderId="3" xfId="0" applyNumberFormat="1" applyFont="1" applyFill="1" applyBorder="1" applyAlignment="1">
      <alignment horizontal="center" vertical="center" wrapText="1"/>
    </xf>
    <xf numFmtId="49" fontId="15" fillId="9" borderId="4" xfId="0" applyNumberFormat="1" applyFont="1" applyFill="1" applyBorder="1" applyAlignment="1">
      <alignment horizontal="center" vertical="center" wrapText="1"/>
    </xf>
    <xf numFmtId="0" fontId="15" fillId="9" borderId="4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left" vertical="center" wrapText="1"/>
    </xf>
    <xf numFmtId="0" fontId="21" fillId="5" borderId="1" xfId="0" applyFont="1" applyFill="1" applyBorder="1" applyAlignment="1">
      <alignment vertical="center" wrapText="1"/>
    </xf>
    <xf numFmtId="49" fontId="8" fillId="5" borderId="2" xfId="0" applyNumberFormat="1" applyFont="1" applyFill="1" applyBorder="1" applyAlignment="1">
      <alignment horizontal="center" vertical="center"/>
    </xf>
    <xf numFmtId="49" fontId="8" fillId="5" borderId="3" xfId="0" applyNumberFormat="1" applyFont="1" applyFill="1" applyBorder="1" applyAlignment="1">
      <alignment horizontal="center" vertical="center"/>
    </xf>
    <xf numFmtId="49" fontId="8" fillId="5" borderId="4" xfId="0" applyNumberFormat="1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/>
    </xf>
    <xf numFmtId="0" fontId="6" fillId="7" borderId="1" xfId="4" applyNumberFormat="1" applyFont="1" applyFill="1" applyBorder="1" applyAlignment="1" applyProtection="1">
      <alignment vertical="center" wrapText="1"/>
      <protection hidden="1"/>
    </xf>
    <xf numFmtId="49" fontId="4" fillId="0" borderId="1" xfId="0" applyNumberFormat="1" applyFont="1" applyFill="1" applyBorder="1" applyAlignment="1">
      <alignment horizontal="right" vertical="center" wrapText="1"/>
    </xf>
    <xf numFmtId="49" fontId="5" fillId="0" borderId="3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 wrapText="1"/>
    </xf>
    <xf numFmtId="49" fontId="8" fillId="3" borderId="1" xfId="0" applyNumberFormat="1" applyFont="1" applyFill="1" applyBorder="1" applyAlignment="1">
      <alignment horizontal="center" vertical="center" wrapText="1"/>
    </xf>
    <xf numFmtId="164" fontId="8" fillId="3" borderId="1" xfId="0" applyNumberFormat="1" applyFont="1" applyFill="1" applyBorder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center" vertical="center" wrapText="1"/>
    </xf>
    <xf numFmtId="0" fontId="8" fillId="5" borderId="1" xfId="4" applyNumberFormat="1" applyFont="1" applyFill="1" applyBorder="1" applyAlignment="1" applyProtection="1">
      <alignment vertical="center" wrapText="1"/>
      <protection hidden="1"/>
    </xf>
    <xf numFmtId="49" fontId="8" fillId="5" borderId="1" xfId="0" applyNumberFormat="1" applyFont="1" applyFill="1" applyBorder="1" applyAlignment="1">
      <alignment horizontal="center" vertical="center" wrapText="1"/>
    </xf>
    <xf numFmtId="49" fontId="23" fillId="0" borderId="1" xfId="0" applyNumberFormat="1" applyFont="1" applyFill="1" applyBorder="1" applyAlignment="1">
      <alignment horizontal="center" vertical="center" wrapText="1"/>
    </xf>
    <xf numFmtId="49" fontId="23" fillId="0" borderId="2" xfId="0" applyNumberFormat="1" applyFont="1" applyFill="1" applyBorder="1" applyAlignment="1">
      <alignment horizontal="center" vertical="center" wrapText="1"/>
    </xf>
    <xf numFmtId="49" fontId="23" fillId="0" borderId="3" xfId="0" applyNumberFormat="1" applyFont="1" applyFill="1" applyBorder="1" applyAlignment="1">
      <alignment horizontal="center" vertical="center" wrapText="1"/>
    </xf>
    <xf numFmtId="49" fontId="23" fillId="0" borderId="4" xfId="0" applyNumberFormat="1" applyFont="1" applyFill="1" applyBorder="1" applyAlignment="1">
      <alignment horizontal="center" vertical="center" wrapText="1"/>
    </xf>
    <xf numFmtId="0" fontId="23" fillId="0" borderId="0" xfId="0" applyFont="1" applyFill="1" applyAlignment="1">
      <alignment vertical="center" wrapText="1"/>
    </xf>
    <xf numFmtId="0" fontId="4" fillId="0" borderId="1" xfId="4" applyNumberFormat="1" applyFont="1" applyFill="1" applyBorder="1" applyAlignment="1" applyProtection="1">
      <alignment horizontal="right" vertical="center" wrapText="1"/>
      <protection hidden="1"/>
    </xf>
    <xf numFmtId="49" fontId="20" fillId="0" borderId="1" xfId="0" applyNumberFormat="1" applyFont="1" applyFill="1" applyBorder="1" applyAlignment="1">
      <alignment horizontal="right" vertical="center" wrapText="1"/>
    </xf>
    <xf numFmtId="49" fontId="24" fillId="0" borderId="1" xfId="0" applyNumberFormat="1" applyFont="1" applyFill="1" applyBorder="1" applyAlignment="1">
      <alignment horizontal="right" vertical="center" wrapText="1"/>
    </xf>
    <xf numFmtId="0" fontId="6" fillId="7" borderId="1" xfId="0" applyNumberFormat="1" applyFont="1" applyFill="1" applyBorder="1" applyAlignment="1">
      <alignment vertical="center" wrapText="1"/>
    </xf>
    <xf numFmtId="0" fontId="25" fillId="0" borderId="0" xfId="0" applyFont="1" applyFill="1" applyAlignment="1">
      <alignment vertical="center" wrapText="1"/>
    </xf>
    <xf numFmtId="0" fontId="4" fillId="0" borderId="1" xfId="0" applyFont="1" applyFill="1" applyBorder="1" applyAlignment="1">
      <alignment horizontal="left" vertical="center" wrapText="1"/>
    </xf>
    <xf numFmtId="49" fontId="6" fillId="0" borderId="2" xfId="0" applyNumberFormat="1" applyFont="1" applyBorder="1" applyAlignment="1">
      <alignment horizontal="center" vertical="center" wrapText="1"/>
    </xf>
    <xf numFmtId="49" fontId="6" fillId="0" borderId="3" xfId="0" applyNumberFormat="1" applyFont="1" applyBorder="1" applyAlignment="1">
      <alignment horizontal="center" vertical="center" wrapText="1"/>
    </xf>
    <xf numFmtId="49" fontId="6" fillId="0" borderId="4" xfId="0" applyNumberFormat="1" applyFont="1" applyBorder="1" applyAlignment="1">
      <alignment horizontal="center" vertical="center" wrapText="1"/>
    </xf>
    <xf numFmtId="49" fontId="15" fillId="0" borderId="2" xfId="0" applyNumberFormat="1" applyFont="1" applyBorder="1" applyAlignment="1">
      <alignment horizontal="center" vertical="center" wrapText="1"/>
    </xf>
    <xf numFmtId="49" fontId="15" fillId="0" borderId="3" xfId="0" applyNumberFormat="1" applyFont="1" applyBorder="1" applyAlignment="1">
      <alignment horizontal="center" vertical="center" wrapText="1"/>
    </xf>
    <xf numFmtId="49" fontId="15" fillId="0" borderId="4" xfId="0" applyNumberFormat="1" applyFont="1" applyBorder="1" applyAlignment="1">
      <alignment horizontal="center" vertical="center" wrapText="1"/>
    </xf>
    <xf numFmtId="49" fontId="25" fillId="5" borderId="4" xfId="0" applyNumberFormat="1" applyFont="1" applyFill="1" applyBorder="1" applyAlignment="1">
      <alignment horizontal="center" vertical="center" wrapText="1"/>
    </xf>
    <xf numFmtId="49" fontId="15" fillId="0" borderId="6" xfId="0" applyNumberFormat="1" applyFont="1" applyFill="1" applyBorder="1" applyAlignment="1">
      <alignment horizontal="center" vertical="center" wrapText="1"/>
    </xf>
    <xf numFmtId="49" fontId="15" fillId="0" borderId="7" xfId="0" applyNumberFormat="1" applyFont="1" applyFill="1" applyBorder="1" applyAlignment="1">
      <alignment horizontal="center" vertical="center" wrapText="1"/>
    </xf>
    <xf numFmtId="0" fontId="26" fillId="0" borderId="0" xfId="0" applyFont="1" applyFill="1" applyAlignment="1">
      <alignment vertical="center" wrapText="1"/>
    </xf>
    <xf numFmtId="4" fontId="1" fillId="0" borderId="0" xfId="0" applyNumberFormat="1" applyFont="1" applyFill="1" applyAlignment="1">
      <alignment horizontal="center" vertical="center" wrapText="1"/>
    </xf>
    <xf numFmtId="0" fontId="15" fillId="0" borderId="1" xfId="0" applyFont="1" applyFill="1" applyBorder="1" applyAlignment="1">
      <alignment horizontal="righ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 wrapText="1"/>
    </xf>
    <xf numFmtId="0" fontId="1" fillId="0" borderId="0" xfId="0" applyFont="1"/>
    <xf numFmtId="0" fontId="21" fillId="0" borderId="0" xfId="0" applyFont="1"/>
    <xf numFmtId="49" fontId="20" fillId="7" borderId="1" xfId="0" applyNumberFormat="1" applyFont="1" applyFill="1" applyBorder="1" applyAlignment="1">
      <alignment horizontal="center" vertical="center" wrapText="1"/>
    </xf>
    <xf numFmtId="49" fontId="20" fillId="7" borderId="2" xfId="0" applyNumberFormat="1" applyFont="1" applyFill="1" applyBorder="1" applyAlignment="1">
      <alignment horizontal="center" vertical="center" wrapText="1"/>
    </xf>
    <xf numFmtId="49" fontId="6" fillId="7" borderId="1" xfId="0" applyNumberFormat="1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right" vertical="center" wrapText="1"/>
    </xf>
    <xf numFmtId="0" fontId="15" fillId="0" borderId="1" xfId="0" applyFont="1" applyBorder="1" applyAlignment="1">
      <alignment horizontal="right" vertical="center" wrapText="1"/>
    </xf>
    <xf numFmtId="49" fontId="18" fillId="7" borderId="1" xfId="0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vertical="center" wrapText="1"/>
    </xf>
    <xf numFmtId="49" fontId="28" fillId="0" borderId="1" xfId="0" applyNumberFormat="1" applyFont="1" applyFill="1" applyBorder="1" applyAlignment="1">
      <alignment horizontal="right" vertical="center" wrapText="1"/>
    </xf>
    <xf numFmtId="49" fontId="28" fillId="0" borderId="1" xfId="0" applyNumberFormat="1" applyFont="1" applyFill="1" applyBorder="1" applyAlignment="1">
      <alignment horizontal="center" vertical="center" wrapText="1"/>
    </xf>
    <xf numFmtId="49" fontId="28" fillId="0" borderId="2" xfId="0" applyNumberFormat="1" applyFont="1" applyFill="1" applyBorder="1" applyAlignment="1">
      <alignment horizontal="center" vertical="center" wrapText="1"/>
    </xf>
    <xf numFmtId="49" fontId="30" fillId="0" borderId="2" xfId="0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 wrapText="1"/>
    </xf>
    <xf numFmtId="0" fontId="6" fillId="7" borderId="1" xfId="0" applyNumberFormat="1" applyFont="1" applyFill="1" applyBorder="1" applyAlignment="1">
      <alignment horizontal="left" vertical="center" wrapText="1"/>
    </xf>
    <xf numFmtId="164" fontId="9" fillId="2" borderId="1" xfId="0" applyNumberFormat="1" applyFont="1" applyFill="1" applyBorder="1" applyAlignment="1">
      <alignment horizontal="center" vertical="center" wrapText="1"/>
    </xf>
    <xf numFmtId="164" fontId="9" fillId="3" borderId="1" xfId="0" applyNumberFormat="1" applyFont="1" applyFill="1" applyBorder="1" applyAlignment="1">
      <alignment horizontal="center" vertical="center" wrapText="1"/>
    </xf>
    <xf numFmtId="164" fontId="9" fillId="4" borderId="1" xfId="0" applyNumberFormat="1" applyFont="1" applyFill="1" applyBorder="1" applyAlignment="1">
      <alignment horizontal="center" vertical="center" wrapText="1"/>
    </xf>
    <xf numFmtId="164" fontId="11" fillId="5" borderId="4" xfId="0" applyNumberFormat="1" applyFont="1" applyFill="1" applyBorder="1" applyAlignment="1">
      <alignment horizontal="center" vertical="center" wrapText="1"/>
    </xf>
    <xf numFmtId="164" fontId="14" fillId="6" borderId="4" xfId="0" applyNumberFormat="1" applyFont="1" applyFill="1" applyBorder="1" applyAlignment="1">
      <alignment horizontal="center" vertical="center" wrapText="1"/>
    </xf>
    <xf numFmtId="164" fontId="12" fillId="7" borderId="4" xfId="0" applyNumberFormat="1" applyFont="1" applyFill="1" applyBorder="1" applyAlignment="1">
      <alignment horizontal="center" vertical="center" wrapText="1"/>
    </xf>
    <xf numFmtId="164" fontId="12" fillId="0" borderId="4" xfId="0" applyNumberFormat="1" applyFont="1" applyFill="1" applyBorder="1" applyAlignment="1">
      <alignment horizontal="center" vertical="center" wrapText="1"/>
    </xf>
    <xf numFmtId="164" fontId="15" fillId="0" borderId="4" xfId="0" applyNumberFormat="1" applyFont="1" applyFill="1" applyBorder="1" applyAlignment="1">
      <alignment horizontal="center" vertical="center" wrapText="1"/>
    </xf>
    <xf numFmtId="164" fontId="4" fillId="0" borderId="4" xfId="0" applyNumberFormat="1" applyFont="1" applyFill="1" applyBorder="1" applyAlignment="1">
      <alignment horizontal="center" vertical="center" wrapText="1"/>
    </xf>
    <xf numFmtId="164" fontId="7" fillId="7" borderId="4" xfId="0" applyNumberFormat="1" applyFont="1" applyFill="1" applyBorder="1" applyAlignment="1">
      <alignment horizontal="center" vertical="center" wrapText="1"/>
    </xf>
    <xf numFmtId="164" fontId="7" fillId="0" borderId="4" xfId="0" applyNumberFormat="1" applyFont="1" applyFill="1" applyBorder="1" applyAlignment="1">
      <alignment horizontal="center" vertical="center" wrapText="1"/>
    </xf>
    <xf numFmtId="164" fontId="6" fillId="7" borderId="4" xfId="0" applyNumberFormat="1" applyFont="1" applyFill="1" applyBorder="1" applyAlignment="1">
      <alignment horizontal="center" vertical="center" wrapText="1"/>
    </xf>
    <xf numFmtId="164" fontId="6" fillId="0" borderId="4" xfId="0" applyNumberFormat="1" applyFont="1" applyFill="1" applyBorder="1" applyAlignment="1">
      <alignment horizontal="center" vertical="center" wrapText="1"/>
    </xf>
    <xf numFmtId="164" fontId="11" fillId="4" borderId="4" xfId="0" applyNumberFormat="1" applyFont="1" applyFill="1" applyBorder="1" applyAlignment="1">
      <alignment horizontal="center" vertical="center" wrapText="1"/>
    </xf>
    <xf numFmtId="164" fontId="9" fillId="5" borderId="4" xfId="0" applyNumberFormat="1" applyFont="1" applyFill="1" applyBorder="1" applyAlignment="1">
      <alignment horizontal="center" vertical="center" wrapText="1"/>
    </xf>
    <xf numFmtId="164" fontId="8" fillId="5" borderId="4" xfId="0" applyNumberFormat="1" applyFont="1" applyFill="1" applyBorder="1" applyAlignment="1">
      <alignment horizontal="center" vertical="center" wrapText="1"/>
    </xf>
    <xf numFmtId="164" fontId="11" fillId="4" borderId="1" xfId="0" applyNumberFormat="1" applyFont="1" applyFill="1" applyBorder="1" applyAlignment="1">
      <alignment horizontal="center" vertical="center" wrapText="1"/>
    </xf>
    <xf numFmtId="164" fontId="6" fillId="7" borderId="4" xfId="0" applyNumberFormat="1" applyFont="1" applyFill="1" applyBorder="1" applyAlignment="1">
      <alignment horizontal="center" vertical="center"/>
    </xf>
    <xf numFmtId="164" fontId="13" fillId="6" borderId="4" xfId="0" applyNumberFormat="1" applyFont="1" applyFill="1" applyBorder="1" applyAlignment="1">
      <alignment horizontal="center" vertical="center" wrapText="1"/>
    </xf>
    <xf numFmtId="164" fontId="15" fillId="9" borderId="4" xfId="0" applyNumberFormat="1" applyFont="1" applyFill="1" applyBorder="1" applyAlignment="1">
      <alignment horizontal="center" vertical="center" wrapText="1"/>
    </xf>
    <xf numFmtId="164" fontId="8" fillId="5" borderId="4" xfId="0" applyNumberFormat="1" applyFont="1" applyFill="1" applyBorder="1" applyAlignment="1">
      <alignment horizontal="center" vertical="center"/>
    </xf>
    <xf numFmtId="164" fontId="21" fillId="1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right" vertical="center" wrapText="1"/>
    </xf>
    <xf numFmtId="0" fontId="5" fillId="0" borderId="1" xfId="0" applyFont="1" applyFill="1" applyBorder="1" applyAlignment="1">
      <alignment horizontal="right" vertical="center" wrapText="1"/>
    </xf>
    <xf numFmtId="0" fontId="8" fillId="5" borderId="9" xfId="0" applyFont="1" applyFill="1" applyBorder="1" applyAlignment="1">
      <alignment vertical="center" wrapText="1"/>
    </xf>
    <xf numFmtId="0" fontId="6" fillId="7" borderId="0" xfId="0" applyFont="1" applyFill="1" applyBorder="1" applyAlignment="1">
      <alignment horizontal="center" vertical="center"/>
    </xf>
    <xf numFmtId="164" fontId="15" fillId="8" borderId="4" xfId="0" applyNumberFormat="1" applyFont="1" applyFill="1" applyBorder="1" applyAlignment="1">
      <alignment horizontal="center" vertical="center" wrapText="1"/>
    </xf>
    <xf numFmtId="49" fontId="5" fillId="8" borderId="1" xfId="0" applyNumberFormat="1" applyFont="1" applyFill="1" applyBorder="1" applyAlignment="1">
      <alignment horizontal="right" vertical="center" wrapText="1"/>
    </xf>
    <xf numFmtId="0" fontId="15" fillId="8" borderId="1" xfId="0" applyFont="1" applyFill="1" applyBorder="1" applyAlignment="1">
      <alignment horizontal="right" vertical="center" wrapText="1"/>
    </xf>
    <xf numFmtId="49" fontId="1" fillId="0" borderId="0" xfId="0" applyNumberFormat="1" applyFont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right" vertical="center" wrapText="1"/>
    </xf>
    <xf numFmtId="0" fontId="4" fillId="0" borderId="5" xfId="0" applyFont="1" applyFill="1" applyBorder="1" applyAlignment="1">
      <alignment horizontal="right" vertical="center" wrapText="1"/>
    </xf>
    <xf numFmtId="0" fontId="4" fillId="0" borderId="0" xfId="0" applyFont="1" applyFill="1" applyAlignment="1">
      <alignment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49" fontId="4" fillId="0" borderId="3" xfId="0" applyNumberFormat="1" applyFont="1" applyBorder="1" applyAlignment="1">
      <alignment horizontal="center" vertical="center" wrapText="1"/>
    </xf>
    <xf numFmtId="49" fontId="4" fillId="0" borderId="4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right" vertical="center" wrapText="1"/>
    </xf>
    <xf numFmtId="164" fontId="5" fillId="0" borderId="4" xfId="0" applyNumberFormat="1" applyFont="1" applyFill="1" applyBorder="1" applyAlignment="1">
      <alignment horizontal="center" vertical="center" wrapText="1"/>
    </xf>
    <xf numFmtId="0" fontId="4" fillId="0" borderId="0" xfId="0" applyFont="1"/>
    <xf numFmtId="0" fontId="21" fillId="17" borderId="1" xfId="0" applyFont="1" applyFill="1" applyBorder="1" applyAlignment="1">
      <alignment horizontal="left" vertical="center" wrapText="1"/>
    </xf>
    <xf numFmtId="49" fontId="6" fillId="18" borderId="4" xfId="0" applyNumberFormat="1" applyFont="1" applyFill="1" applyBorder="1" applyAlignment="1">
      <alignment horizontal="center" vertical="center" wrapText="1"/>
    </xf>
    <xf numFmtId="49" fontId="12" fillId="18" borderId="4" xfId="0" applyNumberFormat="1" applyFont="1" applyFill="1" applyBorder="1" applyAlignment="1">
      <alignment horizontal="center" vertical="center" wrapText="1"/>
    </xf>
    <xf numFmtId="0" fontId="4" fillId="18" borderId="1" xfId="0" applyFont="1" applyFill="1" applyBorder="1" applyAlignment="1">
      <alignment horizontal="right" vertical="center" wrapText="1"/>
    </xf>
    <xf numFmtId="49" fontId="5" fillId="18" borderId="1" xfId="0" applyNumberFormat="1" applyFont="1" applyFill="1" applyBorder="1" applyAlignment="1">
      <alignment horizontal="center" vertical="center" wrapText="1"/>
    </xf>
    <xf numFmtId="49" fontId="5" fillId="18" borderId="2" xfId="0" applyNumberFormat="1" applyFont="1" applyFill="1" applyBorder="1" applyAlignment="1">
      <alignment horizontal="center" vertical="center" wrapText="1"/>
    </xf>
    <xf numFmtId="49" fontId="4" fillId="18" borderId="2" xfId="0" applyNumberFormat="1" applyFont="1" applyFill="1" applyBorder="1" applyAlignment="1">
      <alignment horizontal="center" vertical="center" wrapText="1"/>
    </xf>
    <xf numFmtId="49" fontId="4" fillId="18" borderId="3" xfId="0" applyNumberFormat="1" applyFont="1" applyFill="1" applyBorder="1" applyAlignment="1">
      <alignment horizontal="center" vertical="center" wrapText="1"/>
    </xf>
    <xf numFmtId="49" fontId="4" fillId="18" borderId="4" xfId="0" applyNumberFormat="1" applyFont="1" applyFill="1" applyBorder="1" applyAlignment="1">
      <alignment horizontal="center" vertical="center" wrapText="1"/>
    </xf>
    <xf numFmtId="49" fontId="5" fillId="18" borderId="4" xfId="0" applyNumberFormat="1" applyFont="1" applyFill="1" applyBorder="1" applyAlignment="1">
      <alignment horizontal="center" vertical="center" wrapText="1"/>
    </xf>
    <xf numFmtId="164" fontId="4" fillId="18" borderId="4" xfId="0" applyNumberFormat="1" applyFont="1" applyFill="1" applyBorder="1" applyAlignment="1" applyProtection="1">
      <alignment horizontal="center" vertical="center" wrapText="1"/>
    </xf>
    <xf numFmtId="0" fontId="5" fillId="18" borderId="0" xfId="0" applyFont="1" applyFill="1" applyAlignment="1">
      <alignment vertical="center" wrapText="1"/>
    </xf>
    <xf numFmtId="0" fontId="12" fillId="18" borderId="0" xfId="0" applyFont="1" applyFill="1" applyAlignment="1">
      <alignment vertical="center" wrapText="1"/>
    </xf>
    <xf numFmtId="0" fontId="6" fillId="18" borderId="4" xfId="0" applyFont="1" applyFill="1" applyBorder="1" applyAlignment="1">
      <alignment horizontal="center" vertical="center" wrapText="1"/>
    </xf>
    <xf numFmtId="0" fontId="7" fillId="18" borderId="0" xfId="0" applyFont="1" applyFill="1" applyAlignment="1">
      <alignment vertical="center" wrapText="1"/>
    </xf>
    <xf numFmtId="0" fontId="6" fillId="18" borderId="1" xfId="0" applyFont="1" applyFill="1" applyBorder="1" applyAlignment="1">
      <alignment horizontal="left" vertical="center" wrapText="1"/>
    </xf>
    <xf numFmtId="49" fontId="8" fillId="18" borderId="1" xfId="0" applyNumberFormat="1" applyFont="1" applyFill="1" applyBorder="1" applyAlignment="1">
      <alignment horizontal="center" vertical="center" wrapText="1"/>
    </xf>
    <xf numFmtId="49" fontId="8" fillId="18" borderId="2" xfId="0" applyNumberFormat="1" applyFont="1" applyFill="1" applyBorder="1" applyAlignment="1">
      <alignment horizontal="center" vertical="center" wrapText="1"/>
    </xf>
    <xf numFmtId="49" fontId="8" fillId="18" borderId="3" xfId="0" applyNumberFormat="1" applyFont="1" applyFill="1" applyBorder="1" applyAlignment="1">
      <alignment horizontal="center" vertical="center" wrapText="1"/>
    </xf>
    <xf numFmtId="49" fontId="8" fillId="18" borderId="4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right" vertical="center" wrapText="1"/>
    </xf>
    <xf numFmtId="49" fontId="18" fillId="19" borderId="1" xfId="0" applyNumberFormat="1" applyFont="1" applyFill="1" applyBorder="1" applyAlignment="1">
      <alignment horizontal="center" vertical="center" wrapText="1"/>
    </xf>
    <xf numFmtId="0" fontId="11" fillId="15" borderId="0" xfId="0" applyFont="1" applyFill="1" applyAlignment="1">
      <alignment vertical="center" wrapText="1"/>
    </xf>
    <xf numFmtId="0" fontId="6" fillId="19" borderId="1" xfId="4" applyNumberFormat="1" applyFont="1" applyFill="1" applyBorder="1" applyAlignment="1" applyProtection="1">
      <alignment vertical="center" wrapText="1"/>
      <protection hidden="1"/>
    </xf>
    <xf numFmtId="0" fontId="11" fillId="18" borderId="0" xfId="0" applyFont="1" applyFill="1" applyAlignment="1">
      <alignment vertical="center" wrapText="1"/>
    </xf>
    <xf numFmtId="49" fontId="32" fillId="0" borderId="4" xfId="0" applyNumberFormat="1" applyFont="1" applyFill="1" applyBorder="1" applyAlignment="1">
      <alignment horizontal="center" vertical="center" wrapText="1"/>
    </xf>
    <xf numFmtId="49" fontId="7" fillId="19" borderId="1" xfId="0" applyNumberFormat="1" applyFont="1" applyFill="1" applyBorder="1" applyAlignment="1">
      <alignment horizontal="center" vertical="center" wrapText="1"/>
    </xf>
    <xf numFmtId="49" fontId="7" fillId="19" borderId="2" xfId="0" applyNumberFormat="1" applyFont="1" applyFill="1" applyBorder="1" applyAlignment="1">
      <alignment horizontal="center" vertical="center" wrapText="1"/>
    </xf>
    <xf numFmtId="49" fontId="6" fillId="19" borderId="2" xfId="0" applyNumberFormat="1" applyFont="1" applyFill="1" applyBorder="1" applyAlignment="1">
      <alignment horizontal="center" vertical="center"/>
    </xf>
    <xf numFmtId="49" fontId="6" fillId="19" borderId="3" xfId="0" applyNumberFormat="1" applyFont="1" applyFill="1" applyBorder="1" applyAlignment="1">
      <alignment horizontal="center" vertical="center"/>
    </xf>
    <xf numFmtId="49" fontId="6" fillId="19" borderId="4" xfId="0" applyNumberFormat="1" applyFont="1" applyFill="1" applyBorder="1" applyAlignment="1">
      <alignment horizontal="center" vertical="center"/>
    </xf>
    <xf numFmtId="0" fontId="17" fillId="18" borderId="0" xfId="0" applyFont="1" applyFill="1" applyAlignment="1">
      <alignment vertical="center" wrapText="1"/>
    </xf>
    <xf numFmtId="0" fontId="6" fillId="19" borderId="1" xfId="0" applyNumberFormat="1" applyFont="1" applyFill="1" applyBorder="1" applyAlignment="1">
      <alignment vertical="center" wrapText="1"/>
    </xf>
    <xf numFmtId="49" fontId="6" fillId="19" borderId="1" xfId="0" applyNumberFormat="1" applyFont="1" applyFill="1" applyBorder="1" applyAlignment="1">
      <alignment vertical="center" wrapText="1"/>
    </xf>
    <xf numFmtId="49" fontId="6" fillId="19" borderId="1" xfId="0" applyNumberFormat="1" applyFont="1" applyFill="1" applyBorder="1" applyAlignment="1">
      <alignment horizontal="center" vertical="center" wrapText="1"/>
    </xf>
    <xf numFmtId="49" fontId="6" fillId="19" borderId="2" xfId="0" applyNumberFormat="1" applyFont="1" applyFill="1" applyBorder="1" applyAlignment="1">
      <alignment horizontal="center" vertical="center" wrapText="1"/>
    </xf>
    <xf numFmtId="49" fontId="6" fillId="19" borderId="3" xfId="0" applyNumberFormat="1" applyFont="1" applyFill="1" applyBorder="1" applyAlignment="1">
      <alignment horizontal="center" vertical="center" wrapText="1"/>
    </xf>
    <xf numFmtId="49" fontId="6" fillId="19" borderId="4" xfId="0" applyNumberFormat="1" applyFont="1" applyFill="1" applyBorder="1" applyAlignment="1">
      <alignment horizontal="center" vertical="center" wrapText="1"/>
    </xf>
    <xf numFmtId="0" fontId="9" fillId="18" borderId="0" xfId="0" applyFont="1" applyFill="1" applyAlignment="1">
      <alignment vertical="center" wrapText="1"/>
    </xf>
    <xf numFmtId="0" fontId="15" fillId="0" borderId="1" xfId="4" applyNumberFormat="1" applyFont="1" applyFill="1" applyBorder="1" applyAlignment="1" applyProtection="1">
      <alignment horizontal="right" vertical="center" wrapText="1"/>
      <protection hidden="1"/>
    </xf>
    <xf numFmtId="49" fontId="31" fillId="0" borderId="4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49" fontId="6" fillId="18" borderId="2" xfId="0" applyNumberFormat="1" applyFont="1" applyFill="1" applyBorder="1" applyAlignment="1">
      <alignment horizontal="center" vertical="center" wrapText="1"/>
    </xf>
    <xf numFmtId="49" fontId="6" fillId="18" borderId="3" xfId="0" applyNumberFormat="1" applyFont="1" applyFill="1" applyBorder="1" applyAlignment="1">
      <alignment horizontal="center" vertical="center" wrapText="1"/>
    </xf>
    <xf numFmtId="0" fontId="4" fillId="18" borderId="1" xfId="0" applyFont="1" applyFill="1" applyBorder="1" applyAlignment="1">
      <alignment horizontal="left" vertical="center" wrapText="1"/>
    </xf>
    <xf numFmtId="0" fontId="13" fillId="0" borderId="1" xfId="4" applyNumberFormat="1" applyFont="1" applyFill="1" applyBorder="1" applyAlignment="1" applyProtection="1">
      <alignment horizontal="right" vertical="center" wrapText="1"/>
      <protection hidden="1"/>
    </xf>
    <xf numFmtId="0" fontId="13" fillId="0" borderId="1" xfId="0" applyFont="1" applyBorder="1" applyAlignment="1">
      <alignment horizontal="left" vertical="center" wrapText="1"/>
    </xf>
    <xf numFmtId="49" fontId="15" fillId="0" borderId="0" xfId="0" applyNumberFormat="1" applyFont="1" applyFill="1" applyBorder="1" applyAlignment="1">
      <alignment horizontal="center" vertical="center" wrapText="1"/>
    </xf>
    <xf numFmtId="164" fontId="16" fillId="0" borderId="4" xfId="0" applyNumberFormat="1" applyFont="1" applyFill="1" applyBorder="1" applyAlignment="1">
      <alignment horizontal="center" vertical="center" wrapText="1"/>
    </xf>
    <xf numFmtId="164" fontId="20" fillId="0" borderId="4" xfId="0" applyNumberFormat="1" applyFont="1" applyFill="1" applyBorder="1" applyAlignment="1">
      <alignment horizontal="center" vertical="center" wrapText="1"/>
    </xf>
    <xf numFmtId="164" fontId="9" fillId="4" borderId="4" xfId="0" applyNumberFormat="1" applyFont="1" applyFill="1" applyBorder="1" applyAlignment="1">
      <alignment horizontal="center" vertical="center" wrapText="1"/>
    </xf>
    <xf numFmtId="164" fontId="17" fillId="0" borderId="4" xfId="0" applyNumberFormat="1" applyFont="1" applyFill="1" applyBorder="1" applyAlignment="1">
      <alignment horizontal="center" vertical="center" wrapText="1"/>
    </xf>
    <xf numFmtId="164" fontId="7" fillId="18" borderId="4" xfId="0" applyNumberFormat="1" applyFont="1" applyFill="1" applyBorder="1" applyAlignment="1">
      <alignment horizontal="center" vertical="center" wrapText="1"/>
    </xf>
    <xf numFmtId="164" fontId="9" fillId="3" borderId="4" xfId="0" applyNumberFormat="1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center" vertical="center" wrapText="1"/>
    </xf>
    <xf numFmtId="164" fontId="6" fillId="19" borderId="4" xfId="0" applyNumberFormat="1" applyFont="1" applyFill="1" applyBorder="1" applyAlignment="1">
      <alignment horizontal="center" vertical="center" wrapText="1"/>
    </xf>
    <xf numFmtId="164" fontId="6" fillId="19" borderId="4" xfId="0" applyNumberFormat="1" applyFont="1" applyFill="1" applyBorder="1" applyAlignment="1">
      <alignment horizontal="center" vertical="center"/>
    </xf>
    <xf numFmtId="164" fontId="12" fillId="19" borderId="4" xfId="0" applyNumberFormat="1" applyFont="1" applyFill="1" applyBorder="1" applyAlignment="1">
      <alignment horizontal="center" vertical="center" wrapText="1"/>
    </xf>
    <xf numFmtId="164" fontId="25" fillId="5" borderId="4" xfId="0" applyNumberFormat="1" applyFont="1" applyFill="1" applyBorder="1" applyAlignment="1">
      <alignment horizontal="center" vertical="center" wrapText="1"/>
    </xf>
    <xf numFmtId="0" fontId="21" fillId="20" borderId="1" xfId="0" applyFont="1" applyFill="1" applyBorder="1" applyAlignment="1">
      <alignment horizontal="left" vertical="center" wrapText="1"/>
    </xf>
    <xf numFmtId="0" fontId="6" fillId="21" borderId="1" xfId="0" applyFont="1" applyFill="1" applyBorder="1" applyAlignment="1">
      <alignment horizontal="left" vertical="center" wrapText="1"/>
    </xf>
    <xf numFmtId="0" fontId="21" fillId="22" borderId="1" xfId="0" applyFont="1" applyFill="1" applyBorder="1" applyAlignment="1">
      <alignment horizontal="left" vertical="center" wrapText="1"/>
    </xf>
    <xf numFmtId="49" fontId="11" fillId="22" borderId="1" xfId="0" applyNumberFormat="1" applyFont="1" applyFill="1" applyBorder="1" applyAlignment="1">
      <alignment horizontal="center" vertical="center" wrapText="1"/>
    </xf>
    <xf numFmtId="0" fontId="6" fillId="21" borderId="1" xfId="4" applyNumberFormat="1" applyFont="1" applyFill="1" applyBorder="1" applyAlignment="1" applyProtection="1">
      <alignment vertical="center" wrapText="1"/>
      <protection hidden="1"/>
    </xf>
    <xf numFmtId="0" fontId="21" fillId="22" borderId="1" xfId="0" applyFont="1" applyFill="1" applyBorder="1" applyAlignment="1">
      <alignment vertical="center" wrapText="1"/>
    </xf>
    <xf numFmtId="0" fontId="21" fillId="22" borderId="1" xfId="4" applyNumberFormat="1" applyFont="1" applyFill="1" applyBorder="1" applyAlignment="1" applyProtection="1">
      <alignment vertical="center" wrapText="1"/>
      <protection hidden="1"/>
    </xf>
    <xf numFmtId="49" fontId="9" fillId="22" borderId="1" xfId="0" applyNumberFormat="1" applyFont="1" applyFill="1" applyBorder="1" applyAlignment="1">
      <alignment horizontal="center" vertical="center" wrapText="1"/>
    </xf>
    <xf numFmtId="49" fontId="8" fillId="22" borderId="1" xfId="0" applyNumberFormat="1" applyFont="1" applyFill="1" applyBorder="1" applyAlignment="1">
      <alignment horizontal="center" vertical="center" wrapText="1"/>
    </xf>
    <xf numFmtId="49" fontId="8" fillId="22" borderId="2" xfId="0" applyNumberFormat="1" applyFont="1" applyFill="1" applyBorder="1" applyAlignment="1">
      <alignment horizontal="center" vertical="center" wrapText="1"/>
    </xf>
    <xf numFmtId="49" fontId="8" fillId="22" borderId="3" xfId="0" applyNumberFormat="1" applyFont="1" applyFill="1" applyBorder="1" applyAlignment="1">
      <alignment horizontal="center" vertical="center" wrapText="1"/>
    </xf>
    <xf numFmtId="49" fontId="8" fillId="22" borderId="4" xfId="0" applyNumberFormat="1" applyFont="1" applyFill="1" applyBorder="1" applyAlignment="1">
      <alignment horizontal="center" vertical="center" wrapText="1"/>
    </xf>
    <xf numFmtId="164" fontId="8" fillId="22" borderId="4" xfId="0" applyNumberFormat="1" applyFont="1" applyFill="1" applyBorder="1" applyAlignment="1">
      <alignment horizontal="center" vertical="center" wrapText="1"/>
    </xf>
    <xf numFmtId="49" fontId="24" fillId="0" borderId="4" xfId="0" applyNumberFormat="1" applyFont="1" applyFill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horizontal="center" vertical="center" wrapText="1"/>
    </xf>
    <xf numFmtId="49" fontId="24" fillId="0" borderId="2" xfId="0" applyNumberFormat="1" applyFont="1" applyFill="1" applyBorder="1" applyAlignment="1">
      <alignment horizontal="center" vertical="center" wrapText="1"/>
    </xf>
    <xf numFmtId="49" fontId="24" fillId="0" borderId="3" xfId="0" applyNumberFormat="1" applyFont="1" applyFill="1" applyBorder="1" applyAlignment="1">
      <alignment horizontal="center" vertical="center" wrapText="1"/>
    </xf>
    <xf numFmtId="49" fontId="20" fillId="18" borderId="1" xfId="0" applyNumberFormat="1" applyFont="1" applyFill="1" applyBorder="1" applyAlignment="1">
      <alignment horizontal="center" vertical="center" wrapText="1"/>
    </xf>
    <xf numFmtId="49" fontId="20" fillId="18" borderId="2" xfId="0" applyNumberFormat="1" applyFont="1" applyFill="1" applyBorder="1" applyAlignment="1">
      <alignment horizontal="center" vertical="center" wrapText="1"/>
    </xf>
    <xf numFmtId="49" fontId="21" fillId="22" borderId="1" xfId="0" applyNumberFormat="1" applyFont="1" applyFill="1" applyBorder="1" applyAlignment="1">
      <alignment vertical="center" wrapText="1"/>
    </xf>
    <xf numFmtId="49" fontId="7" fillId="21" borderId="1" xfId="0" applyNumberFormat="1" applyFont="1" applyFill="1" applyBorder="1" applyAlignment="1">
      <alignment horizontal="center" vertical="center" wrapText="1"/>
    </xf>
    <xf numFmtId="49" fontId="7" fillId="21" borderId="2" xfId="0" applyNumberFormat="1" applyFont="1" applyFill="1" applyBorder="1" applyAlignment="1">
      <alignment horizontal="center" vertical="center" wrapText="1"/>
    </xf>
    <xf numFmtId="49" fontId="6" fillId="21" borderId="2" xfId="0" applyNumberFormat="1" applyFont="1" applyFill="1" applyBorder="1" applyAlignment="1">
      <alignment horizontal="center" vertical="center"/>
    </xf>
    <xf numFmtId="49" fontId="6" fillId="21" borderId="3" xfId="0" applyNumberFormat="1" applyFont="1" applyFill="1" applyBorder="1" applyAlignment="1">
      <alignment horizontal="center" vertical="center"/>
    </xf>
    <xf numFmtId="49" fontId="6" fillId="21" borderId="4" xfId="0" applyNumberFormat="1" applyFont="1" applyFill="1" applyBorder="1" applyAlignment="1">
      <alignment horizontal="center" vertical="center"/>
    </xf>
    <xf numFmtId="49" fontId="6" fillId="21" borderId="2" xfId="0" applyNumberFormat="1" applyFont="1" applyFill="1" applyBorder="1" applyAlignment="1">
      <alignment horizontal="center" vertical="center" wrapText="1"/>
    </xf>
    <xf numFmtId="49" fontId="6" fillId="21" borderId="3" xfId="0" applyNumberFormat="1" applyFont="1" applyFill="1" applyBorder="1" applyAlignment="1">
      <alignment horizontal="center" vertical="center" wrapText="1"/>
    </xf>
    <xf numFmtId="49" fontId="6" fillId="21" borderId="4" xfId="0" applyNumberFormat="1" applyFont="1" applyFill="1" applyBorder="1" applyAlignment="1">
      <alignment horizontal="center" vertical="center" wrapText="1"/>
    </xf>
    <xf numFmtId="49" fontId="8" fillId="21" borderId="4" xfId="0" applyNumberFormat="1" applyFont="1" applyFill="1" applyBorder="1" applyAlignment="1">
      <alignment horizontal="center" vertical="center" wrapText="1"/>
    </xf>
    <xf numFmtId="164" fontId="6" fillId="21" borderId="4" xfId="0" applyNumberFormat="1" applyFont="1" applyFill="1" applyBorder="1" applyAlignment="1">
      <alignment horizontal="center" vertical="center" wrapText="1"/>
    </xf>
    <xf numFmtId="49" fontId="7" fillId="21" borderId="3" xfId="0" applyNumberFormat="1" applyFont="1" applyFill="1" applyBorder="1" applyAlignment="1">
      <alignment horizontal="center" vertical="center" wrapText="1"/>
    </xf>
    <xf numFmtId="49" fontId="7" fillId="21" borderId="4" xfId="0" applyNumberFormat="1" applyFont="1" applyFill="1" applyBorder="1" applyAlignment="1">
      <alignment horizontal="center" vertical="center" wrapText="1"/>
    </xf>
    <xf numFmtId="164" fontId="7" fillId="21" borderId="4" xfId="0" applyNumberFormat="1" applyFont="1" applyFill="1" applyBorder="1" applyAlignment="1">
      <alignment horizontal="center" vertical="center" wrapText="1"/>
    </xf>
    <xf numFmtId="164" fontId="6" fillId="21" borderId="4" xfId="0" applyNumberFormat="1" applyFont="1" applyFill="1" applyBorder="1" applyAlignment="1">
      <alignment horizontal="center" vertical="center"/>
    </xf>
    <xf numFmtId="49" fontId="6" fillId="19" borderId="1" xfId="0" applyNumberFormat="1" applyFont="1" applyFill="1" applyBorder="1" applyAlignment="1">
      <alignment horizontal="left" vertical="center" wrapText="1"/>
    </xf>
    <xf numFmtId="0" fontId="6" fillId="7" borderId="3" xfId="0" applyFont="1" applyFill="1" applyBorder="1" applyAlignment="1">
      <alignment horizontal="center" vertical="center"/>
    </xf>
    <xf numFmtId="164" fontId="11" fillId="22" borderId="4" xfId="0" applyNumberFormat="1" applyFont="1" applyFill="1" applyBorder="1" applyAlignment="1">
      <alignment horizontal="center" vertical="center" wrapText="1"/>
    </xf>
    <xf numFmtId="49" fontId="12" fillId="19" borderId="1" xfId="0" applyNumberFormat="1" applyFont="1" applyFill="1" applyBorder="1" applyAlignment="1">
      <alignment horizontal="center" vertical="center" wrapText="1"/>
    </xf>
    <xf numFmtId="49" fontId="12" fillId="19" borderId="2" xfId="0" applyNumberFormat="1" applyFont="1" applyFill="1" applyBorder="1" applyAlignment="1">
      <alignment horizontal="center" vertical="center" wrapText="1"/>
    </xf>
    <xf numFmtId="49" fontId="9" fillId="19" borderId="4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right" vertical="center" wrapText="1"/>
    </xf>
    <xf numFmtId="164" fontId="16" fillId="18" borderId="4" xfId="0" applyNumberFormat="1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Border="1" applyAlignment="1">
      <alignment horizontal="center" vertical="center" wrapText="1"/>
    </xf>
    <xf numFmtId="49" fontId="13" fillId="0" borderId="3" xfId="0" applyNumberFormat="1" applyFont="1" applyBorder="1" applyAlignment="1">
      <alignment horizontal="center" vertical="center" wrapText="1"/>
    </xf>
    <xf numFmtId="49" fontId="13" fillId="0" borderId="4" xfId="0" applyNumberFormat="1" applyFont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49" fontId="23" fillId="0" borderId="2" xfId="0" applyNumberFormat="1" applyFont="1" applyFill="1" applyBorder="1" applyAlignment="1">
      <alignment vertical="center" wrapText="1"/>
    </xf>
    <xf numFmtId="49" fontId="23" fillId="0" borderId="3" xfId="0" applyNumberFormat="1" applyFont="1" applyFill="1" applyBorder="1" applyAlignment="1">
      <alignment vertical="center" wrapText="1"/>
    </xf>
    <xf numFmtId="49" fontId="23" fillId="0" borderId="4" xfId="0" applyNumberFormat="1" applyFont="1" applyFill="1" applyBorder="1" applyAlignment="1">
      <alignment vertical="center" wrapText="1"/>
    </xf>
    <xf numFmtId="0" fontId="15" fillId="18" borderId="1" xfId="0" applyFont="1" applyFill="1" applyBorder="1" applyAlignment="1">
      <alignment horizontal="right" vertical="center" wrapText="1"/>
    </xf>
    <xf numFmtId="0" fontId="30" fillId="0" borderId="2" xfId="0" applyFont="1" applyFill="1" applyBorder="1" applyAlignment="1">
      <alignment horizontal="right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vertical="center" wrapText="1"/>
    </xf>
    <xf numFmtId="49" fontId="32" fillId="18" borderId="1" xfId="0" applyNumberFormat="1" applyFont="1" applyFill="1" applyBorder="1" applyAlignment="1">
      <alignment horizontal="center" vertical="center" wrapText="1"/>
    </xf>
    <xf numFmtId="49" fontId="32" fillId="18" borderId="2" xfId="0" applyNumberFormat="1" applyFont="1" applyFill="1" applyBorder="1" applyAlignment="1">
      <alignment horizontal="center" vertical="center" wrapText="1"/>
    </xf>
    <xf numFmtId="49" fontId="32" fillId="18" borderId="3" xfId="0" applyNumberFormat="1" applyFont="1" applyFill="1" applyBorder="1" applyAlignment="1">
      <alignment horizontal="center" vertical="center" wrapText="1"/>
    </xf>
    <xf numFmtId="49" fontId="32" fillId="18" borderId="4" xfId="0" applyNumberFormat="1" applyFont="1" applyFill="1" applyBorder="1" applyAlignment="1">
      <alignment horizontal="center" vertical="center" wrapText="1"/>
    </xf>
    <xf numFmtId="49" fontId="4" fillId="18" borderId="1" xfId="0" applyNumberFormat="1" applyFont="1" applyFill="1" applyBorder="1" applyAlignment="1">
      <alignment horizontal="right" vertical="center" wrapText="1"/>
    </xf>
    <xf numFmtId="49" fontId="24" fillId="18" borderId="1" xfId="0" applyNumberFormat="1" applyFont="1" applyFill="1" applyBorder="1" applyAlignment="1">
      <alignment horizontal="center" vertical="center" wrapText="1"/>
    </xf>
    <xf numFmtId="49" fontId="24" fillId="18" borderId="2" xfId="0" applyNumberFormat="1" applyFont="1" applyFill="1" applyBorder="1" applyAlignment="1">
      <alignment horizontal="center" vertical="center" wrapText="1"/>
    </xf>
    <xf numFmtId="49" fontId="24" fillId="18" borderId="3" xfId="0" applyNumberFormat="1" applyFont="1" applyFill="1" applyBorder="1" applyAlignment="1">
      <alignment horizontal="center" vertical="center" wrapText="1"/>
    </xf>
    <xf numFmtId="49" fontId="24" fillId="18" borderId="4" xfId="0" applyNumberFormat="1" applyFont="1" applyFill="1" applyBorder="1" applyAlignment="1">
      <alignment horizontal="center" vertical="center" wrapText="1"/>
    </xf>
    <xf numFmtId="0" fontId="40" fillId="18" borderId="1" xfId="0" applyFont="1" applyFill="1" applyBorder="1" applyAlignment="1">
      <alignment horizontal="right" vertical="center" wrapText="1"/>
    </xf>
    <xf numFmtId="49" fontId="41" fillId="18" borderId="1" xfId="0" applyNumberFormat="1" applyFont="1" applyFill="1" applyBorder="1" applyAlignment="1">
      <alignment horizontal="center" vertical="center" wrapText="1"/>
    </xf>
    <xf numFmtId="49" fontId="41" fillId="18" borderId="2" xfId="0" applyNumberFormat="1" applyFont="1" applyFill="1" applyBorder="1" applyAlignment="1">
      <alignment horizontal="center" vertical="center" wrapText="1"/>
    </xf>
    <xf numFmtId="49" fontId="41" fillId="18" borderId="3" xfId="0" applyNumberFormat="1" applyFont="1" applyFill="1" applyBorder="1" applyAlignment="1">
      <alignment horizontal="center" vertical="center" wrapText="1"/>
    </xf>
    <xf numFmtId="49" fontId="41" fillId="18" borderId="4" xfId="0" applyNumberFormat="1" applyFont="1" applyFill="1" applyBorder="1" applyAlignment="1">
      <alignment horizontal="center" vertical="center" wrapText="1"/>
    </xf>
    <xf numFmtId="0" fontId="41" fillId="0" borderId="0" xfId="0" applyFont="1" applyFill="1" applyAlignment="1">
      <alignment vertical="center" wrapText="1"/>
    </xf>
    <xf numFmtId="4" fontId="1" fillId="0" borderId="0" xfId="0" applyNumberFormat="1" applyFont="1" applyFill="1" applyAlignment="1">
      <alignment horizontal="right" vertical="center" wrapText="1"/>
    </xf>
    <xf numFmtId="4" fontId="2" fillId="0" borderId="0" xfId="0" applyNumberFormat="1" applyFont="1" applyFill="1" applyAlignment="1">
      <alignment vertical="center" wrapText="1"/>
    </xf>
    <xf numFmtId="4" fontId="3" fillId="0" borderId="0" xfId="0" applyNumberFormat="1" applyFont="1" applyBorder="1" applyAlignment="1">
      <alignment horizontal="center" vertical="center" wrapText="1"/>
    </xf>
    <xf numFmtId="4" fontId="9" fillId="2" borderId="1" xfId="0" applyNumberFormat="1" applyFont="1" applyFill="1" applyBorder="1" applyAlignment="1">
      <alignment horizontal="center" vertical="center" wrapText="1"/>
    </xf>
    <xf numFmtId="4" fontId="9" fillId="3" borderId="1" xfId="0" applyNumberFormat="1" applyFont="1" applyFill="1" applyBorder="1" applyAlignment="1">
      <alignment horizontal="center" vertical="center" wrapText="1"/>
    </xf>
    <xf numFmtId="4" fontId="9" fillId="4" borderId="1" xfId="0" applyNumberFormat="1" applyFont="1" applyFill="1" applyBorder="1" applyAlignment="1">
      <alignment horizontal="center" vertical="center" wrapText="1"/>
    </xf>
    <xf numFmtId="4" fontId="11" fillId="5" borderId="4" xfId="0" applyNumberFormat="1" applyFont="1" applyFill="1" applyBorder="1" applyAlignment="1">
      <alignment horizontal="center" vertical="center" wrapText="1"/>
    </xf>
    <xf numFmtId="4" fontId="14" fillId="6" borderId="4" xfId="0" applyNumberFormat="1" applyFont="1" applyFill="1" applyBorder="1" applyAlignment="1">
      <alignment horizontal="center" vertical="center" wrapText="1"/>
    </xf>
    <xf numFmtId="4" fontId="12" fillId="7" borderId="4" xfId="0" applyNumberFormat="1" applyFont="1" applyFill="1" applyBorder="1" applyAlignment="1">
      <alignment horizontal="center" vertical="center" wrapText="1"/>
    </xf>
    <xf numFmtId="4" fontId="12" fillId="0" borderId="4" xfId="0" applyNumberFormat="1" applyFont="1" applyFill="1" applyBorder="1" applyAlignment="1">
      <alignment horizontal="center" vertical="center" wrapText="1"/>
    </xf>
    <xf numFmtId="4" fontId="16" fillId="0" borderId="4" xfId="0" applyNumberFormat="1" applyFont="1" applyFill="1" applyBorder="1" applyAlignment="1">
      <alignment horizontal="center" vertical="center" wrapText="1"/>
    </xf>
    <xf numFmtId="4" fontId="4" fillId="0" borderId="4" xfId="0" applyNumberFormat="1" applyFont="1" applyFill="1" applyBorder="1" applyAlignment="1">
      <alignment horizontal="center" vertical="center" wrapText="1"/>
    </xf>
    <xf numFmtId="4" fontId="9" fillId="4" borderId="4" xfId="0" applyNumberFormat="1" applyFont="1" applyFill="1" applyBorder="1" applyAlignment="1">
      <alignment horizontal="center" vertical="center" wrapText="1"/>
    </xf>
    <xf numFmtId="4" fontId="7" fillId="7" borderId="4" xfId="0" applyNumberFormat="1" applyFont="1" applyFill="1" applyBorder="1" applyAlignment="1">
      <alignment horizontal="center" vertical="center" wrapText="1"/>
    </xf>
    <xf numFmtId="4" fontId="7" fillId="0" borderId="4" xfId="0" applyNumberFormat="1" applyFont="1" applyFill="1" applyBorder="1" applyAlignment="1">
      <alignment horizontal="center" vertical="center" wrapText="1"/>
    </xf>
    <xf numFmtId="4" fontId="17" fillId="0" borderId="4" xfId="0" applyNumberFormat="1" applyFont="1" applyFill="1" applyBorder="1" applyAlignment="1">
      <alignment horizontal="center" vertical="center" wrapText="1"/>
    </xf>
    <xf numFmtId="4" fontId="6" fillId="7" borderId="4" xfId="0" applyNumberFormat="1" applyFont="1" applyFill="1" applyBorder="1" applyAlignment="1">
      <alignment horizontal="center" vertical="center" wrapText="1"/>
    </xf>
    <xf numFmtId="4" fontId="6" fillId="0" borderId="4" xfId="0" applyNumberFormat="1" applyFont="1" applyFill="1" applyBorder="1" applyAlignment="1">
      <alignment horizontal="center" vertical="center" wrapText="1"/>
    </xf>
    <xf numFmtId="4" fontId="15" fillId="0" borderId="4" xfId="0" applyNumberFormat="1" applyFont="1" applyFill="1" applyBorder="1" applyAlignment="1">
      <alignment horizontal="center" vertical="center" wrapText="1"/>
    </xf>
    <xf numFmtId="4" fontId="8" fillId="5" borderId="4" xfId="0" applyNumberFormat="1" applyFont="1" applyFill="1" applyBorder="1" applyAlignment="1">
      <alignment horizontal="center" vertical="center"/>
    </xf>
    <xf numFmtId="4" fontId="11" fillId="4" borderId="4" xfId="0" applyNumberFormat="1" applyFont="1" applyFill="1" applyBorder="1" applyAlignment="1">
      <alignment horizontal="center" vertical="center" wrapText="1"/>
    </xf>
    <xf numFmtId="4" fontId="9" fillId="5" borderId="4" xfId="0" applyNumberFormat="1" applyFont="1" applyFill="1" applyBorder="1" applyAlignment="1">
      <alignment horizontal="center" vertical="center" wrapText="1"/>
    </xf>
    <xf numFmtId="4" fontId="6" fillId="21" borderId="4" xfId="0" applyNumberFormat="1" applyFont="1" applyFill="1" applyBorder="1" applyAlignment="1">
      <alignment horizontal="center" vertical="center" wrapText="1"/>
    </xf>
    <xf numFmtId="4" fontId="6" fillId="19" borderId="4" xfId="0" applyNumberFormat="1" applyFont="1" applyFill="1" applyBorder="1" applyAlignment="1">
      <alignment horizontal="center" vertical="center" wrapText="1"/>
    </xf>
    <xf numFmtId="4" fontId="7" fillId="18" borderId="4" xfId="0" applyNumberFormat="1" applyFont="1" applyFill="1" applyBorder="1" applyAlignment="1">
      <alignment horizontal="center" vertical="center" wrapText="1"/>
    </xf>
    <xf numFmtId="4" fontId="11" fillId="4" borderId="1" xfId="0" applyNumberFormat="1" applyFont="1" applyFill="1" applyBorder="1" applyAlignment="1">
      <alignment horizontal="center" vertical="center" wrapText="1"/>
    </xf>
    <xf numFmtId="4" fontId="8" fillId="5" borderId="4" xfId="0" applyNumberFormat="1" applyFont="1" applyFill="1" applyBorder="1" applyAlignment="1">
      <alignment horizontal="center" vertical="center" wrapText="1"/>
    </xf>
    <xf numFmtId="4" fontId="6" fillId="7" borderId="4" xfId="0" applyNumberFormat="1" applyFont="1" applyFill="1" applyBorder="1" applyAlignment="1">
      <alignment horizontal="center" vertical="center"/>
    </xf>
    <xf numFmtId="4" fontId="5" fillId="0" borderId="4" xfId="0" applyNumberFormat="1" applyFont="1" applyFill="1" applyBorder="1" applyAlignment="1">
      <alignment horizontal="center" vertical="center" wrapText="1"/>
    </xf>
    <xf numFmtId="4" fontId="13" fillId="6" borderId="4" xfId="0" applyNumberFormat="1" applyFont="1" applyFill="1" applyBorder="1" applyAlignment="1">
      <alignment horizontal="center" vertical="center" wrapText="1"/>
    </xf>
    <xf numFmtId="4" fontId="15" fillId="9" borderId="4" xfId="0" applyNumberFormat="1" applyFont="1" applyFill="1" applyBorder="1" applyAlignment="1">
      <alignment horizontal="center" vertical="center" wrapText="1"/>
    </xf>
    <xf numFmtId="4" fontId="16" fillId="18" borderId="4" xfId="0" applyNumberFormat="1" applyFont="1" applyFill="1" applyBorder="1" applyAlignment="1">
      <alignment horizontal="center" vertical="center" wrapText="1"/>
    </xf>
    <xf numFmtId="4" fontId="9" fillId="3" borderId="4" xfId="0" applyNumberFormat="1" applyFont="1" applyFill="1" applyBorder="1" applyAlignment="1">
      <alignment horizontal="center" vertical="center" wrapText="1"/>
    </xf>
    <xf numFmtId="4" fontId="8" fillId="3" borderId="1" xfId="0" applyNumberFormat="1" applyFont="1" applyFill="1" applyBorder="1" applyAlignment="1">
      <alignment horizontal="center" vertical="center" wrapText="1"/>
    </xf>
    <xf numFmtId="4" fontId="8" fillId="4" borderId="1" xfId="0" applyNumberFormat="1" applyFont="1" applyFill="1" applyBorder="1" applyAlignment="1">
      <alignment horizontal="center" vertical="center" wrapText="1"/>
    </xf>
    <xf numFmtId="4" fontId="8" fillId="22" borderId="4" xfId="0" applyNumberFormat="1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4" fontId="11" fillId="22" borderId="4" xfId="0" applyNumberFormat="1" applyFont="1" applyFill="1" applyBorder="1" applyAlignment="1">
      <alignment horizontal="center" vertical="center" wrapText="1"/>
    </xf>
    <xf numFmtId="4" fontId="6" fillId="19" borderId="4" xfId="0" applyNumberFormat="1" applyFont="1" applyFill="1" applyBorder="1" applyAlignment="1">
      <alignment horizontal="center" vertical="center"/>
    </xf>
    <xf numFmtId="4" fontId="12" fillId="19" borderId="4" xfId="0" applyNumberFormat="1" applyFont="1" applyFill="1" applyBorder="1" applyAlignment="1">
      <alignment horizontal="center" vertical="center" wrapText="1"/>
    </xf>
    <xf numFmtId="4" fontId="7" fillId="21" borderId="4" xfId="0" applyNumberFormat="1" applyFont="1" applyFill="1" applyBorder="1" applyAlignment="1">
      <alignment horizontal="center" vertical="center" wrapText="1"/>
    </xf>
    <xf numFmtId="4" fontId="15" fillId="8" borderId="4" xfId="0" applyNumberFormat="1" applyFont="1" applyFill="1" applyBorder="1" applyAlignment="1">
      <alignment horizontal="center" vertical="center" wrapText="1"/>
    </xf>
    <xf numFmtId="4" fontId="6" fillId="21" borderId="4" xfId="0" applyNumberFormat="1" applyFont="1" applyFill="1" applyBorder="1" applyAlignment="1">
      <alignment horizontal="center" vertical="center"/>
    </xf>
    <xf numFmtId="4" fontId="25" fillId="5" borderId="4" xfId="0" applyNumberFormat="1" applyFont="1" applyFill="1" applyBorder="1" applyAlignment="1">
      <alignment horizontal="center" vertical="center" wrapText="1"/>
    </xf>
    <xf numFmtId="4" fontId="21" fillId="10" borderId="1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Alignment="1">
      <alignment vertical="center" wrapText="1"/>
    </xf>
    <xf numFmtId="4" fontId="4" fillId="18" borderId="4" xfId="0" applyNumberFormat="1" applyFont="1" applyFill="1" applyBorder="1" applyAlignment="1" applyProtection="1">
      <alignment horizontal="center" vertical="center" wrapText="1"/>
    </xf>
    <xf numFmtId="0" fontId="15" fillId="18" borderId="4" xfId="0" applyFont="1" applyFill="1" applyBorder="1" applyAlignment="1">
      <alignment horizontal="center" vertical="center" wrapText="1"/>
    </xf>
    <xf numFmtId="4" fontId="35" fillId="0" borderId="1" xfId="0" applyNumberFormat="1" applyFont="1" applyFill="1" applyBorder="1" applyAlignment="1">
      <alignment horizontal="right" vertical="center" wrapText="1"/>
    </xf>
    <xf numFmtId="4" fontId="35" fillId="0" borderId="1" xfId="0" applyNumberFormat="1" applyFont="1" applyBorder="1" applyAlignment="1">
      <alignment horizontal="right" vertical="center" wrapText="1"/>
    </xf>
    <xf numFmtId="49" fontId="16" fillId="0" borderId="1" xfId="0" applyNumberFormat="1" applyFont="1" applyFill="1" applyBorder="1" applyAlignment="1">
      <alignment horizontal="right" vertical="center" wrapText="1"/>
    </xf>
    <xf numFmtId="0" fontId="6" fillId="0" borderId="1" xfId="4" applyNumberFormat="1" applyFont="1" applyFill="1" applyBorder="1" applyAlignment="1" applyProtection="1">
      <alignment horizontal="right" vertical="center" wrapText="1"/>
      <protection hidden="1"/>
    </xf>
    <xf numFmtId="49" fontId="6" fillId="0" borderId="2" xfId="0" applyNumberFormat="1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 wrapText="1"/>
    </xf>
    <xf numFmtId="49" fontId="6" fillId="0" borderId="4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Alignment="1">
      <alignment wrapText="1"/>
    </xf>
    <xf numFmtId="49" fontId="4" fillId="0" borderId="4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49" fontId="21" fillId="2" borderId="1" xfId="0" applyNumberFormat="1" applyFont="1" applyFill="1" applyBorder="1" applyAlignment="1">
      <alignment horizontal="left" vertical="center" wrapText="1"/>
    </xf>
    <xf numFmtId="49" fontId="26" fillId="2" borderId="1" xfId="0" applyNumberFormat="1" applyFont="1" applyFill="1" applyBorder="1" applyAlignment="1">
      <alignment horizontal="center" vertical="center" wrapText="1"/>
    </xf>
    <xf numFmtId="164" fontId="26" fillId="2" borderId="1" xfId="0" applyNumberFormat="1" applyFont="1" applyFill="1" applyBorder="1" applyAlignment="1">
      <alignment horizontal="center" vertical="center" wrapText="1"/>
    </xf>
    <xf numFmtId="4" fontId="26" fillId="2" borderId="1" xfId="0" applyNumberFormat="1" applyFont="1" applyFill="1" applyBorder="1" applyAlignment="1">
      <alignment horizontal="center" vertical="center" wrapText="1"/>
    </xf>
    <xf numFmtId="49" fontId="21" fillId="3" borderId="1" xfId="0" applyNumberFormat="1" applyFont="1" applyFill="1" applyBorder="1" applyAlignment="1">
      <alignment horizontal="left" vertical="center" wrapText="1"/>
    </xf>
    <xf numFmtId="49" fontId="26" fillId="3" borderId="1" xfId="0" applyNumberFormat="1" applyFont="1" applyFill="1" applyBorder="1" applyAlignment="1">
      <alignment horizontal="center" vertical="center" wrapText="1"/>
    </xf>
    <xf numFmtId="164" fontId="26" fillId="3" borderId="1" xfId="0" applyNumberFormat="1" applyFont="1" applyFill="1" applyBorder="1" applyAlignment="1">
      <alignment horizontal="center" vertical="center" wrapText="1"/>
    </xf>
    <xf numFmtId="4" fontId="26" fillId="3" borderId="1" xfId="0" applyNumberFormat="1" applyFont="1" applyFill="1" applyBorder="1" applyAlignment="1">
      <alignment horizontal="center" vertical="center" wrapText="1"/>
    </xf>
    <xf numFmtId="49" fontId="21" fillId="4" borderId="1" xfId="0" applyNumberFormat="1" applyFont="1" applyFill="1" applyBorder="1" applyAlignment="1">
      <alignment horizontal="left" vertical="center" wrapText="1"/>
    </xf>
    <xf numFmtId="49" fontId="26" fillId="4" borderId="1" xfId="0" applyNumberFormat="1" applyFont="1" applyFill="1" applyBorder="1" applyAlignment="1">
      <alignment horizontal="center" vertical="center" wrapText="1"/>
    </xf>
    <xf numFmtId="164" fontId="26" fillId="4" borderId="1" xfId="0" applyNumberFormat="1" applyFont="1" applyFill="1" applyBorder="1" applyAlignment="1">
      <alignment horizontal="center" vertical="center" wrapText="1"/>
    </xf>
    <xf numFmtId="4" fontId="26" fillId="4" borderId="1" xfId="0" applyNumberFormat="1" applyFont="1" applyFill="1" applyBorder="1" applyAlignment="1">
      <alignment horizontal="center" vertical="center" wrapText="1"/>
    </xf>
    <xf numFmtId="49" fontId="36" fillId="22" borderId="1" xfId="0" applyNumberFormat="1" applyFont="1" applyFill="1" applyBorder="1" applyAlignment="1">
      <alignment horizontal="center" vertical="center" wrapText="1"/>
    </xf>
    <xf numFmtId="49" fontId="36" fillId="22" borderId="2" xfId="0" applyNumberFormat="1" applyFont="1" applyFill="1" applyBorder="1" applyAlignment="1">
      <alignment horizontal="center" vertical="center" wrapText="1"/>
    </xf>
    <xf numFmtId="49" fontId="36" fillId="22" borderId="3" xfId="0" applyNumberFormat="1" applyFont="1" applyFill="1" applyBorder="1" applyAlignment="1">
      <alignment horizontal="center" vertical="center" wrapText="1"/>
    </xf>
    <xf numFmtId="49" fontId="36" fillId="5" borderId="4" xfId="0" applyNumberFormat="1" applyFont="1" applyFill="1" applyBorder="1" applyAlignment="1">
      <alignment horizontal="center" vertical="center" wrapText="1"/>
    </xf>
    <xf numFmtId="164" fontId="36" fillId="5" borderId="4" xfId="0" applyNumberFormat="1" applyFont="1" applyFill="1" applyBorder="1" applyAlignment="1">
      <alignment horizontal="center" vertical="center" wrapText="1"/>
    </xf>
    <xf numFmtId="4" fontId="36" fillId="5" borderId="4" xfId="0" applyNumberFormat="1" applyFont="1" applyFill="1" applyBorder="1" applyAlignment="1">
      <alignment horizontal="center" vertical="center" wrapText="1"/>
    </xf>
    <xf numFmtId="0" fontId="1" fillId="21" borderId="1" xfId="0" applyFont="1" applyFill="1" applyBorder="1" applyAlignment="1">
      <alignment horizontal="left" vertical="center" wrapText="1"/>
    </xf>
    <xf numFmtId="49" fontId="10" fillId="21" borderId="1" xfId="0" applyNumberFormat="1" applyFont="1" applyFill="1" applyBorder="1" applyAlignment="1">
      <alignment horizontal="center" vertical="center" wrapText="1"/>
    </xf>
    <xf numFmtId="49" fontId="10" fillId="21" borderId="2" xfId="0" applyNumberFormat="1" applyFont="1" applyFill="1" applyBorder="1" applyAlignment="1">
      <alignment horizontal="center" vertical="center" wrapText="1"/>
    </xf>
    <xf numFmtId="49" fontId="10" fillId="6" borderId="2" xfId="0" applyNumberFormat="1" applyFont="1" applyFill="1" applyBorder="1" applyAlignment="1">
      <alignment horizontal="center" vertical="center" wrapText="1"/>
    </xf>
    <xf numFmtId="49" fontId="10" fillId="6" borderId="3" xfId="0" applyNumberFormat="1" applyFont="1" applyFill="1" applyBorder="1" applyAlignment="1">
      <alignment horizontal="center" vertical="center" wrapText="1"/>
    </xf>
    <xf numFmtId="49" fontId="10" fillId="6" borderId="4" xfId="0" applyNumberFormat="1" applyFont="1" applyFill="1" applyBorder="1" applyAlignment="1">
      <alignment horizontal="center" vertical="center" wrapText="1"/>
    </xf>
    <xf numFmtId="164" fontId="10" fillId="6" borderId="4" xfId="0" applyNumberFormat="1" applyFont="1" applyFill="1" applyBorder="1" applyAlignment="1">
      <alignment horizontal="center" vertical="center" wrapText="1"/>
    </xf>
    <xf numFmtId="4" fontId="10" fillId="6" borderId="4" xfId="0" applyNumberFormat="1" applyFont="1" applyFill="1" applyBorder="1" applyAlignment="1">
      <alignment horizontal="center" vertical="center" wrapText="1"/>
    </xf>
    <xf numFmtId="49" fontId="1" fillId="7" borderId="1" xfId="0" applyNumberFormat="1" applyFont="1" applyFill="1" applyBorder="1" applyAlignment="1">
      <alignment horizontal="left" vertical="center" wrapText="1"/>
    </xf>
    <xf numFmtId="49" fontId="37" fillId="7" borderId="1" xfId="0" applyNumberFormat="1" applyFont="1" applyFill="1" applyBorder="1" applyAlignment="1">
      <alignment horizontal="center" vertical="center" wrapText="1"/>
    </xf>
    <xf numFmtId="49" fontId="37" fillId="7" borderId="2" xfId="0" applyNumberFormat="1" applyFont="1" applyFill="1" applyBorder="1" applyAlignment="1">
      <alignment horizontal="center" vertical="center" wrapText="1"/>
    </xf>
    <xf numFmtId="49" fontId="37" fillId="7" borderId="3" xfId="0" applyNumberFormat="1" applyFont="1" applyFill="1" applyBorder="1" applyAlignment="1">
      <alignment horizontal="center" vertical="center" wrapText="1"/>
    </xf>
    <xf numFmtId="49" fontId="37" fillId="7" borderId="4" xfId="0" applyNumberFormat="1" applyFont="1" applyFill="1" applyBorder="1" applyAlignment="1">
      <alignment horizontal="center" vertical="center" wrapText="1"/>
    </xf>
    <xf numFmtId="164" fontId="37" fillId="7" borderId="4" xfId="0" applyNumberFormat="1" applyFont="1" applyFill="1" applyBorder="1" applyAlignment="1">
      <alignment horizontal="center" vertical="center" wrapText="1"/>
    </xf>
    <xf numFmtId="4" fontId="37" fillId="7" borderId="4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49" fontId="37" fillId="0" borderId="1" xfId="0" applyNumberFormat="1" applyFont="1" applyFill="1" applyBorder="1" applyAlignment="1">
      <alignment horizontal="center" vertical="center" wrapText="1"/>
    </xf>
    <xf numFmtId="49" fontId="37" fillId="0" borderId="2" xfId="0" applyNumberFormat="1" applyFont="1" applyFill="1" applyBorder="1" applyAlignment="1">
      <alignment horizontal="center" vertical="center" wrapText="1"/>
    </xf>
    <xf numFmtId="49" fontId="37" fillId="0" borderId="3" xfId="0" applyNumberFormat="1" applyFont="1" applyFill="1" applyBorder="1" applyAlignment="1">
      <alignment horizontal="center" vertical="center" wrapText="1"/>
    </xf>
    <xf numFmtId="49" fontId="37" fillId="0" borderId="4" xfId="0" applyNumberFormat="1" applyFont="1" applyFill="1" applyBorder="1" applyAlignment="1">
      <alignment horizontal="center" vertical="center" wrapText="1"/>
    </xf>
    <xf numFmtId="164" fontId="37" fillId="0" borderId="4" xfId="0" applyNumberFormat="1" applyFont="1" applyFill="1" applyBorder="1" applyAlignment="1">
      <alignment horizontal="center" vertical="center" wrapText="1"/>
    </xf>
    <xf numFmtId="4" fontId="37" fillId="0" borderId="4" xfId="0" applyNumberFormat="1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left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 wrapText="1"/>
    </xf>
    <xf numFmtId="49" fontId="10" fillId="0" borderId="3" xfId="0" applyNumberFormat="1" applyFont="1" applyFill="1" applyBorder="1" applyAlignment="1">
      <alignment horizontal="center" vertical="center" wrapText="1"/>
    </xf>
    <xf numFmtId="49" fontId="10" fillId="0" borderId="4" xfId="0" applyNumberFormat="1" applyFont="1" applyFill="1" applyBorder="1" applyAlignment="1">
      <alignment horizontal="center" vertical="center" wrapText="1"/>
    </xf>
    <xf numFmtId="164" fontId="10" fillId="0" borderId="4" xfId="0" applyNumberFormat="1" applyFont="1" applyFill="1" applyBorder="1" applyAlignment="1">
      <alignment horizontal="center" vertical="center" wrapText="1"/>
    </xf>
    <xf numFmtId="4" fontId="10" fillId="0" borderId="4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right" vertical="center" wrapText="1"/>
    </xf>
    <xf numFmtId="164" fontId="1" fillId="0" borderId="4" xfId="0" applyNumberFormat="1" applyFont="1" applyFill="1" applyBorder="1" applyAlignment="1">
      <alignment horizontal="center" vertical="center" wrapText="1"/>
    </xf>
    <xf numFmtId="4" fontId="1" fillId="0" borderId="4" xfId="0" applyNumberFormat="1" applyFont="1" applyFill="1" applyBorder="1" applyAlignment="1">
      <alignment horizontal="center" vertical="center" wrapText="1"/>
    </xf>
    <xf numFmtId="164" fontId="26" fillId="4" borderId="4" xfId="0" applyNumberFormat="1" applyFont="1" applyFill="1" applyBorder="1" applyAlignment="1">
      <alignment horizontal="center" vertical="center" wrapText="1"/>
    </xf>
    <xf numFmtId="4" fontId="26" fillId="4" borderId="4" xfId="0" applyNumberFormat="1" applyFont="1" applyFill="1" applyBorder="1" applyAlignment="1">
      <alignment horizontal="center" vertical="center" wrapText="1"/>
    </xf>
    <xf numFmtId="49" fontId="38" fillId="6" borderId="1" xfId="0" applyNumberFormat="1" applyFont="1" applyFill="1" applyBorder="1" applyAlignment="1">
      <alignment vertical="center" wrapText="1"/>
    </xf>
    <xf numFmtId="49" fontId="39" fillId="6" borderId="1" xfId="0" applyNumberFormat="1" applyFont="1" applyFill="1" applyBorder="1" applyAlignment="1">
      <alignment horizontal="center" vertical="center" wrapText="1"/>
    </xf>
    <xf numFmtId="49" fontId="39" fillId="6" borderId="2" xfId="0" applyNumberFormat="1" applyFont="1" applyFill="1" applyBorder="1" applyAlignment="1">
      <alignment horizontal="center" vertical="center" wrapText="1"/>
    </xf>
    <xf numFmtId="49" fontId="38" fillId="6" borderId="2" xfId="0" applyNumberFormat="1" applyFont="1" applyFill="1" applyBorder="1" applyAlignment="1">
      <alignment horizontal="center" vertical="center" wrapText="1"/>
    </xf>
    <xf numFmtId="49" fontId="38" fillId="6" borderId="3" xfId="0" applyNumberFormat="1" applyFont="1" applyFill="1" applyBorder="1" applyAlignment="1">
      <alignment horizontal="center" vertical="center" wrapText="1"/>
    </xf>
    <xf numFmtId="49" fontId="38" fillId="21" borderId="4" xfId="0" applyNumberFormat="1" applyFont="1" applyFill="1" applyBorder="1" applyAlignment="1">
      <alignment horizontal="center" vertical="center" wrapText="1"/>
    </xf>
    <xf numFmtId="49" fontId="39" fillId="6" borderId="4" xfId="0" applyNumberFormat="1" applyFont="1" applyFill="1" applyBorder="1" applyAlignment="1">
      <alignment horizontal="center" vertical="center" wrapText="1"/>
    </xf>
    <xf numFmtId="164" fontId="39" fillId="6" borderId="4" xfId="0" applyNumberFormat="1" applyFont="1" applyFill="1" applyBorder="1" applyAlignment="1">
      <alignment horizontal="center" vertical="center" wrapText="1"/>
    </xf>
    <xf numFmtId="4" fontId="39" fillId="6" borderId="4" xfId="0" applyNumberFormat="1" applyFont="1" applyFill="1" applyBorder="1" applyAlignment="1">
      <alignment horizontal="center" vertical="center" wrapText="1"/>
    </xf>
    <xf numFmtId="49" fontId="1" fillId="7" borderId="1" xfId="0" applyNumberFormat="1" applyFont="1" applyFill="1" applyBorder="1" applyAlignment="1">
      <alignment vertical="center" wrapText="1"/>
    </xf>
    <xf numFmtId="49" fontId="2" fillId="7" borderId="1" xfId="0" applyNumberFormat="1" applyFont="1" applyFill="1" applyBorder="1" applyAlignment="1">
      <alignment horizontal="center" vertical="center" wrapText="1"/>
    </xf>
    <xf numFmtId="49" fontId="2" fillId="7" borderId="2" xfId="0" applyNumberFormat="1" applyFont="1" applyFill="1" applyBorder="1" applyAlignment="1">
      <alignment horizontal="center" vertical="center" wrapText="1"/>
    </xf>
    <xf numFmtId="49" fontId="1" fillId="7" borderId="2" xfId="0" applyNumberFormat="1" applyFont="1" applyFill="1" applyBorder="1" applyAlignment="1">
      <alignment horizontal="center" vertical="center" wrapText="1"/>
    </xf>
    <xf numFmtId="49" fontId="1" fillId="7" borderId="3" xfId="0" applyNumberFormat="1" applyFont="1" applyFill="1" applyBorder="1" applyAlignment="1">
      <alignment horizontal="center" vertical="center" wrapText="1"/>
    </xf>
    <xf numFmtId="49" fontId="1" fillId="7" borderId="4" xfId="0" applyNumberFormat="1" applyFont="1" applyFill="1" applyBorder="1" applyAlignment="1">
      <alignment horizontal="center" vertical="center" wrapText="1"/>
    </xf>
    <xf numFmtId="49" fontId="2" fillId="7" borderId="4" xfId="0" applyNumberFormat="1" applyFont="1" applyFill="1" applyBorder="1" applyAlignment="1">
      <alignment horizontal="center" vertical="center" wrapText="1"/>
    </xf>
    <xf numFmtId="164" fontId="2" fillId="7" borderId="4" xfId="0" applyNumberFormat="1" applyFont="1" applyFill="1" applyBorder="1" applyAlignment="1">
      <alignment horizontal="center" vertical="center" wrapText="1"/>
    </xf>
    <xf numFmtId="4" fontId="2" fillId="7" borderId="4" xfId="0" applyNumberFormat="1" applyFont="1" applyFill="1" applyBorder="1" applyAlignment="1">
      <alignment horizontal="center" vertical="center" wrapText="1"/>
    </xf>
    <xf numFmtId="49" fontId="38" fillId="6" borderId="4" xfId="0" applyNumberFormat="1" applyFont="1" applyFill="1" applyBorder="1" applyAlignment="1">
      <alignment horizontal="center" vertical="center" wrapText="1"/>
    </xf>
    <xf numFmtId="164" fontId="38" fillId="0" borderId="4" xfId="0" applyNumberFormat="1" applyFont="1" applyFill="1" applyBorder="1" applyAlignment="1">
      <alignment horizontal="center" vertical="center" wrapText="1"/>
    </xf>
    <xf numFmtId="49" fontId="36" fillId="0" borderId="4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4" xfId="0" applyNumberFormat="1" applyFont="1" applyFill="1" applyBorder="1" applyAlignment="1">
      <alignment horizontal="center" vertical="center" wrapText="1"/>
    </xf>
    <xf numFmtId="164" fontId="2" fillId="0" borderId="4" xfId="0" applyNumberFormat="1" applyFont="1" applyFill="1" applyBorder="1" applyAlignment="1">
      <alignment horizontal="center" vertical="center" wrapText="1"/>
    </xf>
    <xf numFmtId="4" fontId="2" fillId="0" borderId="4" xfId="0" applyNumberFormat="1" applyFont="1" applyFill="1" applyBorder="1" applyAlignment="1">
      <alignment horizontal="center" vertical="center" wrapText="1"/>
    </xf>
    <xf numFmtId="49" fontId="39" fillId="0" borderId="1" xfId="0" applyNumberFormat="1" applyFont="1" applyFill="1" applyBorder="1" applyAlignment="1">
      <alignment horizontal="center" vertical="center" wrapText="1"/>
    </xf>
    <xf numFmtId="49" fontId="39" fillId="0" borderId="2" xfId="0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 vertical="center" wrapText="1"/>
    </xf>
    <xf numFmtId="49" fontId="38" fillId="0" borderId="3" xfId="0" applyNumberFormat="1" applyFont="1" applyFill="1" applyBorder="1" applyAlignment="1">
      <alignment horizontal="center" vertical="center" wrapText="1"/>
    </xf>
    <xf numFmtId="49" fontId="38" fillId="0" borderId="4" xfId="0" applyNumberFormat="1" applyFont="1" applyFill="1" applyBorder="1" applyAlignment="1">
      <alignment horizontal="center" vertical="center" wrapText="1"/>
    </xf>
    <xf numFmtId="49" fontId="39" fillId="0" borderId="4" xfId="0" applyNumberFormat="1" applyFont="1" applyFill="1" applyBorder="1" applyAlignment="1">
      <alignment horizontal="center" vertical="center" wrapText="1"/>
    </xf>
    <xf numFmtId="164" fontId="39" fillId="0" borderId="4" xfId="0" applyNumberFormat="1" applyFont="1" applyFill="1" applyBorder="1" applyAlignment="1">
      <alignment horizontal="center" vertical="center" wrapText="1"/>
    </xf>
    <xf numFmtId="4" fontId="39" fillId="0" borderId="4" xfId="0" applyNumberFormat="1" applyFont="1" applyFill="1" applyBorder="1" applyAlignment="1">
      <alignment horizontal="center" vertical="center" wrapText="1"/>
    </xf>
    <xf numFmtId="0" fontId="21" fillId="5" borderId="9" xfId="0" applyFont="1" applyFill="1" applyBorder="1" applyAlignment="1">
      <alignment vertical="center" wrapText="1"/>
    </xf>
    <xf numFmtId="49" fontId="10" fillId="21" borderId="3" xfId="0" applyNumberFormat="1" applyFont="1" applyFill="1" applyBorder="1" applyAlignment="1">
      <alignment horizontal="center" vertical="center" wrapText="1"/>
    </xf>
    <xf numFmtId="49" fontId="10" fillId="21" borderId="4" xfId="0" applyNumberFormat="1" applyFont="1" applyFill="1" applyBorder="1" applyAlignment="1">
      <alignment horizontal="center" vertical="center" wrapText="1"/>
    </xf>
    <xf numFmtId="164" fontId="10" fillId="21" borderId="4" xfId="0" applyNumberFormat="1" applyFont="1" applyFill="1" applyBorder="1" applyAlignment="1">
      <alignment horizontal="center" vertical="center" wrapText="1"/>
    </xf>
    <xf numFmtId="4" fontId="10" fillId="21" borderId="4" xfId="0" applyNumberFormat="1" applyFont="1" applyFill="1" applyBorder="1" applyAlignment="1">
      <alignment horizontal="center" vertical="center" wrapText="1"/>
    </xf>
    <xf numFmtId="0" fontId="1" fillId="7" borderId="1" xfId="0" applyFont="1" applyFill="1" applyBorder="1" applyAlignment="1">
      <alignment horizontal="left" vertical="center" wrapText="1"/>
    </xf>
    <xf numFmtId="49" fontId="1" fillId="19" borderId="4" xfId="0" applyNumberFormat="1" applyFont="1" applyFill="1" applyBorder="1" applyAlignment="1">
      <alignment horizontal="center" vertical="center" wrapText="1"/>
    </xf>
    <xf numFmtId="0" fontId="1" fillId="7" borderId="4" xfId="0" applyFont="1" applyFill="1" applyBorder="1" applyAlignment="1">
      <alignment horizontal="center" vertical="center" wrapText="1"/>
    </xf>
    <xf numFmtId="164" fontId="1" fillId="7" borderId="4" xfId="0" applyNumberFormat="1" applyFont="1" applyFill="1" applyBorder="1" applyAlignment="1">
      <alignment horizontal="center" vertical="center" wrapText="1"/>
    </xf>
    <xf numFmtId="4" fontId="1" fillId="7" borderId="4" xfId="0" applyNumberFormat="1" applyFont="1" applyFill="1" applyBorder="1" applyAlignment="1">
      <alignment horizontal="center" vertical="center" wrapText="1"/>
    </xf>
    <xf numFmtId="49" fontId="1" fillId="8" borderId="4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38" fillId="8" borderId="4" xfId="0" applyNumberFormat="1" applyFont="1" applyFill="1" applyBorder="1" applyAlignment="1">
      <alignment horizontal="center" vertical="center" wrapText="1"/>
    </xf>
    <xf numFmtId="0" fontId="38" fillId="0" borderId="4" xfId="0" applyFont="1" applyFill="1" applyBorder="1" applyAlignment="1">
      <alignment horizontal="center" vertical="center" wrapText="1"/>
    </xf>
    <xf numFmtId="4" fontId="38" fillId="0" borderId="4" xfId="0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 vertical="center" wrapText="1"/>
    </xf>
    <xf numFmtId="164" fontId="1" fillId="18" borderId="4" xfId="0" applyNumberFormat="1" applyFont="1" applyFill="1" applyBorder="1" applyAlignment="1">
      <alignment horizontal="center" vertical="center" wrapText="1"/>
    </xf>
    <xf numFmtId="49" fontId="26" fillId="5" borderId="1" xfId="0" applyNumberFormat="1" applyFont="1" applyFill="1" applyBorder="1" applyAlignment="1">
      <alignment horizontal="center" vertical="center" wrapText="1"/>
    </xf>
    <xf numFmtId="49" fontId="26" fillId="5" borderId="2" xfId="0" applyNumberFormat="1" applyFont="1" applyFill="1" applyBorder="1" applyAlignment="1">
      <alignment horizontal="center" vertical="center" wrapText="1"/>
    </xf>
    <xf numFmtId="49" fontId="21" fillId="5" borderId="2" xfId="0" applyNumberFormat="1" applyFont="1" applyFill="1" applyBorder="1" applyAlignment="1">
      <alignment horizontal="center" vertical="center"/>
    </xf>
    <xf numFmtId="49" fontId="21" fillId="5" borderId="3" xfId="0" applyNumberFormat="1" applyFont="1" applyFill="1" applyBorder="1" applyAlignment="1">
      <alignment horizontal="center" vertical="center"/>
    </xf>
    <xf numFmtId="49" fontId="21" fillId="5" borderId="4" xfId="0" applyNumberFormat="1" applyFont="1" applyFill="1" applyBorder="1" applyAlignment="1">
      <alignment horizontal="center" vertical="center"/>
    </xf>
    <xf numFmtId="0" fontId="21" fillId="5" borderId="4" xfId="0" applyFont="1" applyFill="1" applyBorder="1" applyAlignment="1">
      <alignment horizontal="center" vertical="center"/>
    </xf>
    <xf numFmtId="164" fontId="21" fillId="5" borderId="4" xfId="0" applyNumberFormat="1" applyFont="1" applyFill="1" applyBorder="1" applyAlignment="1">
      <alignment horizontal="center" vertical="center"/>
    </xf>
    <xf numFmtId="4" fontId="21" fillId="5" borderId="4" xfId="0" applyNumberFormat="1" applyFont="1" applyFill="1" applyBorder="1" applyAlignment="1">
      <alignment horizontal="center" vertical="center"/>
    </xf>
    <xf numFmtId="0" fontId="1" fillId="18" borderId="1" xfId="0" applyFont="1" applyFill="1" applyBorder="1" applyAlignment="1">
      <alignment horizontal="right" vertical="center" wrapText="1"/>
    </xf>
    <xf numFmtId="49" fontId="2" fillId="18" borderId="1" xfId="0" applyNumberFormat="1" applyFont="1" applyFill="1" applyBorder="1" applyAlignment="1">
      <alignment horizontal="center" vertical="center" wrapText="1"/>
    </xf>
    <xf numFmtId="49" fontId="2" fillId="18" borderId="2" xfId="0" applyNumberFormat="1" applyFont="1" applyFill="1" applyBorder="1" applyAlignment="1">
      <alignment horizontal="center" vertical="center" wrapText="1"/>
    </xf>
    <xf numFmtId="49" fontId="1" fillId="18" borderId="2" xfId="0" applyNumberFormat="1" applyFont="1" applyFill="1" applyBorder="1" applyAlignment="1">
      <alignment horizontal="center" vertical="center" wrapText="1"/>
    </xf>
    <xf numFmtId="49" fontId="1" fillId="18" borderId="3" xfId="0" applyNumberFormat="1" applyFont="1" applyFill="1" applyBorder="1" applyAlignment="1">
      <alignment horizontal="center" vertical="center" wrapText="1"/>
    </xf>
    <xf numFmtId="49" fontId="1" fillId="18" borderId="4" xfId="0" applyNumberFormat="1" applyFont="1" applyFill="1" applyBorder="1" applyAlignment="1">
      <alignment horizontal="center" vertical="center" wrapText="1"/>
    </xf>
    <xf numFmtId="49" fontId="2" fillId="18" borderId="4" xfId="0" applyNumberFormat="1" applyFont="1" applyFill="1" applyBorder="1" applyAlignment="1">
      <alignment horizontal="center" vertical="center" wrapText="1"/>
    </xf>
    <xf numFmtId="49" fontId="37" fillId="18" borderId="4" xfId="0" applyNumberFormat="1" applyFont="1" applyFill="1" applyBorder="1" applyAlignment="1">
      <alignment horizontal="center" vertical="center" wrapText="1"/>
    </xf>
    <xf numFmtId="49" fontId="21" fillId="4" borderId="1" xfId="0" applyNumberFormat="1" applyFont="1" applyFill="1" applyBorder="1" applyAlignment="1">
      <alignment vertical="center" wrapText="1"/>
    </xf>
    <xf numFmtId="49" fontId="36" fillId="4" borderId="1" xfId="0" applyNumberFormat="1" applyFont="1" applyFill="1" applyBorder="1" applyAlignment="1">
      <alignment horizontal="center" vertical="center" wrapText="1"/>
    </xf>
    <xf numFmtId="164" fontId="36" fillId="4" borderId="4" xfId="0" applyNumberFormat="1" applyFont="1" applyFill="1" applyBorder="1" applyAlignment="1">
      <alignment horizontal="center" vertical="center" wrapText="1"/>
    </xf>
    <xf numFmtId="4" fontId="36" fillId="4" borderId="4" xfId="0" applyNumberFormat="1" applyFont="1" applyFill="1" applyBorder="1" applyAlignment="1">
      <alignment horizontal="center" vertical="center" wrapText="1"/>
    </xf>
    <xf numFmtId="49" fontId="1" fillId="21" borderId="1" xfId="0" applyNumberFormat="1" applyFont="1" applyFill="1" applyBorder="1" applyAlignment="1">
      <alignment vertical="center" wrapText="1"/>
    </xf>
    <xf numFmtId="49" fontId="39" fillId="21" borderId="1" xfId="0" applyNumberFormat="1" applyFont="1" applyFill="1" applyBorder="1" applyAlignment="1">
      <alignment horizontal="center" vertical="center" wrapText="1"/>
    </xf>
    <xf numFmtId="49" fontId="39" fillId="21" borderId="2" xfId="0" applyNumberFormat="1" applyFont="1" applyFill="1" applyBorder="1" applyAlignment="1">
      <alignment horizontal="center" vertical="center" wrapText="1"/>
    </xf>
    <xf numFmtId="49" fontId="39" fillId="21" borderId="3" xfId="0" applyNumberFormat="1" applyFont="1" applyFill="1" applyBorder="1" applyAlignment="1">
      <alignment horizontal="center" vertical="center" wrapText="1"/>
    </xf>
    <xf numFmtId="49" fontId="39" fillId="21" borderId="4" xfId="0" applyNumberFormat="1" applyFont="1" applyFill="1" applyBorder="1" applyAlignment="1">
      <alignment horizontal="center" vertical="center" wrapText="1"/>
    </xf>
    <xf numFmtId="49" fontId="2" fillId="7" borderId="3" xfId="0" applyNumberFormat="1" applyFont="1" applyFill="1" applyBorder="1" applyAlignment="1">
      <alignment horizontal="center" vertical="center" wrapText="1"/>
    </xf>
    <xf numFmtId="49" fontId="26" fillId="5" borderId="3" xfId="0" applyNumberFormat="1" applyFont="1" applyFill="1" applyBorder="1" applyAlignment="1">
      <alignment horizontal="center" vertical="center" wrapText="1"/>
    </xf>
    <xf numFmtId="49" fontId="26" fillId="5" borderId="4" xfId="0" applyNumberFormat="1" applyFont="1" applyFill="1" applyBorder="1" applyAlignment="1">
      <alignment horizontal="center" vertical="center" wrapText="1"/>
    </xf>
    <xf numFmtId="164" fontId="26" fillId="5" borderId="4" xfId="0" applyNumberFormat="1" applyFont="1" applyFill="1" applyBorder="1" applyAlignment="1">
      <alignment horizontal="center" vertical="center" wrapText="1"/>
    </xf>
    <xf numFmtId="4" fontId="26" fillId="5" borderId="4" xfId="0" applyNumberFormat="1" applyFont="1" applyFill="1" applyBorder="1" applyAlignment="1">
      <alignment horizontal="center" vertical="center" wrapText="1"/>
    </xf>
    <xf numFmtId="49" fontId="39" fillId="6" borderId="3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49" fontId="38" fillId="0" borderId="1" xfId="0" applyNumberFormat="1" applyFont="1" applyFill="1" applyBorder="1" applyAlignment="1">
      <alignment vertical="center" wrapText="1"/>
    </xf>
    <xf numFmtId="49" fontId="39" fillId="0" borderId="3" xfId="0" applyNumberFormat="1" applyFont="1" applyFill="1" applyBorder="1" applyAlignment="1">
      <alignment horizontal="center" vertical="center" wrapText="1"/>
    </xf>
    <xf numFmtId="164" fontId="38" fillId="8" borderId="4" xfId="0" applyNumberFormat="1" applyFont="1" applyFill="1" applyBorder="1" applyAlignment="1">
      <alignment horizontal="center" vertical="center" wrapText="1"/>
    </xf>
    <xf numFmtId="49" fontId="36" fillId="21" borderId="4" xfId="0" applyNumberFormat="1" applyFont="1" applyFill="1" applyBorder="1" applyAlignment="1">
      <alignment horizontal="center" vertical="center" wrapText="1"/>
    </xf>
    <xf numFmtId="164" fontId="37" fillId="21" borderId="4" xfId="0" applyNumberFormat="1" applyFont="1" applyFill="1" applyBorder="1" applyAlignment="1">
      <alignment horizontal="center" vertical="center" wrapText="1"/>
    </xf>
    <xf numFmtId="4" fontId="37" fillId="21" borderId="4" xfId="0" applyNumberFormat="1" applyFont="1" applyFill="1" applyBorder="1" applyAlignment="1">
      <alignment horizontal="center" vertical="center" wrapText="1"/>
    </xf>
    <xf numFmtId="4" fontId="1" fillId="18" borderId="4" xfId="0" applyNumberFormat="1" applyFont="1" applyFill="1" applyBorder="1" applyAlignment="1">
      <alignment horizontal="center" vertical="center" wrapText="1"/>
    </xf>
    <xf numFmtId="164" fontId="37" fillId="18" borderId="4" xfId="0" applyNumberFormat="1" applyFont="1" applyFill="1" applyBorder="1" applyAlignment="1">
      <alignment horizontal="center" vertical="center" wrapText="1"/>
    </xf>
    <xf numFmtId="4" fontId="37" fillId="18" borderId="4" xfId="0" applyNumberFormat="1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right" vertical="center" wrapText="1"/>
    </xf>
    <xf numFmtId="164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1" xfId="0" applyFont="1" applyBorder="1" applyAlignment="1">
      <alignment horizontal="right" vertical="center" wrapText="1"/>
    </xf>
    <xf numFmtId="49" fontId="21" fillId="5" borderId="1" xfId="0" applyNumberFormat="1" applyFont="1" applyFill="1" applyBorder="1" applyAlignment="1">
      <alignment horizontal="left" vertical="center" wrapText="1"/>
    </xf>
    <xf numFmtId="49" fontId="2" fillId="5" borderId="4" xfId="0" applyNumberFormat="1" applyFont="1" applyFill="1" applyBorder="1" applyAlignment="1">
      <alignment horizontal="center" vertical="center" wrapText="1"/>
    </xf>
    <xf numFmtId="164" fontId="2" fillId="5" borderId="4" xfId="0" applyNumberFormat="1" applyFont="1" applyFill="1" applyBorder="1" applyAlignment="1">
      <alignment horizontal="center" vertical="center" wrapText="1"/>
    </xf>
    <xf numFmtId="4" fontId="2" fillId="5" borderId="4" xfId="0" applyNumberFormat="1" applyFont="1" applyFill="1" applyBorder="1" applyAlignment="1">
      <alignment horizontal="center" vertical="center" wrapText="1"/>
    </xf>
    <xf numFmtId="0" fontId="1" fillId="21" borderId="1" xfId="4" applyNumberFormat="1" applyFont="1" applyFill="1" applyBorder="1" applyAlignment="1" applyProtection="1">
      <alignment vertical="center" wrapText="1"/>
      <protection hidden="1"/>
    </xf>
    <xf numFmtId="49" fontId="37" fillId="21" borderId="1" xfId="0" applyNumberFormat="1" applyFont="1" applyFill="1" applyBorder="1" applyAlignment="1">
      <alignment horizontal="center" vertical="center" wrapText="1"/>
    </xf>
    <xf numFmtId="49" fontId="37" fillId="21" borderId="2" xfId="0" applyNumberFormat="1" applyFont="1" applyFill="1" applyBorder="1" applyAlignment="1">
      <alignment horizontal="center" vertical="center" wrapText="1"/>
    </xf>
    <xf numFmtId="49" fontId="1" fillId="21" borderId="2" xfId="0" applyNumberFormat="1" applyFont="1" applyFill="1" applyBorder="1" applyAlignment="1">
      <alignment horizontal="center" vertical="center" wrapText="1"/>
    </xf>
    <xf numFmtId="49" fontId="1" fillId="21" borderId="3" xfId="0" applyNumberFormat="1" applyFont="1" applyFill="1" applyBorder="1" applyAlignment="1">
      <alignment horizontal="center" vertical="center" wrapText="1"/>
    </xf>
    <xf numFmtId="49" fontId="1" fillId="21" borderId="4" xfId="0" applyNumberFormat="1" applyFont="1" applyFill="1" applyBorder="1" applyAlignment="1">
      <alignment horizontal="center" vertical="center" wrapText="1"/>
    </xf>
    <xf numFmtId="0" fontId="1" fillId="21" borderId="4" xfId="0" applyFont="1" applyFill="1" applyBorder="1" applyAlignment="1">
      <alignment horizontal="center" vertical="center" wrapText="1"/>
    </xf>
    <xf numFmtId="164" fontId="1" fillId="21" borderId="4" xfId="0" applyNumberFormat="1" applyFont="1" applyFill="1" applyBorder="1" applyAlignment="1">
      <alignment horizontal="center" vertical="center" wrapText="1"/>
    </xf>
    <xf numFmtId="4" fontId="1" fillId="21" borderId="4" xfId="0" applyNumberFormat="1" applyFont="1" applyFill="1" applyBorder="1" applyAlignment="1">
      <alignment horizontal="center" vertical="center" wrapText="1"/>
    </xf>
    <xf numFmtId="0" fontId="1" fillId="19" borderId="1" xfId="0" applyNumberFormat="1" applyFont="1" applyFill="1" applyBorder="1" applyAlignment="1">
      <alignment horizontal="left" vertical="center" wrapText="1"/>
    </xf>
    <xf numFmtId="49" fontId="37" fillId="19" borderId="1" xfId="0" applyNumberFormat="1" applyFont="1" applyFill="1" applyBorder="1" applyAlignment="1">
      <alignment horizontal="center" vertical="center" wrapText="1"/>
    </xf>
    <xf numFmtId="49" fontId="37" fillId="19" borderId="2" xfId="0" applyNumberFormat="1" applyFont="1" applyFill="1" applyBorder="1" applyAlignment="1">
      <alignment horizontal="center" vertical="center" wrapText="1"/>
    </xf>
    <xf numFmtId="49" fontId="1" fillId="19" borderId="2" xfId="0" applyNumberFormat="1" applyFont="1" applyFill="1" applyBorder="1" applyAlignment="1">
      <alignment horizontal="center" vertical="center" wrapText="1"/>
    </xf>
    <xf numFmtId="49" fontId="1" fillId="19" borderId="3" xfId="0" applyNumberFormat="1" applyFont="1" applyFill="1" applyBorder="1" applyAlignment="1">
      <alignment horizontal="center" vertical="center" wrapText="1"/>
    </xf>
    <xf numFmtId="0" fontId="1" fillId="19" borderId="4" xfId="0" applyFont="1" applyFill="1" applyBorder="1" applyAlignment="1">
      <alignment horizontal="center" vertical="center" wrapText="1"/>
    </xf>
    <xf numFmtId="0" fontId="1" fillId="18" borderId="1" xfId="0" applyFont="1" applyFill="1" applyBorder="1" applyAlignment="1">
      <alignment horizontal="left" vertical="center" wrapText="1"/>
    </xf>
    <xf numFmtId="49" fontId="37" fillId="18" borderId="1" xfId="0" applyNumberFormat="1" applyFont="1" applyFill="1" applyBorder="1" applyAlignment="1">
      <alignment horizontal="center" vertical="center" wrapText="1"/>
    </xf>
    <xf numFmtId="49" fontId="37" fillId="18" borderId="2" xfId="0" applyNumberFormat="1" applyFont="1" applyFill="1" applyBorder="1" applyAlignment="1">
      <alignment horizontal="center" vertical="center" wrapText="1"/>
    </xf>
    <xf numFmtId="0" fontId="1" fillId="18" borderId="4" xfId="0" applyFont="1" applyFill="1" applyBorder="1" applyAlignment="1">
      <alignment horizontal="center" vertical="center" wrapText="1"/>
    </xf>
    <xf numFmtId="49" fontId="1" fillId="0" borderId="0" xfId="0" applyNumberFormat="1" applyFont="1" applyAlignment="1">
      <alignment wrapText="1"/>
    </xf>
    <xf numFmtId="0" fontId="1" fillId="19" borderId="1" xfId="0" applyFont="1" applyFill="1" applyBorder="1" applyAlignment="1">
      <alignment horizontal="left" vertical="center" wrapText="1"/>
    </xf>
    <xf numFmtId="49" fontId="2" fillId="19" borderId="1" xfId="0" applyNumberFormat="1" applyFont="1" applyFill="1" applyBorder="1" applyAlignment="1">
      <alignment horizontal="center" vertical="center" wrapText="1"/>
    </xf>
    <xf numFmtId="49" fontId="2" fillId="19" borderId="2" xfId="0" applyNumberFormat="1" applyFont="1" applyFill="1" applyBorder="1" applyAlignment="1">
      <alignment horizontal="center" vertical="center" wrapText="1"/>
    </xf>
    <xf numFmtId="49" fontId="2" fillId="19" borderId="4" xfId="0" applyNumberFormat="1" applyFont="1" applyFill="1" applyBorder="1" applyAlignment="1">
      <alignment horizontal="center" vertical="center" wrapText="1"/>
    </xf>
    <xf numFmtId="0" fontId="1" fillId="0" borderId="1" xfId="4" applyNumberFormat="1" applyFont="1" applyFill="1" applyBorder="1" applyAlignment="1" applyProtection="1">
      <alignment vertical="center" wrapText="1"/>
      <protection hidden="1"/>
    </xf>
    <xf numFmtId="0" fontId="38" fillId="0" borderId="1" xfId="4" applyNumberFormat="1" applyFont="1" applyFill="1" applyBorder="1" applyAlignment="1" applyProtection="1">
      <alignment vertical="center" wrapText="1"/>
      <protection hidden="1"/>
    </xf>
    <xf numFmtId="49" fontId="21" fillId="3" borderId="1" xfId="0" applyNumberFormat="1" applyFont="1" applyFill="1" applyBorder="1" applyAlignment="1">
      <alignment vertical="center" wrapText="1"/>
    </xf>
    <xf numFmtId="164" fontId="36" fillId="4" borderId="1" xfId="0" applyNumberFormat="1" applyFont="1" applyFill="1" applyBorder="1" applyAlignment="1">
      <alignment horizontal="center" vertical="center" wrapText="1"/>
    </xf>
    <xf numFmtId="4" fontId="36" fillId="4" borderId="1" xfId="0" applyNumberFormat="1" applyFont="1" applyFill="1" applyBorder="1" applyAlignment="1">
      <alignment horizontal="center" vertical="center" wrapText="1"/>
    </xf>
    <xf numFmtId="49" fontId="21" fillId="5" borderId="2" xfId="0" applyNumberFormat="1" applyFont="1" applyFill="1" applyBorder="1" applyAlignment="1">
      <alignment horizontal="center" vertical="center" wrapText="1"/>
    </xf>
    <xf numFmtId="49" fontId="21" fillId="5" borderId="3" xfId="0" applyNumberFormat="1" applyFont="1" applyFill="1" applyBorder="1" applyAlignment="1">
      <alignment horizontal="center" vertical="center" wrapText="1"/>
    </xf>
    <xf numFmtId="49" fontId="21" fillId="5" borderId="4" xfId="0" applyNumberFormat="1" applyFont="1" applyFill="1" applyBorder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164" fontId="21" fillId="5" borderId="4" xfId="0" applyNumberFormat="1" applyFont="1" applyFill="1" applyBorder="1" applyAlignment="1">
      <alignment horizontal="center" vertical="center" wrapText="1"/>
    </xf>
    <xf numFmtId="4" fontId="21" fillId="5" borderId="4" xfId="0" applyNumberFormat="1" applyFont="1" applyFill="1" applyBorder="1" applyAlignment="1">
      <alignment horizontal="center" vertical="center" wrapText="1"/>
    </xf>
    <xf numFmtId="49" fontId="10" fillId="6" borderId="1" xfId="0" applyNumberFormat="1" applyFont="1" applyFill="1" applyBorder="1" applyAlignment="1">
      <alignment horizontal="center" vertical="center" wrapText="1"/>
    </xf>
    <xf numFmtId="49" fontId="1" fillId="7" borderId="2" xfId="0" applyNumberFormat="1" applyFont="1" applyFill="1" applyBorder="1" applyAlignment="1">
      <alignment horizontal="center" vertical="center"/>
    </xf>
    <xf numFmtId="49" fontId="1" fillId="7" borderId="3" xfId="0" applyNumberFormat="1" applyFont="1" applyFill="1" applyBorder="1" applyAlignment="1">
      <alignment horizontal="center" vertical="center"/>
    </xf>
    <xf numFmtId="49" fontId="1" fillId="7" borderId="4" xfId="0" applyNumberFormat="1" applyFont="1" applyFill="1" applyBorder="1" applyAlignment="1">
      <alignment horizontal="center" vertical="center"/>
    </xf>
    <xf numFmtId="0" fontId="38" fillId="18" borderId="1" xfId="0" applyFont="1" applyFill="1" applyBorder="1" applyAlignment="1">
      <alignment horizontal="right" vertical="center" wrapText="1"/>
    </xf>
    <xf numFmtId="164" fontId="42" fillId="8" borderId="4" xfId="0" applyNumberFormat="1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4" fontId="38" fillId="8" borderId="4" xfId="0" applyNumberFormat="1" applyFont="1" applyFill="1" applyBorder="1" applyAlignment="1">
      <alignment horizontal="center" vertical="center" wrapText="1"/>
    </xf>
    <xf numFmtId="0" fontId="38" fillId="6" borderId="1" xfId="4" applyNumberFormat="1" applyFont="1" applyFill="1" applyBorder="1" applyAlignment="1" applyProtection="1">
      <alignment vertical="center" wrapText="1"/>
      <protection hidden="1"/>
    </xf>
    <xf numFmtId="164" fontId="38" fillId="6" borderId="4" xfId="0" applyNumberFormat="1" applyFont="1" applyFill="1" applyBorder="1" applyAlignment="1">
      <alignment horizontal="center" vertical="center" wrapText="1"/>
    </xf>
    <xf numFmtId="4" fontId="38" fillId="6" borderId="4" xfId="0" applyNumberFormat="1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left" vertical="center" wrapText="1"/>
    </xf>
    <xf numFmtId="49" fontId="38" fillId="6" borderId="1" xfId="0" applyNumberFormat="1" applyFont="1" applyFill="1" applyBorder="1" applyAlignment="1">
      <alignment horizontal="center" vertical="center" wrapText="1"/>
    </xf>
    <xf numFmtId="0" fontId="38" fillId="6" borderId="4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49" fontId="36" fillId="20" borderId="1" xfId="0" applyNumberFormat="1" applyFont="1" applyFill="1" applyBorder="1" applyAlignment="1">
      <alignment horizontal="center" vertical="center" wrapText="1"/>
    </xf>
    <xf numFmtId="49" fontId="1" fillId="19" borderId="1" xfId="0" applyNumberFormat="1" applyFont="1" applyFill="1" applyBorder="1" applyAlignment="1">
      <alignment vertical="center" wrapText="1"/>
    </xf>
    <xf numFmtId="49" fontId="30" fillId="0" borderId="3" xfId="0" applyNumberFormat="1" applyFont="1" applyFill="1" applyBorder="1" applyAlignment="1">
      <alignment horizontal="center" vertical="center" wrapText="1"/>
    </xf>
    <xf numFmtId="49" fontId="30" fillId="0" borderId="4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36" fillId="4" borderId="2" xfId="0" applyNumberFormat="1" applyFont="1" applyFill="1" applyBorder="1" applyAlignment="1">
      <alignment horizontal="center" vertical="center" wrapText="1"/>
    </xf>
    <xf numFmtId="49" fontId="36" fillId="4" borderId="3" xfId="0" applyNumberFormat="1" applyFont="1" applyFill="1" applyBorder="1" applyAlignment="1">
      <alignment horizontal="center" vertical="center" wrapText="1"/>
    </xf>
    <xf numFmtId="49" fontId="36" fillId="4" borderId="4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26" fillId="4" borderId="2" xfId="0" applyNumberFormat="1" applyFont="1" applyFill="1" applyBorder="1" applyAlignment="1">
      <alignment horizontal="center" vertical="center" wrapText="1"/>
    </xf>
    <xf numFmtId="49" fontId="26" fillId="4" borderId="3" xfId="0" applyNumberFormat="1" applyFont="1" applyFill="1" applyBorder="1" applyAlignment="1">
      <alignment horizontal="center" vertical="center" wrapText="1"/>
    </xf>
    <xf numFmtId="49" fontId="26" fillId="4" borderId="4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6" fillId="12" borderId="1" xfId="0" applyFont="1" applyFill="1" applyBorder="1" applyAlignment="1">
      <alignment horizontal="center" vertical="center" wrapText="1"/>
    </xf>
    <xf numFmtId="0" fontId="4" fillId="13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25" borderId="1" xfId="0" applyFont="1" applyFill="1" applyBorder="1" applyAlignment="1">
      <alignment horizontal="center" vertical="center" wrapText="1"/>
    </xf>
    <xf numFmtId="0" fontId="4" fillId="26" borderId="1" xfId="0" applyFont="1" applyFill="1" applyBorder="1" applyAlignment="1">
      <alignment horizontal="center" vertical="center" wrapText="1"/>
    </xf>
    <xf numFmtId="4" fontId="4" fillId="26" borderId="1" xfId="0" applyNumberFormat="1" applyFont="1" applyFill="1" applyBorder="1" applyAlignment="1">
      <alignment horizontal="center" vertical="center" wrapText="1"/>
    </xf>
    <xf numFmtId="0" fontId="4" fillId="16" borderId="1" xfId="0" applyFont="1" applyFill="1" applyBorder="1" applyAlignment="1">
      <alignment horizontal="center" vertical="center" wrapText="1"/>
    </xf>
    <xf numFmtId="0" fontId="4" fillId="14" borderId="1" xfId="0" applyFont="1" applyFill="1" applyBorder="1" applyAlignment="1">
      <alignment horizontal="center" vertical="center" wrapText="1"/>
    </xf>
    <xf numFmtId="4" fontId="1" fillId="0" borderId="4" xfId="0" applyNumberFormat="1" applyFont="1" applyFill="1" applyBorder="1" applyAlignment="1" applyProtection="1">
      <alignment horizontal="center" vertical="center" wrapText="1"/>
    </xf>
    <xf numFmtId="4" fontId="42" fillId="8" borderId="4" xfId="0" applyNumberFormat="1" applyFont="1" applyFill="1" applyBorder="1" applyAlignment="1">
      <alignment horizontal="center" vertical="center" wrapText="1"/>
    </xf>
    <xf numFmtId="4" fontId="37" fillId="7" borderId="1" xfId="0" applyNumberFormat="1" applyFont="1" applyFill="1" applyBorder="1" applyAlignment="1">
      <alignment horizontal="center" vertical="center" wrapText="1"/>
    </xf>
    <xf numFmtId="4" fontId="37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164" fontId="38" fillId="25" borderId="4" xfId="0" applyNumberFormat="1" applyFont="1" applyFill="1" applyBorder="1" applyAlignment="1">
      <alignment horizontal="center" vertical="center" wrapText="1"/>
    </xf>
    <xf numFmtId="4" fontId="38" fillId="25" borderId="4" xfId="0" applyNumberFormat="1" applyFont="1" applyFill="1" applyBorder="1" applyAlignment="1">
      <alignment horizontal="center" vertical="center" wrapText="1"/>
    </xf>
    <xf numFmtId="164" fontId="4" fillId="19" borderId="4" xfId="0" applyNumberFormat="1" applyFont="1" applyFill="1" applyBorder="1" applyAlignment="1">
      <alignment horizontal="center" vertical="center" wrapText="1"/>
    </xf>
    <xf numFmtId="4" fontId="4" fillId="19" borderId="4" xfId="0" applyNumberFormat="1" applyFont="1" applyFill="1" applyBorder="1" applyAlignment="1">
      <alignment horizontal="center" vertical="center" wrapText="1"/>
    </xf>
    <xf numFmtId="4" fontId="4" fillId="27" borderId="13" xfId="0" applyNumberFormat="1" applyFont="1" applyFill="1" applyBorder="1" applyAlignment="1">
      <alignment vertical="center" wrapText="1"/>
    </xf>
    <xf numFmtId="4" fontId="4" fillId="27" borderId="8" xfId="0" applyNumberFormat="1" applyFont="1" applyFill="1" applyBorder="1" applyAlignment="1">
      <alignment vertical="center" wrapText="1"/>
    </xf>
    <xf numFmtId="4" fontId="4" fillId="0" borderId="1" xfId="0" applyNumberFormat="1" applyFont="1" applyFill="1" applyBorder="1" applyAlignment="1">
      <alignment horizontal="center" vertical="center" wrapText="1"/>
    </xf>
    <xf numFmtId="4" fontId="10" fillId="0" borderId="0" xfId="0" applyNumberFormat="1" applyFont="1" applyFill="1" applyAlignment="1">
      <alignment vertical="center" wrapText="1"/>
    </xf>
    <xf numFmtId="49" fontId="1" fillId="28" borderId="2" xfId="0" applyNumberFormat="1" applyFont="1" applyFill="1" applyBorder="1" applyAlignment="1">
      <alignment horizontal="center" vertical="center" wrapText="1"/>
    </xf>
    <xf numFmtId="49" fontId="1" fillId="28" borderId="3" xfId="0" applyNumberFormat="1" applyFont="1" applyFill="1" applyBorder="1" applyAlignment="1">
      <alignment horizontal="center" vertical="center" wrapText="1"/>
    </xf>
    <xf numFmtId="49" fontId="1" fillId="28" borderId="4" xfId="0" applyNumberFormat="1" applyFont="1" applyFill="1" applyBorder="1" applyAlignment="1">
      <alignment horizontal="center" vertical="center" wrapText="1"/>
    </xf>
    <xf numFmtId="49" fontId="38" fillId="28" borderId="2" xfId="0" applyNumberFormat="1" applyFont="1" applyFill="1" applyBorder="1" applyAlignment="1">
      <alignment horizontal="center" vertical="center" wrapText="1"/>
    </xf>
    <xf numFmtId="49" fontId="38" fillId="28" borderId="3" xfId="0" applyNumberFormat="1" applyFont="1" applyFill="1" applyBorder="1" applyAlignment="1">
      <alignment horizontal="center" vertical="center" wrapText="1"/>
    </xf>
    <xf numFmtId="49" fontId="38" fillId="28" borderId="4" xfId="0" applyNumberFormat="1" applyFont="1" applyFill="1" applyBorder="1" applyAlignment="1">
      <alignment horizontal="center" vertical="center" wrapText="1"/>
    </xf>
    <xf numFmtId="4" fontId="4" fillId="5" borderId="1" xfId="0" applyNumberFormat="1" applyFont="1" applyFill="1" applyBorder="1" applyAlignment="1">
      <alignment horizontal="center" vertical="center" wrapText="1"/>
    </xf>
    <xf numFmtId="4" fontId="4" fillId="13" borderId="1" xfId="0" applyNumberFormat="1" applyFont="1" applyFill="1" applyBorder="1" applyAlignment="1">
      <alignment horizontal="center" vertical="center" wrapText="1"/>
    </xf>
    <xf numFmtId="4" fontId="4" fillId="25" borderId="1" xfId="0" applyNumberFormat="1" applyFont="1" applyFill="1" applyBorder="1" applyAlignment="1">
      <alignment horizontal="center" vertical="center" wrapText="1"/>
    </xf>
    <xf numFmtId="4" fontId="4" fillId="16" borderId="1" xfId="0" applyNumberFormat="1" applyFont="1" applyFill="1" applyBorder="1" applyAlignment="1">
      <alignment horizontal="center" vertical="center" wrapText="1"/>
    </xf>
    <xf numFmtId="4" fontId="4" fillId="14" borderId="1" xfId="0" applyNumberFormat="1" applyFont="1" applyFill="1" applyBorder="1" applyAlignment="1">
      <alignment horizontal="center" vertical="center" wrapText="1"/>
    </xf>
    <xf numFmtId="49" fontId="13" fillId="0" borderId="3" xfId="0" applyNumberFormat="1" applyFont="1" applyFill="1" applyBorder="1" applyAlignment="1">
      <alignment horizontal="center" vertical="center" wrapText="1"/>
    </xf>
    <xf numFmtId="49" fontId="13" fillId="0" borderId="4" xfId="0" applyNumberFormat="1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164" fontId="15" fillId="18" borderId="4" xfId="0" applyNumberFormat="1" applyFont="1" applyFill="1" applyBorder="1" applyAlignment="1">
      <alignment horizontal="center" vertical="center" wrapText="1"/>
    </xf>
    <xf numFmtId="4" fontId="15" fillId="18" borderId="4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Alignment="1">
      <alignment vertical="center" wrapText="1"/>
    </xf>
    <xf numFmtId="49" fontId="6" fillId="0" borderId="2" xfId="0" applyNumberFormat="1" applyFont="1" applyFill="1" applyBorder="1" applyAlignment="1">
      <alignment horizontal="center" vertical="center"/>
    </xf>
    <xf numFmtId="49" fontId="6" fillId="0" borderId="3" xfId="0" applyNumberFormat="1" applyFont="1" applyFill="1" applyBorder="1" applyAlignment="1">
      <alignment horizontal="center" vertical="center"/>
    </xf>
    <xf numFmtId="49" fontId="6" fillId="0" borderId="4" xfId="0" applyNumberFormat="1" applyFont="1" applyFill="1" applyBorder="1" applyAlignment="1">
      <alignment horizontal="center" vertical="center"/>
    </xf>
    <xf numFmtId="164" fontId="13" fillId="8" borderId="4" xfId="0" applyNumberFormat="1" applyFont="1" applyFill="1" applyBorder="1" applyAlignment="1">
      <alignment horizontal="center" vertical="center" wrapText="1"/>
    </xf>
    <xf numFmtId="4" fontId="13" fillId="8" borderId="4" xfId="0" applyNumberFormat="1" applyFont="1" applyFill="1" applyBorder="1" applyAlignment="1">
      <alignment horizontal="center" vertical="center" wrapText="1"/>
    </xf>
    <xf numFmtId="0" fontId="13" fillId="0" borderId="9" xfId="4" applyNumberFormat="1" applyFont="1" applyFill="1" applyBorder="1" applyAlignment="1" applyProtection="1">
      <alignment horizontal="right" vertical="center" wrapText="1"/>
      <protection hidden="1"/>
    </xf>
    <xf numFmtId="4" fontId="6" fillId="12" borderId="1" xfId="0" applyNumberFormat="1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left" vertical="center" wrapText="1"/>
    </xf>
    <xf numFmtId="164" fontId="43" fillId="7" borderId="4" xfId="0" applyNumberFormat="1" applyFont="1" applyFill="1" applyBorder="1" applyAlignment="1">
      <alignment horizontal="center" vertical="center" wrapText="1"/>
    </xf>
    <xf numFmtId="4" fontId="43" fillId="7" borderId="4" xfId="0" applyNumberFormat="1" applyFont="1" applyFill="1" applyBorder="1" applyAlignment="1">
      <alignment horizontal="center" vertical="center" wrapText="1"/>
    </xf>
    <xf numFmtId="164" fontId="44" fillId="0" borderId="4" xfId="0" applyNumberFormat="1" applyFont="1" applyFill="1" applyBorder="1" applyAlignment="1">
      <alignment horizontal="center" vertical="center" wrapText="1"/>
    </xf>
    <xf numFmtId="4" fontId="44" fillId="0" borderId="4" xfId="0" applyNumberFormat="1" applyFont="1" applyFill="1" applyBorder="1" applyAlignment="1">
      <alignment horizontal="center" vertical="center" wrapText="1"/>
    </xf>
    <xf numFmtId="164" fontId="45" fillId="0" borderId="4" xfId="0" applyNumberFormat="1" applyFont="1" applyFill="1" applyBorder="1" applyAlignment="1">
      <alignment horizontal="center" vertical="center" wrapText="1"/>
    </xf>
    <xf numFmtId="4" fontId="45" fillId="0" borderId="4" xfId="0" applyNumberFormat="1" applyFont="1" applyFill="1" applyBorder="1" applyAlignment="1">
      <alignment horizontal="center" vertical="center" wrapText="1"/>
    </xf>
    <xf numFmtId="49" fontId="7" fillId="19" borderId="4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 wrapText="1"/>
    </xf>
    <xf numFmtId="0" fontId="6" fillId="18" borderId="1" xfId="0" applyFont="1" applyFill="1" applyBorder="1" applyAlignment="1">
      <alignment horizontal="center" vertical="center" wrapText="1"/>
    </xf>
    <xf numFmtId="4" fontId="6" fillId="15" borderId="1" xfId="0" applyNumberFormat="1" applyFont="1" applyFill="1" applyBorder="1" applyAlignment="1">
      <alignment horizontal="center" vertical="center" wrapText="1"/>
    </xf>
    <xf numFmtId="4" fontId="6" fillId="14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 wrapText="1"/>
    </xf>
    <xf numFmtId="164" fontId="4" fillId="19" borderId="1" xfId="0" applyNumberFormat="1" applyFont="1" applyFill="1" applyBorder="1" applyAlignment="1">
      <alignment horizontal="center" vertical="center" wrapText="1"/>
    </xf>
    <xf numFmtId="164" fontId="4" fillId="31" borderId="1" xfId="0" applyNumberFormat="1" applyFont="1" applyFill="1" applyBorder="1" applyAlignment="1">
      <alignment horizontal="center" vertical="center" wrapText="1"/>
    </xf>
    <xf numFmtId="164" fontId="4" fillId="29" borderId="1" xfId="0" applyNumberFormat="1" applyFont="1" applyFill="1" applyBorder="1" applyAlignment="1">
      <alignment horizontal="center" vertical="center" wrapText="1"/>
    </xf>
    <xf numFmtId="164" fontId="4" fillId="30" borderId="1" xfId="0" applyNumberFormat="1" applyFont="1" applyFill="1" applyBorder="1" applyAlignment="1">
      <alignment horizontal="center" vertical="center" wrapText="1"/>
    </xf>
    <xf numFmtId="4" fontId="1" fillId="0" borderId="0" xfId="0" applyNumberFormat="1" applyFont="1"/>
    <xf numFmtId="0" fontId="6" fillId="0" borderId="0" xfId="0" applyFont="1"/>
    <xf numFmtId="0" fontId="1" fillId="0" borderId="0" xfId="0" applyFont="1" applyFill="1"/>
    <xf numFmtId="0" fontId="6" fillId="0" borderId="0" xfId="0" applyFont="1" applyFill="1"/>
    <xf numFmtId="0" fontId="4" fillId="0" borderId="0" xfId="0" applyFont="1" applyFill="1"/>
    <xf numFmtId="0" fontId="21" fillId="0" borderId="0" xfId="0" applyFont="1" applyFill="1"/>
    <xf numFmtId="0" fontId="8" fillId="0" borderId="0" xfId="0" applyFont="1" applyFill="1"/>
    <xf numFmtId="2" fontId="6" fillId="0" borderId="0" xfId="0" applyNumberFormat="1" applyFont="1"/>
    <xf numFmtId="0" fontId="1" fillId="18" borderId="0" xfId="0" applyFont="1" applyFill="1"/>
    <xf numFmtId="0" fontId="6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/>
    </xf>
    <xf numFmtId="2" fontId="4" fillId="0" borderId="0" xfId="0" applyNumberFormat="1" applyFont="1"/>
    <xf numFmtId="2" fontId="21" fillId="0" borderId="0" xfId="0" applyNumberFormat="1" applyFont="1"/>
    <xf numFmtId="2" fontId="1" fillId="0" borderId="0" xfId="0" applyNumberFormat="1" applyFont="1" applyFill="1"/>
    <xf numFmtId="2" fontId="4" fillId="0" borderId="0" xfId="0" applyNumberFormat="1" applyFont="1" applyFill="1"/>
    <xf numFmtId="2" fontId="8" fillId="0" borderId="0" xfId="0" applyNumberFormat="1" applyFont="1" applyFill="1"/>
    <xf numFmtId="2" fontId="1" fillId="0" borderId="0" xfId="0" applyNumberFormat="1" applyFont="1"/>
    <xf numFmtId="10" fontId="6" fillId="0" borderId="0" xfId="0" applyNumberFormat="1" applyFont="1" applyAlignment="1">
      <alignment vertical="center"/>
    </xf>
    <xf numFmtId="4" fontId="6" fillId="0" borderId="0" xfId="0" applyNumberFormat="1" applyFont="1"/>
    <xf numFmtId="49" fontId="1" fillId="0" borderId="0" xfId="0" applyNumberFormat="1" applyFont="1"/>
    <xf numFmtId="4" fontId="4" fillId="0" borderId="0" xfId="0" applyNumberFormat="1" applyFont="1"/>
    <xf numFmtId="4" fontId="1" fillId="0" borderId="0" xfId="0" applyNumberFormat="1" applyFont="1" applyFill="1"/>
    <xf numFmtId="4" fontId="21" fillId="0" borderId="0" xfId="0" applyNumberFormat="1" applyFont="1"/>
    <xf numFmtId="0" fontId="6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10" xfId="0" applyNumberFormat="1" applyFont="1" applyBorder="1" applyAlignment="1">
      <alignment horizontal="center" vertical="center" wrapText="1"/>
    </xf>
    <xf numFmtId="0" fontId="8" fillId="0" borderId="0" xfId="0" applyNumberFormat="1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8" fillId="18" borderId="2" xfId="0" applyFont="1" applyFill="1" applyBorder="1" applyAlignment="1">
      <alignment vertical="center" wrapText="1"/>
    </xf>
    <xf numFmtId="0" fontId="8" fillId="18" borderId="3" xfId="0" applyFont="1" applyFill="1" applyBorder="1" applyAlignment="1">
      <alignment vertical="center" wrapText="1"/>
    </xf>
    <xf numFmtId="0" fontId="8" fillId="18" borderId="4" xfId="0" applyFont="1" applyFill="1" applyBorder="1" applyAlignment="1">
      <alignment vertical="center" wrapText="1"/>
    </xf>
    <xf numFmtId="4" fontId="8" fillId="18" borderId="1" xfId="0" applyNumberFormat="1" applyFont="1" applyFill="1" applyBorder="1" applyAlignment="1">
      <alignment horizontal="center" vertical="center" wrapText="1"/>
    </xf>
    <xf numFmtId="0" fontId="8" fillId="18" borderId="1" xfId="0" applyFont="1" applyFill="1" applyBorder="1" applyAlignment="1">
      <alignment horizontal="left" vertical="center" wrapText="1"/>
    </xf>
    <xf numFmtId="4" fontId="6" fillId="18" borderId="1" xfId="0" applyNumberFormat="1" applyFont="1" applyFill="1" applyBorder="1" applyAlignment="1">
      <alignment horizontal="center" vertical="center" wrapText="1"/>
    </xf>
    <xf numFmtId="49" fontId="6" fillId="18" borderId="1" xfId="0" applyNumberFormat="1" applyFont="1" applyFill="1" applyBorder="1" applyAlignment="1">
      <alignment horizontal="left" vertical="center" wrapText="1"/>
    </xf>
    <xf numFmtId="0" fontId="6" fillId="18" borderId="1" xfId="0" applyFont="1" applyFill="1" applyBorder="1" applyAlignment="1">
      <alignment horizontal="right" vertical="center" wrapText="1"/>
    </xf>
    <xf numFmtId="49" fontId="8" fillId="18" borderId="2" xfId="0" applyNumberFormat="1" applyFont="1" applyFill="1" applyBorder="1" applyAlignment="1">
      <alignment horizontal="left" vertical="center" wrapText="1"/>
    </xf>
    <xf numFmtId="49" fontId="6" fillId="18" borderId="2" xfId="0" applyNumberFormat="1" applyFont="1" applyFill="1" applyBorder="1" applyAlignment="1">
      <alignment horizontal="left" vertical="center" wrapText="1"/>
    </xf>
    <xf numFmtId="49" fontId="6" fillId="18" borderId="1" xfId="0" applyNumberFormat="1" applyFont="1" applyFill="1" applyBorder="1" applyAlignment="1">
      <alignment vertical="center" wrapText="1"/>
    </xf>
    <xf numFmtId="49" fontId="6" fillId="18" borderId="2" xfId="0" applyNumberFormat="1" applyFont="1" applyFill="1" applyBorder="1" applyAlignment="1">
      <alignment horizontal="center" vertical="center"/>
    </xf>
    <xf numFmtId="49" fontId="6" fillId="18" borderId="3" xfId="0" applyNumberFormat="1" applyFont="1" applyFill="1" applyBorder="1" applyAlignment="1">
      <alignment horizontal="center" vertical="center"/>
    </xf>
    <xf numFmtId="49" fontId="6" fillId="18" borderId="4" xfId="0" applyNumberFormat="1" applyFont="1" applyFill="1" applyBorder="1" applyAlignment="1">
      <alignment horizontal="center" vertical="center"/>
    </xf>
    <xf numFmtId="4" fontId="6" fillId="18" borderId="1" xfId="0" applyNumberFormat="1" applyFont="1" applyFill="1" applyBorder="1" applyAlignment="1">
      <alignment horizontal="center" vertical="center"/>
    </xf>
    <xf numFmtId="0" fontId="8" fillId="18" borderId="1" xfId="0" applyFont="1" applyFill="1" applyBorder="1" applyAlignment="1">
      <alignment vertical="center" wrapText="1"/>
    </xf>
    <xf numFmtId="0" fontId="6" fillId="18" borderId="1" xfId="4" applyNumberFormat="1" applyFont="1" applyFill="1" applyBorder="1" applyAlignment="1" applyProtection="1">
      <alignment vertical="center" wrapText="1"/>
      <protection hidden="1"/>
    </xf>
    <xf numFmtId="0" fontId="8" fillId="18" borderId="1" xfId="4" applyNumberFormat="1" applyFont="1" applyFill="1" applyBorder="1" applyAlignment="1" applyProtection="1">
      <alignment vertical="center" wrapText="1"/>
      <protection hidden="1"/>
    </xf>
    <xf numFmtId="49" fontId="6" fillId="18" borderId="9" xfId="0" applyNumberFormat="1" applyFont="1" applyFill="1" applyBorder="1" applyAlignment="1">
      <alignment wrapText="1"/>
    </xf>
    <xf numFmtId="49" fontId="8" fillId="18" borderId="1" xfId="0" applyNumberFormat="1" applyFont="1" applyFill="1" applyBorder="1" applyAlignment="1">
      <alignment vertical="center" wrapText="1"/>
    </xf>
    <xf numFmtId="49" fontId="8" fillId="18" borderId="2" xfId="0" applyNumberFormat="1" applyFont="1" applyFill="1" applyBorder="1" applyAlignment="1">
      <alignment horizontal="center" vertical="center"/>
    </xf>
    <xf numFmtId="49" fontId="8" fillId="18" borderId="3" xfId="0" applyNumberFormat="1" applyFont="1" applyFill="1" applyBorder="1" applyAlignment="1">
      <alignment horizontal="center" vertical="center"/>
    </xf>
    <xf numFmtId="49" fontId="8" fillId="18" borderId="4" xfId="0" applyNumberFormat="1" applyFont="1" applyFill="1" applyBorder="1" applyAlignment="1">
      <alignment horizontal="center" vertical="center"/>
    </xf>
    <xf numFmtId="4" fontId="8" fillId="18" borderId="1" xfId="0" applyNumberFormat="1" applyFont="1" applyFill="1" applyBorder="1" applyAlignment="1">
      <alignment horizontal="center" vertical="center"/>
    </xf>
    <xf numFmtId="0" fontId="6" fillId="18" borderId="1" xfId="0" applyNumberFormat="1" applyFont="1" applyFill="1" applyBorder="1" applyAlignment="1">
      <alignment vertical="center" wrapText="1"/>
    </xf>
    <xf numFmtId="0" fontId="6" fillId="18" borderId="1" xfId="0" applyNumberFormat="1" applyFont="1" applyFill="1" applyBorder="1" applyAlignment="1">
      <alignment horizontal="left" vertical="center" wrapText="1"/>
    </xf>
    <xf numFmtId="49" fontId="8" fillId="18" borderId="7" xfId="0" applyNumberFormat="1" applyFont="1" applyFill="1" applyBorder="1" applyAlignment="1">
      <alignment horizontal="center" vertical="center"/>
    </xf>
    <xf numFmtId="49" fontId="6" fillId="18" borderId="11" xfId="0" applyNumberFormat="1" applyFont="1" applyFill="1" applyBorder="1" applyAlignment="1">
      <alignment horizontal="center" vertical="center" wrapText="1"/>
    </xf>
    <xf numFmtId="49" fontId="6" fillId="18" borderId="10" xfId="0" applyNumberFormat="1" applyFont="1" applyFill="1" applyBorder="1" applyAlignment="1">
      <alignment horizontal="center" vertical="center" wrapText="1"/>
    </xf>
    <xf numFmtId="49" fontId="6" fillId="18" borderId="12" xfId="0" applyNumberFormat="1" applyFont="1" applyFill="1" applyBorder="1" applyAlignment="1">
      <alignment horizontal="center" vertical="center" wrapText="1"/>
    </xf>
    <xf numFmtId="0" fontId="6" fillId="18" borderId="1" xfId="0" applyFont="1" applyFill="1" applyBorder="1" applyAlignment="1">
      <alignment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center" vertical="center" wrapText="1"/>
    </xf>
    <xf numFmtId="49" fontId="9" fillId="4" borderId="2" xfId="0" applyNumberFormat="1" applyFont="1" applyFill="1" applyBorder="1" applyAlignment="1">
      <alignment horizontal="center" vertical="center" wrapText="1"/>
    </xf>
    <xf numFmtId="49" fontId="9" fillId="4" borderId="3" xfId="0" applyNumberFormat="1" applyFont="1" applyFill="1" applyBorder="1" applyAlignment="1">
      <alignment horizontal="center" vertical="center" wrapText="1"/>
    </xf>
    <xf numFmtId="49" fontId="9" fillId="4" borderId="4" xfId="0" applyNumberFormat="1" applyFont="1" applyFill="1" applyBorder="1" applyAlignment="1">
      <alignment horizontal="center" vertical="center" wrapText="1"/>
    </xf>
    <xf numFmtId="49" fontId="21" fillId="10" borderId="2" xfId="0" applyNumberFormat="1" applyFont="1" applyFill="1" applyBorder="1" applyAlignment="1">
      <alignment horizontal="center" vertical="center" wrapText="1"/>
    </xf>
    <xf numFmtId="49" fontId="21" fillId="10" borderId="3" xfId="0" applyNumberFormat="1" applyFont="1" applyFill="1" applyBorder="1" applyAlignment="1">
      <alignment horizontal="center" vertical="center" wrapText="1"/>
    </xf>
    <xf numFmtId="49" fontId="21" fillId="10" borderId="4" xfId="0" applyNumberFormat="1" applyFont="1" applyFill="1" applyBorder="1" applyAlignment="1">
      <alignment horizontal="center" vertical="center" wrapText="1"/>
    </xf>
    <xf numFmtId="49" fontId="9" fillId="3" borderId="2" xfId="0" applyNumberFormat="1" applyFont="1" applyFill="1" applyBorder="1" applyAlignment="1">
      <alignment horizontal="center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49" fontId="9" fillId="3" borderId="4" xfId="0" applyNumberFormat="1" applyFont="1" applyFill="1" applyBorder="1" applyAlignment="1">
      <alignment horizontal="center" vertical="center" wrapText="1"/>
    </xf>
    <xf numFmtId="49" fontId="6" fillId="24" borderId="2" xfId="0" applyNumberFormat="1" applyFont="1" applyFill="1" applyBorder="1" applyAlignment="1">
      <alignment horizontal="center" vertical="center" wrapText="1"/>
    </xf>
    <xf numFmtId="49" fontId="6" fillId="24" borderId="3" xfId="0" applyNumberFormat="1" applyFont="1" applyFill="1" applyBorder="1" applyAlignment="1">
      <alignment horizontal="center" vertical="center" wrapText="1"/>
    </xf>
    <xf numFmtId="49" fontId="6" fillId="24" borderId="4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9" fillId="2" borderId="2" xfId="0" applyNumberFormat="1" applyFont="1" applyFill="1" applyBorder="1" applyAlignment="1">
      <alignment horizontal="center" vertical="center" wrapText="1"/>
    </xf>
    <xf numFmtId="49" fontId="9" fillId="2" borderId="3" xfId="0" applyNumberFormat="1" applyFont="1" applyFill="1" applyBorder="1" applyAlignment="1">
      <alignment horizontal="center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49" fontId="8" fillId="23" borderId="2" xfId="0" applyNumberFormat="1" applyFont="1" applyFill="1" applyBorder="1" applyAlignment="1">
      <alignment horizontal="center" vertical="center" wrapText="1"/>
    </xf>
    <xf numFmtId="49" fontId="8" fillId="23" borderId="3" xfId="0" applyNumberFormat="1" applyFont="1" applyFill="1" applyBorder="1" applyAlignment="1">
      <alignment horizontal="center" vertical="center" wrapText="1"/>
    </xf>
    <xf numFmtId="49" fontId="8" fillId="23" borderId="4" xfId="0" applyNumberFormat="1" applyFont="1" applyFill="1" applyBorder="1" applyAlignment="1">
      <alignment horizontal="center" vertical="center" wrapText="1"/>
    </xf>
    <xf numFmtId="49" fontId="8" fillId="24" borderId="2" xfId="0" applyNumberFormat="1" applyFont="1" applyFill="1" applyBorder="1" applyAlignment="1">
      <alignment horizontal="center" vertical="center" wrapText="1"/>
    </xf>
    <xf numFmtId="49" fontId="8" fillId="24" borderId="3" xfId="0" applyNumberFormat="1" applyFont="1" applyFill="1" applyBorder="1" applyAlignment="1">
      <alignment horizontal="center" vertical="center" wrapText="1"/>
    </xf>
    <xf numFmtId="49" fontId="8" fillId="24" borderId="4" xfId="0" applyNumberFormat="1" applyFont="1" applyFill="1" applyBorder="1" applyAlignment="1">
      <alignment horizontal="center" vertical="center" wrapText="1"/>
    </xf>
    <xf numFmtId="49" fontId="30" fillId="0" borderId="3" xfId="0" applyNumberFormat="1" applyFont="1" applyFill="1" applyBorder="1" applyAlignment="1">
      <alignment horizontal="center" vertical="center" wrapText="1"/>
    </xf>
    <xf numFmtId="49" fontId="30" fillId="0" borderId="4" xfId="0" applyNumberFormat="1" applyFont="1" applyFill="1" applyBorder="1" applyAlignment="1">
      <alignment horizontal="center" vertical="center" wrapText="1"/>
    </xf>
    <xf numFmtId="49" fontId="22" fillId="4" borderId="2" xfId="0" applyNumberFormat="1" applyFont="1" applyFill="1" applyBorder="1" applyAlignment="1">
      <alignment horizontal="center" vertical="center" wrapText="1"/>
    </xf>
    <xf numFmtId="49" fontId="22" fillId="4" borderId="3" xfId="0" applyNumberFormat="1" applyFont="1" applyFill="1" applyBorder="1" applyAlignment="1">
      <alignment horizontal="center" vertical="center" wrapText="1"/>
    </xf>
    <xf numFmtId="49" fontId="22" fillId="4" borderId="4" xfId="0" applyNumberFormat="1" applyFont="1" applyFill="1" applyBorder="1" applyAlignment="1">
      <alignment horizontal="center" vertical="center" wrapText="1"/>
    </xf>
    <xf numFmtId="49" fontId="26" fillId="3" borderId="2" xfId="0" applyNumberFormat="1" applyFont="1" applyFill="1" applyBorder="1" applyAlignment="1">
      <alignment horizontal="center" vertical="center" wrapText="1"/>
    </xf>
    <xf numFmtId="49" fontId="26" fillId="3" borderId="3" xfId="0" applyNumberFormat="1" applyFont="1" applyFill="1" applyBorder="1" applyAlignment="1">
      <alignment horizontal="center" vertical="center" wrapText="1"/>
    </xf>
    <xf numFmtId="49" fontId="26" fillId="3" borderId="4" xfId="0" applyNumberFormat="1" applyFont="1" applyFill="1" applyBorder="1" applyAlignment="1">
      <alignment horizontal="center" vertical="center" wrapText="1"/>
    </xf>
    <xf numFmtId="49" fontId="26" fillId="4" borderId="2" xfId="0" applyNumberFormat="1" applyFont="1" applyFill="1" applyBorder="1" applyAlignment="1">
      <alignment horizontal="center" vertical="center" wrapText="1"/>
    </xf>
    <xf numFmtId="49" fontId="26" fillId="4" borderId="3" xfId="0" applyNumberFormat="1" applyFont="1" applyFill="1" applyBorder="1" applyAlignment="1">
      <alignment horizontal="center" vertical="center" wrapText="1"/>
    </xf>
    <xf numFmtId="49" fontId="26" fillId="4" borderId="4" xfId="0" applyNumberFormat="1" applyFont="1" applyFill="1" applyBorder="1" applyAlignment="1">
      <alignment horizontal="center" vertical="center" wrapText="1"/>
    </xf>
    <xf numFmtId="49" fontId="36" fillId="4" borderId="2" xfId="0" applyNumberFormat="1" applyFont="1" applyFill="1" applyBorder="1" applyAlignment="1">
      <alignment horizontal="center" vertical="center" wrapText="1"/>
    </xf>
    <xf numFmtId="49" fontId="36" fillId="4" borderId="3" xfId="0" applyNumberFormat="1" applyFont="1" applyFill="1" applyBorder="1" applyAlignment="1">
      <alignment horizontal="center" vertical="center" wrapText="1"/>
    </xf>
    <xf numFmtId="49" fontId="36" fillId="4" borderId="4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26" fillId="2" borderId="2" xfId="0" applyNumberFormat="1" applyFont="1" applyFill="1" applyBorder="1" applyAlignment="1">
      <alignment horizontal="center" vertical="center" wrapText="1"/>
    </xf>
    <xf numFmtId="49" fontId="26" fillId="2" borderId="3" xfId="0" applyNumberFormat="1" applyFont="1" applyFill="1" applyBorder="1" applyAlignment="1">
      <alignment horizontal="center" vertical="center" wrapText="1"/>
    </xf>
    <xf numFmtId="49" fontId="26" fillId="2" borderId="4" xfId="0" applyNumberFormat="1" applyFont="1" applyFill="1" applyBorder="1" applyAlignment="1">
      <alignment horizontal="center" vertical="center" wrapText="1"/>
    </xf>
    <xf numFmtId="49" fontId="21" fillId="24" borderId="2" xfId="0" applyNumberFormat="1" applyFont="1" applyFill="1" applyBorder="1" applyAlignment="1">
      <alignment horizontal="center" vertical="center" wrapText="1"/>
    </xf>
    <xf numFmtId="49" fontId="21" fillId="24" borderId="3" xfId="0" applyNumberFormat="1" applyFont="1" applyFill="1" applyBorder="1" applyAlignment="1">
      <alignment horizontal="center" vertical="center" wrapText="1"/>
    </xf>
    <xf numFmtId="49" fontId="21" fillId="24" borderId="4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right" vertical="center" wrapText="1"/>
    </xf>
    <xf numFmtId="49" fontId="3" fillId="0" borderId="0" xfId="0" applyNumberFormat="1" applyFont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/>
    </xf>
    <xf numFmtId="49" fontId="1" fillId="0" borderId="14" xfId="0" applyNumberFormat="1" applyFont="1" applyFill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8" xfId="0" applyNumberFormat="1" applyFont="1" applyFill="1" applyBorder="1" applyAlignment="1">
      <alignment horizontal="center" vertical="center" wrapText="1"/>
    </xf>
    <xf numFmtId="0" fontId="6" fillId="12" borderId="6" xfId="0" applyFont="1" applyFill="1" applyBorder="1" applyAlignment="1">
      <alignment horizontal="center" vertical="center" wrapText="1"/>
    </xf>
    <xf numFmtId="0" fontId="6" fillId="12" borderId="13" xfId="0" applyFont="1" applyFill="1" applyBorder="1" applyAlignment="1">
      <alignment horizontal="center" vertical="center" wrapText="1"/>
    </xf>
    <xf numFmtId="0" fontId="6" fillId="12" borderId="11" xfId="0" applyFont="1" applyFill="1" applyBorder="1" applyAlignment="1">
      <alignment horizontal="center" vertical="center" wrapText="1"/>
    </xf>
    <xf numFmtId="0" fontId="6" fillId="12" borderId="12" xfId="0" applyFont="1" applyFill="1" applyBorder="1" applyAlignment="1">
      <alignment horizontal="center" vertical="center" wrapText="1"/>
    </xf>
    <xf numFmtId="0" fontId="1" fillId="11" borderId="2" xfId="0" applyFont="1" applyFill="1" applyBorder="1" applyAlignment="1">
      <alignment horizontal="center" vertical="center" wrapText="1"/>
    </xf>
    <xf numFmtId="0" fontId="1" fillId="11" borderId="3" xfId="0" applyFont="1" applyFill="1" applyBorder="1" applyAlignment="1">
      <alignment horizontal="center" vertical="center" wrapText="1"/>
    </xf>
    <xf numFmtId="0" fontId="4" fillId="11" borderId="14" xfId="0" applyFont="1" applyFill="1" applyBorder="1" applyAlignment="1">
      <alignment horizontal="center" vertical="center" wrapText="1"/>
    </xf>
    <xf numFmtId="0" fontId="4" fillId="11" borderId="15" xfId="0" applyFont="1" applyFill="1" applyBorder="1" applyAlignment="1">
      <alignment horizontal="center" vertical="center" wrapText="1"/>
    </xf>
    <xf numFmtId="0" fontId="4" fillId="11" borderId="8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4" fontId="4" fillId="18" borderId="7" xfId="0" applyNumberFormat="1" applyFont="1" applyFill="1" applyBorder="1" applyAlignment="1">
      <alignment horizontal="center" vertical="center" wrapText="1"/>
    </xf>
    <xf numFmtId="164" fontId="4" fillId="18" borderId="0" xfId="0" applyNumberFormat="1" applyFont="1" applyFill="1" applyBorder="1" applyAlignment="1">
      <alignment horizontal="center" vertical="center" wrapText="1"/>
    </xf>
    <xf numFmtId="164" fontId="4" fillId="18" borderId="10" xfId="0" applyNumberFormat="1" applyFont="1" applyFill="1" applyBorder="1" applyAlignment="1">
      <alignment horizontal="center" vertical="center" wrapText="1"/>
    </xf>
    <xf numFmtId="0" fontId="4" fillId="16" borderId="2" xfId="0" applyFont="1" applyFill="1" applyBorder="1" applyAlignment="1">
      <alignment horizontal="center" vertical="center" wrapText="1"/>
    </xf>
    <xf numFmtId="0" fontId="4" fillId="16" borderId="4" xfId="0" applyFont="1" applyFill="1" applyBorder="1" applyAlignment="1">
      <alignment horizontal="center" vertical="center" wrapText="1"/>
    </xf>
    <xf numFmtId="0" fontId="4" fillId="14" borderId="2" xfId="0" applyFont="1" applyFill="1" applyBorder="1" applyAlignment="1">
      <alignment horizontal="center" vertical="center" wrapText="1"/>
    </xf>
    <xf numFmtId="0" fontId="4" fillId="14" borderId="4" xfId="0" applyFont="1" applyFill="1" applyBorder="1" applyAlignment="1">
      <alignment horizontal="center" vertical="center" wrapText="1"/>
    </xf>
    <xf numFmtId="0" fontId="4" fillId="25" borderId="2" xfId="0" applyFont="1" applyFill="1" applyBorder="1" applyAlignment="1">
      <alignment horizontal="center" vertical="center" wrapText="1"/>
    </xf>
    <xf numFmtId="0" fontId="4" fillId="25" borderId="4" xfId="0" applyFont="1" applyFill="1" applyBorder="1" applyAlignment="1">
      <alignment horizontal="center" vertical="center" wrapText="1"/>
    </xf>
    <xf numFmtId="0" fontId="4" fillId="9" borderId="6" xfId="0" applyFont="1" applyFill="1" applyBorder="1" applyAlignment="1">
      <alignment horizontal="center" vertical="center" wrapText="1"/>
    </xf>
    <xf numFmtId="0" fontId="4" fillId="9" borderId="7" xfId="0" applyFont="1" applyFill="1" applyBorder="1" applyAlignment="1">
      <alignment horizontal="center" vertical="center" wrapText="1"/>
    </xf>
    <xf numFmtId="0" fontId="4" fillId="9" borderId="11" xfId="0" applyFont="1" applyFill="1" applyBorder="1" applyAlignment="1">
      <alignment horizontal="center" vertical="center" wrapText="1"/>
    </xf>
    <xf numFmtId="0" fontId="4" fillId="9" borderId="10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4" fillId="13" borderId="2" xfId="0" applyFont="1" applyFill="1" applyBorder="1" applyAlignment="1">
      <alignment horizontal="center" vertical="center" wrapText="1"/>
    </xf>
    <xf numFmtId="0" fontId="4" fillId="13" borderId="4" xfId="0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4" fillId="5" borderId="4" xfId="0" applyFont="1" applyFill="1" applyBorder="1" applyAlignment="1">
      <alignment horizontal="center" vertical="center" wrapText="1"/>
    </xf>
    <xf numFmtId="0" fontId="4" fillId="26" borderId="2" xfId="0" applyFont="1" applyFill="1" applyBorder="1" applyAlignment="1">
      <alignment horizontal="center" vertical="center" wrapText="1"/>
    </xf>
    <xf numFmtId="0" fontId="4" fillId="26" borderId="4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Fill="1" applyBorder="1" applyAlignment="1">
      <alignment horizontal="center" vertical="center" wrapText="1"/>
    </xf>
    <xf numFmtId="49" fontId="1" fillId="0" borderId="9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11" xfId="0" applyNumberFormat="1" applyFont="1" applyFill="1" applyBorder="1" applyAlignment="1">
      <alignment horizontal="center" vertical="center" wrapText="1"/>
    </xf>
    <xf numFmtId="49" fontId="1" fillId="0" borderId="10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" fontId="1" fillId="0" borderId="0" xfId="0" applyNumberFormat="1" applyFont="1" applyFill="1" applyAlignment="1">
      <alignment horizontal="right" vertical="center" wrapText="1"/>
    </xf>
    <xf numFmtId="0" fontId="8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 wrapText="1"/>
    </xf>
    <xf numFmtId="4" fontId="4" fillId="0" borderId="4" xfId="0" applyNumberFormat="1" applyFont="1" applyFill="1" applyBorder="1" applyAlignment="1">
      <alignment horizontal="center" vertical="center" wrapText="1"/>
    </xf>
    <xf numFmtId="0" fontId="8" fillId="18" borderId="2" xfId="0" applyFont="1" applyFill="1" applyBorder="1" applyAlignment="1">
      <alignment horizontal="center" vertical="center" wrapText="1"/>
    </xf>
    <xf numFmtId="0" fontId="8" fillId="18" borderId="3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 wrapText="1"/>
    </xf>
    <xf numFmtId="4" fontId="4" fillId="31" borderId="2" xfId="0" applyNumberFormat="1" applyFont="1" applyFill="1" applyBorder="1" applyAlignment="1">
      <alignment horizontal="center" vertical="center" wrapText="1"/>
    </xf>
    <xf numFmtId="4" fontId="4" fillId="31" borderId="3" xfId="0" applyNumberFormat="1" applyFont="1" applyFill="1" applyBorder="1" applyAlignment="1">
      <alignment horizontal="center" vertical="center" wrapText="1"/>
    </xf>
    <xf numFmtId="4" fontId="4" fillId="31" borderId="4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4" fontId="6" fillId="0" borderId="3" xfId="0" applyNumberFormat="1" applyFont="1" applyFill="1" applyBorder="1" applyAlignment="1">
      <alignment horizontal="center" vertical="center" wrapText="1"/>
    </xf>
    <xf numFmtId="4" fontId="6" fillId="0" borderId="4" xfId="0" applyNumberFormat="1" applyFont="1" applyFill="1" applyBorder="1" applyAlignment="1">
      <alignment horizontal="center" vertical="center" wrapText="1"/>
    </xf>
    <xf numFmtId="4" fontId="6" fillId="29" borderId="2" xfId="0" applyNumberFormat="1" applyFont="1" applyFill="1" applyBorder="1" applyAlignment="1">
      <alignment horizontal="center" vertical="center" wrapText="1"/>
    </xf>
    <xf numFmtId="4" fontId="6" fillId="29" borderId="3" xfId="0" applyNumberFormat="1" applyFont="1" applyFill="1" applyBorder="1" applyAlignment="1">
      <alignment horizontal="center" vertical="center" wrapText="1"/>
    </xf>
    <xf numFmtId="4" fontId="6" fillId="29" borderId="4" xfId="0" applyNumberFormat="1" applyFont="1" applyFill="1" applyBorder="1" applyAlignment="1">
      <alignment horizontal="center" vertical="center" wrapText="1"/>
    </xf>
    <xf numFmtId="4" fontId="6" fillId="30" borderId="2" xfId="0" applyNumberFormat="1" applyFont="1" applyFill="1" applyBorder="1" applyAlignment="1">
      <alignment horizontal="center" vertical="center" wrapText="1"/>
    </xf>
    <xf numFmtId="4" fontId="6" fillId="30" borderId="3" xfId="0" applyNumberFormat="1" applyFont="1" applyFill="1" applyBorder="1" applyAlignment="1">
      <alignment horizontal="center" vertical="center" wrapText="1"/>
    </xf>
    <xf numFmtId="4" fontId="6" fillId="30" borderId="4" xfId="0" applyNumberFormat="1" applyFont="1" applyFill="1" applyBorder="1" applyAlignment="1">
      <alignment horizontal="center" vertical="center" wrapText="1"/>
    </xf>
    <xf numFmtId="4" fontId="4" fillId="19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</cellXfs>
  <cellStyles count="14">
    <cellStyle name="Обычный" xfId="0" builtinId="0"/>
    <cellStyle name="Обычный 2 10" xfId="10"/>
    <cellStyle name="Обычный 2 11" xfId="11"/>
    <cellStyle name="Обычный 2 12" xfId="12"/>
    <cellStyle name="Обычный 2 13" xfId="13"/>
    <cellStyle name="Обычный 2 2" xfId="1"/>
    <cellStyle name="Обычный 2 3" xfId="2"/>
    <cellStyle name="Обычный 2 4" xfId="3"/>
    <cellStyle name="Обычный 2 5" xfId="5"/>
    <cellStyle name="Обычный 2 6" xfId="6"/>
    <cellStyle name="Обычный 2 7" xfId="7"/>
    <cellStyle name="Обычный 2 8" xfId="8"/>
    <cellStyle name="Обычный 2 9" xfId="9"/>
    <cellStyle name="Обычный_tmp" xfId="4"/>
  </cellStyles>
  <dxfs count="0"/>
  <tableStyles count="0" defaultTableStyle="TableStyleMedium9" defaultPivotStyle="PivotStyleLight16"/>
  <colors>
    <mruColors>
      <color rgb="FFFFCC99"/>
      <color rgb="FF99FF99"/>
      <color rgb="FFFFFF99"/>
      <color rgb="FFCCFFFF"/>
      <color rgb="FFCCECFF"/>
      <color rgb="FFCCFFCC"/>
      <color rgb="FFFF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H1455"/>
  <sheetViews>
    <sheetView workbookViewId="0">
      <pane xSplit="9" ySplit="7" topLeftCell="J611" activePane="bottomRight" state="frozen"/>
      <selection activeCell="A6" sqref="A6"/>
      <selection pane="topRight" activeCell="J6" sqref="J6"/>
      <selection pane="bottomLeft" activeCell="A8" sqref="A8"/>
      <selection pane="bottomRight" activeCell="M627" sqref="M627"/>
    </sheetView>
  </sheetViews>
  <sheetFormatPr defaultColWidth="9.140625" defaultRowHeight="12.75"/>
  <cols>
    <col min="1" max="1" width="64" style="1" customWidth="1"/>
    <col min="2" max="2" width="4.85546875" style="2" customWidth="1"/>
    <col min="3" max="3" width="4.28515625" style="2" customWidth="1"/>
    <col min="4" max="4" width="4.7109375" style="2" customWidth="1"/>
    <col min="5" max="5" width="4" style="2" customWidth="1"/>
    <col min="6" max="6" width="3" style="2" customWidth="1"/>
    <col min="7" max="7" width="4" style="2" customWidth="1"/>
    <col min="8" max="8" width="6.5703125" style="2" customWidth="1"/>
    <col min="9" max="9" width="8" style="2" customWidth="1"/>
    <col min="10" max="10" width="11" style="3" customWidth="1"/>
    <col min="11" max="11" width="15.85546875" style="163" customWidth="1"/>
    <col min="12" max="12" width="9.7109375" style="3" customWidth="1"/>
    <col min="13" max="13" width="12.7109375" style="163" customWidth="1"/>
    <col min="14" max="14" width="11.85546875" style="3" hidden="1" customWidth="1"/>
    <col min="15" max="15" width="13" style="163" hidden="1" customWidth="1"/>
    <col min="16" max="16" width="11.85546875" style="3" hidden="1" customWidth="1"/>
    <col min="17" max="17" width="11.85546875" style="163" hidden="1" customWidth="1"/>
    <col min="18" max="18" width="11.85546875" style="3" hidden="1" customWidth="1"/>
    <col min="19" max="19" width="13.42578125" style="163" hidden="1" customWidth="1"/>
    <col min="20" max="20" width="11.85546875" style="3" customWidth="1"/>
    <col min="21" max="21" width="13.140625" style="163" customWidth="1"/>
    <col min="22" max="22" width="11.85546875" style="3" hidden="1" customWidth="1"/>
    <col min="23" max="23" width="11.85546875" style="163" hidden="1" customWidth="1"/>
    <col min="24" max="24" width="11.85546875" style="3" hidden="1" customWidth="1"/>
    <col min="25" max="25" width="11.85546875" style="163" hidden="1" customWidth="1"/>
    <col min="26" max="26" width="9.7109375" style="3" hidden="1" customWidth="1"/>
    <col min="27" max="27" width="11" style="167" customWidth="1"/>
    <col min="28" max="28" width="14.42578125" style="163" customWidth="1"/>
    <col min="29" max="29" width="10" style="167" customWidth="1"/>
    <col min="30" max="30" width="11.7109375" style="163" customWidth="1"/>
    <col min="31" max="31" width="12.7109375" style="167" customWidth="1"/>
    <col min="32" max="32" width="18.28515625" style="163" customWidth="1"/>
    <col min="33" max="33" width="21.5703125" style="4" customWidth="1"/>
    <col min="34" max="35" width="9.140625" style="4"/>
    <col min="36" max="36" width="9.7109375" style="4" bestFit="1" customWidth="1"/>
    <col min="37" max="16384" width="9.140625" style="4"/>
  </cols>
  <sheetData>
    <row r="1" spans="1:34" ht="27.75" hidden="1" customHeight="1">
      <c r="A1" s="828"/>
      <c r="B1" s="828"/>
      <c r="C1" s="828"/>
      <c r="D1" s="828"/>
      <c r="E1" s="828"/>
      <c r="F1" s="828"/>
      <c r="G1" s="828"/>
      <c r="H1" s="828"/>
      <c r="I1" s="828"/>
      <c r="J1" s="828"/>
      <c r="K1" s="828"/>
      <c r="L1" s="828"/>
      <c r="M1" s="828"/>
      <c r="N1" s="828"/>
      <c r="O1" s="828"/>
      <c r="P1" s="828"/>
      <c r="Q1" s="828"/>
      <c r="R1" s="828"/>
      <c r="S1" s="828"/>
      <c r="T1" s="828"/>
      <c r="U1" s="828"/>
      <c r="V1" s="828"/>
      <c r="W1" s="828"/>
      <c r="X1" s="828"/>
      <c r="Y1" s="828"/>
      <c r="Z1" s="828"/>
      <c r="AA1" s="828"/>
      <c r="AB1" s="353"/>
      <c r="AC1" s="4"/>
      <c r="AD1" s="799" t="s">
        <v>755</v>
      </c>
      <c r="AE1" s="799"/>
      <c r="AF1" s="667"/>
    </row>
    <row r="2" spans="1:34" ht="27" hidden="1" customHeight="1">
      <c r="I2" s="213"/>
      <c r="J2" s="4"/>
      <c r="K2" s="354"/>
      <c r="L2" s="4"/>
      <c r="M2" s="354"/>
      <c r="N2" s="4"/>
      <c r="O2" s="354"/>
      <c r="P2" s="4"/>
      <c r="Q2" s="354"/>
      <c r="R2" s="4"/>
      <c r="S2" s="354"/>
      <c r="T2" s="4"/>
      <c r="U2" s="354"/>
      <c r="V2" s="4"/>
      <c r="W2" s="354"/>
      <c r="X2" s="4"/>
      <c r="Y2" s="354"/>
      <c r="Z2" s="4"/>
      <c r="AA2" s="398"/>
      <c r="AB2" s="354"/>
      <c r="AC2" s="398"/>
      <c r="AD2" s="799" t="s">
        <v>829</v>
      </c>
      <c r="AE2" s="799"/>
      <c r="AF2" s="667"/>
    </row>
    <row r="3" spans="1:34" ht="27" hidden="1" customHeight="1">
      <c r="A3" s="800" t="s">
        <v>602</v>
      </c>
      <c r="B3" s="800"/>
      <c r="C3" s="800"/>
      <c r="D3" s="800"/>
      <c r="E3" s="800"/>
      <c r="F3" s="800"/>
      <c r="G3" s="800"/>
      <c r="H3" s="800"/>
      <c r="I3" s="800"/>
      <c r="J3" s="800"/>
      <c r="K3" s="800"/>
      <c r="L3" s="800"/>
      <c r="M3" s="800"/>
      <c r="N3" s="800"/>
      <c r="O3" s="800"/>
      <c r="P3" s="800"/>
      <c r="Q3" s="800"/>
      <c r="R3" s="800"/>
      <c r="S3" s="800"/>
      <c r="T3" s="800"/>
      <c r="U3" s="800"/>
      <c r="V3" s="800"/>
      <c r="W3" s="800"/>
      <c r="X3" s="800"/>
      <c r="Y3" s="800"/>
      <c r="Z3" s="800"/>
      <c r="AA3" s="800"/>
      <c r="AB3" s="800"/>
      <c r="AC3" s="800"/>
      <c r="AD3" s="800"/>
      <c r="AE3" s="800"/>
      <c r="AF3" s="355"/>
    </row>
    <row r="4" spans="1:34" ht="34.5" hidden="1" customHeight="1">
      <c r="A4" s="5" t="s">
        <v>97</v>
      </c>
      <c r="B4" s="801"/>
      <c r="C4" s="801"/>
      <c r="D4" s="801"/>
      <c r="E4" s="801"/>
      <c r="F4" s="801"/>
      <c r="G4" s="801"/>
      <c r="H4" s="801"/>
      <c r="I4" s="801"/>
      <c r="J4" s="4"/>
      <c r="K4" s="354"/>
      <c r="L4" s="4"/>
      <c r="M4" s="354"/>
      <c r="N4" s="4"/>
      <c r="O4" s="354"/>
      <c r="P4" s="4"/>
      <c r="Q4" s="354"/>
      <c r="R4" s="4"/>
      <c r="S4" s="354"/>
      <c r="T4" s="4"/>
      <c r="U4" s="354"/>
      <c r="V4" s="4"/>
      <c r="W4" s="354"/>
      <c r="X4" s="4"/>
      <c r="Y4" s="354"/>
      <c r="Z4" s="4"/>
      <c r="AA4" s="398"/>
      <c r="AB4" s="354"/>
      <c r="AC4" s="398"/>
      <c r="AD4" s="354"/>
      <c r="AE4" s="398"/>
      <c r="AF4" s="354"/>
    </row>
    <row r="5" spans="1:34" s="6" customFormat="1" ht="42" customHeight="1">
      <c r="A5" s="802" t="s">
        <v>98</v>
      </c>
      <c r="B5" s="802" t="s">
        <v>99</v>
      </c>
      <c r="C5" s="802" t="s">
        <v>100</v>
      </c>
      <c r="D5" s="802" t="s">
        <v>101</v>
      </c>
      <c r="E5" s="835" t="s">
        <v>102</v>
      </c>
      <c r="F5" s="836"/>
      <c r="G5" s="836"/>
      <c r="H5" s="837"/>
      <c r="I5" s="802" t="s">
        <v>103</v>
      </c>
      <c r="J5" s="805" t="s">
        <v>742</v>
      </c>
      <c r="K5" s="806"/>
      <c r="L5" s="809" t="s">
        <v>407</v>
      </c>
      <c r="M5" s="810"/>
      <c r="N5" s="810"/>
      <c r="O5" s="810"/>
      <c r="P5" s="810"/>
      <c r="Q5" s="810"/>
      <c r="R5" s="810"/>
      <c r="S5" s="810"/>
      <c r="T5" s="810"/>
      <c r="U5" s="810"/>
      <c r="V5" s="810"/>
      <c r="W5" s="810"/>
      <c r="X5" s="810"/>
      <c r="Y5" s="810"/>
      <c r="Z5" s="811" t="s">
        <v>750</v>
      </c>
      <c r="AA5" s="814" t="s">
        <v>751</v>
      </c>
      <c r="AB5" s="814"/>
      <c r="AC5" s="824" t="s">
        <v>408</v>
      </c>
      <c r="AD5" s="825"/>
      <c r="AE5" s="815" t="s">
        <v>761</v>
      </c>
      <c r="AF5" s="647"/>
    </row>
    <row r="6" spans="1:34" s="6" customFormat="1" ht="33" customHeight="1">
      <c r="A6" s="803"/>
      <c r="B6" s="803"/>
      <c r="C6" s="803"/>
      <c r="D6" s="803"/>
      <c r="E6" s="838"/>
      <c r="F6" s="839"/>
      <c r="G6" s="839"/>
      <c r="H6" s="840"/>
      <c r="I6" s="803"/>
      <c r="J6" s="807"/>
      <c r="K6" s="808"/>
      <c r="L6" s="829" t="s">
        <v>743</v>
      </c>
      <c r="M6" s="830"/>
      <c r="N6" s="831" t="s">
        <v>744</v>
      </c>
      <c r="O6" s="832"/>
      <c r="P6" s="822" t="s">
        <v>745</v>
      </c>
      <c r="Q6" s="823"/>
      <c r="R6" s="833" t="s">
        <v>746</v>
      </c>
      <c r="S6" s="834"/>
      <c r="T6" s="818" t="s">
        <v>747</v>
      </c>
      <c r="U6" s="819"/>
      <c r="V6" s="820" t="s">
        <v>748</v>
      </c>
      <c r="W6" s="821"/>
      <c r="X6" s="822" t="s">
        <v>749</v>
      </c>
      <c r="Y6" s="823"/>
      <c r="Z6" s="812"/>
      <c r="AA6" s="814"/>
      <c r="AB6" s="814"/>
      <c r="AC6" s="826"/>
      <c r="AD6" s="827"/>
      <c r="AE6" s="816"/>
      <c r="AF6" s="648" t="s">
        <v>752</v>
      </c>
    </row>
    <row r="7" spans="1:34" s="6" customFormat="1" ht="15.75" customHeight="1">
      <c r="A7" s="804"/>
      <c r="B7" s="804"/>
      <c r="C7" s="804"/>
      <c r="D7" s="804"/>
      <c r="E7" s="841"/>
      <c r="F7" s="842"/>
      <c r="G7" s="842"/>
      <c r="H7" s="843"/>
      <c r="I7" s="804"/>
      <c r="J7" s="630" t="s">
        <v>220</v>
      </c>
      <c r="K7" s="674" t="s">
        <v>741</v>
      </c>
      <c r="L7" s="631" t="s">
        <v>220</v>
      </c>
      <c r="M7" s="658" t="s">
        <v>741</v>
      </c>
      <c r="N7" s="632" t="s">
        <v>220</v>
      </c>
      <c r="O7" s="657" t="s">
        <v>741</v>
      </c>
      <c r="P7" s="633" t="s">
        <v>220</v>
      </c>
      <c r="Q7" s="659" t="s">
        <v>741</v>
      </c>
      <c r="R7" s="634" t="s">
        <v>220</v>
      </c>
      <c r="S7" s="635" t="s">
        <v>741</v>
      </c>
      <c r="T7" s="636" t="s">
        <v>220</v>
      </c>
      <c r="U7" s="660" t="s">
        <v>741</v>
      </c>
      <c r="V7" s="637" t="s">
        <v>220</v>
      </c>
      <c r="W7" s="661" t="s">
        <v>741</v>
      </c>
      <c r="X7" s="633" t="s">
        <v>220</v>
      </c>
      <c r="Y7" s="659" t="s">
        <v>741</v>
      </c>
      <c r="Z7" s="813"/>
      <c r="AA7" s="166" t="s">
        <v>220</v>
      </c>
      <c r="AB7" s="649" t="s">
        <v>741</v>
      </c>
      <c r="AC7" s="166" t="s">
        <v>220</v>
      </c>
      <c r="AD7" s="649" t="s">
        <v>741</v>
      </c>
      <c r="AE7" s="817"/>
      <c r="AF7" s="649" t="s">
        <v>741</v>
      </c>
    </row>
    <row r="8" spans="1:34" s="8" customFormat="1" ht="14.25" customHeight="1">
      <c r="A8" s="411">
        <v>1</v>
      </c>
      <c r="B8" s="411">
        <v>2</v>
      </c>
      <c r="C8" s="411">
        <v>3</v>
      </c>
      <c r="D8" s="411">
        <v>4</v>
      </c>
      <c r="E8" s="790">
        <v>5</v>
      </c>
      <c r="F8" s="791"/>
      <c r="G8" s="791"/>
      <c r="H8" s="792"/>
      <c r="I8" s="411">
        <v>6</v>
      </c>
      <c r="J8" s="410"/>
      <c r="K8" s="413"/>
      <c r="L8" s="410"/>
      <c r="M8" s="413"/>
      <c r="N8" s="410"/>
      <c r="O8" s="413"/>
      <c r="P8" s="410"/>
      <c r="Q8" s="413"/>
      <c r="R8" s="410"/>
      <c r="S8" s="413"/>
      <c r="T8" s="410"/>
      <c r="U8" s="413"/>
      <c r="V8" s="410"/>
      <c r="W8" s="413"/>
      <c r="X8" s="410"/>
      <c r="Y8" s="413"/>
      <c r="Z8" s="410"/>
      <c r="AA8" s="412"/>
      <c r="AB8" s="413"/>
      <c r="AC8" s="412"/>
      <c r="AD8" s="413"/>
      <c r="AE8" s="412"/>
      <c r="AF8" s="413"/>
    </row>
    <row r="9" spans="1:34" s="11" customFormat="1" ht="30" customHeight="1">
      <c r="A9" s="414" t="s">
        <v>105</v>
      </c>
      <c r="B9" s="415" t="s">
        <v>106</v>
      </c>
      <c r="C9" s="415"/>
      <c r="D9" s="415"/>
      <c r="E9" s="793"/>
      <c r="F9" s="794"/>
      <c r="G9" s="794"/>
      <c r="H9" s="795"/>
      <c r="I9" s="415"/>
      <c r="J9" s="416">
        <v>118440.40000000001</v>
      </c>
      <c r="K9" s="417">
        <v>118440196.56999998</v>
      </c>
      <c r="L9" s="416">
        <f>L10+L282+L296+L332+L368+L380+L361</f>
        <v>0</v>
      </c>
      <c r="M9" s="416">
        <f t="shared" ref="M9:AF9" si="0">M10+M282+M296+M332+M368+M380+M361</f>
        <v>0</v>
      </c>
      <c r="N9" s="416">
        <f t="shared" si="0"/>
        <v>0</v>
      </c>
      <c r="O9" s="416">
        <f t="shared" si="0"/>
        <v>0</v>
      </c>
      <c r="P9" s="416">
        <f t="shared" si="0"/>
        <v>0</v>
      </c>
      <c r="Q9" s="416">
        <f t="shared" si="0"/>
        <v>0</v>
      </c>
      <c r="R9" s="416">
        <f t="shared" si="0"/>
        <v>0</v>
      </c>
      <c r="S9" s="416">
        <f t="shared" si="0"/>
        <v>0</v>
      </c>
      <c r="T9" s="416">
        <f t="shared" si="0"/>
        <v>0</v>
      </c>
      <c r="U9" s="416">
        <f t="shared" si="0"/>
        <v>0</v>
      </c>
      <c r="V9" s="416">
        <f t="shared" si="0"/>
        <v>0</v>
      </c>
      <c r="W9" s="416">
        <f t="shared" si="0"/>
        <v>0</v>
      </c>
      <c r="X9" s="416">
        <f t="shared" si="0"/>
        <v>0</v>
      </c>
      <c r="Y9" s="416">
        <f t="shared" si="0"/>
        <v>0</v>
      </c>
      <c r="Z9" s="416">
        <f t="shared" si="0"/>
        <v>0</v>
      </c>
      <c r="AA9" s="416">
        <f t="shared" si="0"/>
        <v>118440.40000000001</v>
      </c>
      <c r="AB9" s="416">
        <f t="shared" si="0"/>
        <v>118440196.56999998</v>
      </c>
      <c r="AC9" s="416">
        <f t="shared" si="0"/>
        <v>0</v>
      </c>
      <c r="AD9" s="416">
        <f t="shared" si="0"/>
        <v>0</v>
      </c>
      <c r="AE9" s="416">
        <f t="shared" si="0"/>
        <v>118440.40000000001</v>
      </c>
      <c r="AF9" s="417">
        <f t="shared" si="0"/>
        <v>118440196.56999998</v>
      </c>
      <c r="AG9" s="650">
        <f>AF9-K9</f>
        <v>0</v>
      </c>
      <c r="AH9" s="42" t="b">
        <f t="shared" ref="AH9:AH72" si="1">AA9=J9+L9</f>
        <v>1</v>
      </c>
    </row>
    <row r="10" spans="1:34" s="8" customFormat="1" ht="16.5" customHeight="1">
      <c r="A10" s="418" t="s">
        <v>107</v>
      </c>
      <c r="B10" s="419" t="s">
        <v>106</v>
      </c>
      <c r="C10" s="419" t="s">
        <v>108</v>
      </c>
      <c r="D10" s="419"/>
      <c r="E10" s="781"/>
      <c r="F10" s="782"/>
      <c r="G10" s="782"/>
      <c r="H10" s="783"/>
      <c r="I10" s="419"/>
      <c r="J10" s="420">
        <v>72998.600000000006</v>
      </c>
      <c r="K10" s="421">
        <v>72998389.199999988</v>
      </c>
      <c r="L10" s="420">
        <f>L11+L19+L52+L130+L135+L176+L181+L186</f>
        <v>0</v>
      </c>
      <c r="M10" s="421">
        <f t="shared" ref="M10:AF10" si="2">M11+M19+M52+M130+M135+M176+M181+M186</f>
        <v>0</v>
      </c>
      <c r="N10" s="420">
        <f t="shared" si="2"/>
        <v>0</v>
      </c>
      <c r="O10" s="421">
        <f t="shared" si="2"/>
        <v>0</v>
      </c>
      <c r="P10" s="420">
        <f t="shared" si="2"/>
        <v>0</v>
      </c>
      <c r="Q10" s="421">
        <f t="shared" si="2"/>
        <v>0</v>
      </c>
      <c r="R10" s="420">
        <f t="shared" si="2"/>
        <v>0</v>
      </c>
      <c r="S10" s="421">
        <f t="shared" si="2"/>
        <v>0</v>
      </c>
      <c r="T10" s="420">
        <f t="shared" si="2"/>
        <v>0</v>
      </c>
      <c r="U10" s="421">
        <f t="shared" si="2"/>
        <v>0</v>
      </c>
      <c r="V10" s="420">
        <f t="shared" si="2"/>
        <v>0</v>
      </c>
      <c r="W10" s="421">
        <f t="shared" si="2"/>
        <v>0</v>
      </c>
      <c r="X10" s="420">
        <f t="shared" si="2"/>
        <v>0</v>
      </c>
      <c r="Y10" s="421">
        <f t="shared" si="2"/>
        <v>0</v>
      </c>
      <c r="Z10" s="420">
        <f t="shared" si="2"/>
        <v>0</v>
      </c>
      <c r="AA10" s="420">
        <f t="shared" si="2"/>
        <v>72998.600000000006</v>
      </c>
      <c r="AB10" s="421">
        <f t="shared" si="2"/>
        <v>72998389.199999988</v>
      </c>
      <c r="AC10" s="420">
        <f t="shared" si="2"/>
        <v>0</v>
      </c>
      <c r="AD10" s="421">
        <f t="shared" si="2"/>
        <v>0</v>
      </c>
      <c r="AE10" s="420">
        <f t="shared" si="2"/>
        <v>72998.600000000006</v>
      </c>
      <c r="AF10" s="421">
        <f t="shared" si="2"/>
        <v>72998389.199999988</v>
      </c>
      <c r="AG10" s="650">
        <f t="shared" ref="AG10:AG73" si="3">AF10-K10</f>
        <v>0</v>
      </c>
      <c r="AH10" s="42" t="b">
        <f t="shared" si="1"/>
        <v>1</v>
      </c>
    </row>
    <row r="11" spans="1:34" s="8" customFormat="1" ht="27.75" customHeight="1">
      <c r="A11" s="422" t="s">
        <v>109</v>
      </c>
      <c r="B11" s="423" t="s">
        <v>106</v>
      </c>
      <c r="C11" s="423" t="s">
        <v>108</v>
      </c>
      <c r="D11" s="423" t="s">
        <v>110</v>
      </c>
      <c r="E11" s="784"/>
      <c r="F11" s="785"/>
      <c r="G11" s="785"/>
      <c r="H11" s="786"/>
      <c r="I11" s="423"/>
      <c r="J11" s="424">
        <v>1490.3</v>
      </c>
      <c r="K11" s="425">
        <v>1490316.72</v>
      </c>
      <c r="L11" s="424">
        <f t="shared" ref="L11:AF15" si="4">L12</f>
        <v>0</v>
      </c>
      <c r="M11" s="425">
        <f t="shared" si="4"/>
        <v>0</v>
      </c>
      <c r="N11" s="424">
        <f t="shared" si="4"/>
        <v>0</v>
      </c>
      <c r="O11" s="425">
        <f t="shared" si="4"/>
        <v>0</v>
      </c>
      <c r="P11" s="424">
        <f t="shared" si="4"/>
        <v>0</v>
      </c>
      <c r="Q11" s="425">
        <f t="shared" si="4"/>
        <v>0</v>
      </c>
      <c r="R11" s="424">
        <f t="shared" si="4"/>
        <v>0</v>
      </c>
      <c r="S11" s="425">
        <f t="shared" si="4"/>
        <v>0</v>
      </c>
      <c r="T11" s="424">
        <f t="shared" si="4"/>
        <v>0</v>
      </c>
      <c r="U11" s="425">
        <f t="shared" si="4"/>
        <v>0</v>
      </c>
      <c r="V11" s="424">
        <f t="shared" si="4"/>
        <v>0</v>
      </c>
      <c r="W11" s="425">
        <f t="shared" si="4"/>
        <v>0</v>
      </c>
      <c r="X11" s="424">
        <f t="shared" si="4"/>
        <v>0</v>
      </c>
      <c r="Y11" s="425">
        <f t="shared" si="4"/>
        <v>0</v>
      </c>
      <c r="Z11" s="424">
        <f t="shared" si="4"/>
        <v>0</v>
      </c>
      <c r="AA11" s="424">
        <f t="shared" si="4"/>
        <v>1490.3</v>
      </c>
      <c r="AB11" s="425">
        <f t="shared" si="4"/>
        <v>1490316.72</v>
      </c>
      <c r="AC11" s="424">
        <f t="shared" si="4"/>
        <v>0</v>
      </c>
      <c r="AD11" s="425">
        <f t="shared" si="4"/>
        <v>0</v>
      </c>
      <c r="AE11" s="424">
        <f t="shared" si="4"/>
        <v>1490.3</v>
      </c>
      <c r="AF11" s="425">
        <f t="shared" si="4"/>
        <v>1490316.72</v>
      </c>
      <c r="AG11" s="650">
        <f t="shared" si="3"/>
        <v>0</v>
      </c>
      <c r="AH11" s="42" t="b">
        <f t="shared" si="1"/>
        <v>1</v>
      </c>
    </row>
    <row r="12" spans="1:34" s="21" customFormat="1" ht="39" customHeight="1">
      <c r="A12" s="285" t="s">
        <v>414</v>
      </c>
      <c r="B12" s="426" t="s">
        <v>106</v>
      </c>
      <c r="C12" s="426" t="s">
        <v>108</v>
      </c>
      <c r="D12" s="427" t="s">
        <v>110</v>
      </c>
      <c r="E12" s="427" t="s">
        <v>108</v>
      </c>
      <c r="F12" s="428" t="s">
        <v>111</v>
      </c>
      <c r="G12" s="428" t="s">
        <v>315</v>
      </c>
      <c r="H12" s="429" t="s">
        <v>316</v>
      </c>
      <c r="I12" s="429"/>
      <c r="J12" s="430">
        <v>1490.3</v>
      </c>
      <c r="K12" s="431">
        <v>1490316.72</v>
      </c>
      <c r="L12" s="430">
        <f t="shared" si="4"/>
        <v>0</v>
      </c>
      <c r="M12" s="431">
        <f t="shared" si="4"/>
        <v>0</v>
      </c>
      <c r="N12" s="430">
        <f t="shared" si="4"/>
        <v>0</v>
      </c>
      <c r="O12" s="431">
        <f t="shared" si="4"/>
        <v>0</v>
      </c>
      <c r="P12" s="430">
        <f t="shared" si="4"/>
        <v>0</v>
      </c>
      <c r="Q12" s="431">
        <f t="shared" si="4"/>
        <v>0</v>
      </c>
      <c r="R12" s="430">
        <f t="shared" si="4"/>
        <v>0</v>
      </c>
      <c r="S12" s="431">
        <f t="shared" si="4"/>
        <v>0</v>
      </c>
      <c r="T12" s="430">
        <f t="shared" si="4"/>
        <v>0</v>
      </c>
      <c r="U12" s="431">
        <f t="shared" si="4"/>
        <v>0</v>
      </c>
      <c r="V12" s="430">
        <f t="shared" si="4"/>
        <v>0</v>
      </c>
      <c r="W12" s="431">
        <f t="shared" si="4"/>
        <v>0</v>
      </c>
      <c r="X12" s="430">
        <f t="shared" si="4"/>
        <v>0</v>
      </c>
      <c r="Y12" s="431">
        <f t="shared" si="4"/>
        <v>0</v>
      </c>
      <c r="Z12" s="430">
        <f t="shared" si="4"/>
        <v>0</v>
      </c>
      <c r="AA12" s="430">
        <f t="shared" si="4"/>
        <v>1490.3</v>
      </c>
      <c r="AB12" s="431">
        <f t="shared" si="4"/>
        <v>1490316.72</v>
      </c>
      <c r="AC12" s="430">
        <f t="shared" si="4"/>
        <v>0</v>
      </c>
      <c r="AD12" s="431">
        <f t="shared" si="4"/>
        <v>0</v>
      </c>
      <c r="AE12" s="430">
        <f t="shared" si="4"/>
        <v>1490.3</v>
      </c>
      <c r="AF12" s="431">
        <f t="shared" si="4"/>
        <v>1490316.72</v>
      </c>
      <c r="AG12" s="650">
        <f t="shared" si="3"/>
        <v>0</v>
      </c>
      <c r="AH12" s="42" t="b">
        <f t="shared" si="1"/>
        <v>1</v>
      </c>
    </row>
    <row r="13" spans="1:34" s="26" customFormat="1" ht="89.25" customHeight="1">
      <c r="A13" s="432" t="s">
        <v>415</v>
      </c>
      <c r="B13" s="433" t="s">
        <v>106</v>
      </c>
      <c r="C13" s="433" t="s">
        <v>108</v>
      </c>
      <c r="D13" s="434" t="s">
        <v>110</v>
      </c>
      <c r="E13" s="435" t="s">
        <v>108</v>
      </c>
      <c r="F13" s="436" t="s">
        <v>113</v>
      </c>
      <c r="G13" s="436" t="s">
        <v>315</v>
      </c>
      <c r="H13" s="437" t="s">
        <v>316</v>
      </c>
      <c r="I13" s="437"/>
      <c r="J13" s="438">
        <v>1490.3</v>
      </c>
      <c r="K13" s="439">
        <v>1490316.72</v>
      </c>
      <c r="L13" s="438">
        <f t="shared" si="4"/>
        <v>0</v>
      </c>
      <c r="M13" s="439">
        <f t="shared" si="4"/>
        <v>0</v>
      </c>
      <c r="N13" s="438">
        <f t="shared" si="4"/>
        <v>0</v>
      </c>
      <c r="O13" s="439">
        <f t="shared" si="4"/>
        <v>0</v>
      </c>
      <c r="P13" s="438">
        <f t="shared" si="4"/>
        <v>0</v>
      </c>
      <c r="Q13" s="439">
        <f t="shared" si="4"/>
        <v>0</v>
      </c>
      <c r="R13" s="438">
        <f t="shared" si="4"/>
        <v>0</v>
      </c>
      <c r="S13" s="439">
        <f t="shared" si="4"/>
        <v>0</v>
      </c>
      <c r="T13" s="438">
        <f t="shared" si="4"/>
        <v>0</v>
      </c>
      <c r="U13" s="439">
        <f t="shared" si="4"/>
        <v>0</v>
      </c>
      <c r="V13" s="438">
        <f t="shared" si="4"/>
        <v>0</v>
      </c>
      <c r="W13" s="439">
        <f t="shared" si="4"/>
        <v>0</v>
      </c>
      <c r="X13" s="438">
        <f t="shared" si="4"/>
        <v>0</v>
      </c>
      <c r="Y13" s="439">
        <f t="shared" si="4"/>
        <v>0</v>
      </c>
      <c r="Z13" s="438">
        <f t="shared" si="4"/>
        <v>0</v>
      </c>
      <c r="AA13" s="438">
        <f t="shared" si="4"/>
        <v>1490.3</v>
      </c>
      <c r="AB13" s="439">
        <f t="shared" si="4"/>
        <v>1490316.72</v>
      </c>
      <c r="AC13" s="438">
        <f t="shared" si="4"/>
        <v>0</v>
      </c>
      <c r="AD13" s="439">
        <f t="shared" si="4"/>
        <v>0</v>
      </c>
      <c r="AE13" s="438">
        <f t="shared" si="4"/>
        <v>1490.3</v>
      </c>
      <c r="AF13" s="439">
        <f t="shared" si="4"/>
        <v>1490316.72</v>
      </c>
      <c r="AG13" s="650">
        <f t="shared" si="3"/>
        <v>0</v>
      </c>
      <c r="AH13" s="42" t="b">
        <f t="shared" si="1"/>
        <v>1</v>
      </c>
    </row>
    <row r="14" spans="1:34" s="21" customFormat="1" ht="16.5" customHeight="1">
      <c r="A14" s="440" t="s">
        <v>114</v>
      </c>
      <c r="B14" s="441" t="s">
        <v>106</v>
      </c>
      <c r="C14" s="441" t="s">
        <v>108</v>
      </c>
      <c r="D14" s="442" t="s">
        <v>110</v>
      </c>
      <c r="E14" s="442" t="s">
        <v>108</v>
      </c>
      <c r="F14" s="443" t="s">
        <v>113</v>
      </c>
      <c r="G14" s="443" t="s">
        <v>315</v>
      </c>
      <c r="H14" s="444" t="s">
        <v>317</v>
      </c>
      <c r="I14" s="444"/>
      <c r="J14" s="445">
        <v>1490.3</v>
      </c>
      <c r="K14" s="640">
        <v>1490316.72</v>
      </c>
      <c r="L14" s="445">
        <f>L15</f>
        <v>0</v>
      </c>
      <c r="M14" s="446">
        <f t="shared" si="4"/>
        <v>0</v>
      </c>
      <c r="N14" s="445">
        <f t="shared" si="4"/>
        <v>0</v>
      </c>
      <c r="O14" s="446">
        <f t="shared" si="4"/>
        <v>0</v>
      </c>
      <c r="P14" s="445">
        <f t="shared" si="4"/>
        <v>0</v>
      </c>
      <c r="Q14" s="446">
        <f t="shared" si="4"/>
        <v>0</v>
      </c>
      <c r="R14" s="445">
        <f t="shared" si="4"/>
        <v>0</v>
      </c>
      <c r="S14" s="446">
        <f t="shared" si="4"/>
        <v>0</v>
      </c>
      <c r="T14" s="445">
        <f t="shared" si="4"/>
        <v>0</v>
      </c>
      <c r="U14" s="446">
        <f t="shared" si="4"/>
        <v>0</v>
      </c>
      <c r="V14" s="445">
        <f t="shared" si="4"/>
        <v>0</v>
      </c>
      <c r="W14" s="446">
        <f t="shared" si="4"/>
        <v>0</v>
      </c>
      <c r="X14" s="445">
        <f t="shared" si="4"/>
        <v>0</v>
      </c>
      <c r="Y14" s="446">
        <f t="shared" si="4"/>
        <v>0</v>
      </c>
      <c r="Z14" s="445">
        <f t="shared" si="4"/>
        <v>0</v>
      </c>
      <c r="AA14" s="445">
        <f t="shared" si="4"/>
        <v>1490.3</v>
      </c>
      <c r="AB14" s="446">
        <f t="shared" si="4"/>
        <v>1490316.72</v>
      </c>
      <c r="AC14" s="445">
        <f t="shared" si="4"/>
        <v>0</v>
      </c>
      <c r="AD14" s="446">
        <f t="shared" si="4"/>
        <v>0</v>
      </c>
      <c r="AE14" s="445">
        <f t="shared" si="4"/>
        <v>1490.3</v>
      </c>
      <c r="AF14" s="640">
        <f t="shared" si="4"/>
        <v>1490316.72</v>
      </c>
      <c r="AG14" s="650">
        <f t="shared" si="3"/>
        <v>0</v>
      </c>
      <c r="AH14" s="42" t="b">
        <f t="shared" si="1"/>
        <v>1</v>
      </c>
    </row>
    <row r="15" spans="1:34" s="21" customFormat="1" ht="39" customHeight="1">
      <c r="A15" s="447" t="s">
        <v>115</v>
      </c>
      <c r="B15" s="448" t="s">
        <v>106</v>
      </c>
      <c r="C15" s="448" t="s">
        <v>108</v>
      </c>
      <c r="D15" s="449" t="s">
        <v>110</v>
      </c>
      <c r="E15" s="449" t="s">
        <v>108</v>
      </c>
      <c r="F15" s="450" t="s">
        <v>113</v>
      </c>
      <c r="G15" s="450" t="s">
        <v>315</v>
      </c>
      <c r="H15" s="451" t="s">
        <v>317</v>
      </c>
      <c r="I15" s="451" t="s">
        <v>116</v>
      </c>
      <c r="J15" s="452">
        <v>1490.3</v>
      </c>
      <c r="K15" s="641">
        <v>1490316.72</v>
      </c>
      <c r="L15" s="452">
        <f>L16</f>
        <v>0</v>
      </c>
      <c r="M15" s="453">
        <f t="shared" si="4"/>
        <v>0</v>
      </c>
      <c r="N15" s="452">
        <f t="shared" si="4"/>
        <v>0</v>
      </c>
      <c r="O15" s="453">
        <f t="shared" si="4"/>
        <v>0</v>
      </c>
      <c r="P15" s="452">
        <f t="shared" si="4"/>
        <v>0</v>
      </c>
      <c r="Q15" s="453">
        <f t="shared" si="4"/>
        <v>0</v>
      </c>
      <c r="R15" s="452">
        <f t="shared" si="4"/>
        <v>0</v>
      </c>
      <c r="S15" s="453">
        <f t="shared" si="4"/>
        <v>0</v>
      </c>
      <c r="T15" s="452">
        <f t="shared" si="4"/>
        <v>0</v>
      </c>
      <c r="U15" s="453">
        <f t="shared" si="4"/>
        <v>0</v>
      </c>
      <c r="V15" s="452">
        <f t="shared" si="4"/>
        <v>0</v>
      </c>
      <c r="W15" s="453">
        <f t="shared" si="4"/>
        <v>0</v>
      </c>
      <c r="X15" s="452">
        <f t="shared" si="4"/>
        <v>0</v>
      </c>
      <c r="Y15" s="453">
        <f t="shared" si="4"/>
        <v>0</v>
      </c>
      <c r="Z15" s="452">
        <f t="shared" si="4"/>
        <v>0</v>
      </c>
      <c r="AA15" s="452">
        <f t="shared" si="4"/>
        <v>1490.3</v>
      </c>
      <c r="AB15" s="453">
        <f t="shared" si="4"/>
        <v>1490316.72</v>
      </c>
      <c r="AC15" s="452">
        <f t="shared" si="4"/>
        <v>0</v>
      </c>
      <c r="AD15" s="453">
        <f t="shared" si="4"/>
        <v>0</v>
      </c>
      <c r="AE15" s="452">
        <f t="shared" si="4"/>
        <v>1490.3</v>
      </c>
      <c r="AF15" s="641">
        <f t="shared" si="4"/>
        <v>1490316.72</v>
      </c>
      <c r="AG15" s="650">
        <f t="shared" si="3"/>
        <v>0</v>
      </c>
      <c r="AH15" s="42" t="b">
        <f t="shared" si="1"/>
        <v>1</v>
      </c>
    </row>
    <row r="16" spans="1:34" s="42" customFormat="1" ht="13.5" customHeight="1">
      <c r="A16" s="454" t="s">
        <v>117</v>
      </c>
      <c r="B16" s="455" t="s">
        <v>106</v>
      </c>
      <c r="C16" s="455" t="s">
        <v>108</v>
      </c>
      <c r="D16" s="456" t="s">
        <v>110</v>
      </c>
      <c r="E16" s="456" t="s">
        <v>108</v>
      </c>
      <c r="F16" s="457" t="s">
        <v>113</v>
      </c>
      <c r="G16" s="457" t="s">
        <v>315</v>
      </c>
      <c r="H16" s="458" t="s">
        <v>317</v>
      </c>
      <c r="I16" s="458" t="s">
        <v>118</v>
      </c>
      <c r="J16" s="459">
        <v>1490.3</v>
      </c>
      <c r="K16" s="642">
        <v>1490316.72</v>
      </c>
      <c r="L16" s="459">
        <f>L17+L18</f>
        <v>0</v>
      </c>
      <c r="M16" s="460">
        <f t="shared" ref="M16:Z16" si="5">M17+M18</f>
        <v>0</v>
      </c>
      <c r="N16" s="459">
        <f t="shared" si="5"/>
        <v>0</v>
      </c>
      <c r="O16" s="460">
        <f t="shared" si="5"/>
        <v>0</v>
      </c>
      <c r="P16" s="459">
        <f t="shared" si="5"/>
        <v>0</v>
      </c>
      <c r="Q16" s="460">
        <f t="shared" si="5"/>
        <v>0</v>
      </c>
      <c r="R16" s="459">
        <f t="shared" si="5"/>
        <v>0</v>
      </c>
      <c r="S16" s="460">
        <f t="shared" si="5"/>
        <v>0</v>
      </c>
      <c r="T16" s="459">
        <f t="shared" si="5"/>
        <v>0</v>
      </c>
      <c r="U16" s="460">
        <f t="shared" si="5"/>
        <v>0</v>
      </c>
      <c r="V16" s="459">
        <f t="shared" si="5"/>
        <v>0</v>
      </c>
      <c r="W16" s="460">
        <f t="shared" si="5"/>
        <v>0</v>
      </c>
      <c r="X16" s="459">
        <f t="shared" si="5"/>
        <v>0</v>
      </c>
      <c r="Y16" s="460">
        <f t="shared" si="5"/>
        <v>0</v>
      </c>
      <c r="Z16" s="459">
        <f t="shared" si="5"/>
        <v>0</v>
      </c>
      <c r="AA16" s="459">
        <f t="shared" ref="AA16:AB18" si="6">J16+L16</f>
        <v>1490.3</v>
      </c>
      <c r="AB16" s="460">
        <f t="shared" si="6"/>
        <v>1490316.72</v>
      </c>
      <c r="AC16" s="459">
        <f>AC17+AC18</f>
        <v>0</v>
      </c>
      <c r="AD16" s="460">
        <f>AD17+AD18</f>
        <v>0</v>
      </c>
      <c r="AE16" s="459">
        <f>AE17+AE18</f>
        <v>1490.3</v>
      </c>
      <c r="AF16" s="642">
        <f>AF17+AF18</f>
        <v>1490316.72</v>
      </c>
      <c r="AG16" s="650">
        <f t="shared" si="3"/>
        <v>0</v>
      </c>
      <c r="AH16" s="42" t="b">
        <f t="shared" si="1"/>
        <v>1</v>
      </c>
    </row>
    <row r="17" spans="1:34" s="6" customFormat="1" ht="13.5" customHeight="1">
      <c r="A17" s="461" t="s">
        <v>369</v>
      </c>
      <c r="B17" s="448"/>
      <c r="C17" s="448"/>
      <c r="D17" s="449"/>
      <c r="E17" s="449"/>
      <c r="F17" s="450"/>
      <c r="G17" s="450"/>
      <c r="H17" s="451"/>
      <c r="I17" s="451" t="s">
        <v>358</v>
      </c>
      <c r="J17" s="190">
        <v>1144.5999999999999</v>
      </c>
      <c r="K17" s="362">
        <v>1144636.5</v>
      </c>
      <c r="L17" s="362">
        <f>L18</f>
        <v>0</v>
      </c>
      <c r="M17" s="362">
        <f>M18</f>
        <v>0</v>
      </c>
      <c r="N17" s="362"/>
      <c r="O17" s="362"/>
      <c r="P17" s="362"/>
      <c r="Q17" s="362"/>
      <c r="R17" s="362"/>
      <c r="S17" s="362"/>
      <c r="T17" s="362"/>
      <c r="U17" s="362"/>
      <c r="V17" s="362"/>
      <c r="W17" s="362"/>
      <c r="X17" s="362"/>
      <c r="Y17" s="362"/>
      <c r="Z17" s="362">
        <f>Z18</f>
        <v>0</v>
      </c>
      <c r="AA17" s="459">
        <f t="shared" si="6"/>
        <v>1144.5999999999999</v>
      </c>
      <c r="AB17" s="460">
        <f t="shared" si="6"/>
        <v>1144636.5</v>
      </c>
      <c r="AC17" s="362">
        <f>AC18</f>
        <v>0</v>
      </c>
      <c r="AD17" s="362">
        <f>AD18</f>
        <v>0</v>
      </c>
      <c r="AE17" s="190">
        <f>AA17+AC17</f>
        <v>1144.5999999999999</v>
      </c>
      <c r="AF17" s="362">
        <f>AB17+AD17</f>
        <v>1144636.5</v>
      </c>
      <c r="AG17" s="650">
        <f t="shared" si="3"/>
        <v>0</v>
      </c>
      <c r="AH17" s="42" t="b">
        <f t="shared" si="1"/>
        <v>1</v>
      </c>
    </row>
    <row r="18" spans="1:34" s="6" customFormat="1" ht="13.5" customHeight="1">
      <c r="A18" s="461" t="s">
        <v>371</v>
      </c>
      <c r="B18" s="448"/>
      <c r="C18" s="448"/>
      <c r="D18" s="449"/>
      <c r="E18" s="449"/>
      <c r="F18" s="450"/>
      <c r="G18" s="450"/>
      <c r="H18" s="451"/>
      <c r="I18" s="451" t="s">
        <v>359</v>
      </c>
      <c r="J18" s="190">
        <v>345.7</v>
      </c>
      <c r="K18" s="362">
        <v>345680.22</v>
      </c>
      <c r="L18" s="363">
        <f>N18+P18+R18+T18+V18+X18</f>
        <v>0</v>
      </c>
      <c r="M18" s="363">
        <f>O18+Q18+S18+U18+W18+Y18</f>
        <v>0</v>
      </c>
      <c r="N18" s="363"/>
      <c r="O18" s="363"/>
      <c r="P18" s="363"/>
      <c r="Q18" s="363"/>
      <c r="R18" s="363"/>
      <c r="S18" s="363"/>
      <c r="T18" s="363"/>
      <c r="U18" s="363"/>
      <c r="V18" s="363"/>
      <c r="W18" s="363"/>
      <c r="X18" s="363"/>
      <c r="Y18" s="363"/>
      <c r="Z18" s="363">
        <f>Z19+Z20</f>
        <v>0</v>
      </c>
      <c r="AA18" s="459">
        <f t="shared" si="6"/>
        <v>345.7</v>
      </c>
      <c r="AB18" s="460">
        <f t="shared" si="6"/>
        <v>345680.22</v>
      </c>
      <c r="AC18" s="363">
        <f>AC19+AC20</f>
        <v>0</v>
      </c>
      <c r="AD18" s="363">
        <f>AD19+AD20</f>
        <v>0</v>
      </c>
      <c r="AE18" s="190">
        <f>AA18+AC18</f>
        <v>345.7</v>
      </c>
      <c r="AF18" s="362">
        <f>AB18+AD18</f>
        <v>345680.22</v>
      </c>
      <c r="AG18" s="650">
        <f t="shared" si="3"/>
        <v>0</v>
      </c>
      <c r="AH18" s="42" t="b">
        <f t="shared" si="1"/>
        <v>1</v>
      </c>
    </row>
    <row r="19" spans="1:34" s="21" customFormat="1" ht="36" customHeight="1">
      <c r="A19" s="422" t="s">
        <v>119</v>
      </c>
      <c r="B19" s="423" t="s">
        <v>106</v>
      </c>
      <c r="C19" s="423" t="s">
        <v>108</v>
      </c>
      <c r="D19" s="626" t="s">
        <v>120</v>
      </c>
      <c r="E19" s="626"/>
      <c r="F19" s="627"/>
      <c r="G19" s="627"/>
      <c r="H19" s="628"/>
      <c r="I19" s="628"/>
      <c r="J19" s="464">
        <v>3687.5</v>
      </c>
      <c r="K19" s="465">
        <v>3687462.43</v>
      </c>
      <c r="L19" s="464">
        <f>L20+L46</f>
        <v>0</v>
      </c>
      <c r="M19" s="465">
        <f t="shared" ref="M19:AE19" si="7">M20+M46</f>
        <v>0</v>
      </c>
      <c r="N19" s="464">
        <f t="shared" si="7"/>
        <v>0</v>
      </c>
      <c r="O19" s="465">
        <f t="shared" si="7"/>
        <v>0</v>
      </c>
      <c r="P19" s="464">
        <f t="shared" si="7"/>
        <v>0</v>
      </c>
      <c r="Q19" s="465">
        <f t="shared" si="7"/>
        <v>0</v>
      </c>
      <c r="R19" s="464">
        <f t="shared" si="7"/>
        <v>0</v>
      </c>
      <c r="S19" s="465">
        <f t="shared" si="7"/>
        <v>0</v>
      </c>
      <c r="T19" s="464">
        <f t="shared" si="7"/>
        <v>0</v>
      </c>
      <c r="U19" s="465">
        <f t="shared" si="7"/>
        <v>0</v>
      </c>
      <c r="V19" s="464">
        <f t="shared" si="7"/>
        <v>0</v>
      </c>
      <c r="W19" s="465">
        <f t="shared" si="7"/>
        <v>0</v>
      </c>
      <c r="X19" s="464">
        <f t="shared" si="7"/>
        <v>0</v>
      </c>
      <c r="Y19" s="465">
        <f t="shared" si="7"/>
        <v>0</v>
      </c>
      <c r="Z19" s="464">
        <f t="shared" si="7"/>
        <v>0</v>
      </c>
      <c r="AA19" s="464">
        <f t="shared" si="7"/>
        <v>3687.5</v>
      </c>
      <c r="AB19" s="465">
        <f t="shared" si="7"/>
        <v>3687462.43</v>
      </c>
      <c r="AC19" s="464">
        <f t="shared" si="7"/>
        <v>0</v>
      </c>
      <c r="AD19" s="465">
        <f t="shared" si="7"/>
        <v>0</v>
      </c>
      <c r="AE19" s="464">
        <f t="shared" si="7"/>
        <v>3687.5</v>
      </c>
      <c r="AF19" s="465">
        <f>AF20+AF46</f>
        <v>3687462.43</v>
      </c>
      <c r="AG19" s="650">
        <f t="shared" si="3"/>
        <v>0</v>
      </c>
      <c r="AH19" s="42" t="b">
        <f t="shared" si="1"/>
        <v>1</v>
      </c>
    </row>
    <row r="20" spans="1:34" s="8" customFormat="1" ht="15.75" customHeight="1">
      <c r="A20" s="302" t="s">
        <v>121</v>
      </c>
      <c r="B20" s="426" t="s">
        <v>106</v>
      </c>
      <c r="C20" s="426" t="s">
        <v>108</v>
      </c>
      <c r="D20" s="427" t="s">
        <v>120</v>
      </c>
      <c r="E20" s="427" t="s">
        <v>122</v>
      </c>
      <c r="F20" s="428" t="s">
        <v>111</v>
      </c>
      <c r="G20" s="428" t="s">
        <v>315</v>
      </c>
      <c r="H20" s="429" t="s">
        <v>316</v>
      </c>
      <c r="I20" s="429"/>
      <c r="J20" s="430">
        <v>3687.5</v>
      </c>
      <c r="K20" s="431">
        <v>3687462.43</v>
      </c>
      <c r="L20" s="430">
        <f>L21+L27+L31</f>
        <v>0</v>
      </c>
      <c r="M20" s="431">
        <f t="shared" ref="M20:AF20" si="8">M21+M27+M31</f>
        <v>0</v>
      </c>
      <c r="N20" s="430">
        <f t="shared" si="8"/>
        <v>0</v>
      </c>
      <c r="O20" s="431">
        <f t="shared" si="8"/>
        <v>0</v>
      </c>
      <c r="P20" s="430">
        <f t="shared" si="8"/>
        <v>0</v>
      </c>
      <c r="Q20" s="431">
        <f t="shared" si="8"/>
        <v>0</v>
      </c>
      <c r="R20" s="430">
        <f t="shared" si="8"/>
        <v>0</v>
      </c>
      <c r="S20" s="431">
        <f t="shared" si="8"/>
        <v>0</v>
      </c>
      <c r="T20" s="430">
        <f t="shared" si="8"/>
        <v>0</v>
      </c>
      <c r="U20" s="431">
        <f t="shared" si="8"/>
        <v>0</v>
      </c>
      <c r="V20" s="430">
        <f t="shared" si="8"/>
        <v>0</v>
      </c>
      <c r="W20" s="431">
        <f t="shared" si="8"/>
        <v>0</v>
      </c>
      <c r="X20" s="430">
        <f t="shared" si="8"/>
        <v>0</v>
      </c>
      <c r="Y20" s="431">
        <f t="shared" si="8"/>
        <v>0</v>
      </c>
      <c r="Z20" s="430">
        <f t="shared" si="8"/>
        <v>0</v>
      </c>
      <c r="AA20" s="430">
        <f t="shared" si="8"/>
        <v>3687.5</v>
      </c>
      <c r="AB20" s="431">
        <f t="shared" si="8"/>
        <v>3687462.43</v>
      </c>
      <c r="AC20" s="430">
        <f t="shared" si="8"/>
        <v>0</v>
      </c>
      <c r="AD20" s="431">
        <f t="shared" si="8"/>
        <v>0</v>
      </c>
      <c r="AE20" s="430">
        <f t="shared" si="8"/>
        <v>3687.5</v>
      </c>
      <c r="AF20" s="431">
        <f t="shared" si="8"/>
        <v>3687462.43</v>
      </c>
      <c r="AG20" s="650">
        <f t="shared" si="3"/>
        <v>0</v>
      </c>
      <c r="AH20" s="42" t="b">
        <f t="shared" si="1"/>
        <v>1</v>
      </c>
    </row>
    <row r="21" spans="1:34" s="48" customFormat="1" ht="15.75" customHeight="1">
      <c r="A21" s="466" t="s">
        <v>123</v>
      </c>
      <c r="B21" s="467" t="s">
        <v>106</v>
      </c>
      <c r="C21" s="467" t="s">
        <v>108</v>
      </c>
      <c r="D21" s="468" t="s">
        <v>120</v>
      </c>
      <c r="E21" s="469" t="s">
        <v>122</v>
      </c>
      <c r="F21" s="470" t="s">
        <v>113</v>
      </c>
      <c r="G21" s="470" t="s">
        <v>315</v>
      </c>
      <c r="H21" s="471" t="s">
        <v>316</v>
      </c>
      <c r="I21" s="472"/>
      <c r="J21" s="473">
        <v>841.5</v>
      </c>
      <c r="K21" s="474">
        <v>841443.92</v>
      </c>
      <c r="L21" s="473">
        <f>L22</f>
        <v>0</v>
      </c>
      <c r="M21" s="474">
        <f t="shared" ref="M21:AF23" si="9">M22</f>
        <v>0</v>
      </c>
      <c r="N21" s="473">
        <f t="shared" si="9"/>
        <v>0</v>
      </c>
      <c r="O21" s="474">
        <f t="shared" si="9"/>
        <v>0</v>
      </c>
      <c r="P21" s="473">
        <f t="shared" si="9"/>
        <v>0</v>
      </c>
      <c r="Q21" s="474">
        <f t="shared" si="9"/>
        <v>0</v>
      </c>
      <c r="R21" s="473">
        <f t="shared" si="9"/>
        <v>0</v>
      </c>
      <c r="S21" s="474">
        <f t="shared" si="9"/>
        <v>0</v>
      </c>
      <c r="T21" s="473">
        <f t="shared" si="9"/>
        <v>0</v>
      </c>
      <c r="U21" s="474">
        <f t="shared" si="9"/>
        <v>0</v>
      </c>
      <c r="V21" s="473">
        <f t="shared" si="9"/>
        <v>0</v>
      </c>
      <c r="W21" s="474">
        <f t="shared" si="9"/>
        <v>0</v>
      </c>
      <c r="X21" s="473">
        <f t="shared" si="9"/>
        <v>0</v>
      </c>
      <c r="Y21" s="474">
        <f t="shared" si="9"/>
        <v>0</v>
      </c>
      <c r="Z21" s="473">
        <f t="shared" si="9"/>
        <v>0</v>
      </c>
      <c r="AA21" s="473">
        <f t="shared" si="9"/>
        <v>841.5</v>
      </c>
      <c r="AB21" s="474">
        <f t="shared" si="9"/>
        <v>841443.92</v>
      </c>
      <c r="AC21" s="473">
        <f t="shared" si="9"/>
        <v>0</v>
      </c>
      <c r="AD21" s="474">
        <f t="shared" si="9"/>
        <v>0</v>
      </c>
      <c r="AE21" s="473">
        <f t="shared" si="9"/>
        <v>841.5</v>
      </c>
      <c r="AF21" s="474">
        <f t="shared" si="9"/>
        <v>841443.92</v>
      </c>
      <c r="AG21" s="650">
        <f t="shared" si="3"/>
        <v>0</v>
      </c>
      <c r="AH21" s="42" t="b">
        <f t="shared" si="1"/>
        <v>1</v>
      </c>
    </row>
    <row r="22" spans="1:34" s="8" customFormat="1" ht="13.5" customHeight="1">
      <c r="A22" s="475" t="s">
        <v>124</v>
      </c>
      <c r="B22" s="476" t="s">
        <v>106</v>
      </c>
      <c r="C22" s="476" t="s">
        <v>108</v>
      </c>
      <c r="D22" s="477" t="s">
        <v>120</v>
      </c>
      <c r="E22" s="478" t="s">
        <v>122</v>
      </c>
      <c r="F22" s="479" t="s">
        <v>113</v>
      </c>
      <c r="G22" s="479" t="s">
        <v>315</v>
      </c>
      <c r="H22" s="480" t="s">
        <v>318</v>
      </c>
      <c r="I22" s="481"/>
      <c r="J22" s="445">
        <v>841.5</v>
      </c>
      <c r="K22" s="446">
        <v>841443.92</v>
      </c>
      <c r="L22" s="445">
        <f>L23</f>
        <v>0</v>
      </c>
      <c r="M22" s="446">
        <f t="shared" si="9"/>
        <v>0</v>
      </c>
      <c r="N22" s="445">
        <f t="shared" si="9"/>
        <v>0</v>
      </c>
      <c r="O22" s="446">
        <f t="shared" si="9"/>
        <v>0</v>
      </c>
      <c r="P22" s="445">
        <f t="shared" si="9"/>
        <v>0</v>
      </c>
      <c r="Q22" s="446">
        <f t="shared" si="9"/>
        <v>0</v>
      </c>
      <c r="R22" s="445">
        <f t="shared" si="9"/>
        <v>0</v>
      </c>
      <c r="S22" s="446">
        <f t="shared" si="9"/>
        <v>0</v>
      </c>
      <c r="T22" s="445">
        <f t="shared" si="9"/>
        <v>0</v>
      </c>
      <c r="U22" s="446">
        <f t="shared" si="9"/>
        <v>0</v>
      </c>
      <c r="V22" s="445">
        <f t="shared" si="9"/>
        <v>0</v>
      </c>
      <c r="W22" s="446">
        <f t="shared" si="9"/>
        <v>0</v>
      </c>
      <c r="X22" s="445">
        <f t="shared" si="9"/>
        <v>0</v>
      </c>
      <c r="Y22" s="446">
        <f t="shared" si="9"/>
        <v>0</v>
      </c>
      <c r="Z22" s="445">
        <f t="shared" si="9"/>
        <v>0</v>
      </c>
      <c r="AA22" s="445">
        <f t="shared" si="9"/>
        <v>841.5</v>
      </c>
      <c r="AB22" s="446">
        <f t="shared" si="9"/>
        <v>841443.92</v>
      </c>
      <c r="AC22" s="445">
        <f t="shared" si="9"/>
        <v>0</v>
      </c>
      <c r="AD22" s="446">
        <f t="shared" si="9"/>
        <v>0</v>
      </c>
      <c r="AE22" s="445">
        <f t="shared" si="9"/>
        <v>841.5</v>
      </c>
      <c r="AF22" s="446">
        <f t="shared" si="9"/>
        <v>841443.92</v>
      </c>
      <c r="AG22" s="650">
        <f t="shared" si="3"/>
        <v>0</v>
      </c>
      <c r="AH22" s="42" t="b">
        <f t="shared" si="1"/>
        <v>1</v>
      </c>
    </row>
    <row r="23" spans="1:34" s="21" customFormat="1" ht="36.75" customHeight="1">
      <c r="A23" s="447" t="s">
        <v>115</v>
      </c>
      <c r="B23" s="448" t="s">
        <v>106</v>
      </c>
      <c r="C23" s="448" t="s">
        <v>108</v>
      </c>
      <c r="D23" s="449" t="s">
        <v>120</v>
      </c>
      <c r="E23" s="449" t="s">
        <v>122</v>
      </c>
      <c r="F23" s="450" t="s">
        <v>113</v>
      </c>
      <c r="G23" s="450" t="s">
        <v>315</v>
      </c>
      <c r="H23" s="451" t="s">
        <v>318</v>
      </c>
      <c r="I23" s="451" t="s">
        <v>116</v>
      </c>
      <c r="J23" s="452">
        <v>841.5</v>
      </c>
      <c r="K23" s="453">
        <v>841443.92</v>
      </c>
      <c r="L23" s="452">
        <f>L24</f>
        <v>0</v>
      </c>
      <c r="M23" s="453">
        <f t="shared" si="9"/>
        <v>0</v>
      </c>
      <c r="N23" s="452">
        <f t="shared" si="9"/>
        <v>0</v>
      </c>
      <c r="O23" s="453">
        <f t="shared" si="9"/>
        <v>0</v>
      </c>
      <c r="P23" s="452">
        <f t="shared" si="9"/>
        <v>0</v>
      </c>
      <c r="Q23" s="453">
        <f t="shared" si="9"/>
        <v>0</v>
      </c>
      <c r="R23" s="452">
        <f t="shared" si="9"/>
        <v>0</v>
      </c>
      <c r="S23" s="453">
        <f t="shared" si="9"/>
        <v>0</v>
      </c>
      <c r="T23" s="452">
        <f t="shared" si="9"/>
        <v>0</v>
      </c>
      <c r="U23" s="453">
        <f t="shared" si="9"/>
        <v>0</v>
      </c>
      <c r="V23" s="452">
        <f t="shared" si="9"/>
        <v>0</v>
      </c>
      <c r="W23" s="453">
        <f t="shared" si="9"/>
        <v>0</v>
      </c>
      <c r="X23" s="452">
        <f t="shared" si="9"/>
        <v>0</v>
      </c>
      <c r="Y23" s="453">
        <f t="shared" si="9"/>
        <v>0</v>
      </c>
      <c r="Z23" s="452">
        <f t="shared" si="9"/>
        <v>0</v>
      </c>
      <c r="AA23" s="452">
        <f t="shared" si="9"/>
        <v>841.5</v>
      </c>
      <c r="AB23" s="453">
        <f t="shared" si="9"/>
        <v>841443.92</v>
      </c>
      <c r="AC23" s="452">
        <f t="shared" si="9"/>
        <v>0</v>
      </c>
      <c r="AD23" s="453">
        <f t="shared" si="9"/>
        <v>0</v>
      </c>
      <c r="AE23" s="452">
        <f t="shared" si="9"/>
        <v>841.5</v>
      </c>
      <c r="AF23" s="453">
        <f t="shared" si="9"/>
        <v>841443.92</v>
      </c>
      <c r="AG23" s="650">
        <f t="shared" si="3"/>
        <v>0</v>
      </c>
      <c r="AH23" s="42" t="b">
        <f t="shared" si="1"/>
        <v>1</v>
      </c>
    </row>
    <row r="24" spans="1:34" s="42" customFormat="1" ht="14.25" customHeight="1">
      <c r="A24" s="454" t="s">
        <v>117</v>
      </c>
      <c r="B24" s="455" t="s">
        <v>106</v>
      </c>
      <c r="C24" s="455" t="s">
        <v>108</v>
      </c>
      <c r="D24" s="456" t="s">
        <v>120</v>
      </c>
      <c r="E24" s="456" t="s">
        <v>122</v>
      </c>
      <c r="F24" s="457" t="s">
        <v>113</v>
      </c>
      <c r="G24" s="457" t="s">
        <v>315</v>
      </c>
      <c r="H24" s="458" t="s">
        <v>318</v>
      </c>
      <c r="I24" s="458" t="s">
        <v>118</v>
      </c>
      <c r="J24" s="459">
        <v>841.5</v>
      </c>
      <c r="K24" s="460">
        <v>841443.92</v>
      </c>
      <c r="L24" s="459">
        <f>L25+L26</f>
        <v>0</v>
      </c>
      <c r="M24" s="460">
        <f t="shared" ref="M24:AF24" si="10">M25+M26</f>
        <v>0</v>
      </c>
      <c r="N24" s="459">
        <f t="shared" si="10"/>
        <v>0</v>
      </c>
      <c r="O24" s="460">
        <f t="shared" si="10"/>
        <v>0</v>
      </c>
      <c r="P24" s="459">
        <f t="shared" si="10"/>
        <v>0</v>
      </c>
      <c r="Q24" s="460">
        <f t="shared" si="10"/>
        <v>0</v>
      </c>
      <c r="R24" s="459">
        <f t="shared" si="10"/>
        <v>0</v>
      </c>
      <c r="S24" s="460">
        <f t="shared" si="10"/>
        <v>0</v>
      </c>
      <c r="T24" s="459">
        <f t="shared" si="10"/>
        <v>0</v>
      </c>
      <c r="U24" s="460">
        <f t="shared" si="10"/>
        <v>0</v>
      </c>
      <c r="V24" s="459">
        <f t="shared" si="10"/>
        <v>0</v>
      </c>
      <c r="W24" s="460">
        <f t="shared" si="10"/>
        <v>0</v>
      </c>
      <c r="X24" s="459">
        <f t="shared" si="10"/>
        <v>0</v>
      </c>
      <c r="Y24" s="460">
        <f t="shared" si="10"/>
        <v>0</v>
      </c>
      <c r="Z24" s="459">
        <f t="shared" si="10"/>
        <v>0</v>
      </c>
      <c r="AA24" s="459">
        <f t="shared" si="10"/>
        <v>841.5</v>
      </c>
      <c r="AB24" s="460">
        <f t="shared" si="10"/>
        <v>841443.92</v>
      </c>
      <c r="AC24" s="459">
        <f t="shared" si="10"/>
        <v>0</v>
      </c>
      <c r="AD24" s="460">
        <f t="shared" si="10"/>
        <v>0</v>
      </c>
      <c r="AE24" s="459">
        <f t="shared" si="10"/>
        <v>841.5</v>
      </c>
      <c r="AF24" s="460">
        <f t="shared" si="10"/>
        <v>841443.92</v>
      </c>
      <c r="AG24" s="650">
        <f t="shared" si="3"/>
        <v>0</v>
      </c>
      <c r="AH24" s="42" t="b">
        <f t="shared" si="1"/>
        <v>1</v>
      </c>
    </row>
    <row r="25" spans="1:34" s="6" customFormat="1" ht="13.5" customHeight="1">
      <c r="A25" s="461" t="s">
        <v>369</v>
      </c>
      <c r="B25" s="448"/>
      <c r="C25" s="448"/>
      <c r="D25" s="449"/>
      <c r="E25" s="449"/>
      <c r="F25" s="450"/>
      <c r="G25" s="450"/>
      <c r="H25" s="451"/>
      <c r="I25" s="451" t="s">
        <v>358</v>
      </c>
      <c r="J25" s="190">
        <v>646.29999999999995</v>
      </c>
      <c r="K25" s="362">
        <v>646270.29</v>
      </c>
      <c r="L25" s="362">
        <f>L26</f>
        <v>0</v>
      </c>
      <c r="M25" s="362">
        <f>M26</f>
        <v>0</v>
      </c>
      <c r="N25" s="462"/>
      <c r="O25" s="463"/>
      <c r="P25" s="462"/>
      <c r="Q25" s="463"/>
      <c r="R25" s="462"/>
      <c r="S25" s="463"/>
      <c r="T25" s="462"/>
      <c r="U25" s="463"/>
      <c r="V25" s="462"/>
      <c r="W25" s="463"/>
      <c r="X25" s="462"/>
      <c r="Y25" s="463"/>
      <c r="Z25" s="462"/>
      <c r="AA25" s="459">
        <f>J25+L25</f>
        <v>646.29999999999995</v>
      </c>
      <c r="AB25" s="460">
        <f>K25+M25</f>
        <v>646270.29</v>
      </c>
      <c r="AC25" s="462"/>
      <c r="AD25" s="463"/>
      <c r="AE25" s="190">
        <f>AA25+AC25</f>
        <v>646.29999999999995</v>
      </c>
      <c r="AF25" s="362">
        <f>AB25+AD25</f>
        <v>646270.29</v>
      </c>
      <c r="AG25" s="650">
        <f t="shared" si="3"/>
        <v>0</v>
      </c>
      <c r="AH25" s="42" t="b">
        <f t="shared" si="1"/>
        <v>1</v>
      </c>
    </row>
    <row r="26" spans="1:34" s="6" customFormat="1" ht="13.5" customHeight="1">
      <c r="A26" s="461" t="s">
        <v>371</v>
      </c>
      <c r="B26" s="448"/>
      <c r="C26" s="448"/>
      <c r="D26" s="449"/>
      <c r="E26" s="449"/>
      <c r="F26" s="450"/>
      <c r="G26" s="450"/>
      <c r="H26" s="451"/>
      <c r="I26" s="451" t="s">
        <v>359</v>
      </c>
      <c r="J26" s="190">
        <v>195.2</v>
      </c>
      <c r="K26" s="362">
        <v>195173.63</v>
      </c>
      <c r="L26" s="363">
        <f>N26+P26+R26+T26+V26+X26</f>
        <v>0</v>
      </c>
      <c r="M26" s="363">
        <f>O26+Q26+S26+U26+W26+Y26</f>
        <v>0</v>
      </c>
      <c r="N26" s="462"/>
      <c r="O26" s="463"/>
      <c r="P26" s="462"/>
      <c r="Q26" s="463"/>
      <c r="R26" s="462"/>
      <c r="S26" s="463"/>
      <c r="T26" s="462"/>
      <c r="U26" s="463"/>
      <c r="V26" s="462"/>
      <c r="W26" s="463"/>
      <c r="X26" s="462"/>
      <c r="Y26" s="463"/>
      <c r="Z26" s="462"/>
      <c r="AA26" s="459">
        <f>J26+L26</f>
        <v>195.2</v>
      </c>
      <c r="AB26" s="460">
        <f>K26+M26</f>
        <v>195173.63</v>
      </c>
      <c r="AC26" s="462"/>
      <c r="AD26" s="463"/>
      <c r="AE26" s="190">
        <f>AA26+AC26</f>
        <v>195.2</v>
      </c>
      <c r="AF26" s="362">
        <f>AB26+AD26</f>
        <v>195173.63</v>
      </c>
      <c r="AG26" s="650">
        <f t="shared" si="3"/>
        <v>0</v>
      </c>
      <c r="AH26" s="42" t="b">
        <f t="shared" si="1"/>
        <v>1</v>
      </c>
    </row>
    <row r="27" spans="1:34" s="48" customFormat="1" ht="15.75" customHeight="1">
      <c r="A27" s="466" t="s">
        <v>125</v>
      </c>
      <c r="B27" s="467" t="s">
        <v>106</v>
      </c>
      <c r="C27" s="467" t="s">
        <v>108</v>
      </c>
      <c r="D27" s="468" t="s">
        <v>120</v>
      </c>
      <c r="E27" s="469" t="s">
        <v>122</v>
      </c>
      <c r="F27" s="470" t="s">
        <v>126</v>
      </c>
      <c r="G27" s="470" t="s">
        <v>315</v>
      </c>
      <c r="H27" s="484" t="s">
        <v>316</v>
      </c>
      <c r="I27" s="472"/>
      <c r="J27" s="473">
        <v>626.70000000000005</v>
      </c>
      <c r="K27" s="474">
        <v>626671.1</v>
      </c>
      <c r="L27" s="473">
        <f>L28</f>
        <v>0</v>
      </c>
      <c r="M27" s="474">
        <f t="shared" ref="M27:AF29" si="11">M28</f>
        <v>0</v>
      </c>
      <c r="N27" s="473">
        <f t="shared" si="11"/>
        <v>0</v>
      </c>
      <c r="O27" s="474">
        <f t="shared" si="11"/>
        <v>0</v>
      </c>
      <c r="P27" s="473">
        <f t="shared" si="11"/>
        <v>0</v>
      </c>
      <c r="Q27" s="474">
        <f t="shared" si="11"/>
        <v>0</v>
      </c>
      <c r="R27" s="473">
        <f t="shared" si="11"/>
        <v>0</v>
      </c>
      <c r="S27" s="474">
        <f t="shared" si="11"/>
        <v>0</v>
      </c>
      <c r="T27" s="473">
        <f t="shared" si="11"/>
        <v>0</v>
      </c>
      <c r="U27" s="474">
        <f t="shared" si="11"/>
        <v>0</v>
      </c>
      <c r="V27" s="473">
        <f t="shared" si="11"/>
        <v>0</v>
      </c>
      <c r="W27" s="474">
        <f t="shared" si="11"/>
        <v>0</v>
      </c>
      <c r="X27" s="473">
        <f t="shared" si="11"/>
        <v>0</v>
      </c>
      <c r="Y27" s="474">
        <f t="shared" si="11"/>
        <v>0</v>
      </c>
      <c r="Z27" s="473">
        <f t="shared" si="11"/>
        <v>0</v>
      </c>
      <c r="AA27" s="473">
        <f t="shared" si="11"/>
        <v>626.70000000000005</v>
      </c>
      <c r="AB27" s="474">
        <f t="shared" si="11"/>
        <v>626671.1</v>
      </c>
      <c r="AC27" s="473">
        <f t="shared" si="11"/>
        <v>0</v>
      </c>
      <c r="AD27" s="474">
        <f t="shared" si="11"/>
        <v>0</v>
      </c>
      <c r="AE27" s="473">
        <f t="shared" si="11"/>
        <v>626.70000000000005</v>
      </c>
      <c r="AF27" s="474">
        <f t="shared" si="11"/>
        <v>626671.1</v>
      </c>
      <c r="AG27" s="650">
        <f t="shared" si="3"/>
        <v>0</v>
      </c>
      <c r="AH27" s="42" t="b">
        <f t="shared" si="1"/>
        <v>1</v>
      </c>
    </row>
    <row r="28" spans="1:34" s="8" customFormat="1" ht="16.5" customHeight="1">
      <c r="A28" s="475" t="s">
        <v>124</v>
      </c>
      <c r="B28" s="476" t="s">
        <v>106</v>
      </c>
      <c r="C28" s="476" t="s">
        <v>108</v>
      </c>
      <c r="D28" s="477" t="s">
        <v>120</v>
      </c>
      <c r="E28" s="478" t="s">
        <v>122</v>
      </c>
      <c r="F28" s="479" t="s">
        <v>126</v>
      </c>
      <c r="G28" s="479" t="s">
        <v>315</v>
      </c>
      <c r="H28" s="480" t="s">
        <v>318</v>
      </c>
      <c r="I28" s="481"/>
      <c r="J28" s="482">
        <v>626.70000000000005</v>
      </c>
      <c r="K28" s="483">
        <v>626671.1</v>
      </c>
      <c r="L28" s="482">
        <f>L29</f>
        <v>0</v>
      </c>
      <c r="M28" s="483">
        <f t="shared" si="11"/>
        <v>0</v>
      </c>
      <c r="N28" s="482">
        <f t="shared" si="11"/>
        <v>0</v>
      </c>
      <c r="O28" s="483">
        <f t="shared" si="11"/>
        <v>0</v>
      </c>
      <c r="P28" s="482">
        <f t="shared" si="11"/>
        <v>0</v>
      </c>
      <c r="Q28" s="483">
        <f t="shared" si="11"/>
        <v>0</v>
      </c>
      <c r="R28" s="482">
        <f t="shared" si="11"/>
        <v>0</v>
      </c>
      <c r="S28" s="483">
        <f t="shared" si="11"/>
        <v>0</v>
      </c>
      <c r="T28" s="482">
        <f t="shared" si="11"/>
        <v>0</v>
      </c>
      <c r="U28" s="483">
        <f t="shared" si="11"/>
        <v>0</v>
      </c>
      <c r="V28" s="482">
        <f t="shared" si="11"/>
        <v>0</v>
      </c>
      <c r="W28" s="483">
        <f t="shared" si="11"/>
        <v>0</v>
      </c>
      <c r="X28" s="482">
        <f t="shared" si="11"/>
        <v>0</v>
      </c>
      <c r="Y28" s="483">
        <f t="shared" si="11"/>
        <v>0</v>
      </c>
      <c r="Z28" s="482">
        <f t="shared" si="11"/>
        <v>0</v>
      </c>
      <c r="AA28" s="482">
        <f t="shared" si="11"/>
        <v>626.70000000000005</v>
      </c>
      <c r="AB28" s="483">
        <f t="shared" si="11"/>
        <v>626671.1</v>
      </c>
      <c r="AC28" s="482">
        <f t="shared" si="11"/>
        <v>0</v>
      </c>
      <c r="AD28" s="483">
        <f t="shared" si="11"/>
        <v>0</v>
      </c>
      <c r="AE28" s="482">
        <f t="shared" si="11"/>
        <v>626.70000000000005</v>
      </c>
      <c r="AF28" s="483">
        <f t="shared" si="11"/>
        <v>626671.1</v>
      </c>
      <c r="AG28" s="650">
        <f t="shared" si="3"/>
        <v>0</v>
      </c>
      <c r="AH28" s="42" t="b">
        <f t="shared" si="1"/>
        <v>1</v>
      </c>
    </row>
    <row r="29" spans="1:34" s="21" customFormat="1" ht="38.25" customHeight="1">
      <c r="A29" s="447" t="s">
        <v>115</v>
      </c>
      <c r="B29" s="448" t="s">
        <v>106</v>
      </c>
      <c r="C29" s="448" t="s">
        <v>108</v>
      </c>
      <c r="D29" s="449" t="s">
        <v>120</v>
      </c>
      <c r="E29" s="449" t="s">
        <v>122</v>
      </c>
      <c r="F29" s="450" t="s">
        <v>126</v>
      </c>
      <c r="G29" s="450" t="s">
        <v>315</v>
      </c>
      <c r="H29" s="451" t="s">
        <v>318</v>
      </c>
      <c r="I29" s="451" t="s">
        <v>116</v>
      </c>
      <c r="J29" s="452">
        <v>626.70000000000005</v>
      </c>
      <c r="K29" s="453">
        <v>626671.1</v>
      </c>
      <c r="L29" s="452">
        <f>L30</f>
        <v>0</v>
      </c>
      <c r="M29" s="453">
        <f t="shared" si="11"/>
        <v>0</v>
      </c>
      <c r="N29" s="452">
        <f t="shared" si="11"/>
        <v>0</v>
      </c>
      <c r="O29" s="453">
        <f t="shared" si="11"/>
        <v>0</v>
      </c>
      <c r="P29" s="452">
        <f t="shared" si="11"/>
        <v>0</v>
      </c>
      <c r="Q29" s="453">
        <f t="shared" si="11"/>
        <v>0</v>
      </c>
      <c r="R29" s="452">
        <f t="shared" si="11"/>
        <v>0</v>
      </c>
      <c r="S29" s="453">
        <f t="shared" si="11"/>
        <v>0</v>
      </c>
      <c r="T29" s="452">
        <f t="shared" si="11"/>
        <v>0</v>
      </c>
      <c r="U29" s="453">
        <f t="shared" si="11"/>
        <v>0</v>
      </c>
      <c r="V29" s="452">
        <f t="shared" si="11"/>
        <v>0</v>
      </c>
      <c r="W29" s="453">
        <f t="shared" si="11"/>
        <v>0</v>
      </c>
      <c r="X29" s="452">
        <f t="shared" si="11"/>
        <v>0</v>
      </c>
      <c r="Y29" s="453">
        <f t="shared" si="11"/>
        <v>0</v>
      </c>
      <c r="Z29" s="452">
        <f t="shared" si="11"/>
        <v>0</v>
      </c>
      <c r="AA29" s="452">
        <f t="shared" si="11"/>
        <v>626.70000000000005</v>
      </c>
      <c r="AB29" s="453">
        <f t="shared" si="11"/>
        <v>626671.1</v>
      </c>
      <c r="AC29" s="452">
        <f t="shared" si="11"/>
        <v>0</v>
      </c>
      <c r="AD29" s="453">
        <f t="shared" si="11"/>
        <v>0</v>
      </c>
      <c r="AE29" s="452">
        <f t="shared" si="11"/>
        <v>626.70000000000005</v>
      </c>
      <c r="AF29" s="453">
        <f t="shared" si="11"/>
        <v>626671.1</v>
      </c>
      <c r="AG29" s="650">
        <f t="shared" si="3"/>
        <v>0</v>
      </c>
      <c r="AH29" s="42" t="b">
        <f t="shared" si="1"/>
        <v>1</v>
      </c>
    </row>
    <row r="30" spans="1:34" s="42" customFormat="1" ht="13.5" customHeight="1">
      <c r="A30" s="454" t="s">
        <v>117</v>
      </c>
      <c r="B30" s="455" t="s">
        <v>106</v>
      </c>
      <c r="C30" s="455" t="s">
        <v>108</v>
      </c>
      <c r="D30" s="456" t="s">
        <v>120</v>
      </c>
      <c r="E30" s="456" t="s">
        <v>122</v>
      </c>
      <c r="F30" s="457" t="s">
        <v>126</v>
      </c>
      <c r="G30" s="457" t="s">
        <v>315</v>
      </c>
      <c r="H30" s="458" t="s">
        <v>318</v>
      </c>
      <c r="I30" s="458" t="s">
        <v>118</v>
      </c>
      <c r="J30" s="190">
        <v>626.70000000000005</v>
      </c>
      <c r="K30" s="362">
        <v>626671.1</v>
      </c>
      <c r="L30" s="362">
        <f t="shared" ref="L30:AA31" si="12">L31</f>
        <v>0</v>
      </c>
      <c r="M30" s="362">
        <f t="shared" si="12"/>
        <v>0</v>
      </c>
      <c r="N30" s="485"/>
      <c r="O30" s="514"/>
      <c r="P30" s="485"/>
      <c r="Q30" s="514"/>
      <c r="R30" s="485"/>
      <c r="S30" s="514"/>
      <c r="T30" s="485"/>
      <c r="U30" s="514"/>
      <c r="V30" s="485"/>
      <c r="W30" s="463"/>
      <c r="X30" s="485"/>
      <c r="Y30" s="514"/>
      <c r="Z30" s="485"/>
      <c r="AA30" s="459">
        <f>J30+L30</f>
        <v>626.70000000000005</v>
      </c>
      <c r="AB30" s="460">
        <f>K30+M30</f>
        <v>626671.1</v>
      </c>
      <c r="AC30" s="462"/>
      <c r="AD30" s="463"/>
      <c r="AE30" s="190">
        <f>AA30+AC30</f>
        <v>626.70000000000005</v>
      </c>
      <c r="AF30" s="362">
        <f>AB30+AD30</f>
        <v>626671.1</v>
      </c>
      <c r="AG30" s="650">
        <f t="shared" si="3"/>
        <v>0</v>
      </c>
      <c r="AH30" s="42" t="b">
        <f t="shared" si="1"/>
        <v>1</v>
      </c>
    </row>
    <row r="31" spans="1:34" s="48" customFormat="1" ht="15.75" customHeight="1">
      <c r="A31" s="466" t="s">
        <v>127</v>
      </c>
      <c r="B31" s="467" t="s">
        <v>106</v>
      </c>
      <c r="C31" s="467" t="s">
        <v>108</v>
      </c>
      <c r="D31" s="468" t="s">
        <v>120</v>
      </c>
      <c r="E31" s="469" t="s">
        <v>122</v>
      </c>
      <c r="F31" s="470" t="s">
        <v>128</v>
      </c>
      <c r="G31" s="470" t="s">
        <v>315</v>
      </c>
      <c r="H31" s="484" t="s">
        <v>316</v>
      </c>
      <c r="I31" s="472"/>
      <c r="J31" s="473">
        <v>2219.2999999999997</v>
      </c>
      <c r="K31" s="474">
        <v>2219347.41</v>
      </c>
      <c r="L31" s="473">
        <f>L32</f>
        <v>0</v>
      </c>
      <c r="M31" s="474">
        <f t="shared" si="12"/>
        <v>0</v>
      </c>
      <c r="N31" s="473">
        <f t="shared" si="12"/>
        <v>0</v>
      </c>
      <c r="O31" s="474">
        <f t="shared" si="12"/>
        <v>0</v>
      </c>
      <c r="P31" s="473">
        <f t="shared" si="12"/>
        <v>0</v>
      </c>
      <c r="Q31" s="474">
        <f t="shared" si="12"/>
        <v>0</v>
      </c>
      <c r="R31" s="473">
        <f t="shared" si="12"/>
        <v>0</v>
      </c>
      <c r="S31" s="474">
        <f t="shared" si="12"/>
        <v>0</v>
      </c>
      <c r="T31" s="473">
        <f t="shared" si="12"/>
        <v>0</v>
      </c>
      <c r="U31" s="474">
        <f t="shared" si="12"/>
        <v>0</v>
      </c>
      <c r="V31" s="473">
        <f t="shared" si="12"/>
        <v>0</v>
      </c>
      <c r="W31" s="474">
        <f t="shared" si="12"/>
        <v>0</v>
      </c>
      <c r="X31" s="473">
        <f t="shared" si="12"/>
        <v>0</v>
      </c>
      <c r="Y31" s="474">
        <f t="shared" si="12"/>
        <v>0</v>
      </c>
      <c r="Z31" s="473">
        <f t="shared" si="12"/>
        <v>0</v>
      </c>
      <c r="AA31" s="473">
        <f t="shared" si="12"/>
        <v>2219.2999999999997</v>
      </c>
      <c r="AB31" s="474">
        <f>AB32</f>
        <v>2219347.41</v>
      </c>
      <c r="AC31" s="473">
        <f>AC32</f>
        <v>0</v>
      </c>
      <c r="AD31" s="474">
        <f>AD32</f>
        <v>0</v>
      </c>
      <c r="AE31" s="473">
        <f>AE32</f>
        <v>2219.2999999999997</v>
      </c>
      <c r="AF31" s="474">
        <f>AF32</f>
        <v>2219347.41</v>
      </c>
      <c r="AG31" s="650">
        <f t="shared" si="3"/>
        <v>0</v>
      </c>
      <c r="AH31" s="42" t="b">
        <f t="shared" si="1"/>
        <v>1</v>
      </c>
    </row>
    <row r="32" spans="1:34" s="8" customFormat="1" ht="18" customHeight="1">
      <c r="A32" s="475" t="s">
        <v>124</v>
      </c>
      <c r="B32" s="476" t="s">
        <v>106</v>
      </c>
      <c r="C32" s="476" t="s">
        <v>108</v>
      </c>
      <c r="D32" s="477" t="s">
        <v>120</v>
      </c>
      <c r="E32" s="478" t="s">
        <v>122</v>
      </c>
      <c r="F32" s="479" t="s">
        <v>128</v>
      </c>
      <c r="G32" s="479" t="s">
        <v>315</v>
      </c>
      <c r="H32" s="480" t="s">
        <v>318</v>
      </c>
      <c r="I32" s="481"/>
      <c r="J32" s="482">
        <v>2219.2999999999997</v>
      </c>
      <c r="K32" s="483">
        <v>2219347.41</v>
      </c>
      <c r="L32" s="482">
        <f>L33+L38+L42</f>
        <v>0</v>
      </c>
      <c r="M32" s="483">
        <f t="shared" ref="M32:AF32" si="13">M33+M38+M42</f>
        <v>0</v>
      </c>
      <c r="N32" s="482">
        <f t="shared" si="13"/>
        <v>0</v>
      </c>
      <c r="O32" s="483">
        <f t="shared" si="13"/>
        <v>0</v>
      </c>
      <c r="P32" s="482">
        <f t="shared" si="13"/>
        <v>0</v>
      </c>
      <c r="Q32" s="483">
        <f t="shared" si="13"/>
        <v>0</v>
      </c>
      <c r="R32" s="482">
        <f t="shared" si="13"/>
        <v>0</v>
      </c>
      <c r="S32" s="483">
        <f t="shared" si="13"/>
        <v>0</v>
      </c>
      <c r="T32" s="482">
        <f t="shared" si="13"/>
        <v>0</v>
      </c>
      <c r="U32" s="483">
        <f t="shared" si="13"/>
        <v>0</v>
      </c>
      <c r="V32" s="482">
        <f t="shared" si="13"/>
        <v>0</v>
      </c>
      <c r="W32" s="483">
        <f t="shared" si="13"/>
        <v>0</v>
      </c>
      <c r="X32" s="482">
        <f t="shared" si="13"/>
        <v>0</v>
      </c>
      <c r="Y32" s="483">
        <f t="shared" si="13"/>
        <v>0</v>
      </c>
      <c r="Z32" s="482">
        <f t="shared" si="13"/>
        <v>0</v>
      </c>
      <c r="AA32" s="482">
        <f t="shared" si="13"/>
        <v>2219.2999999999997</v>
      </c>
      <c r="AB32" s="483">
        <f t="shared" si="13"/>
        <v>2219347.41</v>
      </c>
      <c r="AC32" s="482">
        <f t="shared" si="13"/>
        <v>0</v>
      </c>
      <c r="AD32" s="483">
        <f t="shared" si="13"/>
        <v>0</v>
      </c>
      <c r="AE32" s="482">
        <f t="shared" si="13"/>
        <v>2219.2999999999997</v>
      </c>
      <c r="AF32" s="483">
        <f t="shared" si="13"/>
        <v>2219347.41</v>
      </c>
      <c r="AG32" s="650">
        <f t="shared" si="3"/>
        <v>0</v>
      </c>
      <c r="AH32" s="42" t="b">
        <f t="shared" si="1"/>
        <v>1</v>
      </c>
    </row>
    <row r="33" spans="1:34" s="21" customFormat="1" ht="34.5" customHeight="1">
      <c r="A33" s="447" t="s">
        <v>115</v>
      </c>
      <c r="B33" s="448" t="s">
        <v>106</v>
      </c>
      <c r="C33" s="448" t="s">
        <v>108</v>
      </c>
      <c r="D33" s="449" t="s">
        <v>120</v>
      </c>
      <c r="E33" s="449" t="s">
        <v>122</v>
      </c>
      <c r="F33" s="450" t="s">
        <v>128</v>
      </c>
      <c r="G33" s="450" t="s">
        <v>315</v>
      </c>
      <c r="H33" s="451" t="s">
        <v>318</v>
      </c>
      <c r="I33" s="451" t="s">
        <v>116</v>
      </c>
      <c r="J33" s="452">
        <v>1892.7999999999997</v>
      </c>
      <c r="K33" s="453">
        <v>1892803.3</v>
      </c>
      <c r="L33" s="452">
        <f>L34</f>
        <v>0</v>
      </c>
      <c r="M33" s="453">
        <f t="shared" ref="M33:AF33" si="14">M34</f>
        <v>0</v>
      </c>
      <c r="N33" s="452">
        <f t="shared" si="14"/>
        <v>0</v>
      </c>
      <c r="O33" s="453">
        <f t="shared" si="14"/>
        <v>0</v>
      </c>
      <c r="P33" s="452">
        <f t="shared" si="14"/>
        <v>0</v>
      </c>
      <c r="Q33" s="453">
        <f t="shared" si="14"/>
        <v>0</v>
      </c>
      <c r="R33" s="452">
        <f t="shared" si="14"/>
        <v>0</v>
      </c>
      <c r="S33" s="453">
        <f t="shared" si="14"/>
        <v>0</v>
      </c>
      <c r="T33" s="452">
        <f t="shared" si="14"/>
        <v>0</v>
      </c>
      <c r="U33" s="453">
        <f t="shared" si="14"/>
        <v>0</v>
      </c>
      <c r="V33" s="452">
        <f t="shared" si="14"/>
        <v>0</v>
      </c>
      <c r="W33" s="453">
        <f t="shared" si="14"/>
        <v>0</v>
      </c>
      <c r="X33" s="452">
        <f t="shared" si="14"/>
        <v>0</v>
      </c>
      <c r="Y33" s="453">
        <f t="shared" si="14"/>
        <v>0</v>
      </c>
      <c r="Z33" s="452">
        <f t="shared" si="14"/>
        <v>0</v>
      </c>
      <c r="AA33" s="452">
        <f t="shared" si="14"/>
        <v>1892.7999999999997</v>
      </c>
      <c r="AB33" s="453">
        <f t="shared" si="14"/>
        <v>1892803.3</v>
      </c>
      <c r="AC33" s="452">
        <f t="shared" si="14"/>
        <v>0</v>
      </c>
      <c r="AD33" s="453">
        <f t="shared" si="14"/>
        <v>0</v>
      </c>
      <c r="AE33" s="452">
        <f t="shared" si="14"/>
        <v>1892.7999999999997</v>
      </c>
      <c r="AF33" s="453">
        <f t="shared" si="14"/>
        <v>1892803.3</v>
      </c>
      <c r="AG33" s="650">
        <f t="shared" si="3"/>
        <v>0</v>
      </c>
      <c r="AH33" s="42" t="b">
        <f t="shared" si="1"/>
        <v>1</v>
      </c>
    </row>
    <row r="34" spans="1:34" s="42" customFormat="1" ht="15" customHeight="1">
      <c r="A34" s="454" t="s">
        <v>117</v>
      </c>
      <c r="B34" s="455" t="s">
        <v>106</v>
      </c>
      <c r="C34" s="455" t="s">
        <v>108</v>
      </c>
      <c r="D34" s="456" t="s">
        <v>120</v>
      </c>
      <c r="E34" s="456" t="s">
        <v>122</v>
      </c>
      <c r="F34" s="457" t="s">
        <v>128</v>
      </c>
      <c r="G34" s="457" t="s">
        <v>315</v>
      </c>
      <c r="H34" s="458" t="s">
        <v>318</v>
      </c>
      <c r="I34" s="458" t="s">
        <v>118</v>
      </c>
      <c r="J34" s="459">
        <v>1892.7999999999997</v>
      </c>
      <c r="K34" s="460">
        <v>1892803.3</v>
      </c>
      <c r="L34" s="459">
        <f>L35+L36+L37</f>
        <v>0</v>
      </c>
      <c r="M34" s="460">
        <f t="shared" ref="M34:AF34" si="15">M35+M36+M37</f>
        <v>0</v>
      </c>
      <c r="N34" s="459">
        <f t="shared" si="15"/>
        <v>0</v>
      </c>
      <c r="O34" s="460">
        <f t="shared" si="15"/>
        <v>0</v>
      </c>
      <c r="P34" s="459">
        <f t="shared" si="15"/>
        <v>0</v>
      </c>
      <c r="Q34" s="460">
        <f t="shared" si="15"/>
        <v>0</v>
      </c>
      <c r="R34" s="459">
        <f t="shared" si="15"/>
        <v>0</v>
      </c>
      <c r="S34" s="460">
        <f t="shared" si="15"/>
        <v>0</v>
      </c>
      <c r="T34" s="459">
        <f t="shared" si="15"/>
        <v>0</v>
      </c>
      <c r="U34" s="460">
        <f t="shared" si="15"/>
        <v>0</v>
      </c>
      <c r="V34" s="459">
        <f t="shared" si="15"/>
        <v>0</v>
      </c>
      <c r="W34" s="460">
        <f t="shared" si="15"/>
        <v>0</v>
      </c>
      <c r="X34" s="459">
        <f t="shared" si="15"/>
        <v>0</v>
      </c>
      <c r="Y34" s="460">
        <f t="shared" si="15"/>
        <v>0</v>
      </c>
      <c r="Z34" s="459">
        <f t="shared" si="15"/>
        <v>0</v>
      </c>
      <c r="AA34" s="459">
        <f t="shared" si="15"/>
        <v>1892.7999999999997</v>
      </c>
      <c r="AB34" s="460">
        <f t="shared" si="15"/>
        <v>1892803.3</v>
      </c>
      <c r="AC34" s="459">
        <f t="shared" si="15"/>
        <v>0</v>
      </c>
      <c r="AD34" s="460">
        <f t="shared" si="15"/>
        <v>0</v>
      </c>
      <c r="AE34" s="459">
        <f t="shared" si="15"/>
        <v>1892.7999999999997</v>
      </c>
      <c r="AF34" s="460">
        <f t="shared" si="15"/>
        <v>1892803.3</v>
      </c>
      <c r="AG34" s="650">
        <f t="shared" si="3"/>
        <v>0</v>
      </c>
      <c r="AH34" s="42" t="b">
        <f t="shared" si="1"/>
        <v>1</v>
      </c>
    </row>
    <row r="35" spans="1:34" s="6" customFormat="1" ht="17.25" customHeight="1">
      <c r="A35" s="461" t="s">
        <v>369</v>
      </c>
      <c r="B35" s="448"/>
      <c r="C35" s="448"/>
      <c r="D35" s="449"/>
      <c r="E35" s="449"/>
      <c r="F35" s="450"/>
      <c r="G35" s="450"/>
      <c r="H35" s="486"/>
      <c r="I35" s="451" t="s">
        <v>358</v>
      </c>
      <c r="J35" s="190">
        <v>1409.6</v>
      </c>
      <c r="K35" s="362">
        <v>1409610.8</v>
      </c>
      <c r="L35" s="363">
        <f t="shared" ref="L35:M37" si="16">N35+P35+R35+T35+V35+X35</f>
        <v>0</v>
      </c>
      <c r="M35" s="363">
        <f t="shared" si="16"/>
        <v>0</v>
      </c>
      <c r="N35" s="462"/>
      <c r="O35" s="463"/>
      <c r="P35" s="462"/>
      <c r="Q35" s="463"/>
      <c r="R35" s="462"/>
      <c r="S35" s="463"/>
      <c r="T35" s="462"/>
      <c r="U35" s="463"/>
      <c r="V35" s="462"/>
      <c r="W35" s="463"/>
      <c r="X35" s="462"/>
      <c r="Y35" s="463"/>
      <c r="Z35" s="462"/>
      <c r="AA35" s="459">
        <f t="shared" ref="AA35:AB37" si="17">J35+L35</f>
        <v>1409.6</v>
      </c>
      <c r="AB35" s="460">
        <f t="shared" si="17"/>
        <v>1409610.8</v>
      </c>
      <c r="AC35" s="462"/>
      <c r="AD35" s="463"/>
      <c r="AE35" s="190">
        <f t="shared" ref="AE35:AF37" si="18">AA35+AC35</f>
        <v>1409.6</v>
      </c>
      <c r="AF35" s="362">
        <f t="shared" si="18"/>
        <v>1409610.8</v>
      </c>
      <c r="AG35" s="650">
        <f t="shared" si="3"/>
        <v>0</v>
      </c>
      <c r="AH35" s="42" t="b">
        <f t="shared" si="1"/>
        <v>1</v>
      </c>
    </row>
    <row r="36" spans="1:34" s="6" customFormat="1" ht="13.5" customHeight="1">
      <c r="A36" s="461" t="s">
        <v>370</v>
      </c>
      <c r="B36" s="448"/>
      <c r="C36" s="448"/>
      <c r="D36" s="449"/>
      <c r="E36" s="449"/>
      <c r="F36" s="450"/>
      <c r="G36" s="450"/>
      <c r="H36" s="451"/>
      <c r="I36" s="451" t="s">
        <v>360</v>
      </c>
      <c r="J36" s="190">
        <v>62.3</v>
      </c>
      <c r="K36" s="362">
        <v>62322</v>
      </c>
      <c r="L36" s="363">
        <f t="shared" si="16"/>
        <v>0</v>
      </c>
      <c r="M36" s="363">
        <f t="shared" si="16"/>
        <v>0</v>
      </c>
      <c r="N36" s="462"/>
      <c r="O36" s="463"/>
      <c r="P36" s="462"/>
      <c r="Q36" s="463"/>
      <c r="R36" s="462"/>
      <c r="S36" s="463"/>
      <c r="T36" s="462"/>
      <c r="U36" s="463"/>
      <c r="V36" s="462"/>
      <c r="W36" s="463"/>
      <c r="X36" s="462"/>
      <c r="Y36" s="463"/>
      <c r="Z36" s="462"/>
      <c r="AA36" s="459">
        <f t="shared" si="17"/>
        <v>62.3</v>
      </c>
      <c r="AB36" s="460">
        <f t="shared" si="17"/>
        <v>62322</v>
      </c>
      <c r="AC36" s="462"/>
      <c r="AD36" s="463"/>
      <c r="AE36" s="190">
        <f t="shared" si="18"/>
        <v>62.3</v>
      </c>
      <c r="AF36" s="362">
        <f t="shared" si="18"/>
        <v>62322</v>
      </c>
      <c r="AG36" s="650">
        <f t="shared" si="3"/>
        <v>0</v>
      </c>
      <c r="AH36" s="42" t="b">
        <f t="shared" si="1"/>
        <v>1</v>
      </c>
    </row>
    <row r="37" spans="1:34" s="6" customFormat="1" ht="13.5" customHeight="1">
      <c r="A37" s="461" t="s">
        <v>371</v>
      </c>
      <c r="B37" s="448"/>
      <c r="C37" s="448"/>
      <c r="D37" s="449"/>
      <c r="E37" s="449"/>
      <c r="F37" s="450"/>
      <c r="G37" s="450"/>
      <c r="H37" s="451"/>
      <c r="I37" s="451" t="s">
        <v>359</v>
      </c>
      <c r="J37" s="190">
        <v>420.9</v>
      </c>
      <c r="K37" s="362">
        <v>420870.5</v>
      </c>
      <c r="L37" s="363">
        <f t="shared" si="16"/>
        <v>0</v>
      </c>
      <c r="M37" s="363">
        <f t="shared" si="16"/>
        <v>0</v>
      </c>
      <c r="N37" s="462"/>
      <c r="O37" s="463"/>
      <c r="P37" s="462"/>
      <c r="Q37" s="463"/>
      <c r="R37" s="462"/>
      <c r="S37" s="463"/>
      <c r="T37" s="462"/>
      <c r="U37" s="463"/>
      <c r="V37" s="462"/>
      <c r="W37" s="463"/>
      <c r="X37" s="462"/>
      <c r="Y37" s="463"/>
      <c r="Z37" s="462"/>
      <c r="AA37" s="459">
        <f t="shared" si="17"/>
        <v>420.9</v>
      </c>
      <c r="AB37" s="460">
        <f t="shared" si="17"/>
        <v>420870.5</v>
      </c>
      <c r="AC37" s="462"/>
      <c r="AD37" s="463"/>
      <c r="AE37" s="190">
        <f t="shared" si="18"/>
        <v>420.9</v>
      </c>
      <c r="AF37" s="362">
        <f t="shared" si="18"/>
        <v>420870.5</v>
      </c>
      <c r="AG37" s="650">
        <f t="shared" si="3"/>
        <v>0</v>
      </c>
      <c r="AH37" s="42" t="b">
        <f t="shared" si="1"/>
        <v>1</v>
      </c>
    </row>
    <row r="38" spans="1:34" s="8" customFormat="1" ht="23.25" customHeight="1">
      <c r="A38" s="447" t="s">
        <v>129</v>
      </c>
      <c r="B38" s="487" t="s">
        <v>106</v>
      </c>
      <c r="C38" s="487" t="s">
        <v>108</v>
      </c>
      <c r="D38" s="488" t="s">
        <v>120</v>
      </c>
      <c r="E38" s="629" t="s">
        <v>122</v>
      </c>
      <c r="F38" s="624" t="s">
        <v>128</v>
      </c>
      <c r="G38" s="624" t="s">
        <v>315</v>
      </c>
      <c r="H38" s="625" t="s">
        <v>318</v>
      </c>
      <c r="I38" s="489" t="s">
        <v>130</v>
      </c>
      <c r="J38" s="490">
        <v>320.39999999999998</v>
      </c>
      <c r="K38" s="491">
        <v>320412.11</v>
      </c>
      <c r="L38" s="490">
        <f>L39</f>
        <v>0</v>
      </c>
      <c r="M38" s="491">
        <f t="shared" ref="M38:AF38" si="19">M39</f>
        <v>0</v>
      </c>
      <c r="N38" s="490">
        <f t="shared" si="19"/>
        <v>0</v>
      </c>
      <c r="O38" s="491">
        <f t="shared" si="19"/>
        <v>0</v>
      </c>
      <c r="P38" s="490">
        <f t="shared" si="19"/>
        <v>0</v>
      </c>
      <c r="Q38" s="491">
        <f t="shared" si="19"/>
        <v>0</v>
      </c>
      <c r="R38" s="490">
        <f t="shared" si="19"/>
        <v>0</v>
      </c>
      <c r="S38" s="491">
        <f t="shared" si="19"/>
        <v>0</v>
      </c>
      <c r="T38" s="490">
        <f t="shared" si="19"/>
        <v>0</v>
      </c>
      <c r="U38" s="491">
        <f t="shared" si="19"/>
        <v>0</v>
      </c>
      <c r="V38" s="490">
        <f t="shared" si="19"/>
        <v>0</v>
      </c>
      <c r="W38" s="491">
        <f t="shared" si="19"/>
        <v>0</v>
      </c>
      <c r="X38" s="490">
        <f t="shared" si="19"/>
        <v>0</v>
      </c>
      <c r="Y38" s="491">
        <f t="shared" si="19"/>
        <v>0</v>
      </c>
      <c r="Z38" s="490">
        <f t="shared" si="19"/>
        <v>0</v>
      </c>
      <c r="AA38" s="490">
        <f t="shared" si="19"/>
        <v>320.39999999999998</v>
      </c>
      <c r="AB38" s="491">
        <f t="shared" si="19"/>
        <v>320412.11</v>
      </c>
      <c r="AC38" s="490">
        <f t="shared" si="19"/>
        <v>0</v>
      </c>
      <c r="AD38" s="491">
        <f t="shared" si="19"/>
        <v>0</v>
      </c>
      <c r="AE38" s="490">
        <f t="shared" si="19"/>
        <v>320.39999999999998</v>
      </c>
      <c r="AF38" s="491">
        <f t="shared" si="19"/>
        <v>320412.11</v>
      </c>
      <c r="AG38" s="650">
        <f t="shared" si="3"/>
        <v>0</v>
      </c>
      <c r="AH38" s="42" t="b">
        <f t="shared" si="1"/>
        <v>1</v>
      </c>
    </row>
    <row r="39" spans="1:34" s="42" customFormat="1" ht="27.75" customHeight="1">
      <c r="A39" s="454" t="s">
        <v>131</v>
      </c>
      <c r="B39" s="492" t="s">
        <v>106</v>
      </c>
      <c r="C39" s="492" t="s">
        <v>108</v>
      </c>
      <c r="D39" s="493" t="s">
        <v>120</v>
      </c>
      <c r="E39" s="494" t="s">
        <v>122</v>
      </c>
      <c r="F39" s="495" t="s">
        <v>128</v>
      </c>
      <c r="G39" s="495" t="s">
        <v>315</v>
      </c>
      <c r="H39" s="496" t="s">
        <v>318</v>
      </c>
      <c r="I39" s="497" t="s">
        <v>132</v>
      </c>
      <c r="J39" s="498">
        <v>320.39999999999998</v>
      </c>
      <c r="K39" s="499">
        <v>320412.11</v>
      </c>
      <c r="L39" s="498">
        <f>L40+L41</f>
        <v>0</v>
      </c>
      <c r="M39" s="499">
        <f t="shared" ref="M39:AF39" si="20">M40+M41</f>
        <v>0</v>
      </c>
      <c r="N39" s="498">
        <f t="shared" si="20"/>
        <v>0</v>
      </c>
      <c r="O39" s="499">
        <f t="shared" si="20"/>
        <v>0</v>
      </c>
      <c r="P39" s="498">
        <f t="shared" si="20"/>
        <v>0</v>
      </c>
      <c r="Q39" s="499">
        <f t="shared" si="20"/>
        <v>0</v>
      </c>
      <c r="R39" s="498">
        <f t="shared" si="20"/>
        <v>0</v>
      </c>
      <c r="S39" s="499">
        <f t="shared" si="20"/>
        <v>0</v>
      </c>
      <c r="T39" s="498">
        <f t="shared" si="20"/>
        <v>0</v>
      </c>
      <c r="U39" s="499">
        <f t="shared" si="20"/>
        <v>0</v>
      </c>
      <c r="V39" s="498">
        <f t="shared" si="20"/>
        <v>0</v>
      </c>
      <c r="W39" s="499">
        <f t="shared" si="20"/>
        <v>0</v>
      </c>
      <c r="X39" s="498">
        <f t="shared" si="20"/>
        <v>0</v>
      </c>
      <c r="Y39" s="499">
        <f t="shared" si="20"/>
        <v>0</v>
      </c>
      <c r="Z39" s="498">
        <f t="shared" si="20"/>
        <v>0</v>
      </c>
      <c r="AA39" s="498">
        <f t="shared" si="20"/>
        <v>320.39999999999998</v>
      </c>
      <c r="AB39" s="499">
        <f t="shared" si="20"/>
        <v>320412.11</v>
      </c>
      <c r="AC39" s="498">
        <f t="shared" si="20"/>
        <v>0</v>
      </c>
      <c r="AD39" s="499">
        <f t="shared" si="20"/>
        <v>0</v>
      </c>
      <c r="AE39" s="498">
        <f t="shared" si="20"/>
        <v>320.39999999999998</v>
      </c>
      <c r="AF39" s="499">
        <f t="shared" si="20"/>
        <v>320412.11</v>
      </c>
      <c r="AG39" s="650">
        <f t="shared" si="3"/>
        <v>0</v>
      </c>
      <c r="AH39" s="42" t="b">
        <f t="shared" si="1"/>
        <v>1</v>
      </c>
    </row>
    <row r="40" spans="1:34" s="6" customFormat="1" ht="15" customHeight="1">
      <c r="A40" s="461" t="s">
        <v>363</v>
      </c>
      <c r="B40" s="487"/>
      <c r="C40" s="487"/>
      <c r="D40" s="488"/>
      <c r="E40" s="629"/>
      <c r="F40" s="624"/>
      <c r="G40" s="624"/>
      <c r="H40" s="625"/>
      <c r="I40" s="489" t="s">
        <v>361</v>
      </c>
      <c r="J40" s="190">
        <v>122.5</v>
      </c>
      <c r="K40" s="362">
        <v>122526</v>
      </c>
      <c r="L40" s="363">
        <f>N40+P40+R40+T40+V40+X40</f>
        <v>0</v>
      </c>
      <c r="M40" s="363">
        <f>O40+Q40+S40+U40+W40+Y40</f>
        <v>0</v>
      </c>
      <c r="N40" s="490"/>
      <c r="O40" s="491"/>
      <c r="P40" s="490"/>
      <c r="Q40" s="491"/>
      <c r="R40" s="490"/>
      <c r="S40" s="491"/>
      <c r="T40" s="490"/>
      <c r="U40" s="491"/>
      <c r="V40" s="490"/>
      <c r="W40" s="463"/>
      <c r="X40" s="490"/>
      <c r="Y40" s="491"/>
      <c r="Z40" s="490"/>
      <c r="AA40" s="459">
        <f>J40+L40</f>
        <v>122.5</v>
      </c>
      <c r="AB40" s="460">
        <f>K40+M40</f>
        <v>122526</v>
      </c>
      <c r="AC40" s="462"/>
      <c r="AD40" s="463"/>
      <c r="AE40" s="190">
        <f>AA40+AC40</f>
        <v>122.5</v>
      </c>
      <c r="AF40" s="362">
        <f>AB40+AD40</f>
        <v>122526</v>
      </c>
      <c r="AG40" s="650">
        <f t="shared" si="3"/>
        <v>0</v>
      </c>
      <c r="AH40" s="42" t="b">
        <f t="shared" si="1"/>
        <v>1</v>
      </c>
    </row>
    <row r="41" spans="1:34" s="6" customFormat="1" ht="15" customHeight="1">
      <c r="A41" s="461" t="s">
        <v>364</v>
      </c>
      <c r="B41" s="487"/>
      <c r="C41" s="487"/>
      <c r="D41" s="488"/>
      <c r="E41" s="629"/>
      <c r="F41" s="624"/>
      <c r="G41" s="624"/>
      <c r="H41" s="625"/>
      <c r="I41" s="489" t="s">
        <v>362</v>
      </c>
      <c r="J41" s="190">
        <v>197.9</v>
      </c>
      <c r="K41" s="362">
        <v>197886.11</v>
      </c>
      <c r="L41" s="363">
        <f>N41+P41+R41+T41+V41+X41</f>
        <v>0</v>
      </c>
      <c r="M41" s="363">
        <f>O41+Q41+S41+U41+W41+Y41</f>
        <v>0</v>
      </c>
      <c r="N41" s="490"/>
      <c r="O41" s="491"/>
      <c r="P41" s="490"/>
      <c r="Q41" s="491"/>
      <c r="R41" s="490"/>
      <c r="S41" s="491"/>
      <c r="T41" s="490"/>
      <c r="U41" s="491"/>
      <c r="V41" s="490"/>
      <c r="W41" s="463"/>
      <c r="X41" s="490"/>
      <c r="Y41" s="491"/>
      <c r="Z41" s="490"/>
      <c r="AA41" s="459">
        <f>J41+L41</f>
        <v>197.9</v>
      </c>
      <c r="AB41" s="460">
        <f>K41+M41</f>
        <v>197886.11</v>
      </c>
      <c r="AC41" s="462"/>
      <c r="AD41" s="463"/>
      <c r="AE41" s="190">
        <f>AA41+AC41</f>
        <v>197.9</v>
      </c>
      <c r="AF41" s="362">
        <f>AB41+AD41</f>
        <v>197886.11</v>
      </c>
      <c r="AG41" s="650">
        <f t="shared" si="3"/>
        <v>0</v>
      </c>
      <c r="AH41" s="42" t="b">
        <f t="shared" si="1"/>
        <v>1</v>
      </c>
    </row>
    <row r="42" spans="1:34" s="8" customFormat="1" ht="13.5" customHeight="1">
      <c r="A42" s="447" t="s">
        <v>133</v>
      </c>
      <c r="B42" s="487" t="s">
        <v>106</v>
      </c>
      <c r="C42" s="487" t="s">
        <v>108</v>
      </c>
      <c r="D42" s="488" t="s">
        <v>120</v>
      </c>
      <c r="E42" s="629" t="s">
        <v>122</v>
      </c>
      <c r="F42" s="624" t="s">
        <v>128</v>
      </c>
      <c r="G42" s="624" t="s">
        <v>315</v>
      </c>
      <c r="H42" s="625" t="s">
        <v>318</v>
      </c>
      <c r="I42" s="489" t="s">
        <v>134</v>
      </c>
      <c r="J42" s="490">
        <v>6.1</v>
      </c>
      <c r="K42" s="491">
        <v>6132</v>
      </c>
      <c r="L42" s="490">
        <f>L43</f>
        <v>0</v>
      </c>
      <c r="M42" s="491">
        <f t="shared" ref="M42:AF42" si="21">M43</f>
        <v>0</v>
      </c>
      <c r="N42" s="490">
        <f t="shared" si="21"/>
        <v>0</v>
      </c>
      <c r="O42" s="491">
        <f t="shared" si="21"/>
        <v>0</v>
      </c>
      <c r="P42" s="490">
        <f t="shared" si="21"/>
        <v>0</v>
      </c>
      <c r="Q42" s="491">
        <f t="shared" si="21"/>
        <v>0</v>
      </c>
      <c r="R42" s="490">
        <f t="shared" si="21"/>
        <v>0</v>
      </c>
      <c r="S42" s="491">
        <f t="shared" si="21"/>
        <v>0</v>
      </c>
      <c r="T42" s="490">
        <f t="shared" si="21"/>
        <v>0</v>
      </c>
      <c r="U42" s="491">
        <f t="shared" si="21"/>
        <v>0</v>
      </c>
      <c r="V42" s="490">
        <f t="shared" si="21"/>
        <v>0</v>
      </c>
      <c r="W42" s="491">
        <f t="shared" si="21"/>
        <v>0</v>
      </c>
      <c r="X42" s="490">
        <f t="shared" si="21"/>
        <v>0</v>
      </c>
      <c r="Y42" s="491">
        <f t="shared" si="21"/>
        <v>0</v>
      </c>
      <c r="Z42" s="490">
        <f t="shared" si="21"/>
        <v>0</v>
      </c>
      <c r="AA42" s="490">
        <f t="shared" si="21"/>
        <v>6.1</v>
      </c>
      <c r="AB42" s="491">
        <f t="shared" si="21"/>
        <v>6132</v>
      </c>
      <c r="AC42" s="490">
        <f t="shared" si="21"/>
        <v>0</v>
      </c>
      <c r="AD42" s="491">
        <f t="shared" si="21"/>
        <v>0</v>
      </c>
      <c r="AE42" s="490">
        <f t="shared" si="21"/>
        <v>6.1</v>
      </c>
      <c r="AF42" s="491">
        <f t="shared" si="21"/>
        <v>6132</v>
      </c>
      <c r="AG42" s="650">
        <f t="shared" si="3"/>
        <v>0</v>
      </c>
      <c r="AH42" s="42" t="b">
        <f t="shared" si="1"/>
        <v>1</v>
      </c>
    </row>
    <row r="43" spans="1:34" s="48" customFormat="1" ht="12" customHeight="1">
      <c r="A43" s="454" t="s">
        <v>135</v>
      </c>
      <c r="B43" s="492" t="s">
        <v>106</v>
      </c>
      <c r="C43" s="492" t="s">
        <v>108</v>
      </c>
      <c r="D43" s="493" t="s">
        <v>120</v>
      </c>
      <c r="E43" s="494" t="s">
        <v>122</v>
      </c>
      <c r="F43" s="495" t="s">
        <v>128</v>
      </c>
      <c r="G43" s="495" t="s">
        <v>315</v>
      </c>
      <c r="H43" s="496" t="s">
        <v>318</v>
      </c>
      <c r="I43" s="497" t="s">
        <v>136</v>
      </c>
      <c r="J43" s="498">
        <v>6.1</v>
      </c>
      <c r="K43" s="499">
        <v>6132</v>
      </c>
      <c r="L43" s="498">
        <f>L45+L44</f>
        <v>0</v>
      </c>
      <c r="M43" s="499">
        <f t="shared" ref="M43:AF43" si="22">M45+M44</f>
        <v>0</v>
      </c>
      <c r="N43" s="498">
        <f t="shared" si="22"/>
        <v>0</v>
      </c>
      <c r="O43" s="499">
        <f t="shared" si="22"/>
        <v>0</v>
      </c>
      <c r="P43" s="498">
        <f t="shared" si="22"/>
        <v>0</v>
      </c>
      <c r="Q43" s="499">
        <f t="shared" si="22"/>
        <v>0</v>
      </c>
      <c r="R43" s="498">
        <f t="shared" si="22"/>
        <v>0</v>
      </c>
      <c r="S43" s="499">
        <f t="shared" si="22"/>
        <v>0</v>
      </c>
      <c r="T43" s="498">
        <f t="shared" si="22"/>
        <v>0</v>
      </c>
      <c r="U43" s="499">
        <f t="shared" si="22"/>
        <v>0</v>
      </c>
      <c r="V43" s="498">
        <f t="shared" si="22"/>
        <v>0</v>
      </c>
      <c r="W43" s="499">
        <f t="shared" si="22"/>
        <v>0</v>
      </c>
      <c r="X43" s="498">
        <f t="shared" si="22"/>
        <v>0</v>
      </c>
      <c r="Y43" s="499">
        <f t="shared" si="22"/>
        <v>0</v>
      </c>
      <c r="Z43" s="498">
        <f t="shared" si="22"/>
        <v>0</v>
      </c>
      <c r="AA43" s="498">
        <f t="shared" si="22"/>
        <v>6.1</v>
      </c>
      <c r="AB43" s="499">
        <f t="shared" si="22"/>
        <v>6132</v>
      </c>
      <c r="AC43" s="498">
        <f t="shared" si="22"/>
        <v>0</v>
      </c>
      <c r="AD43" s="499">
        <f t="shared" si="22"/>
        <v>0</v>
      </c>
      <c r="AE43" s="498">
        <f t="shared" si="22"/>
        <v>6.1</v>
      </c>
      <c r="AF43" s="499">
        <f t="shared" si="22"/>
        <v>6132</v>
      </c>
      <c r="AG43" s="650">
        <f t="shared" si="3"/>
        <v>0</v>
      </c>
      <c r="AH43" s="42" t="b">
        <f t="shared" si="1"/>
        <v>1</v>
      </c>
    </row>
    <row r="44" spans="1:34" s="8" customFormat="1" ht="12.75" customHeight="1">
      <c r="A44" s="461" t="s">
        <v>367</v>
      </c>
      <c r="B44" s="487"/>
      <c r="C44" s="487"/>
      <c r="D44" s="488"/>
      <c r="E44" s="629"/>
      <c r="F44" s="624"/>
      <c r="G44" s="624"/>
      <c r="H44" s="625"/>
      <c r="I44" s="489" t="s">
        <v>365</v>
      </c>
      <c r="J44" s="190">
        <v>0</v>
      </c>
      <c r="K44" s="362">
        <v>0</v>
      </c>
      <c r="L44" s="362">
        <f>L45</f>
        <v>0</v>
      </c>
      <c r="M44" s="362">
        <f>M45</f>
        <v>0</v>
      </c>
      <c r="N44" s="490"/>
      <c r="O44" s="491"/>
      <c r="P44" s="490"/>
      <c r="Q44" s="491"/>
      <c r="R44" s="490"/>
      <c r="S44" s="491"/>
      <c r="T44" s="490"/>
      <c r="U44" s="491"/>
      <c r="V44" s="490"/>
      <c r="W44" s="463"/>
      <c r="X44" s="490"/>
      <c r="Y44" s="491"/>
      <c r="Z44" s="490"/>
      <c r="AA44" s="459">
        <f>J44+L44</f>
        <v>0</v>
      </c>
      <c r="AB44" s="460">
        <f>K44+M44</f>
        <v>0</v>
      </c>
      <c r="AC44" s="462"/>
      <c r="AD44" s="463"/>
      <c r="AE44" s="190">
        <f>AA44+AC44</f>
        <v>0</v>
      </c>
      <c r="AF44" s="362">
        <f>AB44+AD44</f>
        <v>0</v>
      </c>
      <c r="AG44" s="650">
        <f t="shared" si="3"/>
        <v>0</v>
      </c>
      <c r="AH44" s="42" t="b">
        <f t="shared" si="1"/>
        <v>1</v>
      </c>
    </row>
    <row r="45" spans="1:34" s="8" customFormat="1" ht="12.75" customHeight="1">
      <c r="A45" s="461" t="s">
        <v>368</v>
      </c>
      <c r="B45" s="487"/>
      <c r="C45" s="487"/>
      <c r="D45" s="488"/>
      <c r="E45" s="629"/>
      <c r="F45" s="624"/>
      <c r="G45" s="624"/>
      <c r="H45" s="625"/>
      <c r="I45" s="489" t="s">
        <v>366</v>
      </c>
      <c r="J45" s="190">
        <v>6.1</v>
      </c>
      <c r="K45" s="362">
        <v>6132</v>
      </c>
      <c r="L45" s="363">
        <f>N45+P45+R45+T45+V45+X45</f>
        <v>0</v>
      </c>
      <c r="M45" s="363">
        <f>O45+Q45+S45+U45+W45+Y45</f>
        <v>0</v>
      </c>
      <c r="N45" s="490"/>
      <c r="O45" s="491"/>
      <c r="P45" s="490"/>
      <c r="Q45" s="491"/>
      <c r="R45" s="490"/>
      <c r="S45" s="491"/>
      <c r="T45" s="490"/>
      <c r="U45" s="491"/>
      <c r="V45" s="490"/>
      <c r="W45" s="463"/>
      <c r="X45" s="490"/>
      <c r="Y45" s="491"/>
      <c r="Z45" s="490"/>
      <c r="AA45" s="459">
        <f>J45+L45</f>
        <v>6.1</v>
      </c>
      <c r="AB45" s="460">
        <f>K45+M45</f>
        <v>6132</v>
      </c>
      <c r="AC45" s="462"/>
      <c r="AD45" s="463"/>
      <c r="AE45" s="190">
        <f>AA45+AC45</f>
        <v>6.1</v>
      </c>
      <c r="AF45" s="362">
        <f>AB45+AD45</f>
        <v>6132</v>
      </c>
      <c r="AG45" s="650">
        <f t="shared" si="3"/>
        <v>0</v>
      </c>
      <c r="AH45" s="42" t="b">
        <f t="shared" si="1"/>
        <v>1</v>
      </c>
    </row>
    <row r="46" spans="1:34" s="8" customFormat="1" ht="25.5" customHeight="1">
      <c r="A46" s="500" t="s">
        <v>54</v>
      </c>
      <c r="B46" s="426" t="s">
        <v>106</v>
      </c>
      <c r="C46" s="426" t="s">
        <v>108</v>
      </c>
      <c r="D46" s="427" t="s">
        <v>120</v>
      </c>
      <c r="E46" s="427" t="s">
        <v>58</v>
      </c>
      <c r="F46" s="428" t="s">
        <v>111</v>
      </c>
      <c r="G46" s="428" t="s">
        <v>315</v>
      </c>
      <c r="H46" s="429" t="s">
        <v>316</v>
      </c>
      <c r="I46" s="429"/>
      <c r="J46" s="430">
        <v>0</v>
      </c>
      <c r="K46" s="431">
        <v>0</v>
      </c>
      <c r="L46" s="430">
        <f>L47</f>
        <v>0</v>
      </c>
      <c r="M46" s="431">
        <f t="shared" ref="M46:AF48" si="23">M47</f>
        <v>0</v>
      </c>
      <c r="N46" s="430">
        <f t="shared" si="23"/>
        <v>0</v>
      </c>
      <c r="O46" s="431">
        <f t="shared" si="23"/>
        <v>0</v>
      </c>
      <c r="P46" s="430">
        <f t="shared" si="23"/>
        <v>0</v>
      </c>
      <c r="Q46" s="431">
        <f t="shared" si="23"/>
        <v>0</v>
      </c>
      <c r="R46" s="430">
        <f t="shared" si="23"/>
        <v>0</v>
      </c>
      <c r="S46" s="431">
        <f t="shared" si="23"/>
        <v>0</v>
      </c>
      <c r="T46" s="430">
        <f t="shared" si="23"/>
        <v>0</v>
      </c>
      <c r="U46" s="431">
        <f t="shared" si="23"/>
        <v>0</v>
      </c>
      <c r="V46" s="430">
        <f t="shared" si="23"/>
        <v>0</v>
      </c>
      <c r="W46" s="431">
        <f t="shared" si="23"/>
        <v>0</v>
      </c>
      <c r="X46" s="430">
        <f t="shared" si="23"/>
        <v>0</v>
      </c>
      <c r="Y46" s="431">
        <f t="shared" si="23"/>
        <v>0</v>
      </c>
      <c r="Z46" s="430">
        <f t="shared" si="23"/>
        <v>0</v>
      </c>
      <c r="AA46" s="430">
        <f t="shared" si="23"/>
        <v>0</v>
      </c>
      <c r="AB46" s="431">
        <f t="shared" si="23"/>
        <v>0</v>
      </c>
      <c r="AC46" s="430">
        <f t="shared" si="23"/>
        <v>0</v>
      </c>
      <c r="AD46" s="431">
        <f t="shared" si="23"/>
        <v>0</v>
      </c>
      <c r="AE46" s="430">
        <f t="shared" si="23"/>
        <v>0</v>
      </c>
      <c r="AF46" s="431">
        <f t="shared" si="23"/>
        <v>0</v>
      </c>
      <c r="AG46" s="650">
        <f t="shared" si="3"/>
        <v>0</v>
      </c>
      <c r="AH46" s="42" t="b">
        <f t="shared" si="1"/>
        <v>1</v>
      </c>
    </row>
    <row r="47" spans="1:34" s="8" customFormat="1" ht="15" customHeight="1">
      <c r="A47" s="475" t="s">
        <v>55</v>
      </c>
      <c r="B47" s="476" t="s">
        <v>106</v>
      </c>
      <c r="C47" s="476" t="s">
        <v>108</v>
      </c>
      <c r="D47" s="477" t="s">
        <v>120</v>
      </c>
      <c r="E47" s="478" t="s">
        <v>58</v>
      </c>
      <c r="F47" s="479" t="s">
        <v>111</v>
      </c>
      <c r="G47" s="479" t="s">
        <v>315</v>
      </c>
      <c r="H47" s="480" t="s">
        <v>56</v>
      </c>
      <c r="I47" s="481"/>
      <c r="J47" s="482">
        <v>0</v>
      </c>
      <c r="K47" s="483">
        <v>0</v>
      </c>
      <c r="L47" s="482">
        <f>L48</f>
        <v>0</v>
      </c>
      <c r="M47" s="483">
        <f t="shared" si="23"/>
        <v>0</v>
      </c>
      <c r="N47" s="482">
        <f t="shared" si="23"/>
        <v>0</v>
      </c>
      <c r="O47" s="483">
        <f t="shared" si="23"/>
        <v>0</v>
      </c>
      <c r="P47" s="482">
        <f t="shared" si="23"/>
        <v>0</v>
      </c>
      <c r="Q47" s="483">
        <f t="shared" si="23"/>
        <v>0</v>
      </c>
      <c r="R47" s="482">
        <f t="shared" si="23"/>
        <v>0</v>
      </c>
      <c r="S47" s="483">
        <f t="shared" si="23"/>
        <v>0</v>
      </c>
      <c r="T47" s="482">
        <f t="shared" si="23"/>
        <v>0</v>
      </c>
      <c r="U47" s="483">
        <f t="shared" si="23"/>
        <v>0</v>
      </c>
      <c r="V47" s="482">
        <f t="shared" si="23"/>
        <v>0</v>
      </c>
      <c r="W47" s="483">
        <f t="shared" si="23"/>
        <v>0</v>
      </c>
      <c r="X47" s="482">
        <f t="shared" si="23"/>
        <v>0</v>
      </c>
      <c r="Y47" s="483">
        <f t="shared" si="23"/>
        <v>0</v>
      </c>
      <c r="Z47" s="482">
        <f t="shared" si="23"/>
        <v>0</v>
      </c>
      <c r="AA47" s="482">
        <f t="shared" si="23"/>
        <v>0</v>
      </c>
      <c r="AB47" s="483">
        <f t="shared" si="23"/>
        <v>0</v>
      </c>
      <c r="AC47" s="482">
        <f t="shared" si="23"/>
        <v>0</v>
      </c>
      <c r="AD47" s="483">
        <f t="shared" si="23"/>
        <v>0</v>
      </c>
      <c r="AE47" s="482">
        <f t="shared" si="23"/>
        <v>0</v>
      </c>
      <c r="AF47" s="483">
        <f t="shared" si="23"/>
        <v>0</v>
      </c>
      <c r="AG47" s="650">
        <f t="shared" si="3"/>
        <v>0</v>
      </c>
      <c r="AH47" s="42" t="b">
        <f t="shared" si="1"/>
        <v>1</v>
      </c>
    </row>
    <row r="48" spans="1:34" s="21" customFormat="1" ht="34.5" customHeight="1">
      <c r="A48" s="447" t="s">
        <v>115</v>
      </c>
      <c r="B48" s="448" t="s">
        <v>106</v>
      </c>
      <c r="C48" s="448" t="s">
        <v>108</v>
      </c>
      <c r="D48" s="449" t="s">
        <v>120</v>
      </c>
      <c r="E48" s="449" t="s">
        <v>58</v>
      </c>
      <c r="F48" s="450" t="s">
        <v>111</v>
      </c>
      <c r="G48" s="450" t="s">
        <v>315</v>
      </c>
      <c r="H48" s="451" t="s">
        <v>56</v>
      </c>
      <c r="I48" s="451" t="s">
        <v>116</v>
      </c>
      <c r="J48" s="452">
        <v>0</v>
      </c>
      <c r="K48" s="453">
        <v>0</v>
      </c>
      <c r="L48" s="452">
        <f>L49</f>
        <v>0</v>
      </c>
      <c r="M48" s="453">
        <f t="shared" si="23"/>
        <v>0</v>
      </c>
      <c r="N48" s="452">
        <f t="shared" si="23"/>
        <v>0</v>
      </c>
      <c r="O48" s="453">
        <f t="shared" si="23"/>
        <v>0</v>
      </c>
      <c r="P48" s="452">
        <f t="shared" si="23"/>
        <v>0</v>
      </c>
      <c r="Q48" s="453">
        <f t="shared" si="23"/>
        <v>0</v>
      </c>
      <c r="R48" s="452">
        <f t="shared" si="23"/>
        <v>0</v>
      </c>
      <c r="S48" s="453">
        <f t="shared" si="23"/>
        <v>0</v>
      </c>
      <c r="T48" s="452">
        <f t="shared" si="23"/>
        <v>0</v>
      </c>
      <c r="U48" s="453">
        <f t="shared" si="23"/>
        <v>0</v>
      </c>
      <c r="V48" s="452">
        <f t="shared" si="23"/>
        <v>0</v>
      </c>
      <c r="W48" s="453">
        <f t="shared" si="23"/>
        <v>0</v>
      </c>
      <c r="X48" s="452">
        <f t="shared" si="23"/>
        <v>0</v>
      </c>
      <c r="Y48" s="453">
        <f t="shared" si="23"/>
        <v>0</v>
      </c>
      <c r="Z48" s="452">
        <f t="shared" si="23"/>
        <v>0</v>
      </c>
      <c r="AA48" s="452">
        <f t="shared" si="23"/>
        <v>0</v>
      </c>
      <c r="AB48" s="453">
        <f t="shared" si="23"/>
        <v>0</v>
      </c>
      <c r="AC48" s="452">
        <f t="shared" si="23"/>
        <v>0</v>
      </c>
      <c r="AD48" s="453">
        <f t="shared" si="23"/>
        <v>0</v>
      </c>
      <c r="AE48" s="452">
        <f t="shared" si="23"/>
        <v>0</v>
      </c>
      <c r="AF48" s="453">
        <f t="shared" si="23"/>
        <v>0</v>
      </c>
      <c r="AG48" s="650">
        <f t="shared" si="3"/>
        <v>0</v>
      </c>
      <c r="AH48" s="42" t="b">
        <f t="shared" si="1"/>
        <v>1</v>
      </c>
    </row>
    <row r="49" spans="1:34" s="42" customFormat="1" ht="16.5" customHeight="1">
      <c r="A49" s="454" t="s">
        <v>117</v>
      </c>
      <c r="B49" s="455" t="s">
        <v>106</v>
      </c>
      <c r="C49" s="455" t="s">
        <v>108</v>
      </c>
      <c r="D49" s="456" t="s">
        <v>120</v>
      </c>
      <c r="E49" s="456" t="s">
        <v>58</v>
      </c>
      <c r="F49" s="457" t="s">
        <v>111</v>
      </c>
      <c r="G49" s="457" t="s">
        <v>315</v>
      </c>
      <c r="H49" s="458" t="s">
        <v>56</v>
      </c>
      <c r="I49" s="458" t="s">
        <v>118</v>
      </c>
      <c r="J49" s="459">
        <v>0</v>
      </c>
      <c r="K49" s="460">
        <v>0</v>
      </c>
      <c r="L49" s="459">
        <f>L50+L51</f>
        <v>0</v>
      </c>
      <c r="M49" s="460">
        <f t="shared" ref="M49:AF49" si="24">M50+M51</f>
        <v>0</v>
      </c>
      <c r="N49" s="459">
        <f t="shared" si="24"/>
        <v>0</v>
      </c>
      <c r="O49" s="460">
        <f t="shared" si="24"/>
        <v>0</v>
      </c>
      <c r="P49" s="459">
        <f t="shared" si="24"/>
        <v>0</v>
      </c>
      <c r="Q49" s="460">
        <f t="shared" si="24"/>
        <v>0</v>
      </c>
      <c r="R49" s="459">
        <f t="shared" si="24"/>
        <v>0</v>
      </c>
      <c r="S49" s="460">
        <f t="shared" si="24"/>
        <v>0</v>
      </c>
      <c r="T49" s="459">
        <f t="shared" si="24"/>
        <v>0</v>
      </c>
      <c r="U49" s="460">
        <f t="shared" si="24"/>
        <v>0</v>
      </c>
      <c r="V49" s="459">
        <f t="shared" si="24"/>
        <v>0</v>
      </c>
      <c r="W49" s="460">
        <f t="shared" si="24"/>
        <v>0</v>
      </c>
      <c r="X49" s="459">
        <f t="shared" si="24"/>
        <v>0</v>
      </c>
      <c r="Y49" s="460">
        <f t="shared" si="24"/>
        <v>0</v>
      </c>
      <c r="Z49" s="459">
        <f t="shared" si="24"/>
        <v>0</v>
      </c>
      <c r="AA49" s="459">
        <f t="shared" si="24"/>
        <v>0</v>
      </c>
      <c r="AB49" s="460">
        <f t="shared" si="24"/>
        <v>0</v>
      </c>
      <c r="AC49" s="459">
        <f t="shared" si="24"/>
        <v>0</v>
      </c>
      <c r="AD49" s="460">
        <f t="shared" si="24"/>
        <v>0</v>
      </c>
      <c r="AE49" s="459">
        <f t="shared" si="24"/>
        <v>0</v>
      </c>
      <c r="AF49" s="460">
        <f t="shared" si="24"/>
        <v>0</v>
      </c>
      <c r="AG49" s="650">
        <f t="shared" si="3"/>
        <v>0</v>
      </c>
      <c r="AH49" s="42" t="b">
        <f t="shared" si="1"/>
        <v>1</v>
      </c>
    </row>
    <row r="50" spans="1:34" s="6" customFormat="1" ht="13.5" customHeight="1">
      <c r="A50" s="461" t="s">
        <v>127</v>
      </c>
      <c r="B50" s="448"/>
      <c r="C50" s="448"/>
      <c r="D50" s="449"/>
      <c r="E50" s="449"/>
      <c r="F50" s="450"/>
      <c r="G50" s="450"/>
      <c r="H50" s="451"/>
      <c r="I50" s="451" t="s">
        <v>360</v>
      </c>
      <c r="J50" s="190">
        <v>0</v>
      </c>
      <c r="K50" s="362">
        <v>0</v>
      </c>
      <c r="L50" s="362">
        <f>L51</f>
        <v>0</v>
      </c>
      <c r="M50" s="362">
        <f>M51</f>
        <v>0</v>
      </c>
      <c r="N50" s="490"/>
      <c r="O50" s="491"/>
      <c r="P50" s="490"/>
      <c r="Q50" s="491"/>
      <c r="R50" s="490"/>
      <c r="S50" s="491"/>
      <c r="T50" s="490"/>
      <c r="U50" s="491"/>
      <c r="V50" s="490"/>
      <c r="W50" s="463"/>
      <c r="X50" s="490"/>
      <c r="Y50" s="491"/>
      <c r="Z50" s="490"/>
      <c r="AA50" s="459">
        <f>J50+L50</f>
        <v>0</v>
      </c>
      <c r="AB50" s="460">
        <f>K50+M50</f>
        <v>0</v>
      </c>
      <c r="AC50" s="462"/>
      <c r="AD50" s="463"/>
      <c r="AE50" s="190">
        <f>AA50+AC50</f>
        <v>0</v>
      </c>
      <c r="AF50" s="362">
        <f>AB50+AD50</f>
        <v>0</v>
      </c>
      <c r="AG50" s="650">
        <f t="shared" si="3"/>
        <v>0</v>
      </c>
      <c r="AH50" s="42" t="b">
        <f t="shared" si="1"/>
        <v>1</v>
      </c>
    </row>
    <row r="51" spans="1:34" s="6" customFormat="1" ht="13.5" customHeight="1">
      <c r="A51" s="461" t="s">
        <v>127</v>
      </c>
      <c r="B51" s="448"/>
      <c r="C51" s="448"/>
      <c r="D51" s="449"/>
      <c r="E51" s="449"/>
      <c r="F51" s="450"/>
      <c r="G51" s="450"/>
      <c r="H51" s="451"/>
      <c r="I51" s="451" t="s">
        <v>359</v>
      </c>
      <c r="J51" s="190">
        <v>0</v>
      </c>
      <c r="K51" s="362">
        <v>0</v>
      </c>
      <c r="L51" s="363">
        <f>N51+P51+R51+T51+V51+X51</f>
        <v>0</v>
      </c>
      <c r="M51" s="363">
        <f>O51+Q51+S51+U51+W51+Y51</f>
        <v>0</v>
      </c>
      <c r="N51" s="490"/>
      <c r="O51" s="491"/>
      <c r="P51" s="490"/>
      <c r="Q51" s="491"/>
      <c r="R51" s="490"/>
      <c r="S51" s="491"/>
      <c r="T51" s="490"/>
      <c r="U51" s="491"/>
      <c r="V51" s="490"/>
      <c r="W51" s="463"/>
      <c r="X51" s="490"/>
      <c r="Y51" s="491"/>
      <c r="Z51" s="490"/>
      <c r="AA51" s="459">
        <f>J51+L51</f>
        <v>0</v>
      </c>
      <c r="AB51" s="460">
        <f>K51+M51</f>
        <v>0</v>
      </c>
      <c r="AC51" s="462"/>
      <c r="AD51" s="463"/>
      <c r="AE51" s="190">
        <f>AA51+AC51</f>
        <v>0</v>
      </c>
      <c r="AF51" s="362">
        <f>AB51+AD51</f>
        <v>0</v>
      </c>
      <c r="AG51" s="650">
        <f t="shared" si="3"/>
        <v>0</v>
      </c>
      <c r="AH51" s="42" t="b">
        <f t="shared" si="1"/>
        <v>1</v>
      </c>
    </row>
    <row r="52" spans="1:34" s="136" customFormat="1" ht="42.75" customHeight="1">
      <c r="A52" s="422" t="s">
        <v>138</v>
      </c>
      <c r="B52" s="423" t="s">
        <v>106</v>
      </c>
      <c r="C52" s="423" t="s">
        <v>108</v>
      </c>
      <c r="D52" s="423" t="s">
        <v>139</v>
      </c>
      <c r="E52" s="796"/>
      <c r="F52" s="797"/>
      <c r="G52" s="797"/>
      <c r="H52" s="798"/>
      <c r="I52" s="423"/>
      <c r="J52" s="424">
        <v>40645.900000000009</v>
      </c>
      <c r="K52" s="425">
        <v>40645791.619999997</v>
      </c>
      <c r="L52" s="424">
        <f>L53+L118+L124</f>
        <v>0</v>
      </c>
      <c r="M52" s="425">
        <f t="shared" ref="M52:AF52" si="25">M53+M118+M124</f>
        <v>0</v>
      </c>
      <c r="N52" s="424">
        <f t="shared" si="25"/>
        <v>0</v>
      </c>
      <c r="O52" s="425">
        <f t="shared" si="25"/>
        <v>0</v>
      </c>
      <c r="P52" s="424">
        <f t="shared" si="25"/>
        <v>0</v>
      </c>
      <c r="Q52" s="425">
        <f t="shared" si="25"/>
        <v>0</v>
      </c>
      <c r="R52" s="424">
        <f t="shared" si="25"/>
        <v>0</v>
      </c>
      <c r="S52" s="425">
        <f t="shared" si="25"/>
        <v>0</v>
      </c>
      <c r="T52" s="424">
        <f t="shared" si="25"/>
        <v>0</v>
      </c>
      <c r="U52" s="425">
        <f t="shared" si="25"/>
        <v>0</v>
      </c>
      <c r="V52" s="424">
        <f t="shared" si="25"/>
        <v>0</v>
      </c>
      <c r="W52" s="425">
        <f t="shared" si="25"/>
        <v>0</v>
      </c>
      <c r="X52" s="424">
        <f t="shared" si="25"/>
        <v>0</v>
      </c>
      <c r="Y52" s="425">
        <f t="shared" si="25"/>
        <v>0</v>
      </c>
      <c r="Z52" s="424">
        <f t="shared" si="25"/>
        <v>0</v>
      </c>
      <c r="AA52" s="424">
        <f t="shared" si="25"/>
        <v>40645.900000000009</v>
      </c>
      <c r="AB52" s="425">
        <f t="shared" si="25"/>
        <v>40645791.619999997</v>
      </c>
      <c r="AC52" s="424">
        <f t="shared" si="25"/>
        <v>0</v>
      </c>
      <c r="AD52" s="425">
        <f t="shared" si="25"/>
        <v>0</v>
      </c>
      <c r="AE52" s="424">
        <f t="shared" si="25"/>
        <v>40645.900000000009</v>
      </c>
      <c r="AF52" s="425">
        <f t="shared" si="25"/>
        <v>40645791.619999997</v>
      </c>
      <c r="AG52" s="650">
        <f t="shared" si="3"/>
        <v>0</v>
      </c>
      <c r="AH52" s="42" t="b">
        <f t="shared" si="1"/>
        <v>1</v>
      </c>
    </row>
    <row r="53" spans="1:34" s="21" customFormat="1" ht="28.5" customHeight="1">
      <c r="A53" s="285" t="s">
        <v>414</v>
      </c>
      <c r="B53" s="426" t="s">
        <v>106</v>
      </c>
      <c r="C53" s="426" t="s">
        <v>108</v>
      </c>
      <c r="D53" s="427" t="s">
        <v>139</v>
      </c>
      <c r="E53" s="427" t="s">
        <v>108</v>
      </c>
      <c r="F53" s="428" t="s">
        <v>111</v>
      </c>
      <c r="G53" s="428" t="s">
        <v>315</v>
      </c>
      <c r="H53" s="429" t="s">
        <v>316</v>
      </c>
      <c r="I53" s="429"/>
      <c r="J53" s="430">
        <v>40629.400000000009</v>
      </c>
      <c r="K53" s="431">
        <v>40629336.109999999</v>
      </c>
      <c r="L53" s="430">
        <f>L54</f>
        <v>0</v>
      </c>
      <c r="M53" s="431">
        <f t="shared" ref="M53:AF53" si="26">M54</f>
        <v>0</v>
      </c>
      <c r="N53" s="430">
        <f t="shared" si="26"/>
        <v>0</v>
      </c>
      <c r="O53" s="431">
        <f t="shared" si="26"/>
        <v>0</v>
      </c>
      <c r="P53" s="430">
        <f t="shared" si="26"/>
        <v>0</v>
      </c>
      <c r="Q53" s="431">
        <f t="shared" si="26"/>
        <v>0</v>
      </c>
      <c r="R53" s="430">
        <f t="shared" si="26"/>
        <v>0</v>
      </c>
      <c r="S53" s="431">
        <f t="shared" si="26"/>
        <v>0</v>
      </c>
      <c r="T53" s="430">
        <f t="shared" si="26"/>
        <v>0</v>
      </c>
      <c r="U53" s="431">
        <f t="shared" si="26"/>
        <v>0</v>
      </c>
      <c r="V53" s="430">
        <f t="shared" si="26"/>
        <v>0</v>
      </c>
      <c r="W53" s="431">
        <f t="shared" si="26"/>
        <v>0</v>
      </c>
      <c r="X53" s="430">
        <f t="shared" si="26"/>
        <v>0</v>
      </c>
      <c r="Y53" s="431">
        <f t="shared" si="26"/>
        <v>0</v>
      </c>
      <c r="Z53" s="430">
        <f t="shared" si="26"/>
        <v>0</v>
      </c>
      <c r="AA53" s="430">
        <f t="shared" si="26"/>
        <v>40629.400000000009</v>
      </c>
      <c r="AB53" s="431">
        <f t="shared" si="26"/>
        <v>40629336.109999999</v>
      </c>
      <c r="AC53" s="430">
        <f t="shared" si="26"/>
        <v>0</v>
      </c>
      <c r="AD53" s="431">
        <f t="shared" si="26"/>
        <v>0</v>
      </c>
      <c r="AE53" s="430">
        <f t="shared" si="26"/>
        <v>40629.400000000009</v>
      </c>
      <c r="AF53" s="431">
        <f t="shared" si="26"/>
        <v>40629336.109999999</v>
      </c>
      <c r="AG53" s="650">
        <f t="shared" si="3"/>
        <v>0</v>
      </c>
      <c r="AH53" s="42" t="b">
        <f t="shared" si="1"/>
        <v>1</v>
      </c>
    </row>
    <row r="54" spans="1:34" s="26" customFormat="1" ht="89.25" customHeight="1">
      <c r="A54" s="432" t="s">
        <v>415</v>
      </c>
      <c r="B54" s="433" t="s">
        <v>106</v>
      </c>
      <c r="C54" s="433" t="s">
        <v>108</v>
      </c>
      <c r="D54" s="434" t="s">
        <v>139</v>
      </c>
      <c r="E54" s="434" t="s">
        <v>108</v>
      </c>
      <c r="F54" s="501" t="s">
        <v>113</v>
      </c>
      <c r="G54" s="501" t="s">
        <v>315</v>
      </c>
      <c r="H54" s="502" t="s">
        <v>316</v>
      </c>
      <c r="I54" s="502"/>
      <c r="J54" s="503">
        <v>40629.400000000009</v>
      </c>
      <c r="K54" s="504">
        <v>40629336.109999999</v>
      </c>
      <c r="L54" s="503">
        <f>L55+L65+L75+L85+L90+L100</f>
        <v>0</v>
      </c>
      <c r="M54" s="504">
        <f t="shared" ref="M54:AF54" si="27">M55+M65+M75+M85+M90+M100</f>
        <v>0</v>
      </c>
      <c r="N54" s="503">
        <f t="shared" si="27"/>
        <v>0</v>
      </c>
      <c r="O54" s="504">
        <f t="shared" si="27"/>
        <v>0</v>
      </c>
      <c r="P54" s="503">
        <f t="shared" si="27"/>
        <v>0</v>
      </c>
      <c r="Q54" s="504">
        <f t="shared" si="27"/>
        <v>0</v>
      </c>
      <c r="R54" s="503">
        <f t="shared" si="27"/>
        <v>0</v>
      </c>
      <c r="S54" s="504">
        <f t="shared" si="27"/>
        <v>0</v>
      </c>
      <c r="T54" s="503">
        <f t="shared" si="27"/>
        <v>0</v>
      </c>
      <c r="U54" s="504">
        <f t="shared" si="27"/>
        <v>0</v>
      </c>
      <c r="V54" s="503">
        <f t="shared" si="27"/>
        <v>0</v>
      </c>
      <c r="W54" s="504">
        <f t="shared" si="27"/>
        <v>0</v>
      </c>
      <c r="X54" s="503">
        <f t="shared" si="27"/>
        <v>0</v>
      </c>
      <c r="Y54" s="504">
        <f t="shared" si="27"/>
        <v>0</v>
      </c>
      <c r="Z54" s="503">
        <f t="shared" si="27"/>
        <v>0</v>
      </c>
      <c r="AA54" s="503">
        <f t="shared" si="27"/>
        <v>40629.400000000009</v>
      </c>
      <c r="AB54" s="504">
        <f t="shared" si="27"/>
        <v>40629336.109999999</v>
      </c>
      <c r="AC54" s="503">
        <f t="shared" si="27"/>
        <v>0</v>
      </c>
      <c r="AD54" s="504">
        <f t="shared" si="27"/>
        <v>0</v>
      </c>
      <c r="AE54" s="503">
        <f t="shared" si="27"/>
        <v>40629.400000000009</v>
      </c>
      <c r="AF54" s="504">
        <f t="shared" si="27"/>
        <v>40629336.109999999</v>
      </c>
      <c r="AG54" s="650">
        <f t="shared" si="3"/>
        <v>0</v>
      </c>
      <c r="AH54" s="42" t="b">
        <f t="shared" si="1"/>
        <v>1</v>
      </c>
    </row>
    <row r="55" spans="1:34" s="21" customFormat="1" ht="47.25" customHeight="1">
      <c r="A55" s="505" t="s">
        <v>701</v>
      </c>
      <c r="B55" s="441" t="s">
        <v>106</v>
      </c>
      <c r="C55" s="441" t="s">
        <v>108</v>
      </c>
      <c r="D55" s="442" t="s">
        <v>139</v>
      </c>
      <c r="E55" s="478" t="s">
        <v>108</v>
      </c>
      <c r="F55" s="479" t="s">
        <v>113</v>
      </c>
      <c r="G55" s="479" t="s">
        <v>315</v>
      </c>
      <c r="H55" s="506" t="s">
        <v>655</v>
      </c>
      <c r="I55" s="507"/>
      <c r="J55" s="482">
        <v>1125.8999999999999</v>
      </c>
      <c r="K55" s="483">
        <v>1125900</v>
      </c>
      <c r="L55" s="482">
        <f>L56+L61</f>
        <v>0</v>
      </c>
      <c r="M55" s="483">
        <f t="shared" ref="M55:AF55" si="28">M56+M61</f>
        <v>0</v>
      </c>
      <c r="N55" s="482">
        <f t="shared" si="28"/>
        <v>0</v>
      </c>
      <c r="O55" s="483">
        <f t="shared" si="28"/>
        <v>0</v>
      </c>
      <c r="P55" s="482">
        <f t="shared" si="28"/>
        <v>0</v>
      </c>
      <c r="Q55" s="483">
        <f t="shared" si="28"/>
        <v>0</v>
      </c>
      <c r="R55" s="482">
        <f t="shared" si="28"/>
        <v>0</v>
      </c>
      <c r="S55" s="483">
        <f t="shared" si="28"/>
        <v>0</v>
      </c>
      <c r="T55" s="482">
        <f t="shared" si="28"/>
        <v>0</v>
      </c>
      <c r="U55" s="483">
        <f t="shared" si="28"/>
        <v>0</v>
      </c>
      <c r="V55" s="482">
        <f t="shared" si="28"/>
        <v>0</v>
      </c>
      <c r="W55" s="483">
        <f t="shared" si="28"/>
        <v>0</v>
      </c>
      <c r="X55" s="482">
        <f t="shared" si="28"/>
        <v>0</v>
      </c>
      <c r="Y55" s="483">
        <f t="shared" si="28"/>
        <v>0</v>
      </c>
      <c r="Z55" s="482">
        <f t="shared" si="28"/>
        <v>0</v>
      </c>
      <c r="AA55" s="482">
        <f t="shared" si="28"/>
        <v>1125.8999999999999</v>
      </c>
      <c r="AB55" s="483">
        <f t="shared" si="28"/>
        <v>1125900</v>
      </c>
      <c r="AC55" s="482">
        <f t="shared" si="28"/>
        <v>0</v>
      </c>
      <c r="AD55" s="483">
        <f t="shared" si="28"/>
        <v>0</v>
      </c>
      <c r="AE55" s="482">
        <f t="shared" si="28"/>
        <v>1125.8999999999999</v>
      </c>
      <c r="AF55" s="483">
        <f t="shared" si="28"/>
        <v>1125900</v>
      </c>
      <c r="AG55" s="650">
        <f t="shared" si="3"/>
        <v>0</v>
      </c>
      <c r="AH55" s="42" t="b">
        <f t="shared" si="1"/>
        <v>1</v>
      </c>
    </row>
    <row r="56" spans="1:34" s="21" customFormat="1" ht="39.75" customHeight="1">
      <c r="A56" s="447" t="s">
        <v>115</v>
      </c>
      <c r="B56" s="448" t="s">
        <v>106</v>
      </c>
      <c r="C56" s="448" t="s">
        <v>108</v>
      </c>
      <c r="D56" s="449" t="s">
        <v>139</v>
      </c>
      <c r="E56" s="629" t="s">
        <v>108</v>
      </c>
      <c r="F56" s="624" t="s">
        <v>113</v>
      </c>
      <c r="G56" s="624" t="s">
        <v>315</v>
      </c>
      <c r="H56" s="510" t="s">
        <v>655</v>
      </c>
      <c r="I56" s="511">
        <v>100</v>
      </c>
      <c r="J56" s="452">
        <v>1047.8999999999999</v>
      </c>
      <c r="K56" s="453">
        <v>1047900</v>
      </c>
      <c r="L56" s="452">
        <f>L57</f>
        <v>0</v>
      </c>
      <c r="M56" s="453">
        <f t="shared" ref="M56:AF56" si="29">M57</f>
        <v>0</v>
      </c>
      <c r="N56" s="452">
        <f t="shared" si="29"/>
        <v>0</v>
      </c>
      <c r="O56" s="453">
        <f t="shared" si="29"/>
        <v>0</v>
      </c>
      <c r="P56" s="452">
        <f t="shared" si="29"/>
        <v>0</v>
      </c>
      <c r="Q56" s="453">
        <f t="shared" si="29"/>
        <v>0</v>
      </c>
      <c r="R56" s="452">
        <f t="shared" si="29"/>
        <v>0</v>
      </c>
      <c r="S56" s="453">
        <f t="shared" si="29"/>
        <v>0</v>
      </c>
      <c r="T56" s="452">
        <f t="shared" si="29"/>
        <v>0</v>
      </c>
      <c r="U56" s="453">
        <f t="shared" si="29"/>
        <v>0</v>
      </c>
      <c r="V56" s="452">
        <f t="shared" si="29"/>
        <v>0</v>
      </c>
      <c r="W56" s="453">
        <f t="shared" si="29"/>
        <v>0</v>
      </c>
      <c r="X56" s="452">
        <f t="shared" si="29"/>
        <v>0</v>
      </c>
      <c r="Y56" s="453">
        <f t="shared" si="29"/>
        <v>0</v>
      </c>
      <c r="Z56" s="452">
        <f t="shared" si="29"/>
        <v>0</v>
      </c>
      <c r="AA56" s="452">
        <f t="shared" si="29"/>
        <v>1047.8999999999999</v>
      </c>
      <c r="AB56" s="453">
        <f t="shared" si="29"/>
        <v>1047900</v>
      </c>
      <c r="AC56" s="452">
        <f t="shared" si="29"/>
        <v>0</v>
      </c>
      <c r="AD56" s="453">
        <f t="shared" si="29"/>
        <v>0</v>
      </c>
      <c r="AE56" s="452">
        <f t="shared" si="29"/>
        <v>1047.8999999999999</v>
      </c>
      <c r="AF56" s="453">
        <f t="shared" si="29"/>
        <v>1047900</v>
      </c>
      <c r="AG56" s="650">
        <f t="shared" si="3"/>
        <v>0</v>
      </c>
      <c r="AH56" s="42" t="b">
        <f t="shared" si="1"/>
        <v>1</v>
      </c>
    </row>
    <row r="57" spans="1:34" s="74" customFormat="1" ht="14.25" customHeight="1">
      <c r="A57" s="454" t="s">
        <v>117</v>
      </c>
      <c r="B57" s="455" t="s">
        <v>106</v>
      </c>
      <c r="C57" s="455" t="s">
        <v>108</v>
      </c>
      <c r="D57" s="456" t="s">
        <v>139</v>
      </c>
      <c r="E57" s="494" t="s">
        <v>108</v>
      </c>
      <c r="F57" s="495" t="s">
        <v>113</v>
      </c>
      <c r="G57" s="495" t="s">
        <v>315</v>
      </c>
      <c r="H57" s="512" t="s">
        <v>655</v>
      </c>
      <c r="I57" s="513">
        <v>120</v>
      </c>
      <c r="J57" s="459">
        <v>1047.8999999999999</v>
      </c>
      <c r="K57" s="460">
        <v>1047900</v>
      </c>
      <c r="L57" s="459">
        <f>L58+L59+L60</f>
        <v>0</v>
      </c>
      <c r="M57" s="460">
        <f t="shared" ref="M57:AF57" si="30">M58+M59+M60</f>
        <v>0</v>
      </c>
      <c r="N57" s="459">
        <f t="shared" si="30"/>
        <v>0</v>
      </c>
      <c r="O57" s="460">
        <f t="shared" si="30"/>
        <v>0</v>
      </c>
      <c r="P57" s="459">
        <f t="shared" si="30"/>
        <v>0</v>
      </c>
      <c r="Q57" s="460">
        <f t="shared" si="30"/>
        <v>0</v>
      </c>
      <c r="R57" s="459">
        <f t="shared" si="30"/>
        <v>0</v>
      </c>
      <c r="S57" s="460">
        <f t="shared" si="30"/>
        <v>0</v>
      </c>
      <c r="T57" s="459">
        <f t="shared" si="30"/>
        <v>0</v>
      </c>
      <c r="U57" s="460">
        <f t="shared" si="30"/>
        <v>0</v>
      </c>
      <c r="V57" s="459">
        <f t="shared" si="30"/>
        <v>0</v>
      </c>
      <c r="W57" s="460">
        <f t="shared" si="30"/>
        <v>0</v>
      </c>
      <c r="X57" s="459">
        <f t="shared" si="30"/>
        <v>0</v>
      </c>
      <c r="Y57" s="460">
        <f t="shared" si="30"/>
        <v>0</v>
      </c>
      <c r="Z57" s="459">
        <f t="shared" si="30"/>
        <v>0</v>
      </c>
      <c r="AA57" s="459">
        <f t="shared" si="30"/>
        <v>1047.8999999999999</v>
      </c>
      <c r="AB57" s="460">
        <f t="shared" si="30"/>
        <v>1047900</v>
      </c>
      <c r="AC57" s="459">
        <f t="shared" si="30"/>
        <v>0</v>
      </c>
      <c r="AD57" s="460">
        <f t="shared" si="30"/>
        <v>0</v>
      </c>
      <c r="AE57" s="459">
        <f t="shared" si="30"/>
        <v>1047.8999999999999</v>
      </c>
      <c r="AF57" s="460">
        <f t="shared" si="30"/>
        <v>1047900</v>
      </c>
      <c r="AG57" s="650">
        <f t="shared" si="3"/>
        <v>0</v>
      </c>
      <c r="AH57" s="42" t="b">
        <f t="shared" si="1"/>
        <v>1</v>
      </c>
    </row>
    <row r="58" spans="1:34" s="6" customFormat="1" ht="13.5" customHeight="1">
      <c r="A58" s="461" t="s">
        <v>369</v>
      </c>
      <c r="B58" s="448"/>
      <c r="C58" s="448"/>
      <c r="D58" s="449"/>
      <c r="E58" s="449"/>
      <c r="F58" s="450"/>
      <c r="G58" s="450"/>
      <c r="H58" s="451"/>
      <c r="I58" s="451" t="s">
        <v>358</v>
      </c>
      <c r="J58" s="190">
        <v>757.3</v>
      </c>
      <c r="K58" s="362">
        <v>757297</v>
      </c>
      <c r="L58" s="362">
        <f>L59</f>
        <v>0</v>
      </c>
      <c r="M58" s="362">
        <f>M59</f>
        <v>0</v>
      </c>
      <c r="N58" s="462"/>
      <c r="O58" s="463"/>
      <c r="P58" s="462"/>
      <c r="Q58" s="463"/>
      <c r="R58" s="462"/>
      <c r="S58" s="463"/>
      <c r="T58" s="462"/>
      <c r="U58" s="463"/>
      <c r="V58" s="462"/>
      <c r="W58" s="463"/>
      <c r="X58" s="462"/>
      <c r="Y58" s="463"/>
      <c r="Z58" s="462"/>
      <c r="AA58" s="459">
        <f t="shared" ref="AA58:AB60" si="31">J58+L58</f>
        <v>757.3</v>
      </c>
      <c r="AB58" s="460">
        <f t="shared" si="31"/>
        <v>757297</v>
      </c>
      <c r="AC58" s="462"/>
      <c r="AD58" s="463"/>
      <c r="AE58" s="190">
        <f t="shared" ref="AE58:AF60" si="32">AA58+AC58</f>
        <v>757.3</v>
      </c>
      <c r="AF58" s="362">
        <f t="shared" si="32"/>
        <v>757297</v>
      </c>
      <c r="AG58" s="650">
        <f t="shared" si="3"/>
        <v>0</v>
      </c>
      <c r="AH58" s="42" t="b">
        <f t="shared" si="1"/>
        <v>1</v>
      </c>
    </row>
    <row r="59" spans="1:34" s="6" customFormat="1" ht="13.5" customHeight="1">
      <c r="A59" s="461" t="s">
        <v>370</v>
      </c>
      <c r="B59" s="448"/>
      <c r="C59" s="448"/>
      <c r="D59" s="449"/>
      <c r="E59" s="449"/>
      <c r="F59" s="450"/>
      <c r="G59" s="450"/>
      <c r="H59" s="451"/>
      <c r="I59" s="451" t="s">
        <v>360</v>
      </c>
      <c r="J59" s="190">
        <v>62</v>
      </c>
      <c r="K59" s="362">
        <v>62000</v>
      </c>
      <c r="L59" s="363">
        <f>N59+P59+R59+T59+V59+X59</f>
        <v>0</v>
      </c>
      <c r="M59" s="363">
        <f>O59+Q59+S59+U59+W59+Y59</f>
        <v>0</v>
      </c>
      <c r="N59" s="462"/>
      <c r="O59" s="463"/>
      <c r="P59" s="462"/>
      <c r="Q59" s="463"/>
      <c r="R59" s="462"/>
      <c r="S59" s="463"/>
      <c r="T59" s="462"/>
      <c r="U59" s="463"/>
      <c r="V59" s="462"/>
      <c r="W59" s="463"/>
      <c r="X59" s="462"/>
      <c r="Y59" s="463"/>
      <c r="Z59" s="462"/>
      <c r="AA59" s="459">
        <f t="shared" si="31"/>
        <v>62</v>
      </c>
      <c r="AB59" s="460">
        <f t="shared" si="31"/>
        <v>62000</v>
      </c>
      <c r="AC59" s="462"/>
      <c r="AD59" s="463"/>
      <c r="AE59" s="190">
        <f t="shared" si="32"/>
        <v>62</v>
      </c>
      <c r="AF59" s="362">
        <f t="shared" si="32"/>
        <v>62000</v>
      </c>
      <c r="AG59" s="650">
        <f t="shared" si="3"/>
        <v>0</v>
      </c>
      <c r="AH59" s="42" t="b">
        <f t="shared" si="1"/>
        <v>1</v>
      </c>
    </row>
    <row r="60" spans="1:34" s="6" customFormat="1" ht="13.5" customHeight="1">
      <c r="A60" s="461" t="s">
        <v>371</v>
      </c>
      <c r="B60" s="448"/>
      <c r="C60" s="448"/>
      <c r="D60" s="449"/>
      <c r="E60" s="449"/>
      <c r="F60" s="450"/>
      <c r="G60" s="450"/>
      <c r="H60" s="451"/>
      <c r="I60" s="451" t="s">
        <v>359</v>
      </c>
      <c r="J60" s="190">
        <v>228.6</v>
      </c>
      <c r="K60" s="362">
        <v>228603</v>
      </c>
      <c r="L60" s="363">
        <f>N60+P60+R60+T60+V60+X60</f>
        <v>0</v>
      </c>
      <c r="M60" s="363">
        <f>O60+Q60+S60+U60+W60+Y60</f>
        <v>0</v>
      </c>
      <c r="N60" s="462"/>
      <c r="O60" s="463"/>
      <c r="P60" s="462"/>
      <c r="Q60" s="463"/>
      <c r="R60" s="462"/>
      <c r="S60" s="463"/>
      <c r="T60" s="462"/>
      <c r="U60" s="463"/>
      <c r="V60" s="462"/>
      <c r="W60" s="463"/>
      <c r="X60" s="462"/>
      <c r="Y60" s="463"/>
      <c r="Z60" s="462"/>
      <c r="AA60" s="459">
        <f t="shared" si="31"/>
        <v>228.6</v>
      </c>
      <c r="AB60" s="460">
        <f t="shared" si="31"/>
        <v>228603</v>
      </c>
      <c r="AC60" s="462"/>
      <c r="AD60" s="463"/>
      <c r="AE60" s="190">
        <f t="shared" si="32"/>
        <v>228.6</v>
      </c>
      <c r="AF60" s="362">
        <f t="shared" si="32"/>
        <v>228603</v>
      </c>
      <c r="AG60" s="650">
        <f t="shared" si="3"/>
        <v>0</v>
      </c>
      <c r="AH60" s="42" t="b">
        <f t="shared" si="1"/>
        <v>1</v>
      </c>
    </row>
    <row r="61" spans="1:34" s="21" customFormat="1" ht="23.25" customHeight="1">
      <c r="A61" s="447" t="s">
        <v>129</v>
      </c>
      <c r="B61" s="448" t="s">
        <v>106</v>
      </c>
      <c r="C61" s="448" t="s">
        <v>108</v>
      </c>
      <c r="D61" s="449" t="s">
        <v>139</v>
      </c>
      <c r="E61" s="629" t="s">
        <v>108</v>
      </c>
      <c r="F61" s="624" t="s">
        <v>113</v>
      </c>
      <c r="G61" s="624" t="s">
        <v>315</v>
      </c>
      <c r="H61" s="510" t="s">
        <v>655</v>
      </c>
      <c r="I61" s="511">
        <v>200</v>
      </c>
      <c r="J61" s="462">
        <v>78</v>
      </c>
      <c r="K61" s="463">
        <v>78000</v>
      </c>
      <c r="L61" s="462">
        <f t="shared" ref="L61:AF61" si="33">L62</f>
        <v>0</v>
      </c>
      <c r="M61" s="463">
        <f t="shared" si="33"/>
        <v>0</v>
      </c>
      <c r="N61" s="462">
        <f t="shared" si="33"/>
        <v>0</v>
      </c>
      <c r="O61" s="463">
        <f t="shared" si="33"/>
        <v>0</v>
      </c>
      <c r="P61" s="462">
        <f t="shared" si="33"/>
        <v>0</v>
      </c>
      <c r="Q61" s="463">
        <f t="shared" si="33"/>
        <v>0</v>
      </c>
      <c r="R61" s="462">
        <f t="shared" si="33"/>
        <v>0</v>
      </c>
      <c r="S61" s="463">
        <f t="shared" si="33"/>
        <v>0</v>
      </c>
      <c r="T61" s="462">
        <f t="shared" si="33"/>
        <v>0</v>
      </c>
      <c r="U61" s="463">
        <f t="shared" si="33"/>
        <v>0</v>
      </c>
      <c r="V61" s="462">
        <f t="shared" si="33"/>
        <v>0</v>
      </c>
      <c r="W61" s="463">
        <f t="shared" si="33"/>
        <v>0</v>
      </c>
      <c r="X61" s="462">
        <f t="shared" si="33"/>
        <v>0</v>
      </c>
      <c r="Y61" s="463">
        <f t="shared" si="33"/>
        <v>0</v>
      </c>
      <c r="Z61" s="462">
        <f t="shared" si="33"/>
        <v>0</v>
      </c>
      <c r="AA61" s="462">
        <f t="shared" si="33"/>
        <v>78</v>
      </c>
      <c r="AB61" s="463">
        <f t="shared" si="33"/>
        <v>78000</v>
      </c>
      <c r="AC61" s="462">
        <f t="shared" si="33"/>
        <v>0</v>
      </c>
      <c r="AD61" s="463">
        <f t="shared" si="33"/>
        <v>0</v>
      </c>
      <c r="AE61" s="462">
        <f t="shared" si="33"/>
        <v>78</v>
      </c>
      <c r="AF61" s="463">
        <f t="shared" si="33"/>
        <v>78000</v>
      </c>
      <c r="AG61" s="650">
        <f t="shared" si="3"/>
        <v>0</v>
      </c>
      <c r="AH61" s="42" t="b">
        <f t="shared" si="1"/>
        <v>1</v>
      </c>
    </row>
    <row r="62" spans="1:34" s="74" customFormat="1" ht="21.75" customHeight="1">
      <c r="A62" s="454" t="s">
        <v>131</v>
      </c>
      <c r="B62" s="455" t="s">
        <v>106</v>
      </c>
      <c r="C62" s="455" t="s">
        <v>108</v>
      </c>
      <c r="D62" s="456" t="s">
        <v>139</v>
      </c>
      <c r="E62" s="494" t="s">
        <v>108</v>
      </c>
      <c r="F62" s="495" t="s">
        <v>113</v>
      </c>
      <c r="G62" s="495" t="s">
        <v>315</v>
      </c>
      <c r="H62" s="512" t="s">
        <v>655</v>
      </c>
      <c r="I62" s="513">
        <v>240</v>
      </c>
      <c r="J62" s="485">
        <v>78</v>
      </c>
      <c r="K62" s="514">
        <v>78000</v>
      </c>
      <c r="L62" s="485">
        <f>L63+L64</f>
        <v>0</v>
      </c>
      <c r="M62" s="514">
        <f t="shared" ref="M62:AF62" si="34">M63+M64</f>
        <v>0</v>
      </c>
      <c r="N62" s="485">
        <f t="shared" si="34"/>
        <v>0</v>
      </c>
      <c r="O62" s="514">
        <f t="shared" si="34"/>
        <v>0</v>
      </c>
      <c r="P62" s="485">
        <f t="shared" si="34"/>
        <v>0</v>
      </c>
      <c r="Q62" s="514">
        <f t="shared" si="34"/>
        <v>0</v>
      </c>
      <c r="R62" s="485">
        <f t="shared" si="34"/>
        <v>0</v>
      </c>
      <c r="S62" s="514">
        <f t="shared" si="34"/>
        <v>0</v>
      </c>
      <c r="T62" s="485">
        <f t="shared" si="34"/>
        <v>0</v>
      </c>
      <c r="U62" s="514">
        <f t="shared" si="34"/>
        <v>0</v>
      </c>
      <c r="V62" s="485">
        <f t="shared" si="34"/>
        <v>0</v>
      </c>
      <c r="W62" s="514">
        <f t="shared" si="34"/>
        <v>0</v>
      </c>
      <c r="X62" s="485">
        <f t="shared" si="34"/>
        <v>0</v>
      </c>
      <c r="Y62" s="514">
        <f t="shared" si="34"/>
        <v>0</v>
      </c>
      <c r="Z62" s="485">
        <f t="shared" si="34"/>
        <v>0</v>
      </c>
      <c r="AA62" s="485">
        <f t="shared" si="34"/>
        <v>78</v>
      </c>
      <c r="AB62" s="514">
        <f t="shared" si="34"/>
        <v>78000</v>
      </c>
      <c r="AC62" s="485">
        <f t="shared" si="34"/>
        <v>0</v>
      </c>
      <c r="AD62" s="514">
        <f t="shared" si="34"/>
        <v>0</v>
      </c>
      <c r="AE62" s="485">
        <f t="shared" si="34"/>
        <v>78</v>
      </c>
      <c r="AF62" s="514">
        <f t="shared" si="34"/>
        <v>78000</v>
      </c>
      <c r="AG62" s="650">
        <f t="shared" si="3"/>
        <v>0</v>
      </c>
      <c r="AH62" s="42" t="b">
        <f t="shared" si="1"/>
        <v>1</v>
      </c>
    </row>
    <row r="63" spans="1:34" s="6" customFormat="1" ht="15" customHeight="1">
      <c r="A63" s="461" t="s">
        <v>363</v>
      </c>
      <c r="B63" s="487"/>
      <c r="C63" s="487"/>
      <c r="D63" s="488"/>
      <c r="E63" s="629"/>
      <c r="F63" s="624"/>
      <c r="G63" s="624"/>
      <c r="H63" s="625"/>
      <c r="I63" s="489" t="s">
        <v>361</v>
      </c>
      <c r="J63" s="190">
        <v>38.5</v>
      </c>
      <c r="K63" s="362">
        <v>38505.599999999999</v>
      </c>
      <c r="L63" s="363">
        <f>N63+P63+R63+T63+V63+X63</f>
        <v>0</v>
      </c>
      <c r="M63" s="363">
        <f>O63+Q63+S63+U63+W63+Y63</f>
        <v>0</v>
      </c>
      <c r="N63" s="462"/>
      <c r="O63" s="463"/>
      <c r="P63" s="462"/>
      <c r="Q63" s="463"/>
      <c r="R63" s="462"/>
      <c r="S63" s="463"/>
      <c r="T63" s="462"/>
      <c r="U63" s="463"/>
      <c r="V63" s="462"/>
      <c r="W63" s="463"/>
      <c r="X63" s="462"/>
      <c r="Y63" s="463"/>
      <c r="Z63" s="462"/>
      <c r="AA63" s="459">
        <f>J63+L63</f>
        <v>38.5</v>
      </c>
      <c r="AB63" s="460">
        <f>K63+M63</f>
        <v>38505.599999999999</v>
      </c>
      <c r="AC63" s="462"/>
      <c r="AD63" s="463"/>
      <c r="AE63" s="190">
        <f>AA63+AC63</f>
        <v>38.5</v>
      </c>
      <c r="AF63" s="362">
        <f>AB63+AD63</f>
        <v>38505.599999999999</v>
      </c>
      <c r="AG63" s="650">
        <f t="shared" si="3"/>
        <v>0</v>
      </c>
      <c r="AH63" s="42" t="b">
        <f t="shared" si="1"/>
        <v>1</v>
      </c>
    </row>
    <row r="64" spans="1:34" s="6" customFormat="1" ht="15" customHeight="1">
      <c r="A64" s="461" t="s">
        <v>364</v>
      </c>
      <c r="B64" s="487"/>
      <c r="C64" s="487"/>
      <c r="D64" s="488"/>
      <c r="E64" s="629"/>
      <c r="F64" s="624"/>
      <c r="G64" s="624"/>
      <c r="H64" s="625"/>
      <c r="I64" s="489" t="s">
        <v>362</v>
      </c>
      <c r="J64" s="190">
        <v>39.5</v>
      </c>
      <c r="K64" s="362">
        <v>39494.400000000001</v>
      </c>
      <c r="L64" s="363">
        <f>N64+P64+R64+T64+V64+X64</f>
        <v>0</v>
      </c>
      <c r="M64" s="363">
        <f>O64+Q64+S64+U64+W64+Y64</f>
        <v>0</v>
      </c>
      <c r="N64" s="462"/>
      <c r="O64" s="463"/>
      <c r="P64" s="462"/>
      <c r="Q64" s="463"/>
      <c r="R64" s="462"/>
      <c r="S64" s="463"/>
      <c r="T64" s="462"/>
      <c r="U64" s="463"/>
      <c r="V64" s="462"/>
      <c r="W64" s="463"/>
      <c r="X64" s="462"/>
      <c r="Y64" s="463"/>
      <c r="Z64" s="462"/>
      <c r="AA64" s="459">
        <f>J64+L64</f>
        <v>39.5</v>
      </c>
      <c r="AB64" s="460">
        <f>K64+M64</f>
        <v>39494.400000000001</v>
      </c>
      <c r="AC64" s="462"/>
      <c r="AD64" s="463"/>
      <c r="AE64" s="190">
        <f>AA64+AC64</f>
        <v>39.5</v>
      </c>
      <c r="AF64" s="362">
        <f>AB64+AD64</f>
        <v>39494.400000000001</v>
      </c>
      <c r="AG64" s="650">
        <f t="shared" si="3"/>
        <v>0</v>
      </c>
      <c r="AH64" s="42" t="b">
        <f t="shared" si="1"/>
        <v>1</v>
      </c>
    </row>
    <row r="65" spans="1:34" s="21" customFormat="1" ht="51">
      <c r="A65" s="505" t="s">
        <v>700</v>
      </c>
      <c r="B65" s="441" t="s">
        <v>106</v>
      </c>
      <c r="C65" s="441" t="s">
        <v>108</v>
      </c>
      <c r="D65" s="442" t="s">
        <v>139</v>
      </c>
      <c r="E65" s="478" t="s">
        <v>108</v>
      </c>
      <c r="F65" s="479" t="s">
        <v>113</v>
      </c>
      <c r="G65" s="479" t="s">
        <v>315</v>
      </c>
      <c r="H65" s="480" t="s">
        <v>654</v>
      </c>
      <c r="I65" s="507"/>
      <c r="J65" s="482">
        <v>3096.4</v>
      </c>
      <c r="K65" s="483">
        <v>3096400</v>
      </c>
      <c r="L65" s="482">
        <f>L66+L71</f>
        <v>0</v>
      </c>
      <c r="M65" s="483">
        <f t="shared" ref="M65:AF65" si="35">M66+M71</f>
        <v>0</v>
      </c>
      <c r="N65" s="482">
        <f t="shared" si="35"/>
        <v>0</v>
      </c>
      <c r="O65" s="483">
        <f t="shared" si="35"/>
        <v>0</v>
      </c>
      <c r="P65" s="482">
        <f t="shared" si="35"/>
        <v>0</v>
      </c>
      <c r="Q65" s="483">
        <f t="shared" si="35"/>
        <v>0</v>
      </c>
      <c r="R65" s="482">
        <f t="shared" si="35"/>
        <v>0</v>
      </c>
      <c r="S65" s="483">
        <f t="shared" si="35"/>
        <v>0</v>
      </c>
      <c r="T65" s="482">
        <f t="shared" si="35"/>
        <v>0</v>
      </c>
      <c r="U65" s="483">
        <f t="shared" si="35"/>
        <v>0</v>
      </c>
      <c r="V65" s="482">
        <f t="shared" si="35"/>
        <v>0</v>
      </c>
      <c r="W65" s="483">
        <f t="shared" si="35"/>
        <v>0</v>
      </c>
      <c r="X65" s="482">
        <f t="shared" si="35"/>
        <v>0</v>
      </c>
      <c r="Y65" s="483">
        <f t="shared" si="35"/>
        <v>0</v>
      </c>
      <c r="Z65" s="482">
        <f t="shared" si="35"/>
        <v>0</v>
      </c>
      <c r="AA65" s="482">
        <f t="shared" si="35"/>
        <v>3096.4</v>
      </c>
      <c r="AB65" s="483">
        <f t="shared" si="35"/>
        <v>3096400</v>
      </c>
      <c r="AC65" s="482">
        <f t="shared" si="35"/>
        <v>0</v>
      </c>
      <c r="AD65" s="483">
        <f t="shared" si="35"/>
        <v>0</v>
      </c>
      <c r="AE65" s="482">
        <f t="shared" si="35"/>
        <v>3096.4</v>
      </c>
      <c r="AF65" s="483">
        <f t="shared" si="35"/>
        <v>3096400</v>
      </c>
      <c r="AG65" s="650">
        <f t="shared" si="3"/>
        <v>0</v>
      </c>
      <c r="AH65" s="42" t="b">
        <f t="shared" si="1"/>
        <v>1</v>
      </c>
    </row>
    <row r="66" spans="1:34" s="21" customFormat="1" ht="37.5" customHeight="1">
      <c r="A66" s="447" t="s">
        <v>115</v>
      </c>
      <c r="B66" s="448" t="s">
        <v>106</v>
      </c>
      <c r="C66" s="448" t="s">
        <v>108</v>
      </c>
      <c r="D66" s="449" t="s">
        <v>139</v>
      </c>
      <c r="E66" s="629" t="s">
        <v>108</v>
      </c>
      <c r="F66" s="624" t="s">
        <v>113</v>
      </c>
      <c r="G66" s="624" t="s">
        <v>315</v>
      </c>
      <c r="H66" s="510" t="s">
        <v>654</v>
      </c>
      <c r="I66" s="511">
        <v>100</v>
      </c>
      <c r="J66" s="452">
        <v>2821.4</v>
      </c>
      <c r="K66" s="453">
        <v>2821400</v>
      </c>
      <c r="L66" s="452">
        <f>L67</f>
        <v>0</v>
      </c>
      <c r="M66" s="453">
        <f t="shared" ref="M66:AF66" si="36">M67</f>
        <v>0</v>
      </c>
      <c r="N66" s="452">
        <f t="shared" si="36"/>
        <v>0</v>
      </c>
      <c r="O66" s="453">
        <f t="shared" si="36"/>
        <v>0</v>
      </c>
      <c r="P66" s="452">
        <f t="shared" si="36"/>
        <v>0</v>
      </c>
      <c r="Q66" s="453">
        <f t="shared" si="36"/>
        <v>0</v>
      </c>
      <c r="R66" s="452">
        <f t="shared" si="36"/>
        <v>0</v>
      </c>
      <c r="S66" s="453">
        <f t="shared" si="36"/>
        <v>0</v>
      </c>
      <c r="T66" s="452">
        <f t="shared" si="36"/>
        <v>0</v>
      </c>
      <c r="U66" s="453">
        <f t="shared" si="36"/>
        <v>0</v>
      </c>
      <c r="V66" s="452">
        <f t="shared" si="36"/>
        <v>0</v>
      </c>
      <c r="W66" s="453">
        <f t="shared" si="36"/>
        <v>0</v>
      </c>
      <c r="X66" s="452">
        <f t="shared" si="36"/>
        <v>0</v>
      </c>
      <c r="Y66" s="453">
        <f t="shared" si="36"/>
        <v>0</v>
      </c>
      <c r="Z66" s="452">
        <f t="shared" si="36"/>
        <v>0</v>
      </c>
      <c r="AA66" s="452">
        <f t="shared" si="36"/>
        <v>2821.4</v>
      </c>
      <c r="AB66" s="453">
        <f t="shared" si="36"/>
        <v>2821400</v>
      </c>
      <c r="AC66" s="452">
        <f t="shared" si="36"/>
        <v>0</v>
      </c>
      <c r="AD66" s="453">
        <f t="shared" si="36"/>
        <v>0</v>
      </c>
      <c r="AE66" s="452">
        <f t="shared" si="36"/>
        <v>2821.4</v>
      </c>
      <c r="AF66" s="453">
        <f t="shared" si="36"/>
        <v>2821400</v>
      </c>
      <c r="AG66" s="650">
        <f t="shared" si="3"/>
        <v>0</v>
      </c>
      <c r="AH66" s="42" t="b">
        <f t="shared" si="1"/>
        <v>1</v>
      </c>
    </row>
    <row r="67" spans="1:34" s="74" customFormat="1" ht="15.75" customHeight="1">
      <c r="A67" s="454" t="s">
        <v>117</v>
      </c>
      <c r="B67" s="455" t="s">
        <v>106</v>
      </c>
      <c r="C67" s="455" t="s">
        <v>108</v>
      </c>
      <c r="D67" s="456" t="s">
        <v>139</v>
      </c>
      <c r="E67" s="494" t="s">
        <v>108</v>
      </c>
      <c r="F67" s="495" t="s">
        <v>113</v>
      </c>
      <c r="G67" s="495" t="s">
        <v>315</v>
      </c>
      <c r="H67" s="512" t="s">
        <v>654</v>
      </c>
      <c r="I67" s="513">
        <v>120</v>
      </c>
      <c r="J67" s="459">
        <v>2821.4</v>
      </c>
      <c r="K67" s="460">
        <v>2821400</v>
      </c>
      <c r="L67" s="459">
        <f>L68+L69+L70</f>
        <v>0</v>
      </c>
      <c r="M67" s="460">
        <f t="shared" ref="M67:AF67" si="37">M68+M69+M70</f>
        <v>0</v>
      </c>
      <c r="N67" s="459">
        <f t="shared" si="37"/>
        <v>0</v>
      </c>
      <c r="O67" s="460">
        <f t="shared" si="37"/>
        <v>0</v>
      </c>
      <c r="P67" s="459">
        <f t="shared" si="37"/>
        <v>0</v>
      </c>
      <c r="Q67" s="460">
        <f t="shared" si="37"/>
        <v>0</v>
      </c>
      <c r="R67" s="459">
        <f t="shared" si="37"/>
        <v>0</v>
      </c>
      <c r="S67" s="460">
        <f t="shared" si="37"/>
        <v>0</v>
      </c>
      <c r="T67" s="459">
        <f t="shared" si="37"/>
        <v>0</v>
      </c>
      <c r="U67" s="460">
        <f t="shared" si="37"/>
        <v>0</v>
      </c>
      <c r="V67" s="459">
        <f t="shared" si="37"/>
        <v>0</v>
      </c>
      <c r="W67" s="460">
        <f t="shared" si="37"/>
        <v>0</v>
      </c>
      <c r="X67" s="459">
        <f t="shared" si="37"/>
        <v>0</v>
      </c>
      <c r="Y67" s="460">
        <f t="shared" si="37"/>
        <v>0</v>
      </c>
      <c r="Z67" s="459">
        <f t="shared" si="37"/>
        <v>0</v>
      </c>
      <c r="AA67" s="459">
        <f t="shared" si="37"/>
        <v>2821.4</v>
      </c>
      <c r="AB67" s="460">
        <f t="shared" si="37"/>
        <v>2821400</v>
      </c>
      <c r="AC67" s="459">
        <f t="shared" si="37"/>
        <v>0</v>
      </c>
      <c r="AD67" s="460">
        <f t="shared" si="37"/>
        <v>0</v>
      </c>
      <c r="AE67" s="459">
        <f t="shared" si="37"/>
        <v>2821.4</v>
      </c>
      <c r="AF67" s="460">
        <f t="shared" si="37"/>
        <v>2821400</v>
      </c>
      <c r="AG67" s="650">
        <f t="shared" si="3"/>
        <v>0</v>
      </c>
      <c r="AH67" s="42" t="b">
        <f t="shared" si="1"/>
        <v>1</v>
      </c>
    </row>
    <row r="68" spans="1:34" s="6" customFormat="1" ht="13.5" customHeight="1">
      <c r="A68" s="461" t="s">
        <v>369</v>
      </c>
      <c r="B68" s="448"/>
      <c r="C68" s="448"/>
      <c r="D68" s="449"/>
      <c r="E68" s="449"/>
      <c r="F68" s="450"/>
      <c r="G68" s="450"/>
      <c r="H68" s="451"/>
      <c r="I68" s="451" t="s">
        <v>358</v>
      </c>
      <c r="J68" s="190">
        <v>2082.5</v>
      </c>
      <c r="K68" s="362">
        <v>2082489</v>
      </c>
      <c r="L68" s="362">
        <f>L69</f>
        <v>0</v>
      </c>
      <c r="M68" s="362">
        <f>M69</f>
        <v>0</v>
      </c>
      <c r="N68" s="462"/>
      <c r="O68" s="463"/>
      <c r="P68" s="462"/>
      <c r="Q68" s="463"/>
      <c r="R68" s="462"/>
      <c r="S68" s="463"/>
      <c r="T68" s="462"/>
      <c r="U68" s="463"/>
      <c r="V68" s="462"/>
      <c r="W68" s="463"/>
      <c r="X68" s="462"/>
      <c r="Y68" s="463"/>
      <c r="Z68" s="462"/>
      <c r="AA68" s="459">
        <f t="shared" ref="AA68:AB70" si="38">J68+L68</f>
        <v>2082.5</v>
      </c>
      <c r="AB68" s="460">
        <f t="shared" si="38"/>
        <v>2082489</v>
      </c>
      <c r="AC68" s="462"/>
      <c r="AD68" s="463"/>
      <c r="AE68" s="190">
        <f t="shared" ref="AE68:AF70" si="39">AA68+AC68</f>
        <v>2082.5</v>
      </c>
      <c r="AF68" s="362">
        <f t="shared" si="39"/>
        <v>2082489</v>
      </c>
      <c r="AG68" s="650">
        <f t="shared" si="3"/>
        <v>0</v>
      </c>
      <c r="AH68" s="42" t="b">
        <f t="shared" si="1"/>
        <v>1</v>
      </c>
    </row>
    <row r="69" spans="1:34" s="6" customFormat="1" ht="14.25" customHeight="1">
      <c r="A69" s="461" t="s">
        <v>370</v>
      </c>
      <c r="B69" s="448"/>
      <c r="C69" s="448"/>
      <c r="D69" s="449"/>
      <c r="E69" s="449"/>
      <c r="F69" s="450"/>
      <c r="G69" s="450"/>
      <c r="H69" s="451"/>
      <c r="I69" s="451" t="s">
        <v>360</v>
      </c>
      <c r="J69" s="190">
        <v>110</v>
      </c>
      <c r="K69" s="362">
        <v>110000</v>
      </c>
      <c r="L69" s="363">
        <f>N69+P69+R69+T69+V69+X69</f>
        <v>0</v>
      </c>
      <c r="M69" s="363">
        <f>O69+Q69+S69+U69+W69+Y69</f>
        <v>0</v>
      </c>
      <c r="N69" s="462"/>
      <c r="O69" s="463"/>
      <c r="P69" s="462"/>
      <c r="Q69" s="463"/>
      <c r="R69" s="462"/>
      <c r="S69" s="463"/>
      <c r="T69" s="462"/>
      <c r="U69" s="463"/>
      <c r="V69" s="462"/>
      <c r="W69" s="463"/>
      <c r="X69" s="462"/>
      <c r="Y69" s="463"/>
      <c r="Z69" s="462"/>
      <c r="AA69" s="459">
        <f t="shared" si="38"/>
        <v>110</v>
      </c>
      <c r="AB69" s="460">
        <f t="shared" si="38"/>
        <v>110000</v>
      </c>
      <c r="AC69" s="462"/>
      <c r="AD69" s="463"/>
      <c r="AE69" s="190">
        <f t="shared" si="39"/>
        <v>110</v>
      </c>
      <c r="AF69" s="362">
        <f t="shared" si="39"/>
        <v>110000</v>
      </c>
      <c r="AG69" s="650">
        <f t="shared" si="3"/>
        <v>0</v>
      </c>
      <c r="AH69" s="42" t="b">
        <f t="shared" si="1"/>
        <v>1</v>
      </c>
    </row>
    <row r="70" spans="1:34" s="6" customFormat="1" ht="13.5" customHeight="1">
      <c r="A70" s="461" t="s">
        <v>371</v>
      </c>
      <c r="B70" s="448"/>
      <c r="C70" s="448"/>
      <c r="D70" s="449"/>
      <c r="E70" s="449"/>
      <c r="F70" s="450"/>
      <c r="G70" s="450"/>
      <c r="H70" s="451"/>
      <c r="I70" s="451" t="s">
        <v>359</v>
      </c>
      <c r="J70" s="190">
        <v>628.9</v>
      </c>
      <c r="K70" s="362">
        <v>628911</v>
      </c>
      <c r="L70" s="363">
        <f>N70+P70+R70+T70+V70+X70</f>
        <v>0</v>
      </c>
      <c r="M70" s="363">
        <f>O70+Q70+S70+U70+W70+Y70</f>
        <v>0</v>
      </c>
      <c r="N70" s="462"/>
      <c r="O70" s="463"/>
      <c r="P70" s="462"/>
      <c r="Q70" s="463"/>
      <c r="R70" s="462"/>
      <c r="S70" s="463"/>
      <c r="T70" s="462"/>
      <c r="U70" s="463"/>
      <c r="V70" s="462"/>
      <c r="W70" s="463"/>
      <c r="X70" s="462"/>
      <c r="Y70" s="463"/>
      <c r="Z70" s="462"/>
      <c r="AA70" s="459">
        <f t="shared" si="38"/>
        <v>628.9</v>
      </c>
      <c r="AB70" s="460">
        <f t="shared" si="38"/>
        <v>628911</v>
      </c>
      <c r="AC70" s="462"/>
      <c r="AD70" s="463"/>
      <c r="AE70" s="190">
        <f t="shared" si="39"/>
        <v>628.9</v>
      </c>
      <c r="AF70" s="362">
        <f t="shared" si="39"/>
        <v>628911</v>
      </c>
      <c r="AG70" s="650">
        <f t="shared" si="3"/>
        <v>0</v>
      </c>
      <c r="AH70" s="42" t="b">
        <f t="shared" si="1"/>
        <v>1</v>
      </c>
    </row>
    <row r="71" spans="1:34" s="21" customFormat="1" ht="26.25" customHeight="1">
      <c r="A71" s="447" t="s">
        <v>129</v>
      </c>
      <c r="B71" s="448" t="s">
        <v>106</v>
      </c>
      <c r="C71" s="448" t="s">
        <v>108</v>
      </c>
      <c r="D71" s="449" t="s">
        <v>139</v>
      </c>
      <c r="E71" s="629" t="s">
        <v>108</v>
      </c>
      <c r="F71" s="624" t="s">
        <v>113</v>
      </c>
      <c r="G71" s="624" t="s">
        <v>315</v>
      </c>
      <c r="H71" s="510" t="s">
        <v>654</v>
      </c>
      <c r="I71" s="511">
        <v>200</v>
      </c>
      <c r="J71" s="462">
        <v>275</v>
      </c>
      <c r="K71" s="463">
        <v>275000</v>
      </c>
      <c r="L71" s="462">
        <f t="shared" ref="L71:AF71" si="40">L72</f>
        <v>0</v>
      </c>
      <c r="M71" s="463">
        <f t="shared" si="40"/>
        <v>0</v>
      </c>
      <c r="N71" s="462">
        <f t="shared" si="40"/>
        <v>0</v>
      </c>
      <c r="O71" s="463">
        <f t="shared" si="40"/>
        <v>0</v>
      </c>
      <c r="P71" s="462">
        <f t="shared" si="40"/>
        <v>0</v>
      </c>
      <c r="Q71" s="463">
        <f t="shared" si="40"/>
        <v>0</v>
      </c>
      <c r="R71" s="462">
        <f t="shared" si="40"/>
        <v>0</v>
      </c>
      <c r="S71" s="463">
        <f t="shared" si="40"/>
        <v>0</v>
      </c>
      <c r="T71" s="462">
        <f t="shared" si="40"/>
        <v>0</v>
      </c>
      <c r="U71" s="463">
        <f t="shared" si="40"/>
        <v>0</v>
      </c>
      <c r="V71" s="462">
        <f t="shared" si="40"/>
        <v>0</v>
      </c>
      <c r="W71" s="463">
        <f t="shared" si="40"/>
        <v>0</v>
      </c>
      <c r="X71" s="462">
        <f t="shared" si="40"/>
        <v>0</v>
      </c>
      <c r="Y71" s="463">
        <f t="shared" si="40"/>
        <v>0</v>
      </c>
      <c r="Z71" s="462">
        <f t="shared" si="40"/>
        <v>0</v>
      </c>
      <c r="AA71" s="462">
        <f t="shared" si="40"/>
        <v>275</v>
      </c>
      <c r="AB71" s="463">
        <f t="shared" si="40"/>
        <v>275000</v>
      </c>
      <c r="AC71" s="462">
        <f t="shared" si="40"/>
        <v>0</v>
      </c>
      <c r="AD71" s="463">
        <f t="shared" si="40"/>
        <v>0</v>
      </c>
      <c r="AE71" s="462">
        <f t="shared" si="40"/>
        <v>275</v>
      </c>
      <c r="AF71" s="463">
        <f t="shared" si="40"/>
        <v>275000</v>
      </c>
      <c r="AG71" s="650">
        <f t="shared" si="3"/>
        <v>0</v>
      </c>
      <c r="AH71" s="42" t="b">
        <f t="shared" si="1"/>
        <v>1</v>
      </c>
    </row>
    <row r="72" spans="1:34" s="74" customFormat="1" ht="24" customHeight="1">
      <c r="A72" s="454" t="s">
        <v>131</v>
      </c>
      <c r="B72" s="455" t="s">
        <v>106</v>
      </c>
      <c r="C72" s="455" t="s">
        <v>108</v>
      </c>
      <c r="D72" s="456" t="s">
        <v>139</v>
      </c>
      <c r="E72" s="494" t="s">
        <v>108</v>
      </c>
      <c r="F72" s="495" t="s">
        <v>113</v>
      </c>
      <c r="G72" s="495" t="s">
        <v>315</v>
      </c>
      <c r="H72" s="512" t="s">
        <v>654</v>
      </c>
      <c r="I72" s="513">
        <v>240</v>
      </c>
      <c r="J72" s="485">
        <v>275</v>
      </c>
      <c r="K72" s="514">
        <v>275000</v>
      </c>
      <c r="L72" s="485">
        <f>L73+L74</f>
        <v>0</v>
      </c>
      <c r="M72" s="514">
        <f t="shared" ref="M72:AF72" si="41">M73+M74</f>
        <v>0</v>
      </c>
      <c r="N72" s="485">
        <f t="shared" si="41"/>
        <v>0</v>
      </c>
      <c r="O72" s="514">
        <f t="shared" si="41"/>
        <v>0</v>
      </c>
      <c r="P72" s="485">
        <f t="shared" si="41"/>
        <v>0</v>
      </c>
      <c r="Q72" s="514">
        <f t="shared" si="41"/>
        <v>0</v>
      </c>
      <c r="R72" s="485">
        <f t="shared" si="41"/>
        <v>0</v>
      </c>
      <c r="S72" s="514">
        <f t="shared" si="41"/>
        <v>0</v>
      </c>
      <c r="T72" s="485">
        <f t="shared" si="41"/>
        <v>0</v>
      </c>
      <c r="U72" s="514">
        <f t="shared" si="41"/>
        <v>0</v>
      </c>
      <c r="V72" s="485">
        <f t="shared" si="41"/>
        <v>0</v>
      </c>
      <c r="W72" s="514">
        <f t="shared" si="41"/>
        <v>0</v>
      </c>
      <c r="X72" s="485">
        <f t="shared" si="41"/>
        <v>0</v>
      </c>
      <c r="Y72" s="514">
        <f t="shared" si="41"/>
        <v>0</v>
      </c>
      <c r="Z72" s="485">
        <f t="shared" si="41"/>
        <v>0</v>
      </c>
      <c r="AA72" s="485">
        <f t="shared" si="41"/>
        <v>275</v>
      </c>
      <c r="AB72" s="514">
        <f t="shared" si="41"/>
        <v>275000</v>
      </c>
      <c r="AC72" s="485">
        <f t="shared" si="41"/>
        <v>0</v>
      </c>
      <c r="AD72" s="514">
        <f t="shared" si="41"/>
        <v>0</v>
      </c>
      <c r="AE72" s="485">
        <f t="shared" si="41"/>
        <v>275</v>
      </c>
      <c r="AF72" s="514">
        <f t="shared" si="41"/>
        <v>275000</v>
      </c>
      <c r="AG72" s="650">
        <f t="shared" si="3"/>
        <v>0</v>
      </c>
      <c r="AH72" s="42" t="b">
        <f t="shared" si="1"/>
        <v>1</v>
      </c>
    </row>
    <row r="73" spans="1:34" s="6" customFormat="1" ht="15" customHeight="1">
      <c r="A73" s="461" t="s">
        <v>363</v>
      </c>
      <c r="B73" s="487"/>
      <c r="C73" s="487"/>
      <c r="D73" s="488"/>
      <c r="E73" s="629"/>
      <c r="F73" s="624"/>
      <c r="G73" s="624"/>
      <c r="H73" s="625"/>
      <c r="I73" s="489" t="s">
        <v>361</v>
      </c>
      <c r="J73" s="190">
        <v>129.4</v>
      </c>
      <c r="K73" s="362">
        <v>129400</v>
      </c>
      <c r="L73" s="363">
        <f>N73+P73+R73+T73+V73+X73</f>
        <v>0</v>
      </c>
      <c r="M73" s="363">
        <f>O73+Q73+S73+U73+W73+Y73</f>
        <v>0</v>
      </c>
      <c r="N73" s="462"/>
      <c r="O73" s="463"/>
      <c r="P73" s="462"/>
      <c r="Q73" s="463"/>
      <c r="R73" s="462"/>
      <c r="S73" s="463"/>
      <c r="T73" s="462"/>
      <c r="U73" s="463"/>
      <c r="V73" s="462"/>
      <c r="W73" s="463"/>
      <c r="X73" s="462"/>
      <c r="Y73" s="463"/>
      <c r="Z73" s="462"/>
      <c r="AA73" s="459">
        <f>J73+L73</f>
        <v>129.4</v>
      </c>
      <c r="AB73" s="460">
        <f>K73+M73</f>
        <v>129400</v>
      </c>
      <c r="AC73" s="462"/>
      <c r="AD73" s="463"/>
      <c r="AE73" s="190">
        <f>AA73+AC73</f>
        <v>129.4</v>
      </c>
      <c r="AF73" s="362">
        <f>AB73+AD73</f>
        <v>129400</v>
      </c>
      <c r="AG73" s="650">
        <f t="shared" si="3"/>
        <v>0</v>
      </c>
      <c r="AH73" s="42" t="b">
        <f t="shared" ref="AH73:AH136" si="42">AA73=J73+L73</f>
        <v>1</v>
      </c>
    </row>
    <row r="74" spans="1:34" s="6" customFormat="1" ht="15" customHeight="1">
      <c r="A74" s="461" t="s">
        <v>364</v>
      </c>
      <c r="B74" s="487"/>
      <c r="C74" s="487"/>
      <c r="D74" s="488"/>
      <c r="E74" s="629"/>
      <c r="F74" s="624"/>
      <c r="G74" s="624"/>
      <c r="H74" s="625"/>
      <c r="I74" s="489" t="s">
        <v>362</v>
      </c>
      <c r="J74" s="190">
        <v>145.6</v>
      </c>
      <c r="K74" s="362">
        <v>145600</v>
      </c>
      <c r="L74" s="363">
        <f>N74+P74+R74+T74+V74+X74</f>
        <v>0</v>
      </c>
      <c r="M74" s="363">
        <f>O74+Q74+S74+U74+W74+Y74</f>
        <v>0</v>
      </c>
      <c r="N74" s="462"/>
      <c r="O74" s="463"/>
      <c r="P74" s="462"/>
      <c r="Q74" s="463"/>
      <c r="R74" s="462"/>
      <c r="S74" s="463"/>
      <c r="T74" s="462"/>
      <c r="U74" s="463"/>
      <c r="V74" s="462"/>
      <c r="W74" s="463"/>
      <c r="X74" s="462"/>
      <c r="Y74" s="463"/>
      <c r="Z74" s="462"/>
      <c r="AA74" s="459">
        <f>J74+L74</f>
        <v>145.6</v>
      </c>
      <c r="AB74" s="460">
        <f>K74+M74</f>
        <v>145600</v>
      </c>
      <c r="AC74" s="462"/>
      <c r="AD74" s="463"/>
      <c r="AE74" s="190">
        <f>AA74+AC74</f>
        <v>145.6</v>
      </c>
      <c r="AF74" s="362">
        <f>AB74+AD74</f>
        <v>145600</v>
      </c>
      <c r="AG74" s="650">
        <f t="shared" ref="AG74:AG138" si="43">AF74-K74</f>
        <v>0</v>
      </c>
      <c r="AH74" s="42" t="b">
        <f t="shared" si="42"/>
        <v>1</v>
      </c>
    </row>
    <row r="75" spans="1:34" s="21" customFormat="1" ht="22.5" customHeight="1">
      <c r="A75" s="505" t="s">
        <v>140</v>
      </c>
      <c r="B75" s="441" t="s">
        <v>106</v>
      </c>
      <c r="C75" s="441" t="s">
        <v>108</v>
      </c>
      <c r="D75" s="442" t="s">
        <v>139</v>
      </c>
      <c r="E75" s="478" t="s">
        <v>108</v>
      </c>
      <c r="F75" s="479" t="s">
        <v>113</v>
      </c>
      <c r="G75" s="479" t="s">
        <v>315</v>
      </c>
      <c r="H75" s="480" t="s">
        <v>19</v>
      </c>
      <c r="I75" s="507"/>
      <c r="J75" s="482">
        <v>638</v>
      </c>
      <c r="K75" s="483">
        <v>638000</v>
      </c>
      <c r="L75" s="482">
        <f>L76+L81</f>
        <v>0</v>
      </c>
      <c r="M75" s="483">
        <f t="shared" ref="M75:AF75" si="44">M76+M81</f>
        <v>0</v>
      </c>
      <c r="N75" s="482">
        <f t="shared" si="44"/>
        <v>0</v>
      </c>
      <c r="O75" s="483">
        <f t="shared" si="44"/>
        <v>0</v>
      </c>
      <c r="P75" s="482">
        <f t="shared" si="44"/>
        <v>0</v>
      </c>
      <c r="Q75" s="483">
        <f t="shared" si="44"/>
        <v>0</v>
      </c>
      <c r="R75" s="482">
        <f t="shared" si="44"/>
        <v>0</v>
      </c>
      <c r="S75" s="483">
        <f t="shared" si="44"/>
        <v>0</v>
      </c>
      <c r="T75" s="482">
        <f t="shared" si="44"/>
        <v>0</v>
      </c>
      <c r="U75" s="483">
        <f t="shared" si="44"/>
        <v>0</v>
      </c>
      <c r="V75" s="482">
        <f t="shared" si="44"/>
        <v>0</v>
      </c>
      <c r="W75" s="483">
        <f t="shared" si="44"/>
        <v>0</v>
      </c>
      <c r="X75" s="482">
        <f t="shared" si="44"/>
        <v>0</v>
      </c>
      <c r="Y75" s="483">
        <f t="shared" si="44"/>
        <v>0</v>
      </c>
      <c r="Z75" s="482">
        <f t="shared" si="44"/>
        <v>0</v>
      </c>
      <c r="AA75" s="482">
        <f t="shared" si="44"/>
        <v>638</v>
      </c>
      <c r="AB75" s="483">
        <f t="shared" si="44"/>
        <v>638000</v>
      </c>
      <c r="AC75" s="482">
        <f t="shared" si="44"/>
        <v>0</v>
      </c>
      <c r="AD75" s="483">
        <f t="shared" si="44"/>
        <v>0</v>
      </c>
      <c r="AE75" s="482">
        <f t="shared" si="44"/>
        <v>638</v>
      </c>
      <c r="AF75" s="483">
        <f t="shared" si="44"/>
        <v>638000</v>
      </c>
      <c r="AG75" s="650">
        <f t="shared" si="43"/>
        <v>0</v>
      </c>
      <c r="AH75" s="42" t="b">
        <f t="shared" si="42"/>
        <v>1</v>
      </c>
    </row>
    <row r="76" spans="1:34" s="21" customFormat="1" ht="39.75" customHeight="1">
      <c r="A76" s="447" t="s">
        <v>115</v>
      </c>
      <c r="B76" s="448" t="s">
        <v>106</v>
      </c>
      <c r="C76" s="448" t="s">
        <v>108</v>
      </c>
      <c r="D76" s="449" t="s">
        <v>139</v>
      </c>
      <c r="E76" s="629" t="s">
        <v>108</v>
      </c>
      <c r="F76" s="624" t="s">
        <v>113</v>
      </c>
      <c r="G76" s="624" t="s">
        <v>315</v>
      </c>
      <c r="H76" s="510" t="s">
        <v>19</v>
      </c>
      <c r="I76" s="511">
        <v>100</v>
      </c>
      <c r="J76" s="452">
        <v>513</v>
      </c>
      <c r="K76" s="453">
        <v>513000</v>
      </c>
      <c r="L76" s="452">
        <f>L77</f>
        <v>0</v>
      </c>
      <c r="M76" s="453">
        <f t="shared" ref="M76:AF76" si="45">M77</f>
        <v>0</v>
      </c>
      <c r="N76" s="452">
        <f t="shared" si="45"/>
        <v>0</v>
      </c>
      <c r="O76" s="453">
        <f t="shared" si="45"/>
        <v>0</v>
      </c>
      <c r="P76" s="452">
        <f t="shared" si="45"/>
        <v>0</v>
      </c>
      <c r="Q76" s="453">
        <f t="shared" si="45"/>
        <v>0</v>
      </c>
      <c r="R76" s="452">
        <f t="shared" si="45"/>
        <v>0</v>
      </c>
      <c r="S76" s="453">
        <f t="shared" si="45"/>
        <v>0</v>
      </c>
      <c r="T76" s="452">
        <f t="shared" si="45"/>
        <v>0</v>
      </c>
      <c r="U76" s="453">
        <f t="shared" si="45"/>
        <v>0</v>
      </c>
      <c r="V76" s="452">
        <f t="shared" si="45"/>
        <v>0</v>
      </c>
      <c r="W76" s="453">
        <f t="shared" si="45"/>
        <v>0</v>
      </c>
      <c r="X76" s="452">
        <f t="shared" si="45"/>
        <v>0</v>
      </c>
      <c r="Y76" s="453">
        <f t="shared" si="45"/>
        <v>0</v>
      </c>
      <c r="Z76" s="452">
        <f t="shared" si="45"/>
        <v>0</v>
      </c>
      <c r="AA76" s="452">
        <f t="shared" si="45"/>
        <v>513</v>
      </c>
      <c r="AB76" s="453">
        <f t="shared" si="45"/>
        <v>513000</v>
      </c>
      <c r="AC76" s="452">
        <f t="shared" si="45"/>
        <v>0</v>
      </c>
      <c r="AD76" s="453">
        <f t="shared" si="45"/>
        <v>0</v>
      </c>
      <c r="AE76" s="452">
        <f t="shared" si="45"/>
        <v>513</v>
      </c>
      <c r="AF76" s="453">
        <f t="shared" si="45"/>
        <v>513000</v>
      </c>
      <c r="AG76" s="650">
        <f t="shared" si="43"/>
        <v>0</v>
      </c>
      <c r="AH76" s="42" t="b">
        <f t="shared" si="42"/>
        <v>1</v>
      </c>
    </row>
    <row r="77" spans="1:34" s="74" customFormat="1" ht="15.75" customHeight="1">
      <c r="A77" s="454" t="s">
        <v>117</v>
      </c>
      <c r="B77" s="455" t="s">
        <v>106</v>
      </c>
      <c r="C77" s="455" t="s">
        <v>108</v>
      </c>
      <c r="D77" s="456" t="s">
        <v>139</v>
      </c>
      <c r="E77" s="494" t="s">
        <v>108</v>
      </c>
      <c r="F77" s="495" t="s">
        <v>113</v>
      </c>
      <c r="G77" s="495" t="s">
        <v>315</v>
      </c>
      <c r="H77" s="512" t="s">
        <v>19</v>
      </c>
      <c r="I77" s="513">
        <v>120</v>
      </c>
      <c r="J77" s="459">
        <v>513</v>
      </c>
      <c r="K77" s="460">
        <v>513000</v>
      </c>
      <c r="L77" s="459">
        <f>L78+L79+L80</f>
        <v>0</v>
      </c>
      <c r="M77" s="460">
        <f t="shared" ref="M77:AF77" si="46">M78+M79+M80</f>
        <v>0</v>
      </c>
      <c r="N77" s="459">
        <f t="shared" si="46"/>
        <v>0</v>
      </c>
      <c r="O77" s="460">
        <f t="shared" si="46"/>
        <v>0</v>
      </c>
      <c r="P77" s="459">
        <f t="shared" si="46"/>
        <v>0</v>
      </c>
      <c r="Q77" s="460">
        <f t="shared" si="46"/>
        <v>0</v>
      </c>
      <c r="R77" s="459">
        <f t="shared" si="46"/>
        <v>0</v>
      </c>
      <c r="S77" s="460">
        <f t="shared" si="46"/>
        <v>0</v>
      </c>
      <c r="T77" s="459">
        <f t="shared" si="46"/>
        <v>0</v>
      </c>
      <c r="U77" s="460">
        <f t="shared" si="46"/>
        <v>0</v>
      </c>
      <c r="V77" s="459">
        <f t="shared" si="46"/>
        <v>0</v>
      </c>
      <c r="W77" s="460">
        <f t="shared" si="46"/>
        <v>0</v>
      </c>
      <c r="X77" s="459">
        <f t="shared" si="46"/>
        <v>0</v>
      </c>
      <c r="Y77" s="460">
        <f t="shared" si="46"/>
        <v>0</v>
      </c>
      <c r="Z77" s="459">
        <f t="shared" si="46"/>
        <v>0</v>
      </c>
      <c r="AA77" s="459">
        <f t="shared" si="46"/>
        <v>513</v>
      </c>
      <c r="AB77" s="460">
        <f t="shared" si="46"/>
        <v>513000</v>
      </c>
      <c r="AC77" s="459">
        <f t="shared" si="46"/>
        <v>0</v>
      </c>
      <c r="AD77" s="460">
        <f t="shared" si="46"/>
        <v>0</v>
      </c>
      <c r="AE77" s="459">
        <f t="shared" si="46"/>
        <v>513</v>
      </c>
      <c r="AF77" s="460">
        <f t="shared" si="46"/>
        <v>513000</v>
      </c>
      <c r="AG77" s="650">
        <f t="shared" si="43"/>
        <v>0</v>
      </c>
      <c r="AH77" s="42" t="b">
        <f t="shared" si="42"/>
        <v>1</v>
      </c>
    </row>
    <row r="78" spans="1:34" s="6" customFormat="1" ht="13.5" customHeight="1">
      <c r="A78" s="461" t="s">
        <v>369</v>
      </c>
      <c r="B78" s="448"/>
      <c r="C78" s="448"/>
      <c r="D78" s="449"/>
      <c r="E78" s="449"/>
      <c r="F78" s="450"/>
      <c r="G78" s="450"/>
      <c r="H78" s="451"/>
      <c r="I78" s="451" t="s">
        <v>358</v>
      </c>
      <c r="J78" s="190">
        <v>378.6</v>
      </c>
      <c r="K78" s="362">
        <v>378648</v>
      </c>
      <c r="L78" s="362">
        <f>L79</f>
        <v>0</v>
      </c>
      <c r="M78" s="362">
        <f>M79</f>
        <v>0</v>
      </c>
      <c r="N78" s="462"/>
      <c r="O78" s="463"/>
      <c r="P78" s="462"/>
      <c r="Q78" s="463"/>
      <c r="R78" s="462"/>
      <c r="S78" s="463"/>
      <c r="T78" s="462"/>
      <c r="U78" s="463"/>
      <c r="V78" s="462"/>
      <c r="W78" s="463"/>
      <c r="X78" s="462"/>
      <c r="Y78" s="463"/>
      <c r="Z78" s="462"/>
      <c r="AA78" s="459">
        <f t="shared" ref="AA78:AB80" si="47">J78+L78</f>
        <v>378.6</v>
      </c>
      <c r="AB78" s="460">
        <f t="shared" si="47"/>
        <v>378648</v>
      </c>
      <c r="AC78" s="462"/>
      <c r="AD78" s="463"/>
      <c r="AE78" s="190">
        <f t="shared" ref="AE78:AF80" si="48">AA78+AC78</f>
        <v>378.6</v>
      </c>
      <c r="AF78" s="362">
        <f t="shared" si="48"/>
        <v>378648</v>
      </c>
      <c r="AG78" s="650">
        <f t="shared" si="43"/>
        <v>0</v>
      </c>
      <c r="AH78" s="42" t="b">
        <f t="shared" si="42"/>
        <v>1</v>
      </c>
    </row>
    <row r="79" spans="1:34" s="6" customFormat="1" ht="13.5" customHeight="1">
      <c r="A79" s="461" t="s">
        <v>370</v>
      </c>
      <c r="B79" s="448"/>
      <c r="C79" s="448"/>
      <c r="D79" s="449"/>
      <c r="E79" s="449"/>
      <c r="F79" s="450"/>
      <c r="G79" s="450"/>
      <c r="H79" s="451"/>
      <c r="I79" s="451" t="s">
        <v>360</v>
      </c>
      <c r="J79" s="190">
        <v>20</v>
      </c>
      <c r="K79" s="362">
        <v>20000</v>
      </c>
      <c r="L79" s="363">
        <f>N79+P79+R79+T79+V79+X79</f>
        <v>0</v>
      </c>
      <c r="M79" s="363">
        <f>O79+Q79+S79+U79+W79+Y79</f>
        <v>0</v>
      </c>
      <c r="N79" s="462"/>
      <c r="O79" s="463"/>
      <c r="P79" s="462"/>
      <c r="Q79" s="463"/>
      <c r="R79" s="462"/>
      <c r="S79" s="463"/>
      <c r="T79" s="462"/>
      <c r="U79" s="463"/>
      <c r="V79" s="462"/>
      <c r="W79" s="463"/>
      <c r="X79" s="462"/>
      <c r="Y79" s="463"/>
      <c r="Z79" s="462"/>
      <c r="AA79" s="459">
        <f t="shared" si="47"/>
        <v>20</v>
      </c>
      <c r="AB79" s="460">
        <f t="shared" si="47"/>
        <v>20000</v>
      </c>
      <c r="AC79" s="462"/>
      <c r="AD79" s="463"/>
      <c r="AE79" s="190">
        <f t="shared" si="48"/>
        <v>20</v>
      </c>
      <c r="AF79" s="362">
        <f t="shared" si="48"/>
        <v>20000</v>
      </c>
      <c r="AG79" s="650">
        <f t="shared" si="43"/>
        <v>0</v>
      </c>
      <c r="AH79" s="42" t="b">
        <f t="shared" si="42"/>
        <v>1</v>
      </c>
    </row>
    <row r="80" spans="1:34" s="6" customFormat="1" ht="13.5" customHeight="1">
      <c r="A80" s="461" t="s">
        <v>371</v>
      </c>
      <c r="B80" s="448"/>
      <c r="C80" s="448"/>
      <c r="D80" s="449"/>
      <c r="E80" s="449"/>
      <c r="F80" s="450"/>
      <c r="G80" s="450"/>
      <c r="H80" s="451"/>
      <c r="I80" s="451" t="s">
        <v>359</v>
      </c>
      <c r="J80" s="190">
        <v>114.4</v>
      </c>
      <c r="K80" s="362">
        <v>114352</v>
      </c>
      <c r="L80" s="362">
        <f>L81</f>
        <v>0</v>
      </c>
      <c r="M80" s="362">
        <f>M81</f>
        <v>0</v>
      </c>
      <c r="N80" s="462"/>
      <c r="O80" s="463"/>
      <c r="P80" s="462"/>
      <c r="Q80" s="463"/>
      <c r="R80" s="462"/>
      <c r="S80" s="463"/>
      <c r="T80" s="462"/>
      <c r="U80" s="463"/>
      <c r="V80" s="462"/>
      <c r="W80" s="463"/>
      <c r="X80" s="462"/>
      <c r="Y80" s="463"/>
      <c r="Z80" s="462"/>
      <c r="AA80" s="459">
        <f t="shared" si="47"/>
        <v>114.4</v>
      </c>
      <c r="AB80" s="460">
        <f t="shared" si="47"/>
        <v>114352</v>
      </c>
      <c r="AC80" s="462"/>
      <c r="AD80" s="463"/>
      <c r="AE80" s="190">
        <f t="shared" si="48"/>
        <v>114.4</v>
      </c>
      <c r="AF80" s="362">
        <f t="shared" si="48"/>
        <v>114352</v>
      </c>
      <c r="AG80" s="650">
        <f t="shared" si="43"/>
        <v>0</v>
      </c>
      <c r="AH80" s="42" t="b">
        <f t="shared" si="42"/>
        <v>1</v>
      </c>
    </row>
    <row r="81" spans="1:34" s="21" customFormat="1" ht="22.5" customHeight="1">
      <c r="A81" s="447" t="s">
        <v>129</v>
      </c>
      <c r="B81" s="448" t="s">
        <v>106</v>
      </c>
      <c r="C81" s="448" t="s">
        <v>108</v>
      </c>
      <c r="D81" s="449" t="s">
        <v>139</v>
      </c>
      <c r="E81" s="629" t="s">
        <v>108</v>
      </c>
      <c r="F81" s="624" t="s">
        <v>113</v>
      </c>
      <c r="G81" s="624" t="s">
        <v>315</v>
      </c>
      <c r="H81" s="510" t="s">
        <v>19</v>
      </c>
      <c r="I81" s="511">
        <v>200</v>
      </c>
      <c r="J81" s="462">
        <v>125</v>
      </c>
      <c r="K81" s="463">
        <v>125000</v>
      </c>
      <c r="L81" s="462">
        <f>L82</f>
        <v>0</v>
      </c>
      <c r="M81" s="463">
        <f>M82</f>
        <v>0</v>
      </c>
      <c r="N81" s="462">
        <f t="shared" ref="N81:AF81" si="49">N82</f>
        <v>0</v>
      </c>
      <c r="O81" s="463">
        <f t="shared" si="49"/>
        <v>0</v>
      </c>
      <c r="P81" s="462">
        <f t="shared" si="49"/>
        <v>0</v>
      </c>
      <c r="Q81" s="463">
        <f t="shared" si="49"/>
        <v>0</v>
      </c>
      <c r="R81" s="462">
        <f t="shared" si="49"/>
        <v>0</v>
      </c>
      <c r="S81" s="463">
        <f t="shared" si="49"/>
        <v>0</v>
      </c>
      <c r="T81" s="462">
        <f t="shared" si="49"/>
        <v>0</v>
      </c>
      <c r="U81" s="463">
        <f t="shared" si="49"/>
        <v>0</v>
      </c>
      <c r="V81" s="462">
        <f t="shared" si="49"/>
        <v>0</v>
      </c>
      <c r="W81" s="463">
        <f t="shared" si="49"/>
        <v>0</v>
      </c>
      <c r="X81" s="462">
        <f t="shared" si="49"/>
        <v>0</v>
      </c>
      <c r="Y81" s="463">
        <f t="shared" si="49"/>
        <v>0</v>
      </c>
      <c r="Z81" s="462">
        <f t="shared" si="49"/>
        <v>0</v>
      </c>
      <c r="AA81" s="462">
        <f t="shared" si="49"/>
        <v>125</v>
      </c>
      <c r="AB81" s="463">
        <f t="shared" si="49"/>
        <v>125000</v>
      </c>
      <c r="AC81" s="462">
        <f t="shared" si="49"/>
        <v>0</v>
      </c>
      <c r="AD81" s="463">
        <f t="shared" si="49"/>
        <v>0</v>
      </c>
      <c r="AE81" s="462">
        <f t="shared" si="49"/>
        <v>125</v>
      </c>
      <c r="AF81" s="463">
        <f t="shared" si="49"/>
        <v>125000</v>
      </c>
      <c r="AG81" s="650">
        <f t="shared" si="43"/>
        <v>0</v>
      </c>
      <c r="AH81" s="42" t="b">
        <f t="shared" si="42"/>
        <v>1</v>
      </c>
    </row>
    <row r="82" spans="1:34" s="74" customFormat="1" ht="22.5" customHeight="1">
      <c r="A82" s="454" t="s">
        <v>131</v>
      </c>
      <c r="B82" s="455" t="s">
        <v>106</v>
      </c>
      <c r="C82" s="455" t="s">
        <v>108</v>
      </c>
      <c r="D82" s="456" t="s">
        <v>139</v>
      </c>
      <c r="E82" s="494" t="s">
        <v>108</v>
      </c>
      <c r="F82" s="495" t="s">
        <v>113</v>
      </c>
      <c r="G82" s="495" t="s">
        <v>315</v>
      </c>
      <c r="H82" s="512" t="s">
        <v>19</v>
      </c>
      <c r="I82" s="513">
        <v>240</v>
      </c>
      <c r="J82" s="485">
        <v>125</v>
      </c>
      <c r="K82" s="514">
        <v>125000</v>
      </c>
      <c r="L82" s="485">
        <f>L83+L84</f>
        <v>0</v>
      </c>
      <c r="M82" s="514">
        <f t="shared" ref="M82:AF82" si="50">M83+M84</f>
        <v>0</v>
      </c>
      <c r="N82" s="485">
        <f t="shared" si="50"/>
        <v>0</v>
      </c>
      <c r="O82" s="514">
        <f t="shared" si="50"/>
        <v>0</v>
      </c>
      <c r="P82" s="485">
        <f t="shared" si="50"/>
        <v>0</v>
      </c>
      <c r="Q82" s="514">
        <f t="shared" si="50"/>
        <v>0</v>
      </c>
      <c r="R82" s="485">
        <f t="shared" si="50"/>
        <v>0</v>
      </c>
      <c r="S82" s="514">
        <f t="shared" si="50"/>
        <v>0</v>
      </c>
      <c r="T82" s="485">
        <f t="shared" si="50"/>
        <v>0</v>
      </c>
      <c r="U82" s="514">
        <f t="shared" si="50"/>
        <v>0</v>
      </c>
      <c r="V82" s="485">
        <f t="shared" si="50"/>
        <v>0</v>
      </c>
      <c r="W82" s="514">
        <f t="shared" si="50"/>
        <v>0</v>
      </c>
      <c r="X82" s="485">
        <f t="shared" si="50"/>
        <v>0</v>
      </c>
      <c r="Y82" s="514">
        <f t="shared" si="50"/>
        <v>0</v>
      </c>
      <c r="Z82" s="485">
        <f t="shared" si="50"/>
        <v>0</v>
      </c>
      <c r="AA82" s="485">
        <f t="shared" si="50"/>
        <v>125</v>
      </c>
      <c r="AB82" s="514">
        <f t="shared" si="50"/>
        <v>125000</v>
      </c>
      <c r="AC82" s="485">
        <f t="shared" si="50"/>
        <v>0</v>
      </c>
      <c r="AD82" s="514">
        <f t="shared" si="50"/>
        <v>0</v>
      </c>
      <c r="AE82" s="485">
        <f t="shared" si="50"/>
        <v>125</v>
      </c>
      <c r="AF82" s="514">
        <f t="shared" si="50"/>
        <v>125000</v>
      </c>
      <c r="AG82" s="650">
        <f t="shared" si="43"/>
        <v>0</v>
      </c>
      <c r="AH82" s="42" t="b">
        <f t="shared" si="42"/>
        <v>1</v>
      </c>
    </row>
    <row r="83" spans="1:34" s="6" customFormat="1" ht="15" customHeight="1">
      <c r="A83" s="461" t="s">
        <v>363</v>
      </c>
      <c r="B83" s="487"/>
      <c r="C83" s="487"/>
      <c r="D83" s="488"/>
      <c r="E83" s="629"/>
      <c r="F83" s="624"/>
      <c r="G83" s="624"/>
      <c r="H83" s="625"/>
      <c r="I83" s="489" t="s">
        <v>361</v>
      </c>
      <c r="J83" s="190">
        <v>30</v>
      </c>
      <c r="K83" s="362">
        <v>30000</v>
      </c>
      <c r="L83" s="363">
        <f>N83+P83+R83+T83+V83+X83</f>
        <v>0</v>
      </c>
      <c r="M83" s="363">
        <f>O83+Q83+S83+U83+W83+Y83</f>
        <v>0</v>
      </c>
      <c r="N83" s="462"/>
      <c r="O83" s="463"/>
      <c r="P83" s="462"/>
      <c r="Q83" s="463"/>
      <c r="R83" s="462"/>
      <c r="S83" s="463"/>
      <c r="T83" s="462"/>
      <c r="U83" s="463"/>
      <c r="V83" s="462"/>
      <c r="W83" s="463"/>
      <c r="X83" s="462"/>
      <c r="Y83" s="463"/>
      <c r="Z83" s="462"/>
      <c r="AA83" s="459">
        <f>J83+L83</f>
        <v>30</v>
      </c>
      <c r="AB83" s="460">
        <f>K83+M83</f>
        <v>30000</v>
      </c>
      <c r="AC83" s="462"/>
      <c r="AD83" s="463"/>
      <c r="AE83" s="190">
        <f>AA83+AC83</f>
        <v>30</v>
      </c>
      <c r="AF83" s="362">
        <f>AB83+AD83</f>
        <v>30000</v>
      </c>
      <c r="AG83" s="650">
        <f t="shared" si="43"/>
        <v>0</v>
      </c>
      <c r="AH83" s="42" t="b">
        <f t="shared" si="42"/>
        <v>1</v>
      </c>
    </row>
    <row r="84" spans="1:34" s="6" customFormat="1" ht="15" customHeight="1">
      <c r="A84" s="461" t="s">
        <v>364</v>
      </c>
      <c r="B84" s="487"/>
      <c r="C84" s="487"/>
      <c r="D84" s="488"/>
      <c r="E84" s="629"/>
      <c r="F84" s="624"/>
      <c r="G84" s="624"/>
      <c r="H84" s="625"/>
      <c r="I84" s="489" t="s">
        <v>362</v>
      </c>
      <c r="J84" s="190">
        <v>95</v>
      </c>
      <c r="K84" s="362">
        <v>95000</v>
      </c>
      <c r="L84" s="362">
        <f>L85</f>
        <v>0</v>
      </c>
      <c r="M84" s="362">
        <f>M85</f>
        <v>0</v>
      </c>
      <c r="N84" s="462"/>
      <c r="O84" s="463"/>
      <c r="P84" s="462"/>
      <c r="Q84" s="463"/>
      <c r="R84" s="462"/>
      <c r="S84" s="463"/>
      <c r="T84" s="462"/>
      <c r="U84" s="463"/>
      <c r="V84" s="462"/>
      <c r="W84" s="463"/>
      <c r="X84" s="462"/>
      <c r="Y84" s="463"/>
      <c r="Z84" s="462"/>
      <c r="AA84" s="459">
        <f>J84+L84</f>
        <v>95</v>
      </c>
      <c r="AB84" s="460">
        <f>K84+M84</f>
        <v>95000</v>
      </c>
      <c r="AC84" s="462"/>
      <c r="AD84" s="463"/>
      <c r="AE84" s="190">
        <f>AA84+AC84</f>
        <v>95</v>
      </c>
      <c r="AF84" s="362">
        <f>AB84+AD84</f>
        <v>95000</v>
      </c>
      <c r="AG84" s="650">
        <f t="shared" si="43"/>
        <v>0</v>
      </c>
      <c r="AH84" s="42" t="b">
        <f t="shared" si="42"/>
        <v>1</v>
      </c>
    </row>
    <row r="85" spans="1:34" s="21" customFormat="1" ht="51" hidden="1" customHeight="1">
      <c r="A85" s="505" t="s">
        <v>141</v>
      </c>
      <c r="B85" s="441" t="s">
        <v>106</v>
      </c>
      <c r="C85" s="441" t="s">
        <v>108</v>
      </c>
      <c r="D85" s="442" t="s">
        <v>139</v>
      </c>
      <c r="E85" s="478" t="s">
        <v>108</v>
      </c>
      <c r="F85" s="479" t="s">
        <v>113</v>
      </c>
      <c r="G85" s="479" t="s">
        <v>315</v>
      </c>
      <c r="H85" s="480" t="s">
        <v>20</v>
      </c>
      <c r="I85" s="507"/>
      <c r="J85" s="508"/>
      <c r="K85" s="509"/>
      <c r="L85" s="508"/>
      <c r="M85" s="509"/>
      <c r="N85" s="508"/>
      <c r="O85" s="509"/>
      <c r="P85" s="508"/>
      <c r="Q85" s="509"/>
      <c r="R85" s="508"/>
      <c r="S85" s="509"/>
      <c r="T85" s="508"/>
      <c r="U85" s="509"/>
      <c r="V85" s="508"/>
      <c r="W85" s="509"/>
      <c r="X85" s="508"/>
      <c r="Y85" s="509"/>
      <c r="Z85" s="508"/>
      <c r="AA85" s="508"/>
      <c r="AB85" s="509"/>
      <c r="AC85" s="508"/>
      <c r="AD85" s="509"/>
      <c r="AE85" s="508"/>
      <c r="AF85" s="509"/>
      <c r="AG85" s="650">
        <f t="shared" si="43"/>
        <v>0</v>
      </c>
      <c r="AH85" s="42" t="b">
        <f t="shared" si="42"/>
        <v>1</v>
      </c>
    </row>
    <row r="86" spans="1:34" s="21" customFormat="1" ht="18.75" hidden="1" customHeight="1">
      <c r="A86" s="447" t="s">
        <v>129</v>
      </c>
      <c r="B86" s="448" t="s">
        <v>106</v>
      </c>
      <c r="C86" s="448" t="s">
        <v>108</v>
      </c>
      <c r="D86" s="449" t="s">
        <v>139</v>
      </c>
      <c r="E86" s="629" t="s">
        <v>108</v>
      </c>
      <c r="F86" s="624" t="s">
        <v>113</v>
      </c>
      <c r="G86" s="624" t="s">
        <v>315</v>
      </c>
      <c r="H86" s="625" t="s">
        <v>20</v>
      </c>
      <c r="I86" s="511">
        <v>200</v>
      </c>
      <c r="J86" s="462"/>
      <c r="K86" s="463"/>
      <c r="L86" s="462"/>
      <c r="M86" s="463"/>
      <c r="N86" s="462"/>
      <c r="O86" s="463"/>
      <c r="P86" s="462"/>
      <c r="Q86" s="463"/>
      <c r="R86" s="462"/>
      <c r="S86" s="463"/>
      <c r="T86" s="462"/>
      <c r="U86" s="463"/>
      <c r="V86" s="462"/>
      <c r="W86" s="463"/>
      <c r="X86" s="462"/>
      <c r="Y86" s="463"/>
      <c r="Z86" s="462"/>
      <c r="AA86" s="462"/>
      <c r="AB86" s="463"/>
      <c r="AC86" s="462"/>
      <c r="AD86" s="463"/>
      <c r="AE86" s="462"/>
      <c r="AF86" s="463"/>
      <c r="AG86" s="650">
        <f t="shared" si="43"/>
        <v>0</v>
      </c>
      <c r="AH86" s="42" t="b">
        <f t="shared" si="42"/>
        <v>1</v>
      </c>
    </row>
    <row r="87" spans="1:34" s="74" customFormat="1" ht="19.5" hidden="1" customHeight="1">
      <c r="A87" s="454" t="s">
        <v>131</v>
      </c>
      <c r="B87" s="455" t="s">
        <v>106</v>
      </c>
      <c r="C87" s="455" t="s">
        <v>108</v>
      </c>
      <c r="D87" s="456" t="s">
        <v>139</v>
      </c>
      <c r="E87" s="494" t="s">
        <v>108</v>
      </c>
      <c r="F87" s="495" t="s">
        <v>113</v>
      </c>
      <c r="G87" s="495" t="s">
        <v>315</v>
      </c>
      <c r="H87" s="496" t="s">
        <v>20</v>
      </c>
      <c r="I87" s="513">
        <v>240</v>
      </c>
      <c r="J87" s="485"/>
      <c r="K87" s="514"/>
      <c r="L87" s="485"/>
      <c r="M87" s="514"/>
      <c r="N87" s="485"/>
      <c r="O87" s="514"/>
      <c r="P87" s="485"/>
      <c r="Q87" s="514"/>
      <c r="R87" s="485"/>
      <c r="S87" s="514"/>
      <c r="T87" s="485"/>
      <c r="U87" s="514"/>
      <c r="V87" s="485"/>
      <c r="W87" s="514"/>
      <c r="X87" s="485"/>
      <c r="Y87" s="514"/>
      <c r="Z87" s="485"/>
      <c r="AA87" s="485"/>
      <c r="AB87" s="514"/>
      <c r="AC87" s="485"/>
      <c r="AD87" s="514"/>
      <c r="AE87" s="485"/>
      <c r="AF87" s="514"/>
      <c r="AG87" s="650">
        <f t="shared" si="43"/>
        <v>0</v>
      </c>
      <c r="AH87" s="42" t="b">
        <f t="shared" si="42"/>
        <v>1</v>
      </c>
    </row>
    <row r="88" spans="1:34" s="6" customFormat="1" ht="15" hidden="1" customHeight="1">
      <c r="A88" s="461" t="s">
        <v>363</v>
      </c>
      <c r="B88" s="487"/>
      <c r="C88" s="487"/>
      <c r="D88" s="488"/>
      <c r="E88" s="629"/>
      <c r="F88" s="624"/>
      <c r="G88" s="624"/>
      <c r="H88" s="625"/>
      <c r="I88" s="489" t="s">
        <v>361</v>
      </c>
      <c r="J88" s="462"/>
      <c r="K88" s="463"/>
      <c r="L88" s="462"/>
      <c r="M88" s="463"/>
      <c r="N88" s="462"/>
      <c r="O88" s="463"/>
      <c r="P88" s="462"/>
      <c r="Q88" s="463"/>
      <c r="R88" s="462"/>
      <c r="S88" s="463"/>
      <c r="T88" s="462"/>
      <c r="U88" s="463"/>
      <c r="V88" s="462"/>
      <c r="W88" s="463"/>
      <c r="X88" s="462"/>
      <c r="Y88" s="463"/>
      <c r="Z88" s="462"/>
      <c r="AA88" s="462"/>
      <c r="AB88" s="463"/>
      <c r="AC88" s="462"/>
      <c r="AD88" s="463"/>
      <c r="AE88" s="462"/>
      <c r="AF88" s="463"/>
      <c r="AG88" s="650">
        <f t="shared" si="43"/>
        <v>0</v>
      </c>
      <c r="AH88" s="42" t="b">
        <f t="shared" si="42"/>
        <v>1</v>
      </c>
    </row>
    <row r="89" spans="1:34" s="6" customFormat="1" ht="15" hidden="1" customHeight="1">
      <c r="A89" s="461" t="s">
        <v>364</v>
      </c>
      <c r="B89" s="487"/>
      <c r="C89" s="487"/>
      <c r="D89" s="488"/>
      <c r="E89" s="629"/>
      <c r="F89" s="624"/>
      <c r="G89" s="624"/>
      <c r="H89" s="625"/>
      <c r="I89" s="489" t="s">
        <v>362</v>
      </c>
      <c r="J89" s="462"/>
      <c r="K89" s="463"/>
      <c r="L89" s="462"/>
      <c r="M89" s="463"/>
      <c r="N89" s="462"/>
      <c r="O89" s="463"/>
      <c r="P89" s="462"/>
      <c r="Q89" s="463"/>
      <c r="R89" s="462"/>
      <c r="S89" s="463"/>
      <c r="T89" s="462"/>
      <c r="U89" s="463"/>
      <c r="V89" s="462"/>
      <c r="W89" s="463"/>
      <c r="X89" s="462"/>
      <c r="Y89" s="463"/>
      <c r="Z89" s="462"/>
      <c r="AA89" s="462"/>
      <c r="AB89" s="463"/>
      <c r="AC89" s="462"/>
      <c r="AD89" s="463"/>
      <c r="AE89" s="462"/>
      <c r="AF89" s="463"/>
      <c r="AG89" s="650">
        <f t="shared" si="43"/>
        <v>0</v>
      </c>
      <c r="AH89" s="42" t="b">
        <f t="shared" si="42"/>
        <v>1</v>
      </c>
    </row>
    <row r="90" spans="1:34" s="21" customFormat="1" ht="23.25" customHeight="1">
      <c r="A90" s="505" t="s">
        <v>142</v>
      </c>
      <c r="B90" s="441" t="s">
        <v>106</v>
      </c>
      <c r="C90" s="441" t="s">
        <v>108</v>
      </c>
      <c r="D90" s="442" t="s">
        <v>139</v>
      </c>
      <c r="E90" s="478" t="s">
        <v>108</v>
      </c>
      <c r="F90" s="479" t="s">
        <v>113</v>
      </c>
      <c r="G90" s="479" t="s">
        <v>315</v>
      </c>
      <c r="H90" s="480" t="s">
        <v>21</v>
      </c>
      <c r="I90" s="507"/>
      <c r="J90" s="482">
        <v>25</v>
      </c>
      <c r="K90" s="483">
        <v>25000</v>
      </c>
      <c r="L90" s="482">
        <f>L91+L96</f>
        <v>0</v>
      </c>
      <c r="M90" s="483">
        <f t="shared" ref="M90:AF90" si="51">M91+M96</f>
        <v>0</v>
      </c>
      <c r="N90" s="482">
        <f t="shared" si="51"/>
        <v>0</v>
      </c>
      <c r="O90" s="483">
        <f t="shared" si="51"/>
        <v>0</v>
      </c>
      <c r="P90" s="482">
        <f t="shared" si="51"/>
        <v>0</v>
      </c>
      <c r="Q90" s="483">
        <f t="shared" si="51"/>
        <v>0</v>
      </c>
      <c r="R90" s="482">
        <f t="shared" si="51"/>
        <v>0</v>
      </c>
      <c r="S90" s="483">
        <f t="shared" si="51"/>
        <v>0</v>
      </c>
      <c r="T90" s="482">
        <f t="shared" si="51"/>
        <v>0</v>
      </c>
      <c r="U90" s="483">
        <f t="shared" si="51"/>
        <v>0</v>
      </c>
      <c r="V90" s="482">
        <f t="shared" si="51"/>
        <v>0</v>
      </c>
      <c r="W90" s="483">
        <f t="shared" si="51"/>
        <v>0</v>
      </c>
      <c r="X90" s="482">
        <f t="shared" si="51"/>
        <v>0</v>
      </c>
      <c r="Y90" s="483">
        <f t="shared" si="51"/>
        <v>0</v>
      </c>
      <c r="Z90" s="482">
        <f t="shared" si="51"/>
        <v>0</v>
      </c>
      <c r="AA90" s="482">
        <f t="shared" si="51"/>
        <v>25</v>
      </c>
      <c r="AB90" s="483">
        <f t="shared" si="51"/>
        <v>25000</v>
      </c>
      <c r="AC90" s="482">
        <f t="shared" si="51"/>
        <v>0</v>
      </c>
      <c r="AD90" s="483">
        <f t="shared" si="51"/>
        <v>0</v>
      </c>
      <c r="AE90" s="482">
        <f t="shared" si="51"/>
        <v>25</v>
      </c>
      <c r="AF90" s="483">
        <f t="shared" si="51"/>
        <v>25000</v>
      </c>
      <c r="AG90" s="650">
        <f t="shared" si="43"/>
        <v>0</v>
      </c>
      <c r="AH90" s="42" t="b">
        <f t="shared" si="42"/>
        <v>1</v>
      </c>
    </row>
    <row r="91" spans="1:34" s="21" customFormat="1" ht="33.75" customHeight="1">
      <c r="A91" s="447" t="s">
        <v>115</v>
      </c>
      <c r="B91" s="448" t="s">
        <v>106</v>
      </c>
      <c r="C91" s="448" t="s">
        <v>108</v>
      </c>
      <c r="D91" s="449" t="s">
        <v>139</v>
      </c>
      <c r="E91" s="629" t="s">
        <v>108</v>
      </c>
      <c r="F91" s="624" t="s">
        <v>113</v>
      </c>
      <c r="G91" s="624" t="s">
        <v>315</v>
      </c>
      <c r="H91" s="510" t="s">
        <v>21</v>
      </c>
      <c r="I91" s="511">
        <v>100</v>
      </c>
      <c r="J91" s="452">
        <v>7.7</v>
      </c>
      <c r="K91" s="453">
        <v>7700</v>
      </c>
      <c r="L91" s="452">
        <f>L92</f>
        <v>0</v>
      </c>
      <c r="M91" s="453">
        <f t="shared" ref="M91:AF91" si="52">M92</f>
        <v>0</v>
      </c>
      <c r="N91" s="452">
        <f t="shared" si="52"/>
        <v>0</v>
      </c>
      <c r="O91" s="453">
        <f t="shared" si="52"/>
        <v>0</v>
      </c>
      <c r="P91" s="452">
        <f t="shared" si="52"/>
        <v>0</v>
      </c>
      <c r="Q91" s="453">
        <f t="shared" si="52"/>
        <v>0</v>
      </c>
      <c r="R91" s="452">
        <f t="shared" si="52"/>
        <v>0</v>
      </c>
      <c r="S91" s="453">
        <f t="shared" si="52"/>
        <v>0</v>
      </c>
      <c r="T91" s="452">
        <f t="shared" si="52"/>
        <v>0</v>
      </c>
      <c r="U91" s="453">
        <f t="shared" si="52"/>
        <v>0</v>
      </c>
      <c r="V91" s="452">
        <f t="shared" si="52"/>
        <v>0</v>
      </c>
      <c r="W91" s="453">
        <f t="shared" si="52"/>
        <v>0</v>
      </c>
      <c r="X91" s="452">
        <f t="shared" si="52"/>
        <v>0</v>
      </c>
      <c r="Y91" s="453">
        <f t="shared" si="52"/>
        <v>0</v>
      </c>
      <c r="Z91" s="452">
        <f t="shared" si="52"/>
        <v>0</v>
      </c>
      <c r="AA91" s="452">
        <f t="shared" si="52"/>
        <v>7.7</v>
      </c>
      <c r="AB91" s="453">
        <f t="shared" si="52"/>
        <v>7700</v>
      </c>
      <c r="AC91" s="452">
        <f t="shared" si="52"/>
        <v>0</v>
      </c>
      <c r="AD91" s="453">
        <f t="shared" si="52"/>
        <v>0</v>
      </c>
      <c r="AE91" s="452">
        <f t="shared" si="52"/>
        <v>7.7</v>
      </c>
      <c r="AF91" s="453">
        <f t="shared" si="52"/>
        <v>7700</v>
      </c>
      <c r="AG91" s="650">
        <f t="shared" si="43"/>
        <v>0</v>
      </c>
      <c r="AH91" s="42" t="b">
        <f t="shared" si="42"/>
        <v>1</v>
      </c>
    </row>
    <row r="92" spans="1:34" s="74" customFormat="1" ht="14.25" customHeight="1">
      <c r="A92" s="454" t="s">
        <v>117</v>
      </c>
      <c r="B92" s="455" t="s">
        <v>106</v>
      </c>
      <c r="C92" s="455" t="s">
        <v>108</v>
      </c>
      <c r="D92" s="456" t="s">
        <v>139</v>
      </c>
      <c r="E92" s="494" t="s">
        <v>108</v>
      </c>
      <c r="F92" s="495" t="s">
        <v>113</v>
      </c>
      <c r="G92" s="495" t="s">
        <v>315</v>
      </c>
      <c r="H92" s="512" t="s">
        <v>21</v>
      </c>
      <c r="I92" s="513">
        <v>120</v>
      </c>
      <c r="J92" s="459">
        <v>7.7</v>
      </c>
      <c r="K92" s="460">
        <v>7700</v>
      </c>
      <c r="L92" s="459">
        <f>L93+L94+L95</f>
        <v>0</v>
      </c>
      <c r="M92" s="460">
        <f t="shared" ref="M92:AF92" si="53">M93+M94+M95</f>
        <v>0</v>
      </c>
      <c r="N92" s="459">
        <f t="shared" si="53"/>
        <v>0</v>
      </c>
      <c r="O92" s="460">
        <f t="shared" si="53"/>
        <v>0</v>
      </c>
      <c r="P92" s="459">
        <f t="shared" si="53"/>
        <v>0</v>
      </c>
      <c r="Q92" s="460">
        <f t="shared" si="53"/>
        <v>0</v>
      </c>
      <c r="R92" s="459">
        <f t="shared" si="53"/>
        <v>0</v>
      </c>
      <c r="S92" s="460">
        <f t="shared" si="53"/>
        <v>0</v>
      </c>
      <c r="T92" s="459">
        <f t="shared" si="53"/>
        <v>0</v>
      </c>
      <c r="U92" s="460">
        <f t="shared" si="53"/>
        <v>0</v>
      </c>
      <c r="V92" s="459">
        <f t="shared" si="53"/>
        <v>0</v>
      </c>
      <c r="W92" s="460">
        <f t="shared" si="53"/>
        <v>0</v>
      </c>
      <c r="X92" s="459">
        <f t="shared" si="53"/>
        <v>0</v>
      </c>
      <c r="Y92" s="460">
        <f t="shared" si="53"/>
        <v>0</v>
      </c>
      <c r="Z92" s="459">
        <f t="shared" si="53"/>
        <v>0</v>
      </c>
      <c r="AA92" s="459">
        <f t="shared" si="53"/>
        <v>7.7</v>
      </c>
      <c r="AB92" s="460">
        <f t="shared" si="53"/>
        <v>7700</v>
      </c>
      <c r="AC92" s="459">
        <f t="shared" si="53"/>
        <v>0</v>
      </c>
      <c r="AD92" s="460">
        <f t="shared" si="53"/>
        <v>0</v>
      </c>
      <c r="AE92" s="459">
        <f t="shared" si="53"/>
        <v>7.7</v>
      </c>
      <c r="AF92" s="460">
        <f t="shared" si="53"/>
        <v>7700</v>
      </c>
      <c r="AG92" s="650">
        <f t="shared" si="43"/>
        <v>0</v>
      </c>
      <c r="AH92" s="42" t="b">
        <f t="shared" si="42"/>
        <v>1</v>
      </c>
    </row>
    <row r="93" spans="1:34" s="6" customFormat="1" ht="13.5" customHeight="1">
      <c r="A93" s="461" t="s">
        <v>369</v>
      </c>
      <c r="B93" s="448"/>
      <c r="C93" s="448"/>
      <c r="D93" s="449"/>
      <c r="E93" s="449"/>
      <c r="F93" s="450"/>
      <c r="G93" s="450"/>
      <c r="H93" s="451"/>
      <c r="I93" s="451" t="s">
        <v>358</v>
      </c>
      <c r="J93" s="190">
        <v>0</v>
      </c>
      <c r="K93" s="362">
        <v>0</v>
      </c>
      <c r="L93" s="362">
        <f>L94</f>
        <v>0</v>
      </c>
      <c r="M93" s="362">
        <f>M94</f>
        <v>0</v>
      </c>
      <c r="N93" s="462"/>
      <c r="O93" s="463"/>
      <c r="P93" s="462"/>
      <c r="Q93" s="463"/>
      <c r="R93" s="462"/>
      <c r="S93" s="463"/>
      <c r="T93" s="462"/>
      <c r="U93" s="463"/>
      <c r="V93" s="462"/>
      <c r="W93" s="463"/>
      <c r="X93" s="462"/>
      <c r="Y93" s="463"/>
      <c r="Z93" s="462"/>
      <c r="AA93" s="459">
        <f t="shared" ref="AA93:AB95" si="54">J93+L93</f>
        <v>0</v>
      </c>
      <c r="AB93" s="460">
        <f t="shared" si="54"/>
        <v>0</v>
      </c>
      <c r="AC93" s="462"/>
      <c r="AD93" s="463"/>
      <c r="AE93" s="190">
        <f t="shared" ref="AE93:AF95" si="55">AA93+AC93</f>
        <v>0</v>
      </c>
      <c r="AF93" s="362">
        <f t="shared" si="55"/>
        <v>0</v>
      </c>
      <c r="AG93" s="650">
        <f t="shared" si="43"/>
        <v>0</v>
      </c>
      <c r="AH93" s="42" t="b">
        <f t="shared" si="42"/>
        <v>1</v>
      </c>
    </row>
    <row r="94" spans="1:34" s="6" customFormat="1" ht="13.5" customHeight="1">
      <c r="A94" s="461" t="s">
        <v>370</v>
      </c>
      <c r="B94" s="448"/>
      <c r="C94" s="448"/>
      <c r="D94" s="449"/>
      <c r="E94" s="449"/>
      <c r="F94" s="450"/>
      <c r="G94" s="450"/>
      <c r="H94" s="451"/>
      <c r="I94" s="451" t="s">
        <v>360</v>
      </c>
      <c r="J94" s="190">
        <v>7.7</v>
      </c>
      <c r="K94" s="362">
        <v>7700</v>
      </c>
      <c r="L94" s="363">
        <f>N94+P94+R94+T94+V94+X94</f>
        <v>0</v>
      </c>
      <c r="M94" s="363">
        <f>O94+Q94+S94+U94+W94+Y94</f>
        <v>0</v>
      </c>
      <c r="N94" s="462"/>
      <c r="O94" s="463"/>
      <c r="P94" s="462"/>
      <c r="Q94" s="463"/>
      <c r="R94" s="462"/>
      <c r="S94" s="463"/>
      <c r="T94" s="462"/>
      <c r="U94" s="463"/>
      <c r="V94" s="462"/>
      <c r="W94" s="463"/>
      <c r="X94" s="462"/>
      <c r="Y94" s="463"/>
      <c r="Z94" s="462"/>
      <c r="AA94" s="459">
        <f t="shared" si="54"/>
        <v>7.7</v>
      </c>
      <c r="AB94" s="460">
        <f t="shared" si="54"/>
        <v>7700</v>
      </c>
      <c r="AC94" s="462"/>
      <c r="AD94" s="463"/>
      <c r="AE94" s="190">
        <f t="shared" si="55"/>
        <v>7.7</v>
      </c>
      <c r="AF94" s="362">
        <f t="shared" si="55"/>
        <v>7700</v>
      </c>
      <c r="AG94" s="650">
        <f t="shared" si="43"/>
        <v>0</v>
      </c>
      <c r="AH94" s="42" t="b">
        <f t="shared" si="42"/>
        <v>1</v>
      </c>
    </row>
    <row r="95" spans="1:34" s="6" customFormat="1" ht="13.5" customHeight="1">
      <c r="A95" s="461" t="s">
        <v>371</v>
      </c>
      <c r="B95" s="448"/>
      <c r="C95" s="448"/>
      <c r="D95" s="449"/>
      <c r="E95" s="449"/>
      <c r="F95" s="450"/>
      <c r="G95" s="450"/>
      <c r="H95" s="451"/>
      <c r="I95" s="451" t="s">
        <v>359</v>
      </c>
      <c r="J95" s="190">
        <v>0</v>
      </c>
      <c r="K95" s="362">
        <v>0</v>
      </c>
      <c r="L95" s="363">
        <f>N95+P95+R95+T95+V95+X95</f>
        <v>0</v>
      </c>
      <c r="M95" s="363">
        <f>O95+Q95+S95+U95+W95+Y95</f>
        <v>0</v>
      </c>
      <c r="N95" s="462"/>
      <c r="O95" s="463"/>
      <c r="P95" s="462"/>
      <c r="Q95" s="463"/>
      <c r="R95" s="462"/>
      <c r="S95" s="463"/>
      <c r="T95" s="462"/>
      <c r="U95" s="463"/>
      <c r="V95" s="462"/>
      <c r="W95" s="463"/>
      <c r="X95" s="462"/>
      <c r="Y95" s="463"/>
      <c r="Z95" s="462"/>
      <c r="AA95" s="459">
        <f t="shared" si="54"/>
        <v>0</v>
      </c>
      <c r="AB95" s="460">
        <f t="shared" si="54"/>
        <v>0</v>
      </c>
      <c r="AC95" s="462"/>
      <c r="AD95" s="463"/>
      <c r="AE95" s="190">
        <f t="shared" si="55"/>
        <v>0</v>
      </c>
      <c r="AF95" s="362">
        <f t="shared" si="55"/>
        <v>0</v>
      </c>
      <c r="AG95" s="650">
        <f t="shared" si="43"/>
        <v>0</v>
      </c>
      <c r="AH95" s="42" t="b">
        <f t="shared" si="42"/>
        <v>1</v>
      </c>
    </row>
    <row r="96" spans="1:34" s="21" customFormat="1" ht="23.25" customHeight="1">
      <c r="A96" s="447" t="s">
        <v>129</v>
      </c>
      <c r="B96" s="448" t="s">
        <v>106</v>
      </c>
      <c r="C96" s="448" t="s">
        <v>108</v>
      </c>
      <c r="D96" s="449" t="s">
        <v>139</v>
      </c>
      <c r="E96" s="629" t="s">
        <v>108</v>
      </c>
      <c r="F96" s="624" t="s">
        <v>113</v>
      </c>
      <c r="G96" s="624" t="s">
        <v>315</v>
      </c>
      <c r="H96" s="510" t="s">
        <v>21</v>
      </c>
      <c r="I96" s="511">
        <v>200</v>
      </c>
      <c r="J96" s="462">
        <v>17.3</v>
      </c>
      <c r="K96" s="463">
        <v>17300</v>
      </c>
      <c r="L96" s="462">
        <f t="shared" ref="L96:AF96" si="56">L97</f>
        <v>0</v>
      </c>
      <c r="M96" s="463">
        <f t="shared" si="56"/>
        <v>0</v>
      </c>
      <c r="N96" s="462">
        <f t="shared" si="56"/>
        <v>0</v>
      </c>
      <c r="O96" s="463">
        <f t="shared" si="56"/>
        <v>0</v>
      </c>
      <c r="P96" s="462">
        <f t="shared" si="56"/>
        <v>0</v>
      </c>
      <c r="Q96" s="463">
        <f t="shared" si="56"/>
        <v>0</v>
      </c>
      <c r="R96" s="462">
        <f t="shared" si="56"/>
        <v>0</v>
      </c>
      <c r="S96" s="463">
        <f t="shared" si="56"/>
        <v>0</v>
      </c>
      <c r="T96" s="462">
        <f t="shared" si="56"/>
        <v>0</v>
      </c>
      <c r="U96" s="463">
        <f t="shared" si="56"/>
        <v>0</v>
      </c>
      <c r="V96" s="462">
        <f t="shared" si="56"/>
        <v>0</v>
      </c>
      <c r="W96" s="463">
        <f t="shared" si="56"/>
        <v>0</v>
      </c>
      <c r="X96" s="462">
        <f t="shared" si="56"/>
        <v>0</v>
      </c>
      <c r="Y96" s="463">
        <f t="shared" si="56"/>
        <v>0</v>
      </c>
      <c r="Z96" s="462">
        <f t="shared" si="56"/>
        <v>0</v>
      </c>
      <c r="AA96" s="462">
        <f t="shared" si="56"/>
        <v>17.3</v>
      </c>
      <c r="AB96" s="463">
        <f t="shared" si="56"/>
        <v>17300</v>
      </c>
      <c r="AC96" s="462">
        <f t="shared" si="56"/>
        <v>0</v>
      </c>
      <c r="AD96" s="463">
        <f t="shared" si="56"/>
        <v>0</v>
      </c>
      <c r="AE96" s="462">
        <f t="shared" si="56"/>
        <v>17.3</v>
      </c>
      <c r="AF96" s="463">
        <f t="shared" si="56"/>
        <v>17300</v>
      </c>
      <c r="AG96" s="650">
        <f t="shared" si="43"/>
        <v>0</v>
      </c>
      <c r="AH96" s="42" t="b">
        <f t="shared" si="42"/>
        <v>1</v>
      </c>
    </row>
    <row r="97" spans="1:34" s="74" customFormat="1" ht="23.25" customHeight="1">
      <c r="A97" s="454" t="s">
        <v>131</v>
      </c>
      <c r="B97" s="455" t="s">
        <v>106</v>
      </c>
      <c r="C97" s="455" t="s">
        <v>108</v>
      </c>
      <c r="D97" s="456" t="s">
        <v>139</v>
      </c>
      <c r="E97" s="494" t="s">
        <v>108</v>
      </c>
      <c r="F97" s="495" t="s">
        <v>113</v>
      </c>
      <c r="G97" s="495" t="s">
        <v>315</v>
      </c>
      <c r="H97" s="512" t="s">
        <v>21</v>
      </c>
      <c r="I97" s="513">
        <v>240</v>
      </c>
      <c r="J97" s="485">
        <v>17.3</v>
      </c>
      <c r="K97" s="514">
        <v>17300</v>
      </c>
      <c r="L97" s="485">
        <f>L98+L99</f>
        <v>0</v>
      </c>
      <c r="M97" s="514">
        <f t="shared" ref="M97:AF97" si="57">M98+M99</f>
        <v>0</v>
      </c>
      <c r="N97" s="485">
        <f t="shared" si="57"/>
        <v>0</v>
      </c>
      <c r="O97" s="514">
        <f t="shared" si="57"/>
        <v>0</v>
      </c>
      <c r="P97" s="485">
        <f t="shared" si="57"/>
        <v>0</v>
      </c>
      <c r="Q97" s="514">
        <f t="shared" si="57"/>
        <v>0</v>
      </c>
      <c r="R97" s="485">
        <f t="shared" si="57"/>
        <v>0</v>
      </c>
      <c r="S97" s="514">
        <f t="shared" si="57"/>
        <v>0</v>
      </c>
      <c r="T97" s="485">
        <f t="shared" si="57"/>
        <v>0</v>
      </c>
      <c r="U97" s="514">
        <f t="shared" si="57"/>
        <v>0</v>
      </c>
      <c r="V97" s="485">
        <f t="shared" si="57"/>
        <v>0</v>
      </c>
      <c r="W97" s="514">
        <f t="shared" si="57"/>
        <v>0</v>
      </c>
      <c r="X97" s="485">
        <f t="shared" si="57"/>
        <v>0</v>
      </c>
      <c r="Y97" s="514">
        <f t="shared" si="57"/>
        <v>0</v>
      </c>
      <c r="Z97" s="485">
        <f t="shared" si="57"/>
        <v>0</v>
      </c>
      <c r="AA97" s="485">
        <f t="shared" si="57"/>
        <v>17.3</v>
      </c>
      <c r="AB97" s="514">
        <f t="shared" si="57"/>
        <v>17300</v>
      </c>
      <c r="AC97" s="485">
        <f t="shared" si="57"/>
        <v>0</v>
      </c>
      <c r="AD97" s="514">
        <f t="shared" si="57"/>
        <v>0</v>
      </c>
      <c r="AE97" s="485">
        <f t="shared" si="57"/>
        <v>17.3</v>
      </c>
      <c r="AF97" s="514">
        <f t="shared" si="57"/>
        <v>17300</v>
      </c>
      <c r="AG97" s="650">
        <f t="shared" si="43"/>
        <v>0</v>
      </c>
      <c r="AH97" s="42" t="b">
        <f t="shared" si="42"/>
        <v>1</v>
      </c>
    </row>
    <row r="98" spans="1:34" s="6" customFormat="1" ht="15" customHeight="1">
      <c r="A98" s="461" t="s">
        <v>363</v>
      </c>
      <c r="B98" s="487"/>
      <c r="C98" s="487"/>
      <c r="D98" s="488"/>
      <c r="E98" s="629"/>
      <c r="F98" s="624"/>
      <c r="G98" s="624"/>
      <c r="H98" s="625"/>
      <c r="I98" s="489" t="s">
        <v>361</v>
      </c>
      <c r="J98" s="190">
        <v>4.3</v>
      </c>
      <c r="K98" s="362">
        <v>4300</v>
      </c>
      <c r="L98" s="363">
        <f>N98+P98+R98+T98+V98+X98</f>
        <v>0</v>
      </c>
      <c r="M98" s="363">
        <f>O98+Q98+S98+U98+W98+Y98</f>
        <v>0</v>
      </c>
      <c r="N98" s="462"/>
      <c r="O98" s="463"/>
      <c r="P98" s="462"/>
      <c r="Q98" s="463"/>
      <c r="R98" s="462"/>
      <c r="S98" s="463"/>
      <c r="T98" s="462"/>
      <c r="U98" s="463"/>
      <c r="V98" s="462"/>
      <c r="W98" s="463"/>
      <c r="X98" s="462"/>
      <c r="Y98" s="463"/>
      <c r="Z98" s="462"/>
      <c r="AA98" s="459">
        <f>J98+L98</f>
        <v>4.3</v>
      </c>
      <c r="AB98" s="460">
        <f>K98+M98</f>
        <v>4300</v>
      </c>
      <c r="AC98" s="462"/>
      <c r="AD98" s="463"/>
      <c r="AE98" s="190">
        <f>AA98+AC98</f>
        <v>4.3</v>
      </c>
      <c r="AF98" s="362">
        <f>AB98+AD98</f>
        <v>4300</v>
      </c>
      <c r="AG98" s="650">
        <f t="shared" si="43"/>
        <v>0</v>
      </c>
      <c r="AH98" s="42" t="b">
        <f t="shared" si="42"/>
        <v>1</v>
      </c>
    </row>
    <row r="99" spans="1:34" s="6" customFormat="1" ht="15" customHeight="1">
      <c r="A99" s="461" t="s">
        <v>364</v>
      </c>
      <c r="B99" s="487"/>
      <c r="C99" s="487"/>
      <c r="D99" s="488"/>
      <c r="E99" s="629"/>
      <c r="F99" s="624"/>
      <c r="G99" s="624"/>
      <c r="H99" s="625"/>
      <c r="I99" s="489" t="s">
        <v>362</v>
      </c>
      <c r="J99" s="190">
        <v>13</v>
      </c>
      <c r="K99" s="362">
        <v>13000</v>
      </c>
      <c r="L99" s="363">
        <f>N99+P99+R99+T99+V99+X99</f>
        <v>0</v>
      </c>
      <c r="M99" s="363">
        <f>O99+Q99+S99+U99+W99+Y99</f>
        <v>0</v>
      </c>
      <c r="N99" s="462"/>
      <c r="O99" s="463"/>
      <c r="P99" s="462"/>
      <c r="Q99" s="463"/>
      <c r="R99" s="462"/>
      <c r="S99" s="463"/>
      <c r="T99" s="462"/>
      <c r="U99" s="463"/>
      <c r="V99" s="462"/>
      <c r="W99" s="463"/>
      <c r="X99" s="462"/>
      <c r="Y99" s="463"/>
      <c r="Z99" s="462"/>
      <c r="AA99" s="459">
        <f>J99+L99</f>
        <v>13</v>
      </c>
      <c r="AB99" s="460">
        <f>K99+M99</f>
        <v>13000</v>
      </c>
      <c r="AC99" s="462"/>
      <c r="AD99" s="463"/>
      <c r="AE99" s="190">
        <f>AA99+AC99</f>
        <v>13</v>
      </c>
      <c r="AF99" s="362">
        <f>AB99+AD99</f>
        <v>13000</v>
      </c>
      <c r="AG99" s="650">
        <f t="shared" si="43"/>
        <v>0</v>
      </c>
      <c r="AH99" s="42" t="b">
        <f t="shared" si="42"/>
        <v>1</v>
      </c>
    </row>
    <row r="100" spans="1:34" s="75" customFormat="1" ht="24" customHeight="1">
      <c r="A100" s="475" t="s">
        <v>143</v>
      </c>
      <c r="B100" s="441" t="s">
        <v>106</v>
      </c>
      <c r="C100" s="441" t="s">
        <v>108</v>
      </c>
      <c r="D100" s="442" t="s">
        <v>139</v>
      </c>
      <c r="E100" s="442" t="s">
        <v>108</v>
      </c>
      <c r="F100" s="443" t="s">
        <v>113</v>
      </c>
      <c r="G100" s="443" t="s">
        <v>315</v>
      </c>
      <c r="H100" s="444" t="s">
        <v>319</v>
      </c>
      <c r="I100" s="444"/>
      <c r="J100" s="482">
        <v>35744.100000000006</v>
      </c>
      <c r="K100" s="483">
        <v>35744036.109999999</v>
      </c>
      <c r="L100" s="482">
        <f>L101+L106+L110+L113</f>
        <v>0</v>
      </c>
      <c r="M100" s="483">
        <f t="shared" ref="M100:AF100" si="58">M101+M106+M110+M113</f>
        <v>0</v>
      </c>
      <c r="N100" s="482">
        <f t="shared" si="58"/>
        <v>0</v>
      </c>
      <c r="O100" s="483">
        <f t="shared" si="58"/>
        <v>0</v>
      </c>
      <c r="P100" s="482">
        <f t="shared" si="58"/>
        <v>0</v>
      </c>
      <c r="Q100" s="483">
        <f t="shared" si="58"/>
        <v>0</v>
      </c>
      <c r="R100" s="482">
        <f t="shared" si="58"/>
        <v>0</v>
      </c>
      <c r="S100" s="483">
        <f t="shared" si="58"/>
        <v>0</v>
      </c>
      <c r="T100" s="482">
        <f t="shared" si="58"/>
        <v>0</v>
      </c>
      <c r="U100" s="483">
        <f t="shared" si="58"/>
        <v>0</v>
      </c>
      <c r="V100" s="482">
        <f t="shared" si="58"/>
        <v>0</v>
      </c>
      <c r="W100" s="483">
        <f t="shared" si="58"/>
        <v>0</v>
      </c>
      <c r="X100" s="482">
        <f t="shared" si="58"/>
        <v>0</v>
      </c>
      <c r="Y100" s="483">
        <f t="shared" si="58"/>
        <v>0</v>
      </c>
      <c r="Z100" s="482">
        <f t="shared" si="58"/>
        <v>0</v>
      </c>
      <c r="AA100" s="482">
        <f t="shared" si="58"/>
        <v>35744.100000000006</v>
      </c>
      <c r="AB100" s="483">
        <f t="shared" si="58"/>
        <v>35744036.109999999</v>
      </c>
      <c r="AC100" s="482">
        <f t="shared" si="58"/>
        <v>0</v>
      </c>
      <c r="AD100" s="483">
        <f t="shared" si="58"/>
        <v>0</v>
      </c>
      <c r="AE100" s="482">
        <f t="shared" si="58"/>
        <v>35744.100000000006</v>
      </c>
      <c r="AF100" s="483">
        <f t="shared" si="58"/>
        <v>35744036.109999999</v>
      </c>
      <c r="AG100" s="650">
        <f t="shared" si="43"/>
        <v>0</v>
      </c>
      <c r="AH100" s="42" t="b">
        <f t="shared" si="42"/>
        <v>1</v>
      </c>
    </row>
    <row r="101" spans="1:34" s="8" customFormat="1" ht="35.25" customHeight="1">
      <c r="A101" s="447" t="s">
        <v>115</v>
      </c>
      <c r="B101" s="448" t="s">
        <v>106</v>
      </c>
      <c r="C101" s="448" t="s">
        <v>108</v>
      </c>
      <c r="D101" s="449" t="s">
        <v>139</v>
      </c>
      <c r="E101" s="449" t="s">
        <v>108</v>
      </c>
      <c r="F101" s="450" t="s">
        <v>113</v>
      </c>
      <c r="G101" s="450" t="s">
        <v>315</v>
      </c>
      <c r="H101" s="451" t="s">
        <v>319</v>
      </c>
      <c r="I101" s="451" t="s">
        <v>116</v>
      </c>
      <c r="J101" s="452">
        <v>28404.300000000003</v>
      </c>
      <c r="K101" s="453">
        <v>28404295.890000001</v>
      </c>
      <c r="L101" s="452">
        <f>L102</f>
        <v>0</v>
      </c>
      <c r="M101" s="453">
        <f t="shared" ref="M101:AF101" si="59">M102</f>
        <v>0</v>
      </c>
      <c r="N101" s="452">
        <f t="shared" si="59"/>
        <v>0</v>
      </c>
      <c r="O101" s="453">
        <f t="shared" si="59"/>
        <v>0</v>
      </c>
      <c r="P101" s="452">
        <f t="shared" si="59"/>
        <v>0</v>
      </c>
      <c r="Q101" s="453">
        <f t="shared" si="59"/>
        <v>0</v>
      </c>
      <c r="R101" s="452">
        <f t="shared" si="59"/>
        <v>0</v>
      </c>
      <c r="S101" s="453">
        <f t="shared" si="59"/>
        <v>0</v>
      </c>
      <c r="T101" s="452">
        <f t="shared" si="59"/>
        <v>0</v>
      </c>
      <c r="U101" s="453">
        <f t="shared" si="59"/>
        <v>0</v>
      </c>
      <c r="V101" s="452">
        <f t="shared" si="59"/>
        <v>0</v>
      </c>
      <c r="W101" s="453">
        <f t="shared" si="59"/>
        <v>0</v>
      </c>
      <c r="X101" s="452">
        <f t="shared" si="59"/>
        <v>0</v>
      </c>
      <c r="Y101" s="453">
        <f t="shared" si="59"/>
        <v>0</v>
      </c>
      <c r="Z101" s="452">
        <f t="shared" si="59"/>
        <v>0</v>
      </c>
      <c r="AA101" s="452">
        <f t="shared" si="59"/>
        <v>28404.300000000003</v>
      </c>
      <c r="AB101" s="453">
        <f t="shared" si="59"/>
        <v>28404295.890000001</v>
      </c>
      <c r="AC101" s="452">
        <f t="shared" si="59"/>
        <v>0</v>
      </c>
      <c r="AD101" s="453">
        <f t="shared" si="59"/>
        <v>0</v>
      </c>
      <c r="AE101" s="452">
        <f t="shared" si="59"/>
        <v>28404.300000000003</v>
      </c>
      <c r="AF101" s="453">
        <f t="shared" si="59"/>
        <v>28404295.890000001</v>
      </c>
      <c r="AG101" s="650">
        <f t="shared" si="43"/>
        <v>0</v>
      </c>
      <c r="AH101" s="42" t="b">
        <f t="shared" si="42"/>
        <v>1</v>
      </c>
    </row>
    <row r="102" spans="1:34" s="48" customFormat="1" ht="15.75" customHeight="1">
      <c r="A102" s="454" t="s">
        <v>117</v>
      </c>
      <c r="B102" s="455" t="s">
        <v>106</v>
      </c>
      <c r="C102" s="455" t="s">
        <v>108</v>
      </c>
      <c r="D102" s="456" t="s">
        <v>139</v>
      </c>
      <c r="E102" s="456" t="s">
        <v>108</v>
      </c>
      <c r="F102" s="457" t="s">
        <v>113</v>
      </c>
      <c r="G102" s="457" t="s">
        <v>315</v>
      </c>
      <c r="H102" s="458" t="s">
        <v>319</v>
      </c>
      <c r="I102" s="458" t="s">
        <v>118</v>
      </c>
      <c r="J102" s="459">
        <v>28404.300000000003</v>
      </c>
      <c r="K102" s="460">
        <v>28404295.890000001</v>
      </c>
      <c r="L102" s="459">
        <f>L103+L104+L105</f>
        <v>0</v>
      </c>
      <c r="M102" s="460">
        <f t="shared" ref="M102:AF102" si="60">M103+M104+M105</f>
        <v>0</v>
      </c>
      <c r="N102" s="459">
        <f t="shared" si="60"/>
        <v>0</v>
      </c>
      <c r="O102" s="460">
        <f t="shared" si="60"/>
        <v>0</v>
      </c>
      <c r="P102" s="459">
        <f t="shared" si="60"/>
        <v>0</v>
      </c>
      <c r="Q102" s="460">
        <f t="shared" si="60"/>
        <v>0</v>
      </c>
      <c r="R102" s="459">
        <f t="shared" si="60"/>
        <v>0</v>
      </c>
      <c r="S102" s="460">
        <f t="shared" si="60"/>
        <v>0</v>
      </c>
      <c r="T102" s="459">
        <f t="shared" si="60"/>
        <v>0</v>
      </c>
      <c r="U102" s="460">
        <f t="shared" si="60"/>
        <v>0</v>
      </c>
      <c r="V102" s="459">
        <f t="shared" si="60"/>
        <v>0</v>
      </c>
      <c r="W102" s="460">
        <f t="shared" si="60"/>
        <v>0</v>
      </c>
      <c r="X102" s="459">
        <f t="shared" si="60"/>
        <v>0</v>
      </c>
      <c r="Y102" s="460">
        <f t="shared" si="60"/>
        <v>0</v>
      </c>
      <c r="Z102" s="459">
        <f t="shared" si="60"/>
        <v>0</v>
      </c>
      <c r="AA102" s="459">
        <f t="shared" si="60"/>
        <v>28404.300000000003</v>
      </c>
      <c r="AB102" s="460">
        <f t="shared" si="60"/>
        <v>28404295.890000001</v>
      </c>
      <c r="AC102" s="459">
        <f t="shared" si="60"/>
        <v>0</v>
      </c>
      <c r="AD102" s="460">
        <f t="shared" si="60"/>
        <v>0</v>
      </c>
      <c r="AE102" s="459">
        <f t="shared" si="60"/>
        <v>28404.300000000003</v>
      </c>
      <c r="AF102" s="460">
        <f t="shared" si="60"/>
        <v>28404295.890000001</v>
      </c>
      <c r="AG102" s="650">
        <f t="shared" si="43"/>
        <v>0</v>
      </c>
      <c r="AH102" s="42" t="b">
        <f t="shared" si="42"/>
        <v>1</v>
      </c>
    </row>
    <row r="103" spans="1:34" s="6" customFormat="1" ht="16.5" customHeight="1">
      <c r="A103" s="461" t="s">
        <v>369</v>
      </c>
      <c r="B103" s="448"/>
      <c r="C103" s="448"/>
      <c r="D103" s="449"/>
      <c r="E103" s="449"/>
      <c r="F103" s="450"/>
      <c r="G103" s="450"/>
      <c r="H103" s="451"/>
      <c r="I103" s="451" t="s">
        <v>358</v>
      </c>
      <c r="J103" s="190">
        <v>21643.4</v>
      </c>
      <c r="K103" s="362">
        <v>21643439.93</v>
      </c>
      <c r="L103" s="362">
        <f>L104</f>
        <v>0</v>
      </c>
      <c r="M103" s="362">
        <f>M104</f>
        <v>0</v>
      </c>
      <c r="N103" s="462"/>
      <c r="O103" s="463"/>
      <c r="P103" s="462"/>
      <c r="Q103" s="463"/>
      <c r="R103" s="462"/>
      <c r="S103" s="463"/>
      <c r="T103" s="462"/>
      <c r="U103" s="463"/>
      <c r="V103" s="462"/>
      <c r="W103" s="463"/>
      <c r="X103" s="462"/>
      <c r="Y103" s="463"/>
      <c r="Z103" s="462"/>
      <c r="AA103" s="459">
        <f t="shared" ref="AA103:AB105" si="61">J103+L103</f>
        <v>21643.4</v>
      </c>
      <c r="AB103" s="460">
        <f t="shared" si="61"/>
        <v>21643439.93</v>
      </c>
      <c r="AC103" s="462"/>
      <c r="AD103" s="463"/>
      <c r="AE103" s="190">
        <f t="shared" ref="AE103:AF105" si="62">AA103+AC103</f>
        <v>21643.4</v>
      </c>
      <c r="AF103" s="362">
        <f t="shared" si="62"/>
        <v>21643439.93</v>
      </c>
      <c r="AG103" s="650">
        <f t="shared" si="43"/>
        <v>0</v>
      </c>
      <c r="AH103" s="42" t="b">
        <f t="shared" si="42"/>
        <v>1</v>
      </c>
    </row>
    <row r="104" spans="1:34" s="6" customFormat="1" ht="15.75" customHeight="1">
      <c r="A104" s="461" t="s">
        <v>370</v>
      </c>
      <c r="B104" s="448"/>
      <c r="C104" s="448"/>
      <c r="D104" s="449"/>
      <c r="E104" s="449"/>
      <c r="F104" s="450"/>
      <c r="G104" s="450"/>
      <c r="H104" s="451"/>
      <c r="I104" s="451" t="s">
        <v>360</v>
      </c>
      <c r="J104" s="190">
        <v>290.89999999999998</v>
      </c>
      <c r="K104" s="362">
        <v>290900</v>
      </c>
      <c r="L104" s="363">
        <f>N104+P104+R104+T104+V104+X104</f>
        <v>0</v>
      </c>
      <c r="M104" s="363">
        <f>O104+Q104+S104+U104+W104+Y104</f>
        <v>0</v>
      </c>
      <c r="N104" s="462"/>
      <c r="O104" s="463"/>
      <c r="P104" s="462"/>
      <c r="Q104" s="463"/>
      <c r="R104" s="462"/>
      <c r="S104" s="463"/>
      <c r="T104" s="462"/>
      <c r="U104" s="463"/>
      <c r="V104" s="462"/>
      <c r="W104" s="463"/>
      <c r="X104" s="462"/>
      <c r="Y104" s="463"/>
      <c r="Z104" s="462"/>
      <c r="AA104" s="459">
        <f t="shared" si="61"/>
        <v>290.89999999999998</v>
      </c>
      <c r="AB104" s="460">
        <f t="shared" si="61"/>
        <v>290900</v>
      </c>
      <c r="AC104" s="462"/>
      <c r="AD104" s="463"/>
      <c r="AE104" s="190">
        <f t="shared" si="62"/>
        <v>290.89999999999998</v>
      </c>
      <c r="AF104" s="362">
        <f t="shared" si="62"/>
        <v>290900</v>
      </c>
      <c r="AG104" s="650">
        <f t="shared" si="43"/>
        <v>0</v>
      </c>
      <c r="AH104" s="42" t="b">
        <f t="shared" si="42"/>
        <v>1</v>
      </c>
    </row>
    <row r="105" spans="1:34" s="6" customFormat="1" ht="13.5" customHeight="1">
      <c r="A105" s="461" t="s">
        <v>371</v>
      </c>
      <c r="B105" s="448"/>
      <c r="C105" s="448"/>
      <c r="D105" s="449"/>
      <c r="E105" s="449"/>
      <c r="F105" s="450"/>
      <c r="G105" s="450"/>
      <c r="H105" s="451"/>
      <c r="I105" s="451" t="s">
        <v>359</v>
      </c>
      <c r="J105" s="190">
        <v>6470</v>
      </c>
      <c r="K105" s="362">
        <v>6469955.96</v>
      </c>
      <c r="L105" s="363">
        <f>N105+P105+R105+T105+V105+X105</f>
        <v>0</v>
      </c>
      <c r="M105" s="363">
        <f>O105+Q105+S105+U105+W105+Y105</f>
        <v>0</v>
      </c>
      <c r="N105" s="462"/>
      <c r="O105" s="463"/>
      <c r="P105" s="462"/>
      <c r="Q105" s="463"/>
      <c r="R105" s="462"/>
      <c r="S105" s="463"/>
      <c r="T105" s="462"/>
      <c r="U105" s="463"/>
      <c r="V105" s="462"/>
      <c r="W105" s="463"/>
      <c r="X105" s="462"/>
      <c r="Y105" s="463"/>
      <c r="Z105" s="462"/>
      <c r="AA105" s="459">
        <f t="shared" si="61"/>
        <v>6470</v>
      </c>
      <c r="AB105" s="460">
        <f t="shared" si="61"/>
        <v>6469955.96</v>
      </c>
      <c r="AC105" s="462"/>
      <c r="AD105" s="463"/>
      <c r="AE105" s="190">
        <f t="shared" si="62"/>
        <v>6470</v>
      </c>
      <c r="AF105" s="362">
        <f t="shared" si="62"/>
        <v>6469955.96</v>
      </c>
      <c r="AG105" s="650">
        <f t="shared" si="43"/>
        <v>0</v>
      </c>
      <c r="AH105" s="42" t="b">
        <f t="shared" si="42"/>
        <v>1</v>
      </c>
    </row>
    <row r="106" spans="1:34" s="8" customFormat="1" ht="25.5" customHeight="1">
      <c r="A106" s="447" t="s">
        <v>129</v>
      </c>
      <c r="B106" s="487" t="s">
        <v>106</v>
      </c>
      <c r="C106" s="487" t="s">
        <v>108</v>
      </c>
      <c r="D106" s="488" t="s">
        <v>139</v>
      </c>
      <c r="E106" s="629" t="s">
        <v>108</v>
      </c>
      <c r="F106" s="624" t="s">
        <v>113</v>
      </c>
      <c r="G106" s="624" t="s">
        <v>315</v>
      </c>
      <c r="H106" s="625" t="s">
        <v>319</v>
      </c>
      <c r="I106" s="489" t="s">
        <v>130</v>
      </c>
      <c r="J106" s="462">
        <v>5375.4</v>
      </c>
      <c r="K106" s="463">
        <v>5375391.9199999999</v>
      </c>
      <c r="L106" s="462">
        <f t="shared" ref="L106:AF106" si="63">L107</f>
        <v>0</v>
      </c>
      <c r="M106" s="463">
        <f t="shared" si="63"/>
        <v>0</v>
      </c>
      <c r="N106" s="462">
        <f t="shared" si="63"/>
        <v>0</v>
      </c>
      <c r="O106" s="463">
        <f t="shared" si="63"/>
        <v>0</v>
      </c>
      <c r="P106" s="462">
        <f t="shared" si="63"/>
        <v>0</v>
      </c>
      <c r="Q106" s="463">
        <f t="shared" si="63"/>
        <v>0</v>
      </c>
      <c r="R106" s="462">
        <f t="shared" si="63"/>
        <v>0</v>
      </c>
      <c r="S106" s="463">
        <f t="shared" si="63"/>
        <v>0</v>
      </c>
      <c r="T106" s="462">
        <f t="shared" si="63"/>
        <v>0</v>
      </c>
      <c r="U106" s="463">
        <f t="shared" si="63"/>
        <v>0</v>
      </c>
      <c r="V106" s="462">
        <f t="shared" si="63"/>
        <v>0</v>
      </c>
      <c r="W106" s="463">
        <f t="shared" si="63"/>
        <v>0</v>
      </c>
      <c r="X106" s="462">
        <f t="shared" si="63"/>
        <v>0</v>
      </c>
      <c r="Y106" s="463">
        <f t="shared" si="63"/>
        <v>0</v>
      </c>
      <c r="Z106" s="462">
        <f t="shared" si="63"/>
        <v>0</v>
      </c>
      <c r="AA106" s="462">
        <f t="shared" si="63"/>
        <v>5375.4</v>
      </c>
      <c r="AB106" s="463">
        <f t="shared" si="63"/>
        <v>5375391.9199999999</v>
      </c>
      <c r="AC106" s="462">
        <f t="shared" si="63"/>
        <v>0</v>
      </c>
      <c r="AD106" s="463">
        <f t="shared" si="63"/>
        <v>0</v>
      </c>
      <c r="AE106" s="462">
        <f t="shared" si="63"/>
        <v>5375.4</v>
      </c>
      <c r="AF106" s="463">
        <f t="shared" si="63"/>
        <v>5375391.9199999999</v>
      </c>
      <c r="AG106" s="650">
        <f t="shared" si="43"/>
        <v>0</v>
      </c>
      <c r="AH106" s="42" t="b">
        <f t="shared" si="42"/>
        <v>1</v>
      </c>
    </row>
    <row r="107" spans="1:34" s="48" customFormat="1" ht="24.75" customHeight="1">
      <c r="A107" s="454" t="s">
        <v>131</v>
      </c>
      <c r="B107" s="492" t="s">
        <v>106</v>
      </c>
      <c r="C107" s="492" t="s">
        <v>108</v>
      </c>
      <c r="D107" s="493" t="s">
        <v>139</v>
      </c>
      <c r="E107" s="494" t="s">
        <v>108</v>
      </c>
      <c r="F107" s="495" t="s">
        <v>113</v>
      </c>
      <c r="G107" s="495" t="s">
        <v>315</v>
      </c>
      <c r="H107" s="496" t="s">
        <v>319</v>
      </c>
      <c r="I107" s="497" t="s">
        <v>132</v>
      </c>
      <c r="J107" s="485">
        <v>5375.4</v>
      </c>
      <c r="K107" s="514">
        <v>5375391.9199999999</v>
      </c>
      <c r="L107" s="485">
        <f>L108+L109</f>
        <v>0</v>
      </c>
      <c r="M107" s="514">
        <f t="shared" ref="M107:AF107" si="64">M108+M109</f>
        <v>0</v>
      </c>
      <c r="N107" s="485">
        <f t="shared" si="64"/>
        <v>0</v>
      </c>
      <c r="O107" s="514">
        <f t="shared" si="64"/>
        <v>0</v>
      </c>
      <c r="P107" s="485">
        <f t="shared" si="64"/>
        <v>0</v>
      </c>
      <c r="Q107" s="514">
        <f t="shared" si="64"/>
        <v>0</v>
      </c>
      <c r="R107" s="485">
        <f t="shared" si="64"/>
        <v>0</v>
      </c>
      <c r="S107" s="514">
        <f t="shared" si="64"/>
        <v>0</v>
      </c>
      <c r="T107" s="485">
        <f t="shared" si="64"/>
        <v>0</v>
      </c>
      <c r="U107" s="514">
        <f t="shared" si="64"/>
        <v>0</v>
      </c>
      <c r="V107" s="485">
        <f t="shared" si="64"/>
        <v>0</v>
      </c>
      <c r="W107" s="514">
        <f t="shared" si="64"/>
        <v>0</v>
      </c>
      <c r="X107" s="485">
        <f t="shared" si="64"/>
        <v>0</v>
      </c>
      <c r="Y107" s="514">
        <f t="shared" si="64"/>
        <v>0</v>
      </c>
      <c r="Z107" s="485">
        <f t="shared" si="64"/>
        <v>0</v>
      </c>
      <c r="AA107" s="485">
        <f t="shared" si="64"/>
        <v>5375.4</v>
      </c>
      <c r="AB107" s="514">
        <f t="shared" si="64"/>
        <v>5375391.9199999999</v>
      </c>
      <c r="AC107" s="485">
        <f t="shared" si="64"/>
        <v>0</v>
      </c>
      <c r="AD107" s="514">
        <f t="shared" si="64"/>
        <v>0</v>
      </c>
      <c r="AE107" s="485">
        <f t="shared" si="64"/>
        <v>5375.4</v>
      </c>
      <c r="AF107" s="514">
        <f t="shared" si="64"/>
        <v>5375391.9199999999</v>
      </c>
      <c r="AG107" s="650">
        <f t="shared" si="43"/>
        <v>0</v>
      </c>
      <c r="AH107" s="42" t="b">
        <f t="shared" si="42"/>
        <v>1</v>
      </c>
    </row>
    <row r="108" spans="1:34" s="6" customFormat="1" ht="15" customHeight="1">
      <c r="A108" s="461" t="s">
        <v>363</v>
      </c>
      <c r="B108" s="487"/>
      <c r="C108" s="487"/>
      <c r="D108" s="488"/>
      <c r="E108" s="629"/>
      <c r="F108" s="624"/>
      <c r="G108" s="624"/>
      <c r="H108" s="625"/>
      <c r="I108" s="489" t="s">
        <v>361</v>
      </c>
      <c r="J108" s="190">
        <v>886.6</v>
      </c>
      <c r="K108" s="362">
        <v>886640</v>
      </c>
      <c r="L108" s="363">
        <f>N108+P108+R108+T108+V108+X108</f>
        <v>0</v>
      </c>
      <c r="M108" s="363">
        <f>O108+Q108+S108+U108+W108+Y108</f>
        <v>0</v>
      </c>
      <c r="N108" s="462"/>
      <c r="O108" s="463"/>
      <c r="P108" s="462"/>
      <c r="Q108" s="463"/>
      <c r="R108" s="462"/>
      <c r="S108" s="463"/>
      <c r="T108" s="462"/>
      <c r="U108" s="463"/>
      <c r="V108" s="462"/>
      <c r="W108" s="463"/>
      <c r="X108" s="462"/>
      <c r="Y108" s="463"/>
      <c r="Z108" s="462"/>
      <c r="AA108" s="459">
        <f>J108+L108</f>
        <v>886.6</v>
      </c>
      <c r="AB108" s="460">
        <f>K108+M108</f>
        <v>886640</v>
      </c>
      <c r="AC108" s="462"/>
      <c r="AD108" s="463"/>
      <c r="AE108" s="190">
        <f>AA108+AC108</f>
        <v>886.6</v>
      </c>
      <c r="AF108" s="362">
        <f>AB108+AD108</f>
        <v>886640</v>
      </c>
      <c r="AG108" s="650">
        <f t="shared" si="43"/>
        <v>0</v>
      </c>
      <c r="AH108" s="42" t="b">
        <f t="shared" si="42"/>
        <v>1</v>
      </c>
    </row>
    <row r="109" spans="1:34" s="6" customFormat="1" ht="14.25" customHeight="1">
      <c r="A109" s="461" t="s">
        <v>364</v>
      </c>
      <c r="B109" s="487"/>
      <c r="C109" s="487"/>
      <c r="D109" s="488"/>
      <c r="E109" s="629"/>
      <c r="F109" s="791"/>
      <c r="G109" s="791"/>
      <c r="H109" s="792"/>
      <c r="I109" s="489" t="s">
        <v>362</v>
      </c>
      <c r="J109" s="190">
        <v>4488.7999999999993</v>
      </c>
      <c r="K109" s="362">
        <v>4488751.92</v>
      </c>
      <c r="L109" s="363">
        <f>N109+P109+R109+T109+V109+X109</f>
        <v>0</v>
      </c>
      <c r="M109" s="363">
        <f>O109+Q109+S109+U109+W109+Y109</f>
        <v>0</v>
      </c>
      <c r="N109" s="462"/>
      <c r="O109" s="463"/>
      <c r="P109" s="462"/>
      <c r="Q109" s="463"/>
      <c r="R109" s="462"/>
      <c r="S109" s="463"/>
      <c r="T109" s="462"/>
      <c r="U109" s="463"/>
      <c r="V109" s="462"/>
      <c r="W109" s="463"/>
      <c r="X109" s="462"/>
      <c r="Y109" s="463"/>
      <c r="Z109" s="462"/>
      <c r="AA109" s="459">
        <f>J109+L109</f>
        <v>4488.7999999999993</v>
      </c>
      <c r="AB109" s="460">
        <f>K109+M109</f>
        <v>4488751.92</v>
      </c>
      <c r="AC109" s="462"/>
      <c r="AD109" s="463"/>
      <c r="AE109" s="190">
        <f>AA109+AC109</f>
        <v>4488.7999999999993</v>
      </c>
      <c r="AF109" s="362">
        <f>AB109+AD109</f>
        <v>4488751.92</v>
      </c>
      <c r="AG109" s="650">
        <f t="shared" si="43"/>
        <v>0</v>
      </c>
      <c r="AH109" s="42" t="b">
        <f t="shared" si="42"/>
        <v>1</v>
      </c>
    </row>
    <row r="110" spans="1:34" s="6" customFormat="1" ht="14.25" customHeight="1">
      <c r="A110" s="447" t="s">
        <v>162</v>
      </c>
      <c r="B110" s="487" t="s">
        <v>106</v>
      </c>
      <c r="C110" s="487" t="s">
        <v>108</v>
      </c>
      <c r="D110" s="488" t="s">
        <v>139</v>
      </c>
      <c r="E110" s="629" t="s">
        <v>108</v>
      </c>
      <c r="F110" s="624" t="s">
        <v>111</v>
      </c>
      <c r="G110" s="624" t="s">
        <v>315</v>
      </c>
      <c r="H110" s="625" t="s">
        <v>319</v>
      </c>
      <c r="I110" s="511">
        <v>300</v>
      </c>
      <c r="J110" s="462">
        <v>0</v>
      </c>
      <c r="K110" s="463">
        <v>0</v>
      </c>
      <c r="L110" s="462">
        <f>L111</f>
        <v>0</v>
      </c>
      <c r="M110" s="463">
        <f t="shared" ref="M110:AB111" si="65">M111</f>
        <v>0</v>
      </c>
      <c r="N110" s="462">
        <f t="shared" si="65"/>
        <v>0</v>
      </c>
      <c r="O110" s="463">
        <f t="shared" si="65"/>
        <v>0</v>
      </c>
      <c r="P110" s="462">
        <f t="shared" si="65"/>
        <v>0</v>
      </c>
      <c r="Q110" s="463">
        <f t="shared" si="65"/>
        <v>0</v>
      </c>
      <c r="R110" s="462">
        <f t="shared" si="65"/>
        <v>0</v>
      </c>
      <c r="S110" s="463">
        <f t="shared" si="65"/>
        <v>0</v>
      </c>
      <c r="T110" s="462">
        <f t="shared" si="65"/>
        <v>0</v>
      </c>
      <c r="U110" s="463">
        <f t="shared" si="65"/>
        <v>0</v>
      </c>
      <c r="V110" s="462">
        <f t="shared" si="65"/>
        <v>0</v>
      </c>
      <c r="W110" s="463">
        <f t="shared" si="65"/>
        <v>0</v>
      </c>
      <c r="X110" s="462">
        <f t="shared" si="65"/>
        <v>0</v>
      </c>
      <c r="Y110" s="463">
        <f t="shared" si="65"/>
        <v>0</v>
      </c>
      <c r="Z110" s="462">
        <f t="shared" si="65"/>
        <v>0</v>
      </c>
      <c r="AA110" s="462">
        <f t="shared" si="65"/>
        <v>0</v>
      </c>
      <c r="AB110" s="463">
        <f t="shared" si="65"/>
        <v>0</v>
      </c>
      <c r="AC110" s="462">
        <f t="shared" ref="AB110:AF111" si="66">AC111</f>
        <v>0</v>
      </c>
      <c r="AD110" s="463">
        <f t="shared" si="66"/>
        <v>0</v>
      </c>
      <c r="AE110" s="462">
        <f t="shared" si="66"/>
        <v>0</v>
      </c>
      <c r="AF110" s="463">
        <f t="shared" si="66"/>
        <v>0</v>
      </c>
      <c r="AG110" s="650">
        <f t="shared" si="43"/>
        <v>0</v>
      </c>
      <c r="AH110" s="42" t="b">
        <f t="shared" si="42"/>
        <v>1</v>
      </c>
    </row>
    <row r="111" spans="1:34" s="42" customFormat="1" ht="21.75" customHeight="1">
      <c r="A111" s="515" t="s">
        <v>163</v>
      </c>
      <c r="B111" s="492" t="s">
        <v>106</v>
      </c>
      <c r="C111" s="492" t="s">
        <v>108</v>
      </c>
      <c r="D111" s="493" t="s">
        <v>139</v>
      </c>
      <c r="E111" s="494" t="s">
        <v>108</v>
      </c>
      <c r="F111" s="495" t="s">
        <v>111</v>
      </c>
      <c r="G111" s="495" t="s">
        <v>315</v>
      </c>
      <c r="H111" s="496" t="s">
        <v>319</v>
      </c>
      <c r="I111" s="513">
        <v>320</v>
      </c>
      <c r="J111" s="485">
        <v>0</v>
      </c>
      <c r="K111" s="514">
        <v>0</v>
      </c>
      <c r="L111" s="485">
        <f>L112</f>
        <v>0</v>
      </c>
      <c r="M111" s="514">
        <f t="shared" si="65"/>
        <v>0</v>
      </c>
      <c r="N111" s="485">
        <f t="shared" si="65"/>
        <v>0</v>
      </c>
      <c r="O111" s="514">
        <f t="shared" si="65"/>
        <v>0</v>
      </c>
      <c r="P111" s="485">
        <f t="shared" si="65"/>
        <v>0</v>
      </c>
      <c r="Q111" s="514">
        <f t="shared" si="65"/>
        <v>0</v>
      </c>
      <c r="R111" s="485">
        <f t="shared" si="65"/>
        <v>0</v>
      </c>
      <c r="S111" s="514">
        <f t="shared" si="65"/>
        <v>0</v>
      </c>
      <c r="T111" s="485">
        <f t="shared" si="65"/>
        <v>0</v>
      </c>
      <c r="U111" s="514">
        <f t="shared" si="65"/>
        <v>0</v>
      </c>
      <c r="V111" s="485">
        <f t="shared" si="65"/>
        <v>0</v>
      </c>
      <c r="W111" s="514">
        <f t="shared" si="65"/>
        <v>0</v>
      </c>
      <c r="X111" s="485">
        <f t="shared" si="65"/>
        <v>0</v>
      </c>
      <c r="Y111" s="514">
        <f t="shared" si="65"/>
        <v>0</v>
      </c>
      <c r="Z111" s="485">
        <f t="shared" si="65"/>
        <v>0</v>
      </c>
      <c r="AA111" s="485">
        <f t="shared" si="65"/>
        <v>0</v>
      </c>
      <c r="AB111" s="514">
        <f t="shared" si="66"/>
        <v>0</v>
      </c>
      <c r="AC111" s="485">
        <f t="shared" si="66"/>
        <v>0</v>
      </c>
      <c r="AD111" s="514">
        <f t="shared" si="66"/>
        <v>0</v>
      </c>
      <c r="AE111" s="485">
        <f t="shared" si="66"/>
        <v>0</v>
      </c>
      <c r="AF111" s="514">
        <f t="shared" si="66"/>
        <v>0</v>
      </c>
      <c r="AG111" s="650">
        <f t="shared" si="43"/>
        <v>0</v>
      </c>
      <c r="AH111" s="42" t="b">
        <f t="shared" si="42"/>
        <v>1</v>
      </c>
    </row>
    <row r="112" spans="1:34" s="8" customFormat="1" ht="25.5">
      <c r="A112" s="461" t="s">
        <v>172</v>
      </c>
      <c r="B112" s="487"/>
      <c r="C112" s="487"/>
      <c r="D112" s="488"/>
      <c r="E112" s="629"/>
      <c r="F112" s="624"/>
      <c r="G112" s="624"/>
      <c r="H112" s="625"/>
      <c r="I112" s="489" t="s">
        <v>171</v>
      </c>
      <c r="J112" s="190">
        <v>0</v>
      </c>
      <c r="K112" s="362">
        <v>0</v>
      </c>
      <c r="L112" s="363">
        <f>N112+P112+R112+T112+V112+X112</f>
        <v>0</v>
      </c>
      <c r="M112" s="363">
        <f>O112+Q112+S112+U112+W112+Y112</f>
        <v>0</v>
      </c>
      <c r="N112" s="462"/>
      <c r="O112" s="463"/>
      <c r="P112" s="462"/>
      <c r="Q112" s="463"/>
      <c r="R112" s="462"/>
      <c r="S112" s="463"/>
      <c r="T112" s="462"/>
      <c r="U112" s="463"/>
      <c r="V112" s="462"/>
      <c r="W112" s="463"/>
      <c r="X112" s="462"/>
      <c r="Y112" s="463"/>
      <c r="Z112" s="462"/>
      <c r="AA112" s="459">
        <f>J112+L112</f>
        <v>0</v>
      </c>
      <c r="AB112" s="460">
        <f>K112+M112</f>
        <v>0</v>
      </c>
      <c r="AC112" s="462"/>
      <c r="AD112" s="463"/>
      <c r="AE112" s="190">
        <f>AA112+AC112</f>
        <v>0</v>
      </c>
      <c r="AF112" s="362">
        <f>AB112+AD112</f>
        <v>0</v>
      </c>
      <c r="AG112" s="650">
        <f t="shared" si="43"/>
        <v>0</v>
      </c>
      <c r="AH112" s="42" t="b">
        <f t="shared" si="42"/>
        <v>1</v>
      </c>
    </row>
    <row r="113" spans="1:34" s="8" customFormat="1" ht="13.5" customHeight="1">
      <c r="A113" s="447" t="s">
        <v>133</v>
      </c>
      <c r="B113" s="487" t="s">
        <v>106</v>
      </c>
      <c r="C113" s="487" t="s">
        <v>108</v>
      </c>
      <c r="D113" s="488" t="s">
        <v>139</v>
      </c>
      <c r="E113" s="629" t="s">
        <v>108</v>
      </c>
      <c r="F113" s="624" t="s">
        <v>113</v>
      </c>
      <c r="G113" s="624" t="s">
        <v>315</v>
      </c>
      <c r="H113" s="625" t="s">
        <v>319</v>
      </c>
      <c r="I113" s="489" t="s">
        <v>134</v>
      </c>
      <c r="J113" s="490">
        <v>1964.4</v>
      </c>
      <c r="K113" s="491">
        <v>1964348.3</v>
      </c>
      <c r="L113" s="490">
        <f>L114</f>
        <v>0</v>
      </c>
      <c r="M113" s="491">
        <f t="shared" ref="M113:AF113" si="67">M114</f>
        <v>0</v>
      </c>
      <c r="N113" s="490">
        <f t="shared" si="67"/>
        <v>0</v>
      </c>
      <c r="O113" s="491">
        <f t="shared" si="67"/>
        <v>0</v>
      </c>
      <c r="P113" s="490">
        <f t="shared" si="67"/>
        <v>0</v>
      </c>
      <c r="Q113" s="491">
        <f t="shared" si="67"/>
        <v>0</v>
      </c>
      <c r="R113" s="490">
        <f t="shared" si="67"/>
        <v>0</v>
      </c>
      <c r="S113" s="491">
        <f t="shared" si="67"/>
        <v>0</v>
      </c>
      <c r="T113" s="490">
        <f t="shared" si="67"/>
        <v>0</v>
      </c>
      <c r="U113" s="491">
        <f t="shared" si="67"/>
        <v>0</v>
      </c>
      <c r="V113" s="490">
        <f t="shared" si="67"/>
        <v>0</v>
      </c>
      <c r="W113" s="491">
        <f t="shared" si="67"/>
        <v>0</v>
      </c>
      <c r="X113" s="490">
        <f t="shared" si="67"/>
        <v>0</v>
      </c>
      <c r="Y113" s="491">
        <f t="shared" si="67"/>
        <v>0</v>
      </c>
      <c r="Z113" s="490">
        <f t="shared" si="67"/>
        <v>0</v>
      </c>
      <c r="AA113" s="490">
        <f t="shared" si="67"/>
        <v>1964.4</v>
      </c>
      <c r="AB113" s="491">
        <f t="shared" si="67"/>
        <v>1964348.3</v>
      </c>
      <c r="AC113" s="490">
        <f t="shared" si="67"/>
        <v>0</v>
      </c>
      <c r="AD113" s="491">
        <f t="shared" si="67"/>
        <v>0</v>
      </c>
      <c r="AE113" s="490">
        <f t="shared" si="67"/>
        <v>1964.4</v>
      </c>
      <c r="AF113" s="491">
        <f t="shared" si="67"/>
        <v>1964348.3</v>
      </c>
      <c r="AG113" s="650">
        <f t="shared" si="43"/>
        <v>0</v>
      </c>
      <c r="AH113" s="42" t="b">
        <f t="shared" si="42"/>
        <v>1</v>
      </c>
    </row>
    <row r="114" spans="1:34" s="48" customFormat="1" ht="14.25" customHeight="1">
      <c r="A114" s="454" t="s">
        <v>135</v>
      </c>
      <c r="B114" s="492" t="s">
        <v>106</v>
      </c>
      <c r="C114" s="492" t="s">
        <v>108</v>
      </c>
      <c r="D114" s="493" t="s">
        <v>139</v>
      </c>
      <c r="E114" s="494" t="s">
        <v>108</v>
      </c>
      <c r="F114" s="495" t="s">
        <v>113</v>
      </c>
      <c r="G114" s="495" t="s">
        <v>315</v>
      </c>
      <c r="H114" s="496" t="s">
        <v>319</v>
      </c>
      <c r="I114" s="497" t="s">
        <v>136</v>
      </c>
      <c r="J114" s="498">
        <v>1964.4</v>
      </c>
      <c r="K114" s="499">
        <v>1964348.3</v>
      </c>
      <c r="L114" s="498">
        <f>L115+L116+L117</f>
        <v>0</v>
      </c>
      <c r="M114" s="499">
        <f t="shared" ref="M114:AF114" si="68">M115+M116+M117</f>
        <v>0</v>
      </c>
      <c r="N114" s="498">
        <f t="shared" si="68"/>
        <v>0</v>
      </c>
      <c r="O114" s="499">
        <f t="shared" si="68"/>
        <v>0</v>
      </c>
      <c r="P114" s="498">
        <f t="shared" si="68"/>
        <v>0</v>
      </c>
      <c r="Q114" s="499">
        <f t="shared" si="68"/>
        <v>0</v>
      </c>
      <c r="R114" s="498">
        <f t="shared" si="68"/>
        <v>0</v>
      </c>
      <c r="S114" s="499">
        <f t="shared" si="68"/>
        <v>0</v>
      </c>
      <c r="T114" s="498">
        <f t="shared" si="68"/>
        <v>0</v>
      </c>
      <c r="U114" s="499">
        <f t="shared" si="68"/>
        <v>0</v>
      </c>
      <c r="V114" s="498">
        <f t="shared" si="68"/>
        <v>0</v>
      </c>
      <c r="W114" s="499">
        <f t="shared" si="68"/>
        <v>0</v>
      </c>
      <c r="X114" s="498">
        <f t="shared" si="68"/>
        <v>0</v>
      </c>
      <c r="Y114" s="499">
        <f t="shared" si="68"/>
        <v>0</v>
      </c>
      <c r="Z114" s="498">
        <f t="shared" si="68"/>
        <v>0</v>
      </c>
      <c r="AA114" s="498">
        <f t="shared" si="68"/>
        <v>1964.4</v>
      </c>
      <c r="AB114" s="499">
        <f t="shared" si="68"/>
        <v>1964348.3</v>
      </c>
      <c r="AC114" s="498">
        <f t="shared" si="68"/>
        <v>0</v>
      </c>
      <c r="AD114" s="499">
        <f t="shared" si="68"/>
        <v>0</v>
      </c>
      <c r="AE114" s="498">
        <f t="shared" si="68"/>
        <v>1964.4</v>
      </c>
      <c r="AF114" s="499">
        <f t="shared" si="68"/>
        <v>1964348.3</v>
      </c>
      <c r="AG114" s="650">
        <f t="shared" si="43"/>
        <v>0</v>
      </c>
      <c r="AH114" s="42" t="b">
        <f t="shared" si="42"/>
        <v>1</v>
      </c>
    </row>
    <row r="115" spans="1:34" s="8" customFormat="1" ht="12.75" customHeight="1">
      <c r="A115" s="461" t="s">
        <v>367</v>
      </c>
      <c r="B115" s="487"/>
      <c r="C115" s="487"/>
      <c r="D115" s="488"/>
      <c r="E115" s="629"/>
      <c r="F115" s="624"/>
      <c r="G115" s="624"/>
      <c r="H115" s="625"/>
      <c r="I115" s="489" t="s">
        <v>365</v>
      </c>
      <c r="J115" s="190">
        <v>1887.4</v>
      </c>
      <c r="K115" s="362">
        <v>1887348.3</v>
      </c>
      <c r="L115" s="363">
        <f t="shared" ref="L115:M117" si="69">N115+P115+R115+T115+V115+X115</f>
        <v>0</v>
      </c>
      <c r="M115" s="363">
        <f t="shared" si="69"/>
        <v>0</v>
      </c>
      <c r="N115" s="462"/>
      <c r="O115" s="463"/>
      <c r="P115" s="462"/>
      <c r="Q115" s="463"/>
      <c r="R115" s="462"/>
      <c r="S115" s="463"/>
      <c r="T115" s="462"/>
      <c r="U115" s="463"/>
      <c r="V115" s="462"/>
      <c r="W115" s="463"/>
      <c r="X115" s="462"/>
      <c r="Y115" s="463"/>
      <c r="Z115" s="462"/>
      <c r="AA115" s="459">
        <f t="shared" ref="AA115:AB117" si="70">J115+L115</f>
        <v>1887.4</v>
      </c>
      <c r="AB115" s="460">
        <f t="shared" si="70"/>
        <v>1887348.3</v>
      </c>
      <c r="AC115" s="462"/>
      <c r="AD115" s="463"/>
      <c r="AE115" s="190">
        <f t="shared" ref="AE115:AF117" si="71">AA115+AC115</f>
        <v>1887.4</v>
      </c>
      <c r="AF115" s="362">
        <f t="shared" si="71"/>
        <v>1887348.3</v>
      </c>
      <c r="AG115" s="650">
        <f t="shared" si="43"/>
        <v>0</v>
      </c>
      <c r="AH115" s="42" t="b">
        <f t="shared" si="42"/>
        <v>1</v>
      </c>
    </row>
    <row r="116" spans="1:34" s="8" customFormat="1" ht="12" customHeight="1">
      <c r="A116" s="461" t="s">
        <v>368</v>
      </c>
      <c r="B116" s="487"/>
      <c r="C116" s="487"/>
      <c r="D116" s="488"/>
      <c r="E116" s="629"/>
      <c r="F116" s="624"/>
      <c r="G116" s="624"/>
      <c r="H116" s="625"/>
      <c r="I116" s="489" t="s">
        <v>366</v>
      </c>
      <c r="J116" s="190">
        <v>68</v>
      </c>
      <c r="K116" s="362">
        <v>68000</v>
      </c>
      <c r="L116" s="363">
        <f t="shared" si="69"/>
        <v>0</v>
      </c>
      <c r="M116" s="363">
        <f t="shared" si="69"/>
        <v>0</v>
      </c>
      <c r="N116" s="516"/>
      <c r="O116" s="556"/>
      <c r="P116" s="516"/>
      <c r="Q116" s="556"/>
      <c r="R116" s="516"/>
      <c r="S116" s="556"/>
      <c r="T116" s="516"/>
      <c r="U116" s="556"/>
      <c r="V116" s="516"/>
      <c r="W116" s="463"/>
      <c r="X116" s="516"/>
      <c r="Y116" s="556"/>
      <c r="Z116" s="516"/>
      <c r="AA116" s="459">
        <f t="shared" si="70"/>
        <v>68</v>
      </c>
      <c r="AB116" s="460">
        <f t="shared" si="70"/>
        <v>68000</v>
      </c>
      <c r="AC116" s="462"/>
      <c r="AD116" s="463"/>
      <c r="AE116" s="190">
        <f t="shared" si="71"/>
        <v>68</v>
      </c>
      <c r="AF116" s="362">
        <f t="shared" si="71"/>
        <v>68000</v>
      </c>
      <c r="AG116" s="650">
        <f t="shared" si="43"/>
        <v>0</v>
      </c>
      <c r="AH116" s="42" t="b">
        <f t="shared" si="42"/>
        <v>1</v>
      </c>
    </row>
    <row r="117" spans="1:34" s="8" customFormat="1" ht="12.75" customHeight="1">
      <c r="A117" s="461" t="s">
        <v>35</v>
      </c>
      <c r="B117" s="487"/>
      <c r="C117" s="487"/>
      <c r="D117" s="488"/>
      <c r="E117" s="629"/>
      <c r="F117" s="624"/>
      <c r="G117" s="624"/>
      <c r="H117" s="625"/>
      <c r="I117" s="489" t="s">
        <v>170</v>
      </c>
      <c r="J117" s="190">
        <v>9</v>
      </c>
      <c r="K117" s="362">
        <v>9000</v>
      </c>
      <c r="L117" s="363">
        <f t="shared" si="69"/>
        <v>0</v>
      </c>
      <c r="M117" s="363">
        <f t="shared" si="69"/>
        <v>0</v>
      </c>
      <c r="N117" s="516"/>
      <c r="O117" s="556"/>
      <c r="P117" s="516"/>
      <c r="Q117" s="556"/>
      <c r="R117" s="516"/>
      <c r="S117" s="556"/>
      <c r="T117" s="516"/>
      <c r="U117" s="556"/>
      <c r="V117" s="516"/>
      <c r="W117" s="463"/>
      <c r="X117" s="516"/>
      <c r="Y117" s="556"/>
      <c r="Z117" s="516"/>
      <c r="AA117" s="459">
        <f t="shared" si="70"/>
        <v>9</v>
      </c>
      <c r="AB117" s="460">
        <f t="shared" si="70"/>
        <v>9000</v>
      </c>
      <c r="AC117" s="462"/>
      <c r="AD117" s="463"/>
      <c r="AE117" s="190">
        <f t="shared" si="71"/>
        <v>9</v>
      </c>
      <c r="AF117" s="362">
        <f t="shared" si="71"/>
        <v>9000</v>
      </c>
      <c r="AG117" s="650">
        <f t="shared" si="43"/>
        <v>0</v>
      </c>
      <c r="AH117" s="42" t="b">
        <f t="shared" si="42"/>
        <v>1</v>
      </c>
    </row>
    <row r="118" spans="1:34" s="48" customFormat="1" ht="39" customHeight="1">
      <c r="A118" s="128" t="s">
        <v>601</v>
      </c>
      <c r="B118" s="517" t="s">
        <v>106</v>
      </c>
      <c r="C118" s="517" t="s">
        <v>108</v>
      </c>
      <c r="D118" s="518" t="s">
        <v>139</v>
      </c>
      <c r="E118" s="519" t="s">
        <v>269</v>
      </c>
      <c r="F118" s="520" t="s">
        <v>111</v>
      </c>
      <c r="G118" s="520" t="s">
        <v>315</v>
      </c>
      <c r="H118" s="521" t="s">
        <v>316</v>
      </c>
      <c r="I118" s="522"/>
      <c r="J118" s="523">
        <v>0</v>
      </c>
      <c r="K118" s="524">
        <v>0</v>
      </c>
      <c r="L118" s="523">
        <f>L119</f>
        <v>0</v>
      </c>
      <c r="M118" s="524">
        <f t="shared" ref="M118:AB120" si="72">M119</f>
        <v>0</v>
      </c>
      <c r="N118" s="523">
        <f t="shared" si="72"/>
        <v>0</v>
      </c>
      <c r="O118" s="524">
        <f t="shared" si="72"/>
        <v>0</v>
      </c>
      <c r="P118" s="523">
        <f t="shared" si="72"/>
        <v>0</v>
      </c>
      <c r="Q118" s="524">
        <f t="shared" si="72"/>
        <v>0</v>
      </c>
      <c r="R118" s="523">
        <f t="shared" si="72"/>
        <v>0</v>
      </c>
      <c r="S118" s="524">
        <f t="shared" si="72"/>
        <v>0</v>
      </c>
      <c r="T118" s="523">
        <f t="shared" si="72"/>
        <v>0</v>
      </c>
      <c r="U118" s="524">
        <f t="shared" si="72"/>
        <v>0</v>
      </c>
      <c r="V118" s="523">
        <f t="shared" si="72"/>
        <v>0</v>
      </c>
      <c r="W118" s="524">
        <f t="shared" si="72"/>
        <v>0</v>
      </c>
      <c r="X118" s="523">
        <f t="shared" si="72"/>
        <v>0</v>
      </c>
      <c r="Y118" s="524">
        <f t="shared" si="72"/>
        <v>0</v>
      </c>
      <c r="Z118" s="523">
        <f t="shared" si="72"/>
        <v>0</v>
      </c>
      <c r="AA118" s="523">
        <f t="shared" si="72"/>
        <v>0</v>
      </c>
      <c r="AB118" s="524">
        <f t="shared" si="72"/>
        <v>0</v>
      </c>
      <c r="AC118" s="523">
        <f t="shared" ref="AB118:AF120" si="73">AC119</f>
        <v>0</v>
      </c>
      <c r="AD118" s="524">
        <f t="shared" si="73"/>
        <v>0</v>
      </c>
      <c r="AE118" s="523">
        <f t="shared" si="73"/>
        <v>0</v>
      </c>
      <c r="AF118" s="524">
        <f t="shared" si="73"/>
        <v>0</v>
      </c>
      <c r="AG118" s="650">
        <f t="shared" si="43"/>
        <v>0</v>
      </c>
      <c r="AH118" s="42" t="b">
        <f t="shared" si="42"/>
        <v>1</v>
      </c>
    </row>
    <row r="119" spans="1:34" s="8" customFormat="1" ht="28.5" customHeight="1">
      <c r="A119" s="505" t="s">
        <v>237</v>
      </c>
      <c r="B119" s="476" t="s">
        <v>106</v>
      </c>
      <c r="C119" s="476" t="s">
        <v>108</v>
      </c>
      <c r="D119" s="477" t="s">
        <v>139</v>
      </c>
      <c r="E119" s="478" t="s">
        <v>269</v>
      </c>
      <c r="F119" s="479" t="s">
        <v>111</v>
      </c>
      <c r="G119" s="479" t="s">
        <v>315</v>
      </c>
      <c r="H119" s="480" t="s">
        <v>335</v>
      </c>
      <c r="I119" s="480"/>
      <c r="J119" s="508">
        <v>0</v>
      </c>
      <c r="K119" s="509">
        <v>0</v>
      </c>
      <c r="L119" s="508">
        <f>L120</f>
        <v>0</v>
      </c>
      <c r="M119" s="509">
        <f t="shared" si="72"/>
        <v>0</v>
      </c>
      <c r="N119" s="508">
        <f t="shared" si="72"/>
        <v>0</v>
      </c>
      <c r="O119" s="509">
        <f t="shared" si="72"/>
        <v>0</v>
      </c>
      <c r="P119" s="508">
        <f t="shared" si="72"/>
        <v>0</v>
      </c>
      <c r="Q119" s="509">
        <f t="shared" si="72"/>
        <v>0</v>
      </c>
      <c r="R119" s="508">
        <f t="shared" si="72"/>
        <v>0</v>
      </c>
      <c r="S119" s="509">
        <f t="shared" si="72"/>
        <v>0</v>
      </c>
      <c r="T119" s="508">
        <f t="shared" si="72"/>
        <v>0</v>
      </c>
      <c r="U119" s="509">
        <f t="shared" si="72"/>
        <v>0</v>
      </c>
      <c r="V119" s="508">
        <f t="shared" si="72"/>
        <v>0</v>
      </c>
      <c r="W119" s="509">
        <f t="shared" si="72"/>
        <v>0</v>
      </c>
      <c r="X119" s="508">
        <f t="shared" si="72"/>
        <v>0</v>
      </c>
      <c r="Y119" s="509">
        <f t="shared" si="72"/>
        <v>0</v>
      </c>
      <c r="Z119" s="508">
        <f t="shared" si="72"/>
        <v>0</v>
      </c>
      <c r="AA119" s="508">
        <f t="shared" si="72"/>
        <v>0</v>
      </c>
      <c r="AB119" s="509">
        <f t="shared" si="73"/>
        <v>0</v>
      </c>
      <c r="AC119" s="508">
        <f t="shared" si="73"/>
        <v>0</v>
      </c>
      <c r="AD119" s="509">
        <f t="shared" si="73"/>
        <v>0</v>
      </c>
      <c r="AE119" s="508">
        <f t="shared" si="73"/>
        <v>0</v>
      </c>
      <c r="AF119" s="509">
        <f t="shared" si="73"/>
        <v>0</v>
      </c>
      <c r="AG119" s="650">
        <f t="shared" si="43"/>
        <v>0</v>
      </c>
      <c r="AH119" s="42" t="b">
        <f t="shared" si="42"/>
        <v>1</v>
      </c>
    </row>
    <row r="120" spans="1:34" s="8" customFormat="1" ht="17.25" customHeight="1">
      <c r="A120" s="447" t="s">
        <v>129</v>
      </c>
      <c r="B120" s="487" t="s">
        <v>106</v>
      </c>
      <c r="C120" s="487" t="s">
        <v>108</v>
      </c>
      <c r="D120" s="488" t="s">
        <v>139</v>
      </c>
      <c r="E120" s="629" t="s">
        <v>269</v>
      </c>
      <c r="F120" s="624" t="s">
        <v>111</v>
      </c>
      <c r="G120" s="624" t="s">
        <v>315</v>
      </c>
      <c r="H120" s="625" t="s">
        <v>335</v>
      </c>
      <c r="I120" s="489" t="s">
        <v>130</v>
      </c>
      <c r="J120" s="490">
        <v>0</v>
      </c>
      <c r="K120" s="491">
        <v>0</v>
      </c>
      <c r="L120" s="490">
        <f>L121</f>
        <v>0</v>
      </c>
      <c r="M120" s="491">
        <f t="shared" si="72"/>
        <v>0</v>
      </c>
      <c r="N120" s="490">
        <f t="shared" si="72"/>
        <v>0</v>
      </c>
      <c r="O120" s="491">
        <f t="shared" si="72"/>
        <v>0</v>
      </c>
      <c r="P120" s="490">
        <f t="shared" si="72"/>
        <v>0</v>
      </c>
      <c r="Q120" s="491">
        <f t="shared" si="72"/>
        <v>0</v>
      </c>
      <c r="R120" s="490">
        <f t="shared" si="72"/>
        <v>0</v>
      </c>
      <c r="S120" s="491">
        <f t="shared" si="72"/>
        <v>0</v>
      </c>
      <c r="T120" s="490">
        <f t="shared" si="72"/>
        <v>0</v>
      </c>
      <c r="U120" s="491">
        <f t="shared" si="72"/>
        <v>0</v>
      </c>
      <c r="V120" s="490">
        <f t="shared" si="72"/>
        <v>0</v>
      </c>
      <c r="W120" s="491">
        <f t="shared" si="72"/>
        <v>0</v>
      </c>
      <c r="X120" s="490">
        <f t="shared" si="72"/>
        <v>0</v>
      </c>
      <c r="Y120" s="491">
        <f t="shared" si="72"/>
        <v>0</v>
      </c>
      <c r="Z120" s="490">
        <f t="shared" si="72"/>
        <v>0</v>
      </c>
      <c r="AA120" s="490">
        <f t="shared" si="72"/>
        <v>0</v>
      </c>
      <c r="AB120" s="491">
        <f t="shared" si="73"/>
        <v>0</v>
      </c>
      <c r="AC120" s="490">
        <f t="shared" si="73"/>
        <v>0</v>
      </c>
      <c r="AD120" s="491">
        <f t="shared" si="73"/>
        <v>0</v>
      </c>
      <c r="AE120" s="490">
        <f t="shared" si="73"/>
        <v>0</v>
      </c>
      <c r="AF120" s="491">
        <f t="shared" si="73"/>
        <v>0</v>
      </c>
      <c r="AG120" s="650">
        <f t="shared" si="43"/>
        <v>0</v>
      </c>
      <c r="AH120" s="42" t="b">
        <f t="shared" si="42"/>
        <v>1</v>
      </c>
    </row>
    <row r="121" spans="1:34" s="48" customFormat="1" ht="24.75" customHeight="1">
      <c r="A121" s="454" t="s">
        <v>389</v>
      </c>
      <c r="B121" s="492" t="s">
        <v>106</v>
      </c>
      <c r="C121" s="492" t="s">
        <v>108</v>
      </c>
      <c r="D121" s="493" t="s">
        <v>139</v>
      </c>
      <c r="E121" s="494" t="s">
        <v>269</v>
      </c>
      <c r="F121" s="495" t="s">
        <v>111</v>
      </c>
      <c r="G121" s="495" t="s">
        <v>315</v>
      </c>
      <c r="H121" s="496" t="s">
        <v>335</v>
      </c>
      <c r="I121" s="497" t="s">
        <v>132</v>
      </c>
      <c r="J121" s="498">
        <v>0</v>
      </c>
      <c r="K121" s="499">
        <v>0</v>
      </c>
      <c r="L121" s="498">
        <f>L122+L123</f>
        <v>0</v>
      </c>
      <c r="M121" s="499">
        <f t="shared" ref="M121:AF121" si="74">M122+M123</f>
        <v>0</v>
      </c>
      <c r="N121" s="498">
        <f t="shared" si="74"/>
        <v>0</v>
      </c>
      <c r="O121" s="499">
        <f t="shared" si="74"/>
        <v>0</v>
      </c>
      <c r="P121" s="498">
        <f t="shared" si="74"/>
        <v>0</v>
      </c>
      <c r="Q121" s="499">
        <f t="shared" si="74"/>
        <v>0</v>
      </c>
      <c r="R121" s="498">
        <f t="shared" si="74"/>
        <v>0</v>
      </c>
      <c r="S121" s="499">
        <f t="shared" si="74"/>
        <v>0</v>
      </c>
      <c r="T121" s="498">
        <f t="shared" si="74"/>
        <v>0</v>
      </c>
      <c r="U121" s="499">
        <f t="shared" si="74"/>
        <v>0</v>
      </c>
      <c r="V121" s="498">
        <f t="shared" si="74"/>
        <v>0</v>
      </c>
      <c r="W121" s="499">
        <f t="shared" si="74"/>
        <v>0</v>
      </c>
      <c r="X121" s="498">
        <f t="shared" si="74"/>
        <v>0</v>
      </c>
      <c r="Y121" s="499">
        <f t="shared" si="74"/>
        <v>0</v>
      </c>
      <c r="Z121" s="498">
        <f t="shared" si="74"/>
        <v>0</v>
      </c>
      <c r="AA121" s="498">
        <f t="shared" si="74"/>
        <v>0</v>
      </c>
      <c r="AB121" s="499">
        <f t="shared" si="74"/>
        <v>0</v>
      </c>
      <c r="AC121" s="498">
        <f t="shared" si="74"/>
        <v>0</v>
      </c>
      <c r="AD121" s="499">
        <f t="shared" si="74"/>
        <v>0</v>
      </c>
      <c r="AE121" s="498">
        <f t="shared" si="74"/>
        <v>0</v>
      </c>
      <c r="AF121" s="499">
        <f t="shared" si="74"/>
        <v>0</v>
      </c>
      <c r="AG121" s="650">
        <f t="shared" si="43"/>
        <v>0</v>
      </c>
      <c r="AH121" s="42" t="b">
        <f t="shared" si="42"/>
        <v>1</v>
      </c>
    </row>
    <row r="122" spans="1:34" s="234" customFormat="1" ht="26.25" customHeight="1">
      <c r="A122" s="525" t="s">
        <v>513</v>
      </c>
      <c r="B122" s="526"/>
      <c r="C122" s="526"/>
      <c r="D122" s="527"/>
      <c r="E122" s="528"/>
      <c r="F122" s="529"/>
      <c r="G122" s="529"/>
      <c r="H122" s="530"/>
      <c r="I122" s="531"/>
      <c r="J122" s="190">
        <v>0</v>
      </c>
      <c r="K122" s="362">
        <v>0</v>
      </c>
      <c r="L122" s="363">
        <f>N122+P122+R122+T122+V122+X122</f>
        <v>0</v>
      </c>
      <c r="M122" s="363">
        <f>O122+Q122+S122+U122+W122+Y122</f>
        <v>0</v>
      </c>
      <c r="N122" s="516"/>
      <c r="O122" s="556"/>
      <c r="P122" s="516"/>
      <c r="Q122" s="556"/>
      <c r="R122" s="516"/>
      <c r="S122" s="556"/>
      <c r="T122" s="516"/>
      <c r="U122" s="556"/>
      <c r="V122" s="516"/>
      <c r="W122" s="463"/>
      <c r="X122" s="516"/>
      <c r="Y122" s="556"/>
      <c r="Z122" s="516"/>
      <c r="AA122" s="459">
        <f>J122+L122</f>
        <v>0</v>
      </c>
      <c r="AB122" s="460">
        <f>K122+M122</f>
        <v>0</v>
      </c>
      <c r="AC122" s="462"/>
      <c r="AD122" s="463"/>
      <c r="AE122" s="190">
        <f>AA122+AC122</f>
        <v>0</v>
      </c>
      <c r="AF122" s="362">
        <f>AB122+AD122</f>
        <v>0</v>
      </c>
      <c r="AG122" s="650">
        <f t="shared" si="43"/>
        <v>0</v>
      </c>
      <c r="AH122" s="42" t="b">
        <f t="shared" si="42"/>
        <v>1</v>
      </c>
    </row>
    <row r="123" spans="1:34" s="234" customFormat="1" ht="15" customHeight="1">
      <c r="A123" s="525" t="s">
        <v>514</v>
      </c>
      <c r="B123" s="526"/>
      <c r="C123" s="526"/>
      <c r="D123" s="527"/>
      <c r="E123" s="528"/>
      <c r="F123" s="529"/>
      <c r="G123" s="529"/>
      <c r="H123" s="530"/>
      <c r="I123" s="531"/>
      <c r="J123" s="190">
        <v>0</v>
      </c>
      <c r="K123" s="362">
        <v>0</v>
      </c>
      <c r="L123" s="363">
        <f>N123+P123+R123+T123+V123+X123</f>
        <v>0</v>
      </c>
      <c r="M123" s="363">
        <f>O123+Q123+S123+U123+W123+Y123</f>
        <v>0</v>
      </c>
      <c r="N123" s="516"/>
      <c r="O123" s="556"/>
      <c r="P123" s="516"/>
      <c r="Q123" s="556"/>
      <c r="R123" s="516"/>
      <c r="S123" s="556"/>
      <c r="T123" s="516"/>
      <c r="U123" s="556"/>
      <c r="V123" s="516"/>
      <c r="W123" s="463"/>
      <c r="X123" s="516"/>
      <c r="Y123" s="556"/>
      <c r="Z123" s="516"/>
      <c r="AA123" s="459">
        <f>J123+L123</f>
        <v>0</v>
      </c>
      <c r="AB123" s="460">
        <f>K123+M123</f>
        <v>0</v>
      </c>
      <c r="AC123" s="462"/>
      <c r="AD123" s="463"/>
      <c r="AE123" s="190">
        <f>AA123+AC123</f>
        <v>0</v>
      </c>
      <c r="AF123" s="362">
        <f>AB123+AD123</f>
        <v>0</v>
      </c>
      <c r="AG123" s="650">
        <f t="shared" si="43"/>
        <v>0</v>
      </c>
      <c r="AH123" s="42" t="b">
        <f t="shared" si="42"/>
        <v>1</v>
      </c>
    </row>
    <row r="124" spans="1:34" s="8" customFormat="1" ht="27.75" customHeight="1">
      <c r="A124" s="500" t="s">
        <v>54</v>
      </c>
      <c r="B124" s="426" t="s">
        <v>106</v>
      </c>
      <c r="C124" s="426" t="s">
        <v>108</v>
      </c>
      <c r="D124" s="427" t="s">
        <v>139</v>
      </c>
      <c r="E124" s="427" t="s">
        <v>58</v>
      </c>
      <c r="F124" s="428" t="s">
        <v>111</v>
      </c>
      <c r="G124" s="428" t="s">
        <v>315</v>
      </c>
      <c r="H124" s="429" t="s">
        <v>316</v>
      </c>
      <c r="I124" s="429"/>
      <c r="J124" s="430">
        <v>16.5</v>
      </c>
      <c r="K124" s="431">
        <v>16455.509999999998</v>
      </c>
      <c r="L124" s="430">
        <f>L125</f>
        <v>0</v>
      </c>
      <c r="M124" s="431">
        <f t="shared" ref="M124:AF126" si="75">M125</f>
        <v>0</v>
      </c>
      <c r="N124" s="430">
        <f t="shared" si="75"/>
        <v>0</v>
      </c>
      <c r="O124" s="431">
        <f t="shared" si="75"/>
        <v>0</v>
      </c>
      <c r="P124" s="430">
        <f t="shared" si="75"/>
        <v>0</v>
      </c>
      <c r="Q124" s="431">
        <f t="shared" si="75"/>
        <v>0</v>
      </c>
      <c r="R124" s="430">
        <f t="shared" si="75"/>
        <v>0</v>
      </c>
      <c r="S124" s="431">
        <f t="shared" si="75"/>
        <v>0</v>
      </c>
      <c r="T124" s="430">
        <f t="shared" si="75"/>
        <v>0</v>
      </c>
      <c r="U124" s="431">
        <f t="shared" si="75"/>
        <v>0</v>
      </c>
      <c r="V124" s="430">
        <f t="shared" si="75"/>
        <v>0</v>
      </c>
      <c r="W124" s="431">
        <f t="shared" si="75"/>
        <v>0</v>
      </c>
      <c r="X124" s="430">
        <f t="shared" si="75"/>
        <v>0</v>
      </c>
      <c r="Y124" s="431">
        <f t="shared" si="75"/>
        <v>0</v>
      </c>
      <c r="Z124" s="430">
        <f t="shared" si="75"/>
        <v>0</v>
      </c>
      <c r="AA124" s="430">
        <f t="shared" si="75"/>
        <v>16.5</v>
      </c>
      <c r="AB124" s="431">
        <f t="shared" si="75"/>
        <v>16455.509999999998</v>
      </c>
      <c r="AC124" s="430">
        <f t="shared" si="75"/>
        <v>0</v>
      </c>
      <c r="AD124" s="431">
        <f t="shared" si="75"/>
        <v>0</v>
      </c>
      <c r="AE124" s="430">
        <f t="shared" si="75"/>
        <v>16.5</v>
      </c>
      <c r="AF124" s="431">
        <f t="shared" si="75"/>
        <v>16455.509999999998</v>
      </c>
      <c r="AG124" s="650">
        <f t="shared" si="43"/>
        <v>0</v>
      </c>
      <c r="AH124" s="42" t="b">
        <f t="shared" si="42"/>
        <v>1</v>
      </c>
    </row>
    <row r="125" spans="1:34" s="8" customFormat="1" ht="14.25" customHeight="1">
      <c r="A125" s="475" t="s">
        <v>55</v>
      </c>
      <c r="B125" s="476" t="s">
        <v>106</v>
      </c>
      <c r="C125" s="476" t="s">
        <v>108</v>
      </c>
      <c r="D125" s="477" t="s">
        <v>139</v>
      </c>
      <c r="E125" s="478" t="s">
        <v>58</v>
      </c>
      <c r="F125" s="479" t="s">
        <v>111</v>
      </c>
      <c r="G125" s="479" t="s">
        <v>315</v>
      </c>
      <c r="H125" s="480" t="s">
        <v>56</v>
      </c>
      <c r="I125" s="481"/>
      <c r="J125" s="508">
        <v>16.5</v>
      </c>
      <c r="K125" s="509">
        <v>16455.509999999998</v>
      </c>
      <c r="L125" s="508">
        <f>L126</f>
        <v>0</v>
      </c>
      <c r="M125" s="509">
        <f t="shared" si="75"/>
        <v>0</v>
      </c>
      <c r="N125" s="508">
        <f t="shared" si="75"/>
        <v>0</v>
      </c>
      <c r="O125" s="509">
        <f t="shared" si="75"/>
        <v>0</v>
      </c>
      <c r="P125" s="508">
        <f t="shared" si="75"/>
        <v>0</v>
      </c>
      <c r="Q125" s="509">
        <f t="shared" si="75"/>
        <v>0</v>
      </c>
      <c r="R125" s="508">
        <f t="shared" si="75"/>
        <v>0</v>
      </c>
      <c r="S125" s="509">
        <f t="shared" si="75"/>
        <v>0</v>
      </c>
      <c r="T125" s="508">
        <f t="shared" si="75"/>
        <v>0</v>
      </c>
      <c r="U125" s="509">
        <f t="shared" si="75"/>
        <v>0</v>
      </c>
      <c r="V125" s="508">
        <f t="shared" si="75"/>
        <v>0</v>
      </c>
      <c r="W125" s="509">
        <f t="shared" si="75"/>
        <v>0</v>
      </c>
      <c r="X125" s="508">
        <f t="shared" si="75"/>
        <v>0</v>
      </c>
      <c r="Y125" s="509">
        <f t="shared" si="75"/>
        <v>0</v>
      </c>
      <c r="Z125" s="508">
        <f t="shared" si="75"/>
        <v>0</v>
      </c>
      <c r="AA125" s="508">
        <f t="shared" si="75"/>
        <v>16.5</v>
      </c>
      <c r="AB125" s="509">
        <f t="shared" si="75"/>
        <v>16455.509999999998</v>
      </c>
      <c r="AC125" s="508">
        <f t="shared" si="75"/>
        <v>0</v>
      </c>
      <c r="AD125" s="509">
        <f t="shared" si="75"/>
        <v>0</v>
      </c>
      <c r="AE125" s="508">
        <f t="shared" si="75"/>
        <v>16.5</v>
      </c>
      <c r="AF125" s="509">
        <f t="shared" si="75"/>
        <v>16455.509999999998</v>
      </c>
      <c r="AG125" s="650">
        <f t="shared" si="43"/>
        <v>0</v>
      </c>
      <c r="AH125" s="42" t="b">
        <f t="shared" si="42"/>
        <v>1</v>
      </c>
    </row>
    <row r="126" spans="1:34" s="21" customFormat="1" ht="36.75" customHeight="1">
      <c r="A126" s="447" t="s">
        <v>115</v>
      </c>
      <c r="B126" s="448" t="s">
        <v>106</v>
      </c>
      <c r="C126" s="448" t="s">
        <v>108</v>
      </c>
      <c r="D126" s="449" t="s">
        <v>139</v>
      </c>
      <c r="E126" s="449" t="s">
        <v>58</v>
      </c>
      <c r="F126" s="450" t="s">
        <v>111</v>
      </c>
      <c r="G126" s="450" t="s">
        <v>315</v>
      </c>
      <c r="H126" s="532" t="s">
        <v>56</v>
      </c>
      <c r="I126" s="451" t="s">
        <v>116</v>
      </c>
      <c r="J126" s="452">
        <v>16.5</v>
      </c>
      <c r="K126" s="453">
        <v>16455.509999999998</v>
      </c>
      <c r="L126" s="452">
        <f>L127</f>
        <v>0</v>
      </c>
      <c r="M126" s="453">
        <f t="shared" si="75"/>
        <v>0</v>
      </c>
      <c r="N126" s="452">
        <f t="shared" si="75"/>
        <v>0</v>
      </c>
      <c r="O126" s="453">
        <f t="shared" si="75"/>
        <v>0</v>
      </c>
      <c r="P126" s="452">
        <f t="shared" si="75"/>
        <v>0</v>
      </c>
      <c r="Q126" s="453">
        <f t="shared" si="75"/>
        <v>0</v>
      </c>
      <c r="R126" s="452">
        <f t="shared" si="75"/>
        <v>0</v>
      </c>
      <c r="S126" s="453">
        <f t="shared" si="75"/>
        <v>0</v>
      </c>
      <c r="T126" s="452">
        <f t="shared" si="75"/>
        <v>0</v>
      </c>
      <c r="U126" s="453">
        <f t="shared" si="75"/>
        <v>0</v>
      </c>
      <c r="V126" s="452">
        <f t="shared" si="75"/>
        <v>0</v>
      </c>
      <c r="W126" s="453">
        <f t="shared" si="75"/>
        <v>0</v>
      </c>
      <c r="X126" s="452">
        <f t="shared" si="75"/>
        <v>0</v>
      </c>
      <c r="Y126" s="453">
        <f t="shared" si="75"/>
        <v>0</v>
      </c>
      <c r="Z126" s="452">
        <f t="shared" si="75"/>
        <v>0</v>
      </c>
      <c r="AA126" s="452">
        <f t="shared" si="75"/>
        <v>16.5</v>
      </c>
      <c r="AB126" s="453">
        <f t="shared" si="75"/>
        <v>16455.509999999998</v>
      </c>
      <c r="AC126" s="452">
        <f t="shared" si="75"/>
        <v>0</v>
      </c>
      <c r="AD126" s="453">
        <f t="shared" si="75"/>
        <v>0</v>
      </c>
      <c r="AE126" s="452">
        <f t="shared" si="75"/>
        <v>16.5</v>
      </c>
      <c r="AF126" s="453">
        <f t="shared" si="75"/>
        <v>16455.509999999998</v>
      </c>
      <c r="AG126" s="650">
        <f t="shared" si="43"/>
        <v>0</v>
      </c>
      <c r="AH126" s="42" t="b">
        <f t="shared" si="42"/>
        <v>1</v>
      </c>
    </row>
    <row r="127" spans="1:34" s="42" customFormat="1" ht="12.75" customHeight="1">
      <c r="A127" s="454" t="s">
        <v>117</v>
      </c>
      <c r="B127" s="455" t="s">
        <v>106</v>
      </c>
      <c r="C127" s="455" t="s">
        <v>108</v>
      </c>
      <c r="D127" s="456" t="s">
        <v>139</v>
      </c>
      <c r="E127" s="456" t="s">
        <v>58</v>
      </c>
      <c r="F127" s="457" t="s">
        <v>111</v>
      </c>
      <c r="G127" s="457" t="s">
        <v>315</v>
      </c>
      <c r="H127" s="458" t="s">
        <v>56</v>
      </c>
      <c r="I127" s="458" t="s">
        <v>118</v>
      </c>
      <c r="J127" s="459">
        <v>16.5</v>
      </c>
      <c r="K127" s="460">
        <v>16455.509999999998</v>
      </c>
      <c r="L127" s="459">
        <f>L128+L129</f>
        <v>0</v>
      </c>
      <c r="M127" s="460">
        <f>M128+M129</f>
        <v>0</v>
      </c>
      <c r="N127" s="459">
        <f>N128+N129</f>
        <v>0</v>
      </c>
      <c r="O127" s="460">
        <f t="shared" ref="O127:AF127" si="76">O128+O129</f>
        <v>0</v>
      </c>
      <c r="P127" s="459">
        <f t="shared" si="76"/>
        <v>0</v>
      </c>
      <c r="Q127" s="459">
        <f t="shared" si="76"/>
        <v>0</v>
      </c>
      <c r="R127" s="459">
        <f t="shared" si="76"/>
        <v>0</v>
      </c>
      <c r="S127" s="459">
        <f t="shared" si="76"/>
        <v>0</v>
      </c>
      <c r="T127" s="459">
        <f t="shared" si="76"/>
        <v>0</v>
      </c>
      <c r="U127" s="460">
        <f t="shared" si="76"/>
        <v>0</v>
      </c>
      <c r="V127" s="459">
        <f t="shared" si="76"/>
        <v>0</v>
      </c>
      <c r="W127" s="459">
        <f t="shared" si="76"/>
        <v>0</v>
      </c>
      <c r="X127" s="459">
        <f t="shared" si="76"/>
        <v>0</v>
      </c>
      <c r="Y127" s="459">
        <f t="shared" si="76"/>
        <v>0</v>
      </c>
      <c r="Z127" s="459">
        <f t="shared" si="76"/>
        <v>0</v>
      </c>
      <c r="AA127" s="459">
        <f t="shared" si="76"/>
        <v>16.5</v>
      </c>
      <c r="AB127" s="460">
        <f t="shared" si="76"/>
        <v>16455.509999999998</v>
      </c>
      <c r="AC127" s="459">
        <f t="shared" si="76"/>
        <v>0</v>
      </c>
      <c r="AD127" s="460">
        <f t="shared" si="76"/>
        <v>0</v>
      </c>
      <c r="AE127" s="459">
        <f t="shared" si="76"/>
        <v>16.5</v>
      </c>
      <c r="AF127" s="460">
        <f t="shared" si="76"/>
        <v>16455.509999999998</v>
      </c>
      <c r="AG127" s="650">
        <f t="shared" si="43"/>
        <v>0</v>
      </c>
      <c r="AH127" s="42" t="b">
        <f t="shared" si="42"/>
        <v>1</v>
      </c>
    </row>
    <row r="128" spans="1:34" s="6" customFormat="1" ht="13.5" customHeight="1">
      <c r="A128" s="461" t="s">
        <v>57</v>
      </c>
      <c r="B128" s="448"/>
      <c r="C128" s="448"/>
      <c r="D128" s="449"/>
      <c r="E128" s="449"/>
      <c r="F128" s="450"/>
      <c r="G128" s="450"/>
      <c r="H128" s="451"/>
      <c r="I128" s="451" t="s">
        <v>360</v>
      </c>
      <c r="J128" s="190">
        <v>10.3</v>
      </c>
      <c r="K128" s="362">
        <v>10326.4</v>
      </c>
      <c r="L128" s="363">
        <f>N128+P128+R128+T128+V128+X128</f>
        <v>0</v>
      </c>
      <c r="M128" s="363">
        <f>O128+Q128+S128+U128+W128+Y128</f>
        <v>0</v>
      </c>
      <c r="N128" s="552"/>
      <c r="O128" s="608"/>
      <c r="P128" s="552"/>
      <c r="Q128" s="608"/>
      <c r="R128" s="552"/>
      <c r="S128" s="608"/>
      <c r="T128" s="552"/>
      <c r="U128" s="608"/>
      <c r="V128" s="552"/>
      <c r="W128" s="463"/>
      <c r="X128" s="552"/>
      <c r="Y128" s="608"/>
      <c r="Z128" s="552"/>
      <c r="AA128" s="459">
        <f>J128+L128</f>
        <v>10.3</v>
      </c>
      <c r="AB128" s="460">
        <f>K128+M128</f>
        <v>10326.4</v>
      </c>
      <c r="AC128" s="462"/>
      <c r="AD128" s="463"/>
      <c r="AE128" s="190">
        <f>AA128+AC128</f>
        <v>10.3</v>
      </c>
      <c r="AF128" s="362">
        <f>AB128+AD128</f>
        <v>10326.4</v>
      </c>
      <c r="AG128" s="650">
        <f t="shared" si="43"/>
        <v>0</v>
      </c>
      <c r="AH128" s="42" t="b">
        <f t="shared" si="42"/>
        <v>1</v>
      </c>
    </row>
    <row r="129" spans="1:34" s="6" customFormat="1" ht="13.5" customHeight="1">
      <c r="A129" s="461" t="s">
        <v>771</v>
      </c>
      <c r="B129" s="448"/>
      <c r="C129" s="448"/>
      <c r="D129" s="449"/>
      <c r="E129" s="449"/>
      <c r="F129" s="450"/>
      <c r="G129" s="450"/>
      <c r="H129" s="451"/>
      <c r="I129" s="451" t="s">
        <v>359</v>
      </c>
      <c r="J129" s="190">
        <v>6.2</v>
      </c>
      <c r="K129" s="362">
        <v>6129.11</v>
      </c>
      <c r="L129" s="363">
        <f>N129+P129+R129+T129+V129+X129</f>
        <v>0</v>
      </c>
      <c r="M129" s="363">
        <f>O129+Q129+S129+U129+W129+Y129</f>
        <v>0</v>
      </c>
      <c r="N129" s="552"/>
      <c r="O129" s="608"/>
      <c r="P129" s="552"/>
      <c r="Q129" s="608"/>
      <c r="R129" s="552"/>
      <c r="S129" s="608"/>
      <c r="T129" s="552"/>
      <c r="U129" s="608"/>
      <c r="V129" s="552"/>
      <c r="W129" s="463"/>
      <c r="X129" s="552"/>
      <c r="Y129" s="608"/>
      <c r="Z129" s="552"/>
      <c r="AA129" s="459">
        <f>J129+L129</f>
        <v>6.2</v>
      </c>
      <c r="AB129" s="460">
        <f>K129+M129</f>
        <v>6129.11</v>
      </c>
      <c r="AC129" s="462"/>
      <c r="AD129" s="463"/>
      <c r="AE129" s="190">
        <f>AA129+AC129</f>
        <v>6.2</v>
      </c>
      <c r="AF129" s="362">
        <f>AB129+AD129</f>
        <v>6129.11</v>
      </c>
      <c r="AG129" s="650"/>
      <c r="AH129" s="42" t="b">
        <f t="shared" si="42"/>
        <v>1</v>
      </c>
    </row>
    <row r="130" spans="1:34" s="21" customFormat="1" ht="15" customHeight="1">
      <c r="A130" s="533" t="s">
        <v>14</v>
      </c>
      <c r="B130" s="534" t="s">
        <v>106</v>
      </c>
      <c r="C130" s="534" t="s">
        <v>108</v>
      </c>
      <c r="D130" s="621" t="s">
        <v>240</v>
      </c>
      <c r="E130" s="621"/>
      <c r="F130" s="622"/>
      <c r="G130" s="622"/>
      <c r="H130" s="623"/>
      <c r="I130" s="623"/>
      <c r="J130" s="535">
        <v>14.4</v>
      </c>
      <c r="K130" s="536">
        <v>14400</v>
      </c>
      <c r="L130" s="535">
        <f>L131</f>
        <v>0</v>
      </c>
      <c r="M130" s="536">
        <f t="shared" ref="M130:AF133" si="77">M131</f>
        <v>0</v>
      </c>
      <c r="N130" s="535">
        <f t="shared" si="77"/>
        <v>0</v>
      </c>
      <c r="O130" s="536">
        <f>O131</f>
        <v>0</v>
      </c>
      <c r="P130" s="535">
        <f t="shared" si="77"/>
        <v>0</v>
      </c>
      <c r="Q130" s="536">
        <f t="shared" si="77"/>
        <v>0</v>
      </c>
      <c r="R130" s="535">
        <f t="shared" si="77"/>
        <v>0</v>
      </c>
      <c r="S130" s="536">
        <f t="shared" si="77"/>
        <v>0</v>
      </c>
      <c r="T130" s="535">
        <f t="shared" si="77"/>
        <v>0</v>
      </c>
      <c r="U130" s="536">
        <f t="shared" si="77"/>
        <v>0</v>
      </c>
      <c r="V130" s="535">
        <f t="shared" si="77"/>
        <v>0</v>
      </c>
      <c r="W130" s="536">
        <f t="shared" si="77"/>
        <v>0</v>
      </c>
      <c r="X130" s="535">
        <f t="shared" si="77"/>
        <v>0</v>
      </c>
      <c r="Y130" s="536">
        <f t="shared" si="77"/>
        <v>0</v>
      </c>
      <c r="Z130" s="535">
        <f t="shared" si="77"/>
        <v>0</v>
      </c>
      <c r="AA130" s="535">
        <f t="shared" si="77"/>
        <v>14.4</v>
      </c>
      <c r="AB130" s="536">
        <f t="shared" si="77"/>
        <v>14400</v>
      </c>
      <c r="AC130" s="535">
        <f t="shared" si="77"/>
        <v>0</v>
      </c>
      <c r="AD130" s="536">
        <f t="shared" si="77"/>
        <v>0</v>
      </c>
      <c r="AE130" s="535">
        <f t="shared" si="77"/>
        <v>14.4</v>
      </c>
      <c r="AF130" s="536">
        <f t="shared" si="77"/>
        <v>14400</v>
      </c>
      <c r="AG130" s="650">
        <f t="shared" si="43"/>
        <v>0</v>
      </c>
      <c r="AH130" s="42" t="b">
        <f t="shared" si="42"/>
        <v>1</v>
      </c>
    </row>
    <row r="131" spans="1:34" s="8" customFormat="1" ht="14.25" customHeight="1">
      <c r="A131" s="302" t="s">
        <v>16</v>
      </c>
      <c r="B131" s="426" t="s">
        <v>106</v>
      </c>
      <c r="C131" s="426" t="s">
        <v>108</v>
      </c>
      <c r="D131" s="427" t="s">
        <v>240</v>
      </c>
      <c r="E131" s="427" t="s">
        <v>15</v>
      </c>
      <c r="F131" s="428" t="s">
        <v>111</v>
      </c>
      <c r="G131" s="428" t="s">
        <v>315</v>
      </c>
      <c r="H131" s="429" t="s">
        <v>316</v>
      </c>
      <c r="I131" s="429"/>
      <c r="J131" s="430">
        <v>14.4</v>
      </c>
      <c r="K131" s="431">
        <v>14400</v>
      </c>
      <c r="L131" s="430">
        <f>L132</f>
        <v>0</v>
      </c>
      <c r="M131" s="431">
        <f t="shared" si="77"/>
        <v>0</v>
      </c>
      <c r="N131" s="430">
        <f t="shared" si="77"/>
        <v>0</v>
      </c>
      <c r="O131" s="431">
        <f t="shared" si="77"/>
        <v>0</v>
      </c>
      <c r="P131" s="430">
        <f t="shared" si="77"/>
        <v>0</v>
      </c>
      <c r="Q131" s="431">
        <f t="shared" si="77"/>
        <v>0</v>
      </c>
      <c r="R131" s="430">
        <f t="shared" si="77"/>
        <v>0</v>
      </c>
      <c r="S131" s="431">
        <f t="shared" si="77"/>
        <v>0</v>
      </c>
      <c r="T131" s="430">
        <f t="shared" si="77"/>
        <v>0</v>
      </c>
      <c r="U131" s="431">
        <f t="shared" si="77"/>
        <v>0</v>
      </c>
      <c r="V131" s="430">
        <f t="shared" si="77"/>
        <v>0</v>
      </c>
      <c r="W131" s="431">
        <f t="shared" si="77"/>
        <v>0</v>
      </c>
      <c r="X131" s="430">
        <f t="shared" si="77"/>
        <v>0</v>
      </c>
      <c r="Y131" s="431">
        <f t="shared" si="77"/>
        <v>0</v>
      </c>
      <c r="Z131" s="430">
        <f t="shared" si="77"/>
        <v>0</v>
      </c>
      <c r="AA131" s="430">
        <f t="shared" si="77"/>
        <v>14.4</v>
      </c>
      <c r="AB131" s="431">
        <f t="shared" si="77"/>
        <v>14400</v>
      </c>
      <c r="AC131" s="430">
        <f t="shared" si="77"/>
        <v>0</v>
      </c>
      <c r="AD131" s="431">
        <f t="shared" si="77"/>
        <v>0</v>
      </c>
      <c r="AE131" s="430">
        <f t="shared" si="77"/>
        <v>14.4</v>
      </c>
      <c r="AF131" s="431">
        <f t="shared" si="77"/>
        <v>14400</v>
      </c>
      <c r="AG131" s="650">
        <f t="shared" si="43"/>
        <v>0</v>
      </c>
      <c r="AH131" s="42" t="b">
        <f t="shared" si="42"/>
        <v>1</v>
      </c>
    </row>
    <row r="132" spans="1:34" s="8" customFormat="1" ht="39.75" customHeight="1">
      <c r="A132" s="440" t="s">
        <v>18</v>
      </c>
      <c r="B132" s="441" t="s">
        <v>106</v>
      </c>
      <c r="C132" s="441" t="s">
        <v>108</v>
      </c>
      <c r="D132" s="442" t="s">
        <v>240</v>
      </c>
      <c r="E132" s="442" t="s">
        <v>15</v>
      </c>
      <c r="F132" s="443" t="s">
        <v>111</v>
      </c>
      <c r="G132" s="443" t="s">
        <v>315</v>
      </c>
      <c r="H132" s="444" t="s">
        <v>17</v>
      </c>
      <c r="I132" s="444"/>
      <c r="J132" s="445">
        <v>14.4</v>
      </c>
      <c r="K132" s="446">
        <v>14400</v>
      </c>
      <c r="L132" s="445">
        <f>L133</f>
        <v>0</v>
      </c>
      <c r="M132" s="446">
        <f t="shared" si="77"/>
        <v>0</v>
      </c>
      <c r="N132" s="445">
        <f t="shared" si="77"/>
        <v>0</v>
      </c>
      <c r="O132" s="446">
        <f t="shared" si="77"/>
        <v>0</v>
      </c>
      <c r="P132" s="445">
        <f t="shared" si="77"/>
        <v>0</v>
      </c>
      <c r="Q132" s="446">
        <f t="shared" si="77"/>
        <v>0</v>
      </c>
      <c r="R132" s="445">
        <f t="shared" si="77"/>
        <v>0</v>
      </c>
      <c r="S132" s="446">
        <f t="shared" si="77"/>
        <v>0</v>
      </c>
      <c r="T132" s="445">
        <f t="shared" si="77"/>
        <v>0</v>
      </c>
      <c r="U132" s="446">
        <f t="shared" si="77"/>
        <v>0</v>
      </c>
      <c r="V132" s="445">
        <f t="shared" si="77"/>
        <v>0</v>
      </c>
      <c r="W132" s="446">
        <f t="shared" si="77"/>
        <v>0</v>
      </c>
      <c r="X132" s="445">
        <f t="shared" si="77"/>
        <v>0</v>
      </c>
      <c r="Y132" s="446">
        <f t="shared" si="77"/>
        <v>0</v>
      </c>
      <c r="Z132" s="445">
        <f t="shared" si="77"/>
        <v>0</v>
      </c>
      <c r="AA132" s="445">
        <f t="shared" si="77"/>
        <v>14.4</v>
      </c>
      <c r="AB132" s="446">
        <f t="shared" si="77"/>
        <v>14400</v>
      </c>
      <c r="AC132" s="445">
        <f t="shared" si="77"/>
        <v>0</v>
      </c>
      <c r="AD132" s="446">
        <f t="shared" si="77"/>
        <v>0</v>
      </c>
      <c r="AE132" s="445">
        <f t="shared" si="77"/>
        <v>14.4</v>
      </c>
      <c r="AF132" s="446">
        <f t="shared" si="77"/>
        <v>14400</v>
      </c>
      <c r="AG132" s="650">
        <f t="shared" si="43"/>
        <v>0</v>
      </c>
      <c r="AH132" s="42" t="b">
        <f t="shared" si="42"/>
        <v>1</v>
      </c>
    </row>
    <row r="133" spans="1:34" s="8" customFormat="1" ht="21" customHeight="1">
      <c r="A133" s="447" t="s">
        <v>129</v>
      </c>
      <c r="B133" s="487" t="s">
        <v>106</v>
      </c>
      <c r="C133" s="487" t="s">
        <v>108</v>
      </c>
      <c r="D133" s="488" t="s">
        <v>240</v>
      </c>
      <c r="E133" s="629" t="s">
        <v>15</v>
      </c>
      <c r="F133" s="624" t="s">
        <v>111</v>
      </c>
      <c r="G133" s="624" t="s">
        <v>315</v>
      </c>
      <c r="H133" s="530" t="s">
        <v>17</v>
      </c>
      <c r="I133" s="489" t="s">
        <v>130</v>
      </c>
      <c r="J133" s="490">
        <v>14.4</v>
      </c>
      <c r="K133" s="491">
        <v>14400</v>
      </c>
      <c r="L133" s="490">
        <f>L134</f>
        <v>0</v>
      </c>
      <c r="M133" s="491">
        <f t="shared" si="77"/>
        <v>0</v>
      </c>
      <c r="N133" s="490">
        <f t="shared" si="77"/>
        <v>0</v>
      </c>
      <c r="O133" s="491">
        <f t="shared" si="77"/>
        <v>0</v>
      </c>
      <c r="P133" s="490">
        <f t="shared" si="77"/>
        <v>0</v>
      </c>
      <c r="Q133" s="491">
        <f t="shared" si="77"/>
        <v>0</v>
      </c>
      <c r="R133" s="490">
        <f t="shared" si="77"/>
        <v>0</v>
      </c>
      <c r="S133" s="491">
        <f t="shared" si="77"/>
        <v>0</v>
      </c>
      <c r="T133" s="490">
        <f t="shared" si="77"/>
        <v>0</v>
      </c>
      <c r="U133" s="491">
        <f t="shared" si="77"/>
        <v>0</v>
      </c>
      <c r="V133" s="490">
        <f t="shared" si="77"/>
        <v>0</v>
      </c>
      <c r="W133" s="491">
        <f t="shared" si="77"/>
        <v>0</v>
      </c>
      <c r="X133" s="490">
        <f t="shared" si="77"/>
        <v>0</v>
      </c>
      <c r="Y133" s="491">
        <f t="shared" si="77"/>
        <v>0</v>
      </c>
      <c r="Z133" s="490">
        <f t="shared" si="77"/>
        <v>0</v>
      </c>
      <c r="AA133" s="490">
        <f t="shared" si="77"/>
        <v>14.4</v>
      </c>
      <c r="AB133" s="491">
        <f t="shared" si="77"/>
        <v>14400</v>
      </c>
      <c r="AC133" s="490">
        <f t="shared" si="77"/>
        <v>0</v>
      </c>
      <c r="AD133" s="491">
        <f t="shared" si="77"/>
        <v>0</v>
      </c>
      <c r="AE133" s="490">
        <f t="shared" si="77"/>
        <v>14.4</v>
      </c>
      <c r="AF133" s="491">
        <f t="shared" si="77"/>
        <v>14400</v>
      </c>
      <c r="AG133" s="650">
        <f t="shared" si="43"/>
        <v>0</v>
      </c>
      <c r="AH133" s="42" t="b">
        <f t="shared" si="42"/>
        <v>1</v>
      </c>
    </row>
    <row r="134" spans="1:34" s="48" customFormat="1" ht="27" customHeight="1">
      <c r="A134" s="454" t="s">
        <v>131</v>
      </c>
      <c r="B134" s="492" t="s">
        <v>106</v>
      </c>
      <c r="C134" s="492" t="s">
        <v>108</v>
      </c>
      <c r="D134" s="493" t="s">
        <v>240</v>
      </c>
      <c r="E134" s="494" t="s">
        <v>15</v>
      </c>
      <c r="F134" s="495" t="s">
        <v>111</v>
      </c>
      <c r="G134" s="495" t="s">
        <v>315</v>
      </c>
      <c r="H134" s="496" t="s">
        <v>17</v>
      </c>
      <c r="I134" s="497" t="s">
        <v>132</v>
      </c>
      <c r="J134" s="190">
        <v>14.4</v>
      </c>
      <c r="K134" s="362">
        <v>14400</v>
      </c>
      <c r="L134" s="363">
        <f>N134+P134+R134+T134+V134+X134</f>
        <v>0</v>
      </c>
      <c r="M134" s="363">
        <f>O134+Q134+S134+U134+W134+Y134</f>
        <v>0</v>
      </c>
      <c r="N134" s="516"/>
      <c r="O134" s="556"/>
      <c r="P134" s="516"/>
      <c r="Q134" s="556"/>
      <c r="R134" s="516"/>
      <c r="S134" s="556"/>
      <c r="T134" s="516"/>
      <c r="U134" s="556"/>
      <c r="V134" s="516"/>
      <c r="W134" s="463"/>
      <c r="X134" s="516"/>
      <c r="Y134" s="556"/>
      <c r="Z134" s="516"/>
      <c r="AA134" s="459">
        <f>J134+L134</f>
        <v>14.4</v>
      </c>
      <c r="AB134" s="460">
        <f>K134+M134</f>
        <v>14400</v>
      </c>
      <c r="AC134" s="462"/>
      <c r="AD134" s="463"/>
      <c r="AE134" s="190">
        <f>AA134+AC134</f>
        <v>14.4</v>
      </c>
      <c r="AF134" s="362">
        <f>AB134+AD134</f>
        <v>14400</v>
      </c>
      <c r="AG134" s="650">
        <f t="shared" si="43"/>
        <v>0</v>
      </c>
      <c r="AH134" s="42" t="b">
        <f t="shared" si="42"/>
        <v>1</v>
      </c>
    </row>
    <row r="135" spans="1:34" s="21" customFormat="1" ht="25.5" customHeight="1">
      <c r="A135" s="533" t="s">
        <v>144</v>
      </c>
      <c r="B135" s="534" t="s">
        <v>106</v>
      </c>
      <c r="C135" s="534" t="s">
        <v>108</v>
      </c>
      <c r="D135" s="621" t="s">
        <v>145</v>
      </c>
      <c r="E135" s="621"/>
      <c r="F135" s="622"/>
      <c r="G135" s="622"/>
      <c r="H135" s="623"/>
      <c r="I135" s="623"/>
      <c r="J135" s="535">
        <v>9617.6999999999989</v>
      </c>
      <c r="K135" s="536">
        <v>9617664.1800000016</v>
      </c>
      <c r="L135" s="535">
        <f>L136+L155+L170</f>
        <v>0</v>
      </c>
      <c r="M135" s="536">
        <f t="shared" ref="M135:AF135" si="78">M136+M155+M170</f>
        <v>0</v>
      </c>
      <c r="N135" s="535">
        <f t="shared" si="78"/>
        <v>0</v>
      </c>
      <c r="O135" s="536">
        <f t="shared" si="78"/>
        <v>0</v>
      </c>
      <c r="P135" s="535">
        <f t="shared" si="78"/>
        <v>0</v>
      </c>
      <c r="Q135" s="536">
        <f t="shared" si="78"/>
        <v>0</v>
      </c>
      <c r="R135" s="535">
        <f t="shared" si="78"/>
        <v>0</v>
      </c>
      <c r="S135" s="536">
        <f t="shared" si="78"/>
        <v>0</v>
      </c>
      <c r="T135" s="535">
        <f t="shared" si="78"/>
        <v>0</v>
      </c>
      <c r="U135" s="536">
        <f t="shared" si="78"/>
        <v>0</v>
      </c>
      <c r="V135" s="535">
        <f t="shared" si="78"/>
        <v>0</v>
      </c>
      <c r="W135" s="536">
        <f t="shared" si="78"/>
        <v>0</v>
      </c>
      <c r="X135" s="535">
        <f t="shared" si="78"/>
        <v>0</v>
      </c>
      <c r="Y135" s="536">
        <f t="shared" si="78"/>
        <v>0</v>
      </c>
      <c r="Z135" s="535">
        <f t="shared" si="78"/>
        <v>0</v>
      </c>
      <c r="AA135" s="535">
        <f t="shared" si="78"/>
        <v>9617.6999999999989</v>
      </c>
      <c r="AB135" s="536">
        <f t="shared" si="78"/>
        <v>9617664.1800000016</v>
      </c>
      <c r="AC135" s="535">
        <f t="shared" si="78"/>
        <v>0</v>
      </c>
      <c r="AD135" s="536">
        <f t="shared" si="78"/>
        <v>0</v>
      </c>
      <c r="AE135" s="535">
        <f t="shared" si="78"/>
        <v>9617.6999999999989</v>
      </c>
      <c r="AF135" s="536">
        <f t="shared" si="78"/>
        <v>9617664.1800000016</v>
      </c>
      <c r="AG135" s="650">
        <f t="shared" si="43"/>
        <v>0</v>
      </c>
      <c r="AH135" s="42" t="b">
        <f t="shared" si="42"/>
        <v>1</v>
      </c>
    </row>
    <row r="136" spans="1:34" s="8" customFormat="1" ht="41.25" customHeight="1">
      <c r="A136" s="285" t="s">
        <v>649</v>
      </c>
      <c r="B136" s="426" t="s">
        <v>106</v>
      </c>
      <c r="C136" s="426" t="s">
        <v>108</v>
      </c>
      <c r="D136" s="427" t="s">
        <v>145</v>
      </c>
      <c r="E136" s="427" t="s">
        <v>110</v>
      </c>
      <c r="F136" s="428" t="s">
        <v>111</v>
      </c>
      <c r="G136" s="428" t="s">
        <v>315</v>
      </c>
      <c r="H136" s="429" t="s">
        <v>316</v>
      </c>
      <c r="I136" s="429"/>
      <c r="J136" s="430">
        <v>7781.5999999999995</v>
      </c>
      <c r="K136" s="431">
        <v>7781629.8400000008</v>
      </c>
      <c r="L136" s="430">
        <f>L137</f>
        <v>0</v>
      </c>
      <c r="M136" s="431">
        <f t="shared" ref="M136:AF137" si="79">M137</f>
        <v>0</v>
      </c>
      <c r="N136" s="430">
        <f t="shared" si="79"/>
        <v>0</v>
      </c>
      <c r="O136" s="431">
        <f t="shared" si="79"/>
        <v>0</v>
      </c>
      <c r="P136" s="430">
        <f t="shared" si="79"/>
        <v>0</v>
      </c>
      <c r="Q136" s="431">
        <f t="shared" si="79"/>
        <v>0</v>
      </c>
      <c r="R136" s="430">
        <f t="shared" si="79"/>
        <v>0</v>
      </c>
      <c r="S136" s="431">
        <f t="shared" si="79"/>
        <v>0</v>
      </c>
      <c r="T136" s="430">
        <f t="shared" si="79"/>
        <v>0</v>
      </c>
      <c r="U136" s="431">
        <f t="shared" si="79"/>
        <v>0</v>
      </c>
      <c r="V136" s="430">
        <f t="shared" si="79"/>
        <v>0</v>
      </c>
      <c r="W136" s="431">
        <f t="shared" si="79"/>
        <v>0</v>
      </c>
      <c r="X136" s="430">
        <f t="shared" si="79"/>
        <v>0</v>
      </c>
      <c r="Y136" s="431">
        <f t="shared" si="79"/>
        <v>0</v>
      </c>
      <c r="Z136" s="430">
        <f t="shared" si="79"/>
        <v>0</v>
      </c>
      <c r="AA136" s="430">
        <f t="shared" si="79"/>
        <v>7781.5999999999995</v>
      </c>
      <c r="AB136" s="431">
        <f t="shared" si="79"/>
        <v>7781629.8400000008</v>
      </c>
      <c r="AC136" s="430">
        <f t="shared" si="79"/>
        <v>0</v>
      </c>
      <c r="AD136" s="431">
        <f t="shared" si="79"/>
        <v>0</v>
      </c>
      <c r="AE136" s="430">
        <f t="shared" si="79"/>
        <v>7781.5999999999995</v>
      </c>
      <c r="AF136" s="431">
        <f t="shared" si="79"/>
        <v>7781629.8400000008</v>
      </c>
      <c r="AG136" s="650">
        <f t="shared" si="43"/>
        <v>0</v>
      </c>
      <c r="AH136" s="42" t="b">
        <f t="shared" si="42"/>
        <v>1</v>
      </c>
    </row>
    <row r="137" spans="1:34" s="26" customFormat="1" ht="24" customHeight="1">
      <c r="A137" s="537" t="s">
        <v>652</v>
      </c>
      <c r="B137" s="538" t="s">
        <v>106</v>
      </c>
      <c r="C137" s="538" t="s">
        <v>108</v>
      </c>
      <c r="D137" s="539" t="s">
        <v>145</v>
      </c>
      <c r="E137" s="539" t="s">
        <v>110</v>
      </c>
      <c r="F137" s="540" t="s">
        <v>113</v>
      </c>
      <c r="G137" s="540" t="s">
        <v>315</v>
      </c>
      <c r="H137" s="541" t="s">
        <v>316</v>
      </c>
      <c r="I137" s="541"/>
      <c r="J137" s="473">
        <v>7781.5999999999995</v>
      </c>
      <c r="K137" s="474">
        <v>7781629.8400000008</v>
      </c>
      <c r="L137" s="473">
        <f>L138</f>
        <v>0</v>
      </c>
      <c r="M137" s="474">
        <f t="shared" si="79"/>
        <v>0</v>
      </c>
      <c r="N137" s="473">
        <f t="shared" si="79"/>
        <v>0</v>
      </c>
      <c r="O137" s="474">
        <f t="shared" si="79"/>
        <v>0</v>
      </c>
      <c r="P137" s="473">
        <f t="shared" si="79"/>
        <v>0</v>
      </c>
      <c r="Q137" s="474">
        <f t="shared" si="79"/>
        <v>0</v>
      </c>
      <c r="R137" s="473">
        <f t="shared" si="79"/>
        <v>0</v>
      </c>
      <c r="S137" s="474">
        <f t="shared" si="79"/>
        <v>0</v>
      </c>
      <c r="T137" s="473">
        <f t="shared" si="79"/>
        <v>0</v>
      </c>
      <c r="U137" s="474">
        <f t="shared" si="79"/>
        <v>0</v>
      </c>
      <c r="V137" s="473">
        <f t="shared" si="79"/>
        <v>0</v>
      </c>
      <c r="W137" s="474">
        <f t="shared" si="79"/>
        <v>0</v>
      </c>
      <c r="X137" s="473">
        <f t="shared" si="79"/>
        <v>0</v>
      </c>
      <c r="Y137" s="474">
        <f t="shared" si="79"/>
        <v>0</v>
      </c>
      <c r="Z137" s="473">
        <f t="shared" si="79"/>
        <v>0</v>
      </c>
      <c r="AA137" s="473">
        <f t="shared" si="79"/>
        <v>7781.5999999999995</v>
      </c>
      <c r="AB137" s="474">
        <f t="shared" si="79"/>
        <v>7781629.8400000008</v>
      </c>
      <c r="AC137" s="473">
        <f t="shared" si="79"/>
        <v>0</v>
      </c>
      <c r="AD137" s="474">
        <f t="shared" si="79"/>
        <v>0</v>
      </c>
      <c r="AE137" s="473">
        <f t="shared" si="79"/>
        <v>7781.5999999999995</v>
      </c>
      <c r="AF137" s="474">
        <f t="shared" si="79"/>
        <v>7781629.8400000008</v>
      </c>
      <c r="AG137" s="650">
        <f t="shared" si="43"/>
        <v>0</v>
      </c>
      <c r="AH137" s="42" t="b">
        <f t="shared" ref="AH137:AH200" si="80">AA137=J137+L137</f>
        <v>1</v>
      </c>
    </row>
    <row r="138" spans="1:34" s="21" customFormat="1" ht="27" customHeight="1">
      <c r="A138" s="440" t="s">
        <v>146</v>
      </c>
      <c r="B138" s="476" t="s">
        <v>106</v>
      </c>
      <c r="C138" s="476" t="s">
        <v>108</v>
      </c>
      <c r="D138" s="477" t="s">
        <v>145</v>
      </c>
      <c r="E138" s="477" t="s">
        <v>110</v>
      </c>
      <c r="F138" s="542" t="s">
        <v>113</v>
      </c>
      <c r="G138" s="542" t="s">
        <v>315</v>
      </c>
      <c r="H138" s="481" t="s">
        <v>320</v>
      </c>
      <c r="I138" s="481"/>
      <c r="J138" s="482">
        <v>7781.5999999999995</v>
      </c>
      <c r="K138" s="483">
        <v>7781629.8400000008</v>
      </c>
      <c r="L138" s="482">
        <f>L139+L144+L148+L151</f>
        <v>0</v>
      </c>
      <c r="M138" s="483">
        <f t="shared" ref="M138:AF138" si="81">M139+M144+M148+M151</f>
        <v>0</v>
      </c>
      <c r="N138" s="482">
        <f t="shared" si="81"/>
        <v>0</v>
      </c>
      <c r="O138" s="483">
        <f t="shared" si="81"/>
        <v>0</v>
      </c>
      <c r="P138" s="482">
        <f t="shared" si="81"/>
        <v>0</v>
      </c>
      <c r="Q138" s="483">
        <f t="shared" si="81"/>
        <v>0</v>
      </c>
      <c r="R138" s="482">
        <f t="shared" si="81"/>
        <v>0</v>
      </c>
      <c r="S138" s="483">
        <f t="shared" si="81"/>
        <v>0</v>
      </c>
      <c r="T138" s="482">
        <f t="shared" si="81"/>
        <v>0</v>
      </c>
      <c r="U138" s="483">
        <f t="shared" si="81"/>
        <v>0</v>
      </c>
      <c r="V138" s="482">
        <f t="shared" si="81"/>
        <v>0</v>
      </c>
      <c r="W138" s="483">
        <f t="shared" si="81"/>
        <v>0</v>
      </c>
      <c r="X138" s="482">
        <f t="shared" si="81"/>
        <v>0</v>
      </c>
      <c r="Y138" s="483">
        <f t="shared" si="81"/>
        <v>0</v>
      </c>
      <c r="Z138" s="482">
        <f t="shared" si="81"/>
        <v>0</v>
      </c>
      <c r="AA138" s="482">
        <f t="shared" si="81"/>
        <v>7781.5999999999995</v>
      </c>
      <c r="AB138" s="483">
        <f t="shared" si="81"/>
        <v>7781629.8400000008</v>
      </c>
      <c r="AC138" s="482">
        <f t="shared" si="81"/>
        <v>0</v>
      </c>
      <c r="AD138" s="483">
        <f t="shared" si="81"/>
        <v>0</v>
      </c>
      <c r="AE138" s="482">
        <f t="shared" si="81"/>
        <v>7781.5999999999995</v>
      </c>
      <c r="AF138" s="483">
        <f t="shared" si="81"/>
        <v>7781629.8400000008</v>
      </c>
      <c r="AG138" s="650">
        <f t="shared" si="43"/>
        <v>0</v>
      </c>
      <c r="AH138" s="42" t="b">
        <f t="shared" si="80"/>
        <v>1</v>
      </c>
    </row>
    <row r="139" spans="1:34" s="8" customFormat="1" ht="38.25" customHeight="1">
      <c r="A139" s="447" t="s">
        <v>115</v>
      </c>
      <c r="B139" s="448" t="s">
        <v>106</v>
      </c>
      <c r="C139" s="448" t="s">
        <v>108</v>
      </c>
      <c r="D139" s="449" t="s">
        <v>145</v>
      </c>
      <c r="E139" s="449" t="s">
        <v>110</v>
      </c>
      <c r="F139" s="450" t="s">
        <v>113</v>
      </c>
      <c r="G139" s="450" t="s">
        <v>315</v>
      </c>
      <c r="H139" s="451" t="s">
        <v>320</v>
      </c>
      <c r="I139" s="451" t="s">
        <v>116</v>
      </c>
      <c r="J139" s="452">
        <v>7417.2</v>
      </c>
      <c r="K139" s="453">
        <v>7417177.8400000008</v>
      </c>
      <c r="L139" s="452">
        <f>L140</f>
        <v>0</v>
      </c>
      <c r="M139" s="453">
        <f t="shared" ref="M139:AF139" si="82">M140</f>
        <v>0</v>
      </c>
      <c r="N139" s="452">
        <f t="shared" si="82"/>
        <v>0</v>
      </c>
      <c r="O139" s="453">
        <f t="shared" si="82"/>
        <v>0</v>
      </c>
      <c r="P139" s="452">
        <f t="shared" si="82"/>
        <v>0</v>
      </c>
      <c r="Q139" s="453">
        <f t="shared" si="82"/>
        <v>0</v>
      </c>
      <c r="R139" s="452">
        <f t="shared" si="82"/>
        <v>0</v>
      </c>
      <c r="S139" s="453">
        <f t="shared" si="82"/>
        <v>0</v>
      </c>
      <c r="T139" s="452">
        <f t="shared" si="82"/>
        <v>0</v>
      </c>
      <c r="U139" s="453">
        <f t="shared" si="82"/>
        <v>0</v>
      </c>
      <c r="V139" s="452">
        <f t="shared" si="82"/>
        <v>0</v>
      </c>
      <c r="W139" s="453">
        <f t="shared" si="82"/>
        <v>0</v>
      </c>
      <c r="X139" s="452">
        <f t="shared" si="82"/>
        <v>0</v>
      </c>
      <c r="Y139" s="453">
        <f t="shared" si="82"/>
        <v>0</v>
      </c>
      <c r="Z139" s="452">
        <f t="shared" si="82"/>
        <v>0</v>
      </c>
      <c r="AA139" s="452">
        <f t="shared" si="82"/>
        <v>7417.2</v>
      </c>
      <c r="AB139" s="453">
        <f t="shared" si="82"/>
        <v>7417177.8400000008</v>
      </c>
      <c r="AC139" s="452">
        <f t="shared" si="82"/>
        <v>0</v>
      </c>
      <c r="AD139" s="453">
        <f t="shared" si="82"/>
        <v>0</v>
      </c>
      <c r="AE139" s="452">
        <f t="shared" si="82"/>
        <v>7417.2</v>
      </c>
      <c r="AF139" s="453">
        <f t="shared" si="82"/>
        <v>7417177.8400000008</v>
      </c>
      <c r="AG139" s="650">
        <f t="shared" ref="AG139:AG202" si="83">AF139-K139</f>
        <v>0</v>
      </c>
      <c r="AH139" s="42" t="b">
        <f t="shared" si="80"/>
        <v>1</v>
      </c>
    </row>
    <row r="140" spans="1:34" s="48" customFormat="1" ht="15.75" customHeight="1">
      <c r="A140" s="454" t="s">
        <v>117</v>
      </c>
      <c r="B140" s="455" t="s">
        <v>106</v>
      </c>
      <c r="C140" s="455" t="s">
        <v>108</v>
      </c>
      <c r="D140" s="456" t="s">
        <v>145</v>
      </c>
      <c r="E140" s="456" t="s">
        <v>110</v>
      </c>
      <c r="F140" s="457" t="s">
        <v>113</v>
      </c>
      <c r="G140" s="457" t="s">
        <v>315</v>
      </c>
      <c r="H140" s="458" t="s">
        <v>320</v>
      </c>
      <c r="I140" s="458" t="s">
        <v>118</v>
      </c>
      <c r="J140" s="459">
        <v>7417.2</v>
      </c>
      <c r="K140" s="460">
        <v>7417177.8400000008</v>
      </c>
      <c r="L140" s="459">
        <f>L141+L142+L143</f>
        <v>0</v>
      </c>
      <c r="M140" s="460">
        <f t="shared" ref="M140:AF140" si="84">M141+M142+M143</f>
        <v>0</v>
      </c>
      <c r="N140" s="459">
        <f t="shared" si="84"/>
        <v>0</v>
      </c>
      <c r="O140" s="460">
        <f t="shared" si="84"/>
        <v>0</v>
      </c>
      <c r="P140" s="459">
        <f t="shared" si="84"/>
        <v>0</v>
      </c>
      <c r="Q140" s="460">
        <f t="shared" si="84"/>
        <v>0</v>
      </c>
      <c r="R140" s="459">
        <f t="shared" si="84"/>
        <v>0</v>
      </c>
      <c r="S140" s="460">
        <f t="shared" si="84"/>
        <v>0</v>
      </c>
      <c r="T140" s="459">
        <f t="shared" si="84"/>
        <v>0</v>
      </c>
      <c r="U140" s="460">
        <f t="shared" si="84"/>
        <v>0</v>
      </c>
      <c r="V140" s="459">
        <f t="shared" si="84"/>
        <v>0</v>
      </c>
      <c r="W140" s="460">
        <f t="shared" si="84"/>
        <v>0</v>
      </c>
      <c r="X140" s="459">
        <f t="shared" si="84"/>
        <v>0</v>
      </c>
      <c r="Y140" s="460">
        <f t="shared" si="84"/>
        <v>0</v>
      </c>
      <c r="Z140" s="459">
        <f t="shared" si="84"/>
        <v>0</v>
      </c>
      <c r="AA140" s="459">
        <f t="shared" si="84"/>
        <v>7417.2</v>
      </c>
      <c r="AB140" s="460">
        <f t="shared" si="84"/>
        <v>7417177.8400000008</v>
      </c>
      <c r="AC140" s="459">
        <f t="shared" si="84"/>
        <v>0</v>
      </c>
      <c r="AD140" s="460">
        <f t="shared" si="84"/>
        <v>0</v>
      </c>
      <c r="AE140" s="459">
        <f t="shared" si="84"/>
        <v>7417.2</v>
      </c>
      <c r="AF140" s="460">
        <f t="shared" si="84"/>
        <v>7417177.8400000008</v>
      </c>
      <c r="AG140" s="650">
        <f t="shared" si="83"/>
        <v>0</v>
      </c>
      <c r="AH140" s="42" t="b">
        <f t="shared" si="80"/>
        <v>1</v>
      </c>
    </row>
    <row r="141" spans="1:34" s="6" customFormat="1" ht="14.25" customHeight="1">
      <c r="A141" s="461" t="s">
        <v>369</v>
      </c>
      <c r="B141" s="448"/>
      <c r="C141" s="448"/>
      <c r="D141" s="449"/>
      <c r="E141" s="449"/>
      <c r="F141" s="450"/>
      <c r="G141" s="450"/>
      <c r="H141" s="451"/>
      <c r="I141" s="451" t="s">
        <v>358</v>
      </c>
      <c r="J141" s="190">
        <v>5677.5999999999995</v>
      </c>
      <c r="K141" s="362">
        <v>5677634.8400000008</v>
      </c>
      <c r="L141" s="363">
        <f t="shared" ref="L141:M143" si="85">N141+P141+R141+T141+V141+X141</f>
        <v>0</v>
      </c>
      <c r="M141" s="363">
        <f t="shared" si="85"/>
        <v>0</v>
      </c>
      <c r="N141" s="462"/>
      <c r="O141" s="463"/>
      <c r="P141" s="462"/>
      <c r="Q141" s="463"/>
      <c r="R141" s="462"/>
      <c r="S141" s="463"/>
      <c r="T141" s="462"/>
      <c r="U141" s="463"/>
      <c r="V141" s="462"/>
      <c r="W141" s="463"/>
      <c r="X141" s="462"/>
      <c r="Y141" s="463"/>
      <c r="Z141" s="462"/>
      <c r="AA141" s="459">
        <f t="shared" ref="AA141:AB143" si="86">J141+L141</f>
        <v>5677.5999999999995</v>
      </c>
      <c r="AB141" s="460">
        <f t="shared" si="86"/>
        <v>5677634.8400000008</v>
      </c>
      <c r="AC141" s="462"/>
      <c r="AD141" s="463"/>
      <c r="AE141" s="190">
        <f t="shared" ref="AE141:AF143" si="87">AA141+AC141</f>
        <v>5677.5999999999995</v>
      </c>
      <c r="AF141" s="362">
        <f t="shared" si="87"/>
        <v>5677634.8400000008</v>
      </c>
      <c r="AG141" s="650">
        <f t="shared" si="83"/>
        <v>0</v>
      </c>
      <c r="AH141" s="42" t="b">
        <f t="shared" si="80"/>
        <v>1</v>
      </c>
    </row>
    <row r="142" spans="1:34" s="6" customFormat="1" ht="13.5" customHeight="1">
      <c r="A142" s="461" t="s">
        <v>370</v>
      </c>
      <c r="B142" s="448"/>
      <c r="C142" s="448"/>
      <c r="D142" s="449"/>
      <c r="E142" s="449"/>
      <c r="F142" s="450"/>
      <c r="G142" s="450"/>
      <c r="H142" s="451"/>
      <c r="I142" s="451" t="s">
        <v>360</v>
      </c>
      <c r="J142" s="190">
        <v>40.799999999999997</v>
      </c>
      <c r="K142" s="362">
        <v>40800</v>
      </c>
      <c r="L142" s="363">
        <f t="shared" si="85"/>
        <v>0</v>
      </c>
      <c r="M142" s="363">
        <f t="shared" si="85"/>
        <v>0</v>
      </c>
      <c r="N142" s="462"/>
      <c r="O142" s="463"/>
      <c r="P142" s="462"/>
      <c r="Q142" s="463"/>
      <c r="R142" s="462"/>
      <c r="S142" s="463"/>
      <c r="T142" s="462"/>
      <c r="U142" s="463"/>
      <c r="V142" s="462"/>
      <c r="W142" s="463"/>
      <c r="X142" s="462"/>
      <c r="Y142" s="463"/>
      <c r="Z142" s="462"/>
      <c r="AA142" s="459">
        <f t="shared" si="86"/>
        <v>40.799999999999997</v>
      </c>
      <c r="AB142" s="460">
        <f t="shared" si="86"/>
        <v>40800</v>
      </c>
      <c r="AC142" s="462"/>
      <c r="AD142" s="463"/>
      <c r="AE142" s="190">
        <f t="shared" si="87"/>
        <v>40.799999999999997</v>
      </c>
      <c r="AF142" s="362">
        <f t="shared" si="87"/>
        <v>40800</v>
      </c>
      <c r="AG142" s="650">
        <f t="shared" si="83"/>
        <v>0</v>
      </c>
      <c r="AH142" s="42" t="b">
        <f t="shared" si="80"/>
        <v>1</v>
      </c>
    </row>
    <row r="143" spans="1:34" s="6" customFormat="1" ht="13.5" customHeight="1">
      <c r="A143" s="461" t="s">
        <v>371</v>
      </c>
      <c r="B143" s="448"/>
      <c r="C143" s="448"/>
      <c r="D143" s="449"/>
      <c r="E143" s="449"/>
      <c r="F143" s="450"/>
      <c r="G143" s="450"/>
      <c r="H143" s="451"/>
      <c r="I143" s="451" t="s">
        <v>359</v>
      </c>
      <c r="J143" s="190">
        <v>1698.8</v>
      </c>
      <c r="K143" s="362">
        <v>1698743</v>
      </c>
      <c r="L143" s="363">
        <f t="shared" si="85"/>
        <v>0</v>
      </c>
      <c r="M143" s="363">
        <f t="shared" si="85"/>
        <v>0</v>
      </c>
      <c r="N143" s="462"/>
      <c r="O143" s="463"/>
      <c r="P143" s="462"/>
      <c r="Q143" s="463"/>
      <c r="R143" s="462"/>
      <c r="S143" s="463"/>
      <c r="T143" s="462"/>
      <c r="U143" s="463"/>
      <c r="V143" s="462"/>
      <c r="W143" s="463"/>
      <c r="X143" s="462"/>
      <c r="Y143" s="463"/>
      <c r="Z143" s="462"/>
      <c r="AA143" s="459">
        <f t="shared" si="86"/>
        <v>1698.8</v>
      </c>
      <c r="AB143" s="460">
        <f t="shared" si="86"/>
        <v>1698743</v>
      </c>
      <c r="AC143" s="462"/>
      <c r="AD143" s="463"/>
      <c r="AE143" s="190">
        <f t="shared" si="87"/>
        <v>1698.8</v>
      </c>
      <c r="AF143" s="362">
        <f t="shared" si="87"/>
        <v>1698743</v>
      </c>
      <c r="AG143" s="650">
        <f t="shared" si="83"/>
        <v>0</v>
      </c>
      <c r="AH143" s="42" t="b">
        <f t="shared" si="80"/>
        <v>1</v>
      </c>
    </row>
    <row r="144" spans="1:34" s="8" customFormat="1" ht="22.5" customHeight="1">
      <c r="A144" s="447" t="s">
        <v>129</v>
      </c>
      <c r="B144" s="487" t="s">
        <v>106</v>
      </c>
      <c r="C144" s="487" t="s">
        <v>108</v>
      </c>
      <c r="D144" s="488" t="s">
        <v>145</v>
      </c>
      <c r="E144" s="629" t="s">
        <v>110</v>
      </c>
      <c r="F144" s="624" t="s">
        <v>113</v>
      </c>
      <c r="G144" s="624" t="s">
        <v>315</v>
      </c>
      <c r="H144" s="625" t="s">
        <v>320</v>
      </c>
      <c r="I144" s="489" t="s">
        <v>130</v>
      </c>
      <c r="J144" s="462">
        <v>355.9</v>
      </c>
      <c r="K144" s="463">
        <v>355900</v>
      </c>
      <c r="L144" s="462">
        <f>L145</f>
        <v>0</v>
      </c>
      <c r="M144" s="463">
        <f t="shared" ref="M144:AF144" si="88">M145</f>
        <v>0</v>
      </c>
      <c r="N144" s="462">
        <f t="shared" si="88"/>
        <v>0</v>
      </c>
      <c r="O144" s="463">
        <f t="shared" si="88"/>
        <v>0</v>
      </c>
      <c r="P144" s="462">
        <f t="shared" si="88"/>
        <v>0</v>
      </c>
      <c r="Q144" s="463">
        <f t="shared" si="88"/>
        <v>0</v>
      </c>
      <c r="R144" s="462">
        <f t="shared" si="88"/>
        <v>0</v>
      </c>
      <c r="S144" s="463">
        <f t="shared" si="88"/>
        <v>0</v>
      </c>
      <c r="T144" s="462">
        <f t="shared" si="88"/>
        <v>0</v>
      </c>
      <c r="U144" s="463">
        <f t="shared" si="88"/>
        <v>0</v>
      </c>
      <c r="V144" s="462">
        <f t="shared" si="88"/>
        <v>0</v>
      </c>
      <c r="W144" s="463">
        <f t="shared" si="88"/>
        <v>0</v>
      </c>
      <c r="X144" s="462">
        <f t="shared" si="88"/>
        <v>0</v>
      </c>
      <c r="Y144" s="463">
        <f t="shared" si="88"/>
        <v>0</v>
      </c>
      <c r="Z144" s="462">
        <f t="shared" si="88"/>
        <v>0</v>
      </c>
      <c r="AA144" s="462">
        <f t="shared" si="88"/>
        <v>355.9</v>
      </c>
      <c r="AB144" s="463">
        <f t="shared" si="88"/>
        <v>355900</v>
      </c>
      <c r="AC144" s="462">
        <f t="shared" si="88"/>
        <v>0</v>
      </c>
      <c r="AD144" s="463">
        <f t="shared" si="88"/>
        <v>0</v>
      </c>
      <c r="AE144" s="462">
        <f t="shared" si="88"/>
        <v>355.9</v>
      </c>
      <c r="AF144" s="463">
        <f t="shared" si="88"/>
        <v>355900</v>
      </c>
      <c r="AG144" s="650">
        <f t="shared" si="83"/>
        <v>0</v>
      </c>
      <c r="AH144" s="42" t="b">
        <f t="shared" si="80"/>
        <v>1</v>
      </c>
    </row>
    <row r="145" spans="1:34" s="48" customFormat="1" ht="25.5" customHeight="1">
      <c r="A145" s="454" t="s">
        <v>131</v>
      </c>
      <c r="B145" s="492" t="s">
        <v>106</v>
      </c>
      <c r="C145" s="492" t="s">
        <v>108</v>
      </c>
      <c r="D145" s="493" t="s">
        <v>145</v>
      </c>
      <c r="E145" s="494" t="s">
        <v>110</v>
      </c>
      <c r="F145" s="495" t="s">
        <v>113</v>
      </c>
      <c r="G145" s="495" t="s">
        <v>315</v>
      </c>
      <c r="H145" s="496" t="s">
        <v>320</v>
      </c>
      <c r="I145" s="497" t="s">
        <v>132</v>
      </c>
      <c r="J145" s="485">
        <v>355.9</v>
      </c>
      <c r="K145" s="514">
        <v>355900</v>
      </c>
      <c r="L145" s="485">
        <f>L146+L147</f>
        <v>0</v>
      </c>
      <c r="M145" s="514">
        <f t="shared" ref="M145:AF145" si="89">M146+M147</f>
        <v>0</v>
      </c>
      <c r="N145" s="485">
        <f t="shared" si="89"/>
        <v>0</v>
      </c>
      <c r="O145" s="514">
        <f t="shared" si="89"/>
        <v>0</v>
      </c>
      <c r="P145" s="485">
        <f t="shared" si="89"/>
        <v>0</v>
      </c>
      <c r="Q145" s="514">
        <f t="shared" si="89"/>
        <v>0</v>
      </c>
      <c r="R145" s="485">
        <f t="shared" si="89"/>
        <v>0</v>
      </c>
      <c r="S145" s="514">
        <f t="shared" si="89"/>
        <v>0</v>
      </c>
      <c r="T145" s="485">
        <f t="shared" si="89"/>
        <v>0</v>
      </c>
      <c r="U145" s="514">
        <f t="shared" si="89"/>
        <v>0</v>
      </c>
      <c r="V145" s="485">
        <f t="shared" si="89"/>
        <v>0</v>
      </c>
      <c r="W145" s="514">
        <f t="shared" si="89"/>
        <v>0</v>
      </c>
      <c r="X145" s="485">
        <f t="shared" si="89"/>
        <v>0</v>
      </c>
      <c r="Y145" s="514">
        <f t="shared" si="89"/>
        <v>0</v>
      </c>
      <c r="Z145" s="485">
        <f t="shared" si="89"/>
        <v>0</v>
      </c>
      <c r="AA145" s="485">
        <f t="shared" si="89"/>
        <v>355.9</v>
      </c>
      <c r="AB145" s="514">
        <f t="shared" si="89"/>
        <v>355900</v>
      </c>
      <c r="AC145" s="485">
        <f t="shared" si="89"/>
        <v>0</v>
      </c>
      <c r="AD145" s="514">
        <f t="shared" si="89"/>
        <v>0</v>
      </c>
      <c r="AE145" s="485">
        <f t="shared" si="89"/>
        <v>355.9</v>
      </c>
      <c r="AF145" s="514">
        <f t="shared" si="89"/>
        <v>355900</v>
      </c>
      <c r="AG145" s="650">
        <f t="shared" si="83"/>
        <v>0</v>
      </c>
      <c r="AH145" s="42" t="b">
        <f t="shared" si="80"/>
        <v>1</v>
      </c>
    </row>
    <row r="146" spans="1:34" s="6" customFormat="1" ht="15.75" customHeight="1">
      <c r="A146" s="461" t="s">
        <v>363</v>
      </c>
      <c r="B146" s="487"/>
      <c r="C146" s="487"/>
      <c r="D146" s="488"/>
      <c r="E146" s="629"/>
      <c r="F146" s="624"/>
      <c r="G146" s="624"/>
      <c r="H146" s="625"/>
      <c r="I146" s="489" t="s">
        <v>361</v>
      </c>
      <c r="J146" s="190">
        <v>209.8</v>
      </c>
      <c r="K146" s="362">
        <v>209800</v>
      </c>
      <c r="L146" s="363">
        <f>N146+P146+R146+T146+V146+X146</f>
        <v>0</v>
      </c>
      <c r="M146" s="363">
        <f>O146+Q146+S146+U146+W146+Y146</f>
        <v>0</v>
      </c>
      <c r="N146" s="462"/>
      <c r="O146" s="463"/>
      <c r="P146" s="462"/>
      <c r="Q146" s="463"/>
      <c r="R146" s="462"/>
      <c r="S146" s="463"/>
      <c r="T146" s="462"/>
      <c r="U146" s="463"/>
      <c r="V146" s="462"/>
      <c r="W146" s="463"/>
      <c r="X146" s="462"/>
      <c r="Y146" s="463"/>
      <c r="Z146" s="462"/>
      <c r="AA146" s="459">
        <f>J146+L146</f>
        <v>209.8</v>
      </c>
      <c r="AB146" s="460">
        <f>K146+M146</f>
        <v>209800</v>
      </c>
      <c r="AC146" s="462"/>
      <c r="AD146" s="463"/>
      <c r="AE146" s="190">
        <f>AA146+AC146</f>
        <v>209.8</v>
      </c>
      <c r="AF146" s="362">
        <f>AB146+AD146</f>
        <v>209800</v>
      </c>
      <c r="AG146" s="650">
        <f t="shared" si="83"/>
        <v>0</v>
      </c>
      <c r="AH146" s="42" t="b">
        <f t="shared" si="80"/>
        <v>1</v>
      </c>
    </row>
    <row r="147" spans="1:34" s="6" customFormat="1" ht="15" customHeight="1">
      <c r="A147" s="461" t="s">
        <v>364</v>
      </c>
      <c r="B147" s="487"/>
      <c r="C147" s="487"/>
      <c r="D147" s="488"/>
      <c r="E147" s="629"/>
      <c r="F147" s="624"/>
      <c r="G147" s="624"/>
      <c r="H147" s="625"/>
      <c r="I147" s="489" t="s">
        <v>362</v>
      </c>
      <c r="J147" s="190">
        <v>146.1</v>
      </c>
      <c r="K147" s="362">
        <v>146100</v>
      </c>
      <c r="L147" s="363">
        <f>N147+P147+R147+T147+V147+X147</f>
        <v>0</v>
      </c>
      <c r="M147" s="363">
        <f>O147+Q147+S147+U147+W147+Y147</f>
        <v>0</v>
      </c>
      <c r="N147" s="462"/>
      <c r="O147" s="463"/>
      <c r="P147" s="462"/>
      <c r="Q147" s="463"/>
      <c r="R147" s="462"/>
      <c r="S147" s="463"/>
      <c r="T147" s="462"/>
      <c r="U147" s="463"/>
      <c r="V147" s="462"/>
      <c r="W147" s="463"/>
      <c r="X147" s="462"/>
      <c r="Y147" s="463"/>
      <c r="Z147" s="462"/>
      <c r="AA147" s="459">
        <f>J147+L147</f>
        <v>146.1</v>
      </c>
      <c r="AB147" s="460">
        <f>K147+M147</f>
        <v>146100</v>
      </c>
      <c r="AC147" s="462"/>
      <c r="AD147" s="463"/>
      <c r="AE147" s="190">
        <f>AA147+AC147</f>
        <v>146.1</v>
      </c>
      <c r="AF147" s="362">
        <f>AB147+AD147</f>
        <v>146100</v>
      </c>
      <c r="AG147" s="650">
        <f t="shared" si="83"/>
        <v>0</v>
      </c>
      <c r="AH147" s="42" t="b">
        <f t="shared" si="80"/>
        <v>1</v>
      </c>
    </row>
    <row r="148" spans="1:34" s="6" customFormat="1" ht="14.25" customHeight="1">
      <c r="A148" s="447" t="s">
        <v>162</v>
      </c>
      <c r="B148" s="487" t="s">
        <v>106</v>
      </c>
      <c r="C148" s="487" t="s">
        <v>108</v>
      </c>
      <c r="D148" s="488" t="s">
        <v>145</v>
      </c>
      <c r="E148" s="629" t="s">
        <v>110</v>
      </c>
      <c r="F148" s="624" t="s">
        <v>113</v>
      </c>
      <c r="G148" s="624" t="s">
        <v>315</v>
      </c>
      <c r="H148" s="625" t="s">
        <v>320</v>
      </c>
      <c r="I148" s="511">
        <v>300</v>
      </c>
      <c r="J148" s="462">
        <v>0</v>
      </c>
      <c r="K148" s="463">
        <v>0</v>
      </c>
      <c r="L148" s="462">
        <f>L149</f>
        <v>0</v>
      </c>
      <c r="M148" s="463">
        <f t="shared" ref="M148:AB149" si="90">M149</f>
        <v>0</v>
      </c>
      <c r="N148" s="462">
        <f t="shared" si="90"/>
        <v>0</v>
      </c>
      <c r="O148" s="463">
        <f t="shared" si="90"/>
        <v>0</v>
      </c>
      <c r="P148" s="462">
        <f t="shared" si="90"/>
        <v>0</v>
      </c>
      <c r="Q148" s="463">
        <f t="shared" si="90"/>
        <v>0</v>
      </c>
      <c r="R148" s="462">
        <f t="shared" si="90"/>
        <v>0</v>
      </c>
      <c r="S148" s="463">
        <f t="shared" si="90"/>
        <v>0</v>
      </c>
      <c r="T148" s="462">
        <f t="shared" si="90"/>
        <v>0</v>
      </c>
      <c r="U148" s="463">
        <f t="shared" si="90"/>
        <v>0</v>
      </c>
      <c r="V148" s="462">
        <f t="shared" si="90"/>
        <v>0</v>
      </c>
      <c r="W148" s="463">
        <f t="shared" si="90"/>
        <v>0</v>
      </c>
      <c r="X148" s="462">
        <f t="shared" si="90"/>
        <v>0</v>
      </c>
      <c r="Y148" s="463">
        <f t="shared" si="90"/>
        <v>0</v>
      </c>
      <c r="Z148" s="462">
        <f t="shared" si="90"/>
        <v>0</v>
      </c>
      <c r="AA148" s="462">
        <f t="shared" si="90"/>
        <v>0</v>
      </c>
      <c r="AB148" s="463">
        <f t="shared" si="90"/>
        <v>0</v>
      </c>
      <c r="AC148" s="462">
        <f t="shared" ref="AC148:AF149" si="91">AC149</f>
        <v>0</v>
      </c>
      <c r="AD148" s="463">
        <f t="shared" si="91"/>
        <v>0</v>
      </c>
      <c r="AE148" s="462">
        <f t="shared" si="91"/>
        <v>0</v>
      </c>
      <c r="AF148" s="463">
        <f t="shared" si="91"/>
        <v>0</v>
      </c>
      <c r="AG148" s="650">
        <f t="shared" si="83"/>
        <v>0</v>
      </c>
      <c r="AH148" s="42" t="b">
        <f t="shared" si="80"/>
        <v>1</v>
      </c>
    </row>
    <row r="149" spans="1:34" s="42" customFormat="1" ht="21.75" customHeight="1">
      <c r="A149" s="515" t="s">
        <v>163</v>
      </c>
      <c r="B149" s="492" t="s">
        <v>106</v>
      </c>
      <c r="C149" s="492" t="s">
        <v>108</v>
      </c>
      <c r="D149" s="493" t="s">
        <v>145</v>
      </c>
      <c r="E149" s="494" t="s">
        <v>110</v>
      </c>
      <c r="F149" s="495" t="s">
        <v>113</v>
      </c>
      <c r="G149" s="495" t="s">
        <v>315</v>
      </c>
      <c r="H149" s="496" t="s">
        <v>320</v>
      </c>
      <c r="I149" s="513">
        <v>320</v>
      </c>
      <c r="J149" s="485">
        <v>0</v>
      </c>
      <c r="K149" s="514">
        <v>0</v>
      </c>
      <c r="L149" s="485">
        <f>L150</f>
        <v>0</v>
      </c>
      <c r="M149" s="514">
        <f t="shared" si="90"/>
        <v>0</v>
      </c>
      <c r="N149" s="485">
        <f t="shared" si="90"/>
        <v>0</v>
      </c>
      <c r="O149" s="514">
        <f t="shared" si="90"/>
        <v>0</v>
      </c>
      <c r="P149" s="485">
        <f t="shared" si="90"/>
        <v>0</v>
      </c>
      <c r="Q149" s="514">
        <f t="shared" si="90"/>
        <v>0</v>
      </c>
      <c r="R149" s="485">
        <f t="shared" si="90"/>
        <v>0</v>
      </c>
      <c r="S149" s="514">
        <f t="shared" si="90"/>
        <v>0</v>
      </c>
      <c r="T149" s="485">
        <f t="shared" si="90"/>
        <v>0</v>
      </c>
      <c r="U149" s="514">
        <f t="shared" si="90"/>
        <v>0</v>
      </c>
      <c r="V149" s="485">
        <f t="shared" si="90"/>
        <v>0</v>
      </c>
      <c r="W149" s="514">
        <f t="shared" si="90"/>
        <v>0</v>
      </c>
      <c r="X149" s="485">
        <f t="shared" si="90"/>
        <v>0</v>
      </c>
      <c r="Y149" s="514">
        <f t="shared" si="90"/>
        <v>0</v>
      </c>
      <c r="Z149" s="485">
        <f t="shared" si="90"/>
        <v>0</v>
      </c>
      <c r="AA149" s="485">
        <f t="shared" si="90"/>
        <v>0</v>
      </c>
      <c r="AB149" s="514">
        <f t="shared" si="90"/>
        <v>0</v>
      </c>
      <c r="AC149" s="485">
        <f t="shared" si="91"/>
        <v>0</v>
      </c>
      <c r="AD149" s="514">
        <f t="shared" si="91"/>
        <v>0</v>
      </c>
      <c r="AE149" s="485">
        <f t="shared" si="91"/>
        <v>0</v>
      </c>
      <c r="AF149" s="514">
        <f t="shared" si="91"/>
        <v>0</v>
      </c>
      <c r="AG149" s="650">
        <f t="shared" si="83"/>
        <v>0</v>
      </c>
      <c r="AH149" s="42" t="b">
        <f t="shared" si="80"/>
        <v>1</v>
      </c>
    </row>
    <row r="150" spans="1:34" s="8" customFormat="1" ht="25.5">
      <c r="A150" s="461" t="s">
        <v>172</v>
      </c>
      <c r="B150" s="487"/>
      <c r="C150" s="487"/>
      <c r="D150" s="488"/>
      <c r="E150" s="629"/>
      <c r="F150" s="624"/>
      <c r="G150" s="624"/>
      <c r="H150" s="625"/>
      <c r="I150" s="489" t="s">
        <v>171</v>
      </c>
      <c r="J150" s="190">
        <v>0</v>
      </c>
      <c r="K150" s="362">
        <v>0</v>
      </c>
      <c r="L150" s="363">
        <f>N150+P150+R150+T150+V150+X150</f>
        <v>0</v>
      </c>
      <c r="M150" s="363">
        <f>O150+Q150+S150+U150+W150+Y150</f>
        <v>0</v>
      </c>
      <c r="N150" s="462"/>
      <c r="O150" s="463"/>
      <c r="P150" s="462"/>
      <c r="Q150" s="463"/>
      <c r="R150" s="462"/>
      <c r="S150" s="463"/>
      <c r="T150" s="462"/>
      <c r="U150" s="463"/>
      <c r="V150" s="462"/>
      <c r="W150" s="463"/>
      <c r="X150" s="462"/>
      <c r="Y150" s="463"/>
      <c r="Z150" s="462"/>
      <c r="AA150" s="459">
        <f>J150+L150</f>
        <v>0</v>
      </c>
      <c r="AB150" s="460">
        <f>K150+M150</f>
        <v>0</v>
      </c>
      <c r="AC150" s="462"/>
      <c r="AD150" s="463"/>
      <c r="AE150" s="190">
        <f>AA150+AC150</f>
        <v>0</v>
      </c>
      <c r="AF150" s="362">
        <f>AB150+AD150</f>
        <v>0</v>
      </c>
      <c r="AG150" s="650">
        <f t="shared" si="83"/>
        <v>0</v>
      </c>
      <c r="AH150" s="42" t="b">
        <f t="shared" si="80"/>
        <v>1</v>
      </c>
    </row>
    <row r="151" spans="1:34" s="8" customFormat="1" ht="13.5" customHeight="1">
      <c r="A151" s="447" t="s">
        <v>133</v>
      </c>
      <c r="B151" s="487" t="s">
        <v>106</v>
      </c>
      <c r="C151" s="487" t="s">
        <v>108</v>
      </c>
      <c r="D151" s="488" t="s">
        <v>145</v>
      </c>
      <c r="E151" s="629" t="s">
        <v>110</v>
      </c>
      <c r="F151" s="624" t="s">
        <v>113</v>
      </c>
      <c r="G151" s="624" t="s">
        <v>315</v>
      </c>
      <c r="H151" s="625" t="s">
        <v>320</v>
      </c>
      <c r="I151" s="489" t="s">
        <v>134</v>
      </c>
      <c r="J151" s="490">
        <v>8.5</v>
      </c>
      <c r="K151" s="491">
        <v>8552</v>
      </c>
      <c r="L151" s="490">
        <f>L152</f>
        <v>0</v>
      </c>
      <c r="M151" s="491">
        <f t="shared" ref="M151:AF151" si="92">M152</f>
        <v>0</v>
      </c>
      <c r="N151" s="490">
        <f t="shared" si="92"/>
        <v>0</v>
      </c>
      <c r="O151" s="491">
        <f t="shared" si="92"/>
        <v>0</v>
      </c>
      <c r="P151" s="490">
        <f t="shared" si="92"/>
        <v>0</v>
      </c>
      <c r="Q151" s="491">
        <f t="shared" si="92"/>
        <v>0</v>
      </c>
      <c r="R151" s="490">
        <f t="shared" si="92"/>
        <v>0</v>
      </c>
      <c r="S151" s="491">
        <f t="shared" si="92"/>
        <v>0</v>
      </c>
      <c r="T151" s="490">
        <f t="shared" si="92"/>
        <v>0</v>
      </c>
      <c r="U151" s="491">
        <f t="shared" si="92"/>
        <v>0</v>
      </c>
      <c r="V151" s="490">
        <f t="shared" si="92"/>
        <v>0</v>
      </c>
      <c r="W151" s="491">
        <f t="shared" si="92"/>
        <v>0</v>
      </c>
      <c r="X151" s="490">
        <f t="shared" si="92"/>
        <v>0</v>
      </c>
      <c r="Y151" s="491">
        <f t="shared" si="92"/>
        <v>0</v>
      </c>
      <c r="Z151" s="490">
        <f t="shared" si="92"/>
        <v>0</v>
      </c>
      <c r="AA151" s="490">
        <f t="shared" si="92"/>
        <v>8.5</v>
      </c>
      <c r="AB151" s="491">
        <f t="shared" si="92"/>
        <v>8552</v>
      </c>
      <c r="AC151" s="490">
        <f t="shared" si="92"/>
        <v>0</v>
      </c>
      <c r="AD151" s="491">
        <f t="shared" si="92"/>
        <v>0</v>
      </c>
      <c r="AE151" s="490">
        <f t="shared" si="92"/>
        <v>8.5</v>
      </c>
      <c r="AF151" s="491">
        <f t="shared" si="92"/>
        <v>8552</v>
      </c>
      <c r="AG151" s="650">
        <f t="shared" si="83"/>
        <v>0</v>
      </c>
      <c r="AH151" s="42" t="b">
        <f t="shared" si="80"/>
        <v>1</v>
      </c>
    </row>
    <row r="152" spans="1:34" s="48" customFormat="1" ht="14.25" customHeight="1">
      <c r="A152" s="454" t="s">
        <v>135</v>
      </c>
      <c r="B152" s="492" t="s">
        <v>106</v>
      </c>
      <c r="C152" s="492" t="s">
        <v>108</v>
      </c>
      <c r="D152" s="493" t="s">
        <v>145</v>
      </c>
      <c r="E152" s="494" t="s">
        <v>110</v>
      </c>
      <c r="F152" s="495" t="s">
        <v>113</v>
      </c>
      <c r="G152" s="495" t="s">
        <v>315</v>
      </c>
      <c r="H152" s="496" t="s">
        <v>320</v>
      </c>
      <c r="I152" s="497" t="s">
        <v>136</v>
      </c>
      <c r="J152" s="498">
        <v>8.5</v>
      </c>
      <c r="K152" s="499">
        <v>8552</v>
      </c>
      <c r="L152" s="498">
        <f>L153+L154</f>
        <v>0</v>
      </c>
      <c r="M152" s="499">
        <f t="shared" ref="M152:AF152" si="93">M153+M154</f>
        <v>0</v>
      </c>
      <c r="N152" s="498">
        <f t="shared" si="93"/>
        <v>0</v>
      </c>
      <c r="O152" s="499">
        <f t="shared" si="93"/>
        <v>0</v>
      </c>
      <c r="P152" s="498">
        <f t="shared" si="93"/>
        <v>0</v>
      </c>
      <c r="Q152" s="499">
        <f t="shared" si="93"/>
        <v>0</v>
      </c>
      <c r="R152" s="498">
        <f t="shared" si="93"/>
        <v>0</v>
      </c>
      <c r="S152" s="499">
        <f t="shared" si="93"/>
        <v>0</v>
      </c>
      <c r="T152" s="498">
        <f t="shared" si="93"/>
        <v>0</v>
      </c>
      <c r="U152" s="499">
        <f t="shared" si="93"/>
        <v>0</v>
      </c>
      <c r="V152" s="498">
        <f t="shared" si="93"/>
        <v>0</v>
      </c>
      <c r="W152" s="499">
        <f t="shared" si="93"/>
        <v>0</v>
      </c>
      <c r="X152" s="498">
        <f t="shared" si="93"/>
        <v>0</v>
      </c>
      <c r="Y152" s="499">
        <f t="shared" si="93"/>
        <v>0</v>
      </c>
      <c r="Z152" s="498">
        <f t="shared" si="93"/>
        <v>0</v>
      </c>
      <c r="AA152" s="498">
        <f t="shared" si="93"/>
        <v>8.5</v>
      </c>
      <c r="AB152" s="499">
        <f t="shared" si="93"/>
        <v>8552</v>
      </c>
      <c r="AC152" s="498">
        <f t="shared" si="93"/>
        <v>0</v>
      </c>
      <c r="AD152" s="499">
        <f t="shared" si="93"/>
        <v>0</v>
      </c>
      <c r="AE152" s="498">
        <f t="shared" si="93"/>
        <v>8.5</v>
      </c>
      <c r="AF152" s="499">
        <f t="shared" si="93"/>
        <v>8552</v>
      </c>
      <c r="AG152" s="650">
        <f t="shared" si="83"/>
        <v>0</v>
      </c>
      <c r="AH152" s="42" t="b">
        <f t="shared" si="80"/>
        <v>1</v>
      </c>
    </row>
    <row r="153" spans="1:34" s="8" customFormat="1" ht="12.75" customHeight="1">
      <c r="A153" s="461" t="s">
        <v>367</v>
      </c>
      <c r="B153" s="487"/>
      <c r="C153" s="487"/>
      <c r="D153" s="488"/>
      <c r="E153" s="629"/>
      <c r="F153" s="624"/>
      <c r="G153" s="624"/>
      <c r="H153" s="625"/>
      <c r="I153" s="489" t="s">
        <v>365</v>
      </c>
      <c r="J153" s="190">
        <v>6</v>
      </c>
      <c r="K153" s="362">
        <v>6000</v>
      </c>
      <c r="L153" s="363">
        <f>N153+P153+R153+T153+V153+X153</f>
        <v>0</v>
      </c>
      <c r="M153" s="363">
        <f>O153+Q153+S153+U153+W153+Y153</f>
        <v>0</v>
      </c>
      <c r="N153" s="462"/>
      <c r="O153" s="463"/>
      <c r="P153" s="462"/>
      <c r="Q153" s="463"/>
      <c r="R153" s="462"/>
      <c r="S153" s="463"/>
      <c r="T153" s="462"/>
      <c r="U153" s="463"/>
      <c r="V153" s="462"/>
      <c r="W153" s="463"/>
      <c r="X153" s="462"/>
      <c r="Y153" s="463"/>
      <c r="Z153" s="462"/>
      <c r="AA153" s="459">
        <f>J153+L153</f>
        <v>6</v>
      </c>
      <c r="AB153" s="460">
        <f>K153+M153</f>
        <v>6000</v>
      </c>
      <c r="AC153" s="462"/>
      <c r="AD153" s="463"/>
      <c r="AE153" s="190">
        <f>AA153+AC153</f>
        <v>6</v>
      </c>
      <c r="AF153" s="362">
        <f>AB153+AD153</f>
        <v>6000</v>
      </c>
      <c r="AG153" s="650">
        <f t="shared" si="83"/>
        <v>0</v>
      </c>
      <c r="AH153" s="42" t="b">
        <f t="shared" si="80"/>
        <v>1</v>
      </c>
    </row>
    <row r="154" spans="1:34" s="8" customFormat="1" ht="12" customHeight="1">
      <c r="A154" s="461" t="s">
        <v>368</v>
      </c>
      <c r="B154" s="487"/>
      <c r="C154" s="487"/>
      <c r="D154" s="488"/>
      <c r="E154" s="629"/>
      <c r="F154" s="624"/>
      <c r="G154" s="624"/>
      <c r="H154" s="625"/>
      <c r="I154" s="489" t="s">
        <v>366</v>
      </c>
      <c r="J154" s="190">
        <v>2.5</v>
      </c>
      <c r="K154" s="362">
        <v>2552</v>
      </c>
      <c r="L154" s="363">
        <f>N154+P154+R154+T154+V154+X154</f>
        <v>0</v>
      </c>
      <c r="M154" s="363">
        <f>O154+Q154+S154+U154+W154+Y154</f>
        <v>0</v>
      </c>
      <c r="N154" s="516"/>
      <c r="O154" s="556"/>
      <c r="P154" s="516"/>
      <c r="Q154" s="556"/>
      <c r="R154" s="516"/>
      <c r="S154" s="556"/>
      <c r="T154" s="516"/>
      <c r="U154" s="556"/>
      <c r="V154" s="516"/>
      <c r="W154" s="463"/>
      <c r="X154" s="516"/>
      <c r="Y154" s="556"/>
      <c r="Z154" s="516"/>
      <c r="AA154" s="459">
        <f>J154+L154</f>
        <v>2.5</v>
      </c>
      <c r="AB154" s="460">
        <f>K154+M154</f>
        <v>2552</v>
      </c>
      <c r="AC154" s="462"/>
      <c r="AD154" s="463"/>
      <c r="AE154" s="190">
        <f>AA154+AC154</f>
        <v>2.5</v>
      </c>
      <c r="AF154" s="362">
        <f>AB154+AD154</f>
        <v>2552</v>
      </c>
      <c r="AG154" s="650">
        <f t="shared" si="83"/>
        <v>0</v>
      </c>
      <c r="AH154" s="42" t="b">
        <f t="shared" si="80"/>
        <v>1</v>
      </c>
    </row>
    <row r="155" spans="1:34" s="8" customFormat="1" ht="15" customHeight="1">
      <c r="A155" s="285" t="s">
        <v>147</v>
      </c>
      <c r="B155" s="426" t="s">
        <v>106</v>
      </c>
      <c r="C155" s="426" t="s">
        <v>108</v>
      </c>
      <c r="D155" s="427" t="s">
        <v>145</v>
      </c>
      <c r="E155" s="427" t="s">
        <v>148</v>
      </c>
      <c r="F155" s="428" t="s">
        <v>111</v>
      </c>
      <c r="G155" s="428" t="s">
        <v>315</v>
      </c>
      <c r="H155" s="429" t="s">
        <v>316</v>
      </c>
      <c r="I155" s="429"/>
      <c r="J155" s="430">
        <v>1803.1000000000001</v>
      </c>
      <c r="K155" s="431">
        <v>1803071.34</v>
      </c>
      <c r="L155" s="430">
        <f>L156</f>
        <v>0</v>
      </c>
      <c r="M155" s="431">
        <f t="shared" ref="M155:AF155" si="94">M156</f>
        <v>0</v>
      </c>
      <c r="N155" s="430">
        <f t="shared" si="94"/>
        <v>0</v>
      </c>
      <c r="O155" s="431">
        <f t="shared" si="94"/>
        <v>0</v>
      </c>
      <c r="P155" s="430">
        <f t="shared" si="94"/>
        <v>0</v>
      </c>
      <c r="Q155" s="431">
        <f t="shared" si="94"/>
        <v>0</v>
      </c>
      <c r="R155" s="430">
        <f t="shared" si="94"/>
        <v>0</v>
      </c>
      <c r="S155" s="431">
        <f t="shared" si="94"/>
        <v>0</v>
      </c>
      <c r="T155" s="430">
        <f t="shared" si="94"/>
        <v>0</v>
      </c>
      <c r="U155" s="431">
        <f t="shared" si="94"/>
        <v>0</v>
      </c>
      <c r="V155" s="430">
        <f t="shared" si="94"/>
        <v>0</v>
      </c>
      <c r="W155" s="431">
        <f t="shared" si="94"/>
        <v>0</v>
      </c>
      <c r="X155" s="430">
        <f t="shared" si="94"/>
        <v>0</v>
      </c>
      <c r="Y155" s="431">
        <f t="shared" si="94"/>
        <v>0</v>
      </c>
      <c r="Z155" s="430">
        <f t="shared" si="94"/>
        <v>0</v>
      </c>
      <c r="AA155" s="430">
        <f t="shared" si="94"/>
        <v>1803.1000000000001</v>
      </c>
      <c r="AB155" s="431">
        <f t="shared" si="94"/>
        <v>1803071.34</v>
      </c>
      <c r="AC155" s="430">
        <f t="shared" si="94"/>
        <v>0</v>
      </c>
      <c r="AD155" s="431">
        <f t="shared" si="94"/>
        <v>0</v>
      </c>
      <c r="AE155" s="430">
        <f t="shared" si="94"/>
        <v>1803.1000000000001</v>
      </c>
      <c r="AF155" s="431">
        <f t="shared" si="94"/>
        <v>1803071.34</v>
      </c>
      <c r="AG155" s="650">
        <f t="shared" si="83"/>
        <v>0</v>
      </c>
      <c r="AH155" s="42" t="b">
        <f t="shared" si="80"/>
        <v>1</v>
      </c>
    </row>
    <row r="156" spans="1:34" s="21" customFormat="1" ht="24.75" customHeight="1">
      <c r="A156" s="440" t="s">
        <v>146</v>
      </c>
      <c r="B156" s="476" t="s">
        <v>106</v>
      </c>
      <c r="C156" s="476" t="s">
        <v>108</v>
      </c>
      <c r="D156" s="477" t="s">
        <v>145</v>
      </c>
      <c r="E156" s="477" t="s">
        <v>148</v>
      </c>
      <c r="F156" s="542" t="s">
        <v>111</v>
      </c>
      <c r="G156" s="542" t="s">
        <v>315</v>
      </c>
      <c r="H156" s="481" t="s">
        <v>320</v>
      </c>
      <c r="I156" s="481"/>
      <c r="J156" s="482">
        <v>1803.1000000000001</v>
      </c>
      <c r="K156" s="483">
        <v>1803071.34</v>
      </c>
      <c r="L156" s="482">
        <f>L157+L162+L166</f>
        <v>0</v>
      </c>
      <c r="M156" s="483">
        <f t="shared" ref="M156:AF156" si="95">M157+M162+M166</f>
        <v>0</v>
      </c>
      <c r="N156" s="482">
        <f t="shared" si="95"/>
        <v>0</v>
      </c>
      <c r="O156" s="483">
        <f t="shared" si="95"/>
        <v>0</v>
      </c>
      <c r="P156" s="482">
        <f t="shared" si="95"/>
        <v>0</v>
      </c>
      <c r="Q156" s="483">
        <f t="shared" si="95"/>
        <v>0</v>
      </c>
      <c r="R156" s="482">
        <f t="shared" si="95"/>
        <v>0</v>
      </c>
      <c r="S156" s="483">
        <f t="shared" si="95"/>
        <v>0</v>
      </c>
      <c r="T156" s="482">
        <f t="shared" si="95"/>
        <v>0</v>
      </c>
      <c r="U156" s="483">
        <f t="shared" si="95"/>
        <v>0</v>
      </c>
      <c r="V156" s="482">
        <f t="shared" si="95"/>
        <v>0</v>
      </c>
      <c r="W156" s="483">
        <f t="shared" si="95"/>
        <v>0</v>
      </c>
      <c r="X156" s="482">
        <f t="shared" si="95"/>
        <v>0</v>
      </c>
      <c r="Y156" s="483">
        <f t="shared" si="95"/>
        <v>0</v>
      </c>
      <c r="Z156" s="482">
        <f t="shared" si="95"/>
        <v>0</v>
      </c>
      <c r="AA156" s="482">
        <f t="shared" si="95"/>
        <v>1803.1000000000001</v>
      </c>
      <c r="AB156" s="483">
        <f t="shared" si="95"/>
        <v>1803071.34</v>
      </c>
      <c r="AC156" s="482">
        <f t="shared" si="95"/>
        <v>0</v>
      </c>
      <c r="AD156" s="483">
        <f t="shared" si="95"/>
        <v>0</v>
      </c>
      <c r="AE156" s="482">
        <f t="shared" si="95"/>
        <v>1803.1000000000001</v>
      </c>
      <c r="AF156" s="483">
        <f t="shared" si="95"/>
        <v>1803071.34</v>
      </c>
      <c r="AG156" s="650">
        <f t="shared" si="83"/>
        <v>0</v>
      </c>
      <c r="AH156" s="42" t="b">
        <f t="shared" si="80"/>
        <v>1</v>
      </c>
    </row>
    <row r="157" spans="1:34" s="8" customFormat="1" ht="39.75" customHeight="1">
      <c r="A157" s="447" t="s">
        <v>115</v>
      </c>
      <c r="B157" s="448" t="s">
        <v>106</v>
      </c>
      <c r="C157" s="448" t="s">
        <v>108</v>
      </c>
      <c r="D157" s="449" t="s">
        <v>145</v>
      </c>
      <c r="E157" s="449" t="s">
        <v>148</v>
      </c>
      <c r="F157" s="450" t="s">
        <v>111</v>
      </c>
      <c r="G157" s="450" t="s">
        <v>315</v>
      </c>
      <c r="H157" s="532" t="s">
        <v>320</v>
      </c>
      <c r="I157" s="451" t="s">
        <v>116</v>
      </c>
      <c r="J157" s="452">
        <v>1768.2</v>
      </c>
      <c r="K157" s="453">
        <v>1768122.34</v>
      </c>
      <c r="L157" s="452">
        <f>L158</f>
        <v>0</v>
      </c>
      <c r="M157" s="453">
        <f t="shared" ref="M157:AF157" si="96">M158</f>
        <v>0</v>
      </c>
      <c r="N157" s="452">
        <f t="shared" si="96"/>
        <v>0</v>
      </c>
      <c r="O157" s="453">
        <f t="shared" si="96"/>
        <v>0</v>
      </c>
      <c r="P157" s="452">
        <f t="shared" si="96"/>
        <v>0</v>
      </c>
      <c r="Q157" s="453">
        <f t="shared" si="96"/>
        <v>0</v>
      </c>
      <c r="R157" s="452">
        <f t="shared" si="96"/>
        <v>0</v>
      </c>
      <c r="S157" s="453">
        <f t="shared" si="96"/>
        <v>0</v>
      </c>
      <c r="T157" s="452">
        <f t="shared" si="96"/>
        <v>0</v>
      </c>
      <c r="U157" s="453">
        <f t="shared" si="96"/>
        <v>0</v>
      </c>
      <c r="V157" s="452">
        <f t="shared" si="96"/>
        <v>0</v>
      </c>
      <c r="W157" s="453">
        <f t="shared" si="96"/>
        <v>0</v>
      </c>
      <c r="X157" s="452">
        <f t="shared" si="96"/>
        <v>0</v>
      </c>
      <c r="Y157" s="453">
        <f t="shared" si="96"/>
        <v>0</v>
      </c>
      <c r="Z157" s="452">
        <f t="shared" si="96"/>
        <v>0</v>
      </c>
      <c r="AA157" s="452">
        <f t="shared" si="96"/>
        <v>1768.2</v>
      </c>
      <c r="AB157" s="453">
        <f t="shared" si="96"/>
        <v>1768122.34</v>
      </c>
      <c r="AC157" s="452">
        <f t="shared" si="96"/>
        <v>0</v>
      </c>
      <c r="AD157" s="453">
        <f t="shared" si="96"/>
        <v>0</v>
      </c>
      <c r="AE157" s="452">
        <f t="shared" si="96"/>
        <v>1768.2</v>
      </c>
      <c r="AF157" s="453">
        <f t="shared" si="96"/>
        <v>1768122.34</v>
      </c>
      <c r="AG157" s="650">
        <f t="shared" si="83"/>
        <v>0</v>
      </c>
      <c r="AH157" s="42" t="b">
        <f t="shared" si="80"/>
        <v>1</v>
      </c>
    </row>
    <row r="158" spans="1:34" s="48" customFormat="1" ht="16.5" customHeight="1">
      <c r="A158" s="454" t="s">
        <v>117</v>
      </c>
      <c r="B158" s="455" t="s">
        <v>106</v>
      </c>
      <c r="C158" s="455" t="s">
        <v>108</v>
      </c>
      <c r="D158" s="456" t="s">
        <v>145</v>
      </c>
      <c r="E158" s="456" t="s">
        <v>148</v>
      </c>
      <c r="F158" s="457" t="s">
        <v>111</v>
      </c>
      <c r="G158" s="457" t="s">
        <v>315</v>
      </c>
      <c r="H158" s="458" t="s">
        <v>320</v>
      </c>
      <c r="I158" s="458" t="s">
        <v>118</v>
      </c>
      <c r="J158" s="459">
        <v>1768.2</v>
      </c>
      <c r="K158" s="460">
        <v>1768122.34</v>
      </c>
      <c r="L158" s="459">
        <f>L159+L160+L161</f>
        <v>0</v>
      </c>
      <c r="M158" s="460">
        <f t="shared" ref="M158:AF158" si="97">M159+M160+M161</f>
        <v>0</v>
      </c>
      <c r="N158" s="459">
        <f t="shared" si="97"/>
        <v>0</v>
      </c>
      <c r="O158" s="460">
        <f t="shared" si="97"/>
        <v>0</v>
      </c>
      <c r="P158" s="459">
        <f t="shared" si="97"/>
        <v>0</v>
      </c>
      <c r="Q158" s="460">
        <f t="shared" si="97"/>
        <v>0</v>
      </c>
      <c r="R158" s="459">
        <f t="shared" si="97"/>
        <v>0</v>
      </c>
      <c r="S158" s="460">
        <f t="shared" si="97"/>
        <v>0</v>
      </c>
      <c r="T158" s="459">
        <f t="shared" si="97"/>
        <v>0</v>
      </c>
      <c r="U158" s="460">
        <f t="shared" si="97"/>
        <v>0</v>
      </c>
      <c r="V158" s="459">
        <f t="shared" si="97"/>
        <v>0</v>
      </c>
      <c r="W158" s="460">
        <f t="shared" si="97"/>
        <v>0</v>
      </c>
      <c r="X158" s="459">
        <f t="shared" si="97"/>
        <v>0</v>
      </c>
      <c r="Y158" s="460">
        <f t="shared" si="97"/>
        <v>0</v>
      </c>
      <c r="Z158" s="459">
        <f t="shared" si="97"/>
        <v>0</v>
      </c>
      <c r="AA158" s="459">
        <f t="shared" si="97"/>
        <v>1768.2</v>
      </c>
      <c r="AB158" s="460">
        <f t="shared" si="97"/>
        <v>1768122.34</v>
      </c>
      <c r="AC158" s="459">
        <f t="shared" si="97"/>
        <v>0</v>
      </c>
      <c r="AD158" s="460">
        <f t="shared" si="97"/>
        <v>0</v>
      </c>
      <c r="AE158" s="459">
        <f t="shared" si="97"/>
        <v>1768.2</v>
      </c>
      <c r="AF158" s="460">
        <f t="shared" si="97"/>
        <v>1768122.34</v>
      </c>
      <c r="AG158" s="650">
        <f t="shared" si="83"/>
        <v>0</v>
      </c>
      <c r="AH158" s="42" t="b">
        <f t="shared" si="80"/>
        <v>1</v>
      </c>
    </row>
    <row r="159" spans="1:34" s="6" customFormat="1" ht="13.5" customHeight="1">
      <c r="A159" s="461" t="s">
        <v>369</v>
      </c>
      <c r="B159" s="448"/>
      <c r="C159" s="448"/>
      <c r="D159" s="449"/>
      <c r="E159" s="449"/>
      <c r="F159" s="450"/>
      <c r="G159" s="450"/>
      <c r="H159" s="451"/>
      <c r="I159" s="451" t="s">
        <v>358</v>
      </c>
      <c r="J159" s="190">
        <v>1344.7</v>
      </c>
      <c r="K159" s="362">
        <v>1344712.53</v>
      </c>
      <c r="L159" s="363">
        <f t="shared" ref="L159:M161" si="98">N159+P159+R159+T159+V159+X159</f>
        <v>0</v>
      </c>
      <c r="M159" s="363">
        <f t="shared" si="98"/>
        <v>0</v>
      </c>
      <c r="N159" s="462"/>
      <c r="O159" s="463"/>
      <c r="P159" s="462"/>
      <c r="Q159" s="463"/>
      <c r="R159" s="462"/>
      <c r="S159" s="463"/>
      <c r="T159" s="462"/>
      <c r="U159" s="463"/>
      <c r="V159" s="462"/>
      <c r="W159" s="463"/>
      <c r="X159" s="462"/>
      <c r="Y159" s="463"/>
      <c r="Z159" s="462"/>
      <c r="AA159" s="459">
        <f t="shared" ref="AA159:AB161" si="99">J159+L159</f>
        <v>1344.7</v>
      </c>
      <c r="AB159" s="460">
        <f t="shared" si="99"/>
        <v>1344712.53</v>
      </c>
      <c r="AC159" s="462"/>
      <c r="AD159" s="463"/>
      <c r="AE159" s="190">
        <f t="shared" ref="AE159:AF161" si="100">AA159+AC159</f>
        <v>1344.7</v>
      </c>
      <c r="AF159" s="362">
        <f t="shared" si="100"/>
        <v>1344712.53</v>
      </c>
      <c r="AG159" s="650">
        <f t="shared" si="83"/>
        <v>0</v>
      </c>
      <c r="AH159" s="42" t="b">
        <f t="shared" si="80"/>
        <v>1</v>
      </c>
    </row>
    <row r="160" spans="1:34" s="6" customFormat="1" ht="14.25" customHeight="1">
      <c r="A160" s="461" t="s">
        <v>370</v>
      </c>
      <c r="B160" s="448"/>
      <c r="C160" s="448"/>
      <c r="D160" s="449"/>
      <c r="E160" s="449"/>
      <c r="F160" s="450"/>
      <c r="G160" s="450"/>
      <c r="H160" s="451"/>
      <c r="I160" s="451" t="s">
        <v>360</v>
      </c>
      <c r="J160" s="190">
        <v>19.8</v>
      </c>
      <c r="K160" s="362">
        <v>19751</v>
      </c>
      <c r="L160" s="363">
        <f t="shared" si="98"/>
        <v>0</v>
      </c>
      <c r="M160" s="363">
        <f t="shared" si="98"/>
        <v>0</v>
      </c>
      <c r="N160" s="462"/>
      <c r="O160" s="463"/>
      <c r="P160" s="462"/>
      <c r="Q160" s="463"/>
      <c r="R160" s="462"/>
      <c r="S160" s="463"/>
      <c r="T160" s="462"/>
      <c r="U160" s="463"/>
      <c r="V160" s="462"/>
      <c r="W160" s="463"/>
      <c r="X160" s="462"/>
      <c r="Y160" s="463"/>
      <c r="Z160" s="462"/>
      <c r="AA160" s="459">
        <f t="shared" si="99"/>
        <v>19.8</v>
      </c>
      <c r="AB160" s="460">
        <f t="shared" si="99"/>
        <v>19751</v>
      </c>
      <c r="AC160" s="462"/>
      <c r="AD160" s="463"/>
      <c r="AE160" s="190">
        <f t="shared" si="100"/>
        <v>19.8</v>
      </c>
      <c r="AF160" s="362">
        <f t="shared" si="100"/>
        <v>19751</v>
      </c>
      <c r="AG160" s="650">
        <f t="shared" si="83"/>
        <v>0</v>
      </c>
      <c r="AH160" s="42" t="b">
        <f t="shared" si="80"/>
        <v>1</v>
      </c>
    </row>
    <row r="161" spans="1:34" s="6" customFormat="1" ht="13.5" customHeight="1">
      <c r="A161" s="461" t="s">
        <v>371</v>
      </c>
      <c r="B161" s="448"/>
      <c r="C161" s="448"/>
      <c r="D161" s="449"/>
      <c r="E161" s="449"/>
      <c r="F161" s="450"/>
      <c r="G161" s="450"/>
      <c r="H161" s="451"/>
      <c r="I161" s="451" t="s">
        <v>359</v>
      </c>
      <c r="J161" s="190">
        <v>403.7</v>
      </c>
      <c r="K161" s="362">
        <v>403658.81</v>
      </c>
      <c r="L161" s="363">
        <f t="shared" si="98"/>
        <v>0</v>
      </c>
      <c r="M161" s="363">
        <f t="shared" si="98"/>
        <v>0</v>
      </c>
      <c r="N161" s="462"/>
      <c r="O161" s="463"/>
      <c r="P161" s="462"/>
      <c r="Q161" s="463"/>
      <c r="R161" s="462"/>
      <c r="S161" s="463"/>
      <c r="T161" s="462"/>
      <c r="U161" s="463"/>
      <c r="V161" s="462"/>
      <c r="W161" s="463"/>
      <c r="X161" s="462"/>
      <c r="Y161" s="463"/>
      <c r="Z161" s="462"/>
      <c r="AA161" s="459">
        <f t="shared" si="99"/>
        <v>403.7</v>
      </c>
      <c r="AB161" s="460">
        <f t="shared" si="99"/>
        <v>403658.81</v>
      </c>
      <c r="AC161" s="462"/>
      <c r="AD161" s="463"/>
      <c r="AE161" s="190">
        <f t="shared" si="100"/>
        <v>403.7</v>
      </c>
      <c r="AF161" s="362">
        <f t="shared" si="100"/>
        <v>403658.81</v>
      </c>
      <c r="AG161" s="650">
        <f t="shared" si="83"/>
        <v>0</v>
      </c>
      <c r="AH161" s="42" t="b">
        <f t="shared" si="80"/>
        <v>1</v>
      </c>
    </row>
    <row r="162" spans="1:34" s="8" customFormat="1" ht="18" customHeight="1">
      <c r="A162" s="447" t="s">
        <v>129</v>
      </c>
      <c r="B162" s="487" t="s">
        <v>106</v>
      </c>
      <c r="C162" s="487" t="s">
        <v>108</v>
      </c>
      <c r="D162" s="488" t="s">
        <v>145</v>
      </c>
      <c r="E162" s="629" t="s">
        <v>148</v>
      </c>
      <c r="F162" s="624" t="s">
        <v>111</v>
      </c>
      <c r="G162" s="624" t="s">
        <v>315</v>
      </c>
      <c r="H162" s="625" t="s">
        <v>320</v>
      </c>
      <c r="I162" s="489" t="s">
        <v>130</v>
      </c>
      <c r="J162" s="490">
        <v>34.9</v>
      </c>
      <c r="K162" s="491">
        <v>34949</v>
      </c>
      <c r="L162" s="490">
        <f>L163</f>
        <v>0</v>
      </c>
      <c r="M162" s="491">
        <f t="shared" ref="M162:AF162" si="101">M163</f>
        <v>0</v>
      </c>
      <c r="N162" s="490">
        <f t="shared" si="101"/>
        <v>0</v>
      </c>
      <c r="O162" s="491">
        <f t="shared" si="101"/>
        <v>0</v>
      </c>
      <c r="P162" s="490">
        <f t="shared" si="101"/>
        <v>0</v>
      </c>
      <c r="Q162" s="491">
        <f t="shared" si="101"/>
        <v>0</v>
      </c>
      <c r="R162" s="490">
        <f t="shared" si="101"/>
        <v>0</v>
      </c>
      <c r="S162" s="491">
        <f t="shared" si="101"/>
        <v>0</v>
      </c>
      <c r="T162" s="490">
        <f t="shared" si="101"/>
        <v>0</v>
      </c>
      <c r="U162" s="491">
        <f t="shared" si="101"/>
        <v>0</v>
      </c>
      <c r="V162" s="490">
        <f t="shared" si="101"/>
        <v>0</v>
      </c>
      <c r="W162" s="491">
        <f t="shared" si="101"/>
        <v>0</v>
      </c>
      <c r="X162" s="490">
        <f t="shared" si="101"/>
        <v>0</v>
      </c>
      <c r="Y162" s="491">
        <f t="shared" si="101"/>
        <v>0</v>
      </c>
      <c r="Z162" s="490">
        <f t="shared" si="101"/>
        <v>0</v>
      </c>
      <c r="AA162" s="490">
        <f t="shared" si="101"/>
        <v>34.9</v>
      </c>
      <c r="AB162" s="491">
        <f t="shared" si="101"/>
        <v>34949</v>
      </c>
      <c r="AC162" s="490">
        <f t="shared" si="101"/>
        <v>0</v>
      </c>
      <c r="AD162" s="491">
        <f t="shared" si="101"/>
        <v>0</v>
      </c>
      <c r="AE162" s="490">
        <f t="shared" si="101"/>
        <v>34.9</v>
      </c>
      <c r="AF162" s="491">
        <f t="shared" si="101"/>
        <v>34949</v>
      </c>
      <c r="AG162" s="650">
        <f t="shared" si="83"/>
        <v>0</v>
      </c>
      <c r="AH162" s="42" t="b">
        <f t="shared" si="80"/>
        <v>1</v>
      </c>
    </row>
    <row r="163" spans="1:34" s="48" customFormat="1" ht="25.5" customHeight="1">
      <c r="A163" s="454" t="s">
        <v>131</v>
      </c>
      <c r="B163" s="492" t="s">
        <v>106</v>
      </c>
      <c r="C163" s="492" t="s">
        <v>108</v>
      </c>
      <c r="D163" s="493" t="s">
        <v>145</v>
      </c>
      <c r="E163" s="494" t="s">
        <v>148</v>
      </c>
      <c r="F163" s="495" t="s">
        <v>111</v>
      </c>
      <c r="G163" s="495" t="s">
        <v>315</v>
      </c>
      <c r="H163" s="496" t="s">
        <v>320</v>
      </c>
      <c r="I163" s="497" t="s">
        <v>132</v>
      </c>
      <c r="J163" s="498">
        <v>34.9</v>
      </c>
      <c r="K163" s="499">
        <v>34949</v>
      </c>
      <c r="L163" s="498">
        <f>L164+L165</f>
        <v>0</v>
      </c>
      <c r="M163" s="499">
        <f t="shared" ref="M163:AF163" si="102">M164+M165</f>
        <v>0</v>
      </c>
      <c r="N163" s="498">
        <f t="shared" si="102"/>
        <v>0</v>
      </c>
      <c r="O163" s="499">
        <f t="shared" si="102"/>
        <v>0</v>
      </c>
      <c r="P163" s="498">
        <f t="shared" si="102"/>
        <v>0</v>
      </c>
      <c r="Q163" s="499">
        <f t="shared" si="102"/>
        <v>0</v>
      </c>
      <c r="R163" s="498">
        <f t="shared" si="102"/>
        <v>0</v>
      </c>
      <c r="S163" s="499">
        <f t="shared" si="102"/>
        <v>0</v>
      </c>
      <c r="T163" s="498">
        <f t="shared" si="102"/>
        <v>0</v>
      </c>
      <c r="U163" s="499">
        <f t="shared" si="102"/>
        <v>0</v>
      </c>
      <c r="V163" s="498">
        <f t="shared" si="102"/>
        <v>0</v>
      </c>
      <c r="W163" s="499">
        <f t="shared" si="102"/>
        <v>0</v>
      </c>
      <c r="X163" s="498">
        <f t="shared" si="102"/>
        <v>0</v>
      </c>
      <c r="Y163" s="499">
        <f t="shared" si="102"/>
        <v>0</v>
      </c>
      <c r="Z163" s="498">
        <f t="shared" si="102"/>
        <v>0</v>
      </c>
      <c r="AA163" s="498">
        <f t="shared" si="102"/>
        <v>34.9</v>
      </c>
      <c r="AB163" s="499">
        <f t="shared" si="102"/>
        <v>34949</v>
      </c>
      <c r="AC163" s="498">
        <f t="shared" si="102"/>
        <v>0</v>
      </c>
      <c r="AD163" s="499">
        <f t="shared" si="102"/>
        <v>0</v>
      </c>
      <c r="AE163" s="498">
        <f t="shared" si="102"/>
        <v>34.9</v>
      </c>
      <c r="AF163" s="499">
        <f t="shared" si="102"/>
        <v>34949</v>
      </c>
      <c r="AG163" s="650">
        <f t="shared" si="83"/>
        <v>0</v>
      </c>
      <c r="AH163" s="42" t="b">
        <f t="shared" si="80"/>
        <v>1</v>
      </c>
    </row>
    <row r="164" spans="1:34" s="6" customFormat="1" ht="15" customHeight="1">
      <c r="A164" s="461" t="s">
        <v>363</v>
      </c>
      <c r="B164" s="487"/>
      <c r="C164" s="487"/>
      <c r="D164" s="488"/>
      <c r="E164" s="629"/>
      <c r="F164" s="624"/>
      <c r="G164" s="624"/>
      <c r="H164" s="625"/>
      <c r="I164" s="489" t="s">
        <v>361</v>
      </c>
      <c r="J164" s="190">
        <v>10.299999999999999</v>
      </c>
      <c r="K164" s="362">
        <v>10340.709999999999</v>
      </c>
      <c r="L164" s="363">
        <f>N164+P164+R164+T164+V164+X164</f>
        <v>0</v>
      </c>
      <c r="M164" s="363">
        <f>O164+Q164+S164+U164+W164+Y164</f>
        <v>0</v>
      </c>
      <c r="N164" s="490"/>
      <c r="O164" s="491"/>
      <c r="P164" s="490"/>
      <c r="Q164" s="491"/>
      <c r="R164" s="490"/>
      <c r="S164" s="491"/>
      <c r="T164" s="490"/>
      <c r="U164" s="491"/>
      <c r="V164" s="490"/>
      <c r="W164" s="463"/>
      <c r="X164" s="490"/>
      <c r="Y164" s="491"/>
      <c r="Z164" s="490"/>
      <c r="AA164" s="459">
        <f>J164+L164</f>
        <v>10.299999999999999</v>
      </c>
      <c r="AB164" s="460">
        <f>K164+M164</f>
        <v>10340.709999999999</v>
      </c>
      <c r="AC164" s="462"/>
      <c r="AD164" s="463"/>
      <c r="AE164" s="190">
        <f>AA164+AC164</f>
        <v>10.299999999999999</v>
      </c>
      <c r="AF164" s="362">
        <f>AB164+AD164</f>
        <v>10340.709999999999</v>
      </c>
      <c r="AG164" s="650">
        <f t="shared" si="83"/>
        <v>0</v>
      </c>
      <c r="AH164" s="42" t="b">
        <f t="shared" si="80"/>
        <v>1</v>
      </c>
    </row>
    <row r="165" spans="1:34" s="6" customFormat="1" ht="17.25" customHeight="1">
      <c r="A165" s="461" t="s">
        <v>364</v>
      </c>
      <c r="B165" s="487"/>
      <c r="C165" s="487"/>
      <c r="D165" s="488"/>
      <c r="E165" s="629"/>
      <c r="F165" s="624"/>
      <c r="G165" s="624"/>
      <c r="H165" s="625"/>
      <c r="I165" s="489" t="s">
        <v>362</v>
      </c>
      <c r="J165" s="190">
        <v>24.6</v>
      </c>
      <c r="K165" s="362">
        <v>24608.29</v>
      </c>
      <c r="L165" s="363">
        <f>N165+P165+R165+T165+V165+X165</f>
        <v>0</v>
      </c>
      <c r="M165" s="363">
        <f>O165+Q165+S165+U165+W165+Y165</f>
        <v>0</v>
      </c>
      <c r="N165" s="490"/>
      <c r="O165" s="491"/>
      <c r="P165" s="490"/>
      <c r="Q165" s="491"/>
      <c r="R165" s="490"/>
      <c r="S165" s="491"/>
      <c r="T165" s="490"/>
      <c r="U165" s="491"/>
      <c r="V165" s="490"/>
      <c r="W165" s="463"/>
      <c r="X165" s="490"/>
      <c r="Y165" s="491"/>
      <c r="Z165" s="490"/>
      <c r="AA165" s="459">
        <f>J165+L165</f>
        <v>24.6</v>
      </c>
      <c r="AB165" s="460">
        <f>K165+M165</f>
        <v>24608.29</v>
      </c>
      <c r="AC165" s="462"/>
      <c r="AD165" s="463"/>
      <c r="AE165" s="190">
        <f>AA165+AC165</f>
        <v>24.6</v>
      </c>
      <c r="AF165" s="362">
        <f>AB165+AD165</f>
        <v>24608.29</v>
      </c>
      <c r="AG165" s="650">
        <f t="shared" si="83"/>
        <v>0</v>
      </c>
      <c r="AH165" s="42" t="b">
        <f t="shared" si="80"/>
        <v>1</v>
      </c>
    </row>
    <row r="166" spans="1:34" s="8" customFormat="1" ht="16.5" customHeight="1">
      <c r="A166" s="447" t="s">
        <v>133</v>
      </c>
      <c r="B166" s="487" t="s">
        <v>106</v>
      </c>
      <c r="C166" s="487" t="s">
        <v>108</v>
      </c>
      <c r="D166" s="488" t="s">
        <v>145</v>
      </c>
      <c r="E166" s="629" t="s">
        <v>148</v>
      </c>
      <c r="F166" s="624" t="s">
        <v>111</v>
      </c>
      <c r="G166" s="624" t="s">
        <v>315</v>
      </c>
      <c r="H166" s="625" t="s">
        <v>320</v>
      </c>
      <c r="I166" s="489" t="s">
        <v>134</v>
      </c>
      <c r="J166" s="490">
        <v>0</v>
      </c>
      <c r="K166" s="491">
        <v>0</v>
      </c>
      <c r="L166" s="490">
        <f>L167</f>
        <v>0</v>
      </c>
      <c r="M166" s="491">
        <f t="shared" ref="M166:AF166" si="103">M167</f>
        <v>0</v>
      </c>
      <c r="N166" s="490">
        <f t="shared" si="103"/>
        <v>0</v>
      </c>
      <c r="O166" s="491">
        <f t="shared" si="103"/>
        <v>0</v>
      </c>
      <c r="P166" s="490">
        <f t="shared" si="103"/>
        <v>0</v>
      </c>
      <c r="Q166" s="491">
        <f t="shared" si="103"/>
        <v>0</v>
      </c>
      <c r="R166" s="490">
        <f t="shared" si="103"/>
        <v>0</v>
      </c>
      <c r="S166" s="491">
        <f t="shared" si="103"/>
        <v>0</v>
      </c>
      <c r="T166" s="490">
        <f t="shared" si="103"/>
        <v>0</v>
      </c>
      <c r="U166" s="491">
        <f t="shared" si="103"/>
        <v>0</v>
      </c>
      <c r="V166" s="490">
        <f t="shared" si="103"/>
        <v>0</v>
      </c>
      <c r="W166" s="491">
        <f t="shared" si="103"/>
        <v>0</v>
      </c>
      <c r="X166" s="490">
        <f t="shared" si="103"/>
        <v>0</v>
      </c>
      <c r="Y166" s="491">
        <f t="shared" si="103"/>
        <v>0</v>
      </c>
      <c r="Z166" s="490">
        <f t="shared" si="103"/>
        <v>0</v>
      </c>
      <c r="AA166" s="490">
        <f t="shared" si="103"/>
        <v>0</v>
      </c>
      <c r="AB166" s="491">
        <f t="shared" si="103"/>
        <v>0</v>
      </c>
      <c r="AC166" s="490">
        <f t="shared" si="103"/>
        <v>0</v>
      </c>
      <c r="AD166" s="491">
        <f t="shared" si="103"/>
        <v>0</v>
      </c>
      <c r="AE166" s="490">
        <f t="shared" si="103"/>
        <v>0</v>
      </c>
      <c r="AF166" s="491">
        <f t="shared" si="103"/>
        <v>0</v>
      </c>
      <c r="AG166" s="650">
        <f t="shared" si="83"/>
        <v>0</v>
      </c>
      <c r="AH166" s="42" t="b">
        <f t="shared" si="80"/>
        <v>1</v>
      </c>
    </row>
    <row r="167" spans="1:34" s="48" customFormat="1" ht="16.5" customHeight="1">
      <c r="A167" s="454" t="s">
        <v>135</v>
      </c>
      <c r="B167" s="492" t="s">
        <v>106</v>
      </c>
      <c r="C167" s="492" t="s">
        <v>108</v>
      </c>
      <c r="D167" s="493" t="s">
        <v>145</v>
      </c>
      <c r="E167" s="494" t="s">
        <v>148</v>
      </c>
      <c r="F167" s="495" t="s">
        <v>111</v>
      </c>
      <c r="G167" s="495" t="s">
        <v>315</v>
      </c>
      <c r="H167" s="496" t="s">
        <v>321</v>
      </c>
      <c r="I167" s="497" t="s">
        <v>136</v>
      </c>
      <c r="J167" s="498">
        <v>0</v>
      </c>
      <c r="K167" s="499">
        <v>0</v>
      </c>
      <c r="L167" s="498">
        <f>L169+L168</f>
        <v>0</v>
      </c>
      <c r="M167" s="499">
        <f t="shared" ref="M167:AF167" si="104">M169+M168</f>
        <v>0</v>
      </c>
      <c r="N167" s="498">
        <f t="shared" si="104"/>
        <v>0</v>
      </c>
      <c r="O167" s="499">
        <f t="shared" si="104"/>
        <v>0</v>
      </c>
      <c r="P167" s="498">
        <f t="shared" si="104"/>
        <v>0</v>
      </c>
      <c r="Q167" s="499">
        <f t="shared" si="104"/>
        <v>0</v>
      </c>
      <c r="R167" s="498">
        <f t="shared" si="104"/>
        <v>0</v>
      </c>
      <c r="S167" s="499">
        <f t="shared" si="104"/>
        <v>0</v>
      </c>
      <c r="T167" s="498">
        <f t="shared" si="104"/>
        <v>0</v>
      </c>
      <c r="U167" s="499">
        <f t="shared" si="104"/>
        <v>0</v>
      </c>
      <c r="V167" s="498">
        <f t="shared" si="104"/>
        <v>0</v>
      </c>
      <c r="W167" s="499">
        <f t="shared" si="104"/>
        <v>0</v>
      </c>
      <c r="X167" s="498">
        <f t="shared" si="104"/>
        <v>0</v>
      </c>
      <c r="Y167" s="499">
        <f t="shared" si="104"/>
        <v>0</v>
      </c>
      <c r="Z167" s="498">
        <f t="shared" si="104"/>
        <v>0</v>
      </c>
      <c r="AA167" s="498">
        <f t="shared" si="104"/>
        <v>0</v>
      </c>
      <c r="AB167" s="499">
        <f t="shared" si="104"/>
        <v>0</v>
      </c>
      <c r="AC167" s="498">
        <f t="shared" si="104"/>
        <v>0</v>
      </c>
      <c r="AD167" s="499">
        <f t="shared" si="104"/>
        <v>0</v>
      </c>
      <c r="AE167" s="498">
        <f t="shared" si="104"/>
        <v>0</v>
      </c>
      <c r="AF167" s="499">
        <f t="shared" si="104"/>
        <v>0</v>
      </c>
      <c r="AG167" s="650">
        <f t="shared" si="83"/>
        <v>0</v>
      </c>
      <c r="AH167" s="42" t="b">
        <f t="shared" si="80"/>
        <v>1</v>
      </c>
    </row>
    <row r="168" spans="1:34" s="8" customFormat="1" ht="12.75" customHeight="1">
      <c r="A168" s="461" t="s">
        <v>367</v>
      </c>
      <c r="B168" s="487"/>
      <c r="C168" s="487"/>
      <c r="D168" s="488"/>
      <c r="E168" s="629"/>
      <c r="F168" s="624"/>
      <c r="G168" s="624"/>
      <c r="H168" s="625"/>
      <c r="I168" s="489" t="s">
        <v>365</v>
      </c>
      <c r="J168" s="190">
        <v>0</v>
      </c>
      <c r="K168" s="362">
        <v>0</v>
      </c>
      <c r="L168" s="362">
        <f>L169</f>
        <v>0</v>
      </c>
      <c r="M168" s="362">
        <f>M169</f>
        <v>0</v>
      </c>
      <c r="N168" s="490"/>
      <c r="O168" s="491"/>
      <c r="P168" s="490"/>
      <c r="Q168" s="491"/>
      <c r="R168" s="490"/>
      <c r="S168" s="491"/>
      <c r="T168" s="490"/>
      <c r="U168" s="491"/>
      <c r="V168" s="490"/>
      <c r="W168" s="463"/>
      <c r="X168" s="490"/>
      <c r="Y168" s="491"/>
      <c r="Z168" s="490"/>
      <c r="AA168" s="459">
        <f>J168+L168</f>
        <v>0</v>
      </c>
      <c r="AB168" s="460">
        <f>K168+M168</f>
        <v>0</v>
      </c>
      <c r="AC168" s="462"/>
      <c r="AD168" s="463"/>
      <c r="AE168" s="190">
        <f>AA168+AC168</f>
        <v>0</v>
      </c>
      <c r="AF168" s="362">
        <f>AB168+AD168</f>
        <v>0</v>
      </c>
      <c r="AG168" s="650">
        <f t="shared" si="83"/>
        <v>0</v>
      </c>
      <c r="AH168" s="42" t="b">
        <f t="shared" si="80"/>
        <v>1</v>
      </c>
    </row>
    <row r="169" spans="1:34" s="8" customFormat="1" ht="12" customHeight="1">
      <c r="A169" s="461" t="s">
        <v>368</v>
      </c>
      <c r="B169" s="487"/>
      <c r="C169" s="487"/>
      <c r="D169" s="488"/>
      <c r="E169" s="629"/>
      <c r="F169" s="624"/>
      <c r="G169" s="624"/>
      <c r="H169" s="625"/>
      <c r="I169" s="489" t="s">
        <v>366</v>
      </c>
      <c r="J169" s="190">
        <v>0</v>
      </c>
      <c r="K169" s="362">
        <v>0</v>
      </c>
      <c r="L169" s="363">
        <f>N169+P169+R169+T169+V169+X169</f>
        <v>0</v>
      </c>
      <c r="M169" s="363">
        <f>O169+Q169+S169+U169+W169+Y169</f>
        <v>0</v>
      </c>
      <c r="N169" s="490"/>
      <c r="O169" s="491"/>
      <c r="P169" s="490"/>
      <c r="Q169" s="491"/>
      <c r="R169" s="490"/>
      <c r="S169" s="491"/>
      <c r="T169" s="490"/>
      <c r="U169" s="491"/>
      <c r="V169" s="490"/>
      <c r="W169" s="463"/>
      <c r="X169" s="490"/>
      <c r="Y169" s="491"/>
      <c r="Z169" s="490"/>
      <c r="AA169" s="459">
        <f>J169+L169</f>
        <v>0</v>
      </c>
      <c r="AB169" s="460">
        <f>K169+M169</f>
        <v>0</v>
      </c>
      <c r="AC169" s="462"/>
      <c r="AD169" s="463"/>
      <c r="AE169" s="190">
        <f>AA169+AC169</f>
        <v>0</v>
      </c>
      <c r="AF169" s="362">
        <f>AB169+AD169</f>
        <v>0</v>
      </c>
      <c r="AG169" s="650">
        <f t="shared" si="83"/>
        <v>0</v>
      </c>
      <c r="AH169" s="42" t="b">
        <f t="shared" si="80"/>
        <v>1</v>
      </c>
    </row>
    <row r="170" spans="1:34" s="8" customFormat="1" ht="24.75" customHeight="1">
      <c r="A170" s="500" t="s">
        <v>54</v>
      </c>
      <c r="B170" s="426" t="s">
        <v>106</v>
      </c>
      <c r="C170" s="426" t="s">
        <v>108</v>
      </c>
      <c r="D170" s="427" t="s">
        <v>145</v>
      </c>
      <c r="E170" s="427" t="s">
        <v>58</v>
      </c>
      <c r="F170" s="428" t="s">
        <v>111</v>
      </c>
      <c r="G170" s="428" t="s">
        <v>315</v>
      </c>
      <c r="H170" s="429" t="s">
        <v>316</v>
      </c>
      <c r="I170" s="429"/>
      <c r="J170" s="430">
        <v>33</v>
      </c>
      <c r="K170" s="431">
        <v>32963</v>
      </c>
      <c r="L170" s="430">
        <f>L171</f>
        <v>0</v>
      </c>
      <c r="M170" s="431">
        <f t="shared" ref="M170:AF172" si="105">M171</f>
        <v>0</v>
      </c>
      <c r="N170" s="430">
        <f t="shared" si="105"/>
        <v>0</v>
      </c>
      <c r="O170" s="431">
        <f t="shared" si="105"/>
        <v>0</v>
      </c>
      <c r="P170" s="430">
        <f t="shared" si="105"/>
        <v>0</v>
      </c>
      <c r="Q170" s="431">
        <f t="shared" si="105"/>
        <v>0</v>
      </c>
      <c r="R170" s="430">
        <f t="shared" si="105"/>
        <v>0</v>
      </c>
      <c r="S170" s="431">
        <f t="shared" si="105"/>
        <v>0</v>
      </c>
      <c r="T170" s="430">
        <f t="shared" si="105"/>
        <v>0</v>
      </c>
      <c r="U170" s="431">
        <f t="shared" si="105"/>
        <v>0</v>
      </c>
      <c r="V170" s="430">
        <f t="shared" si="105"/>
        <v>0</v>
      </c>
      <c r="W170" s="431">
        <f t="shared" si="105"/>
        <v>0</v>
      </c>
      <c r="X170" s="430">
        <f t="shared" si="105"/>
        <v>0</v>
      </c>
      <c r="Y170" s="431">
        <f t="shared" si="105"/>
        <v>0</v>
      </c>
      <c r="Z170" s="430">
        <f t="shared" si="105"/>
        <v>0</v>
      </c>
      <c r="AA170" s="430">
        <f t="shared" si="105"/>
        <v>33</v>
      </c>
      <c r="AB170" s="431">
        <f t="shared" si="105"/>
        <v>32963</v>
      </c>
      <c r="AC170" s="430">
        <f t="shared" si="105"/>
        <v>0</v>
      </c>
      <c r="AD170" s="431">
        <f t="shared" si="105"/>
        <v>0</v>
      </c>
      <c r="AE170" s="430">
        <f t="shared" si="105"/>
        <v>33</v>
      </c>
      <c r="AF170" s="431">
        <f t="shared" si="105"/>
        <v>32963</v>
      </c>
      <c r="AG170" s="650">
        <f t="shared" si="83"/>
        <v>0</v>
      </c>
      <c r="AH170" s="42" t="b">
        <f t="shared" si="80"/>
        <v>1</v>
      </c>
    </row>
    <row r="171" spans="1:34" s="8" customFormat="1" ht="15" customHeight="1">
      <c r="A171" s="475" t="s">
        <v>55</v>
      </c>
      <c r="B171" s="476" t="s">
        <v>106</v>
      </c>
      <c r="C171" s="476" t="s">
        <v>108</v>
      </c>
      <c r="D171" s="477" t="s">
        <v>145</v>
      </c>
      <c r="E171" s="478" t="s">
        <v>58</v>
      </c>
      <c r="F171" s="479" t="s">
        <v>111</v>
      </c>
      <c r="G171" s="479" t="s">
        <v>315</v>
      </c>
      <c r="H171" s="480" t="s">
        <v>56</v>
      </c>
      <c r="I171" s="481"/>
      <c r="J171" s="482">
        <v>33</v>
      </c>
      <c r="K171" s="483">
        <v>32963</v>
      </c>
      <c r="L171" s="482">
        <f>L172</f>
        <v>0</v>
      </c>
      <c r="M171" s="483">
        <f t="shared" si="105"/>
        <v>0</v>
      </c>
      <c r="N171" s="482">
        <f t="shared" si="105"/>
        <v>0</v>
      </c>
      <c r="O171" s="483">
        <f t="shared" si="105"/>
        <v>0</v>
      </c>
      <c r="P171" s="482">
        <f t="shared" si="105"/>
        <v>0</v>
      </c>
      <c r="Q171" s="483">
        <f t="shared" si="105"/>
        <v>0</v>
      </c>
      <c r="R171" s="482">
        <f t="shared" si="105"/>
        <v>0</v>
      </c>
      <c r="S171" s="483">
        <f t="shared" si="105"/>
        <v>0</v>
      </c>
      <c r="T171" s="482">
        <f t="shared" si="105"/>
        <v>0</v>
      </c>
      <c r="U171" s="483">
        <f t="shared" si="105"/>
        <v>0</v>
      </c>
      <c r="V171" s="482">
        <f t="shared" si="105"/>
        <v>0</v>
      </c>
      <c r="W171" s="483">
        <f t="shared" si="105"/>
        <v>0</v>
      </c>
      <c r="X171" s="482">
        <f t="shared" si="105"/>
        <v>0</v>
      </c>
      <c r="Y171" s="483">
        <f t="shared" si="105"/>
        <v>0</v>
      </c>
      <c r="Z171" s="482">
        <f t="shared" si="105"/>
        <v>0</v>
      </c>
      <c r="AA171" s="482">
        <f t="shared" si="105"/>
        <v>33</v>
      </c>
      <c r="AB171" s="483">
        <f t="shared" si="105"/>
        <v>32963</v>
      </c>
      <c r="AC171" s="482">
        <f t="shared" si="105"/>
        <v>0</v>
      </c>
      <c r="AD171" s="483">
        <f t="shared" si="105"/>
        <v>0</v>
      </c>
      <c r="AE171" s="482">
        <f t="shared" si="105"/>
        <v>33</v>
      </c>
      <c r="AF171" s="483">
        <f t="shared" si="105"/>
        <v>32963</v>
      </c>
      <c r="AG171" s="650">
        <f t="shared" si="83"/>
        <v>0</v>
      </c>
      <c r="AH171" s="42" t="b">
        <f t="shared" si="80"/>
        <v>1</v>
      </c>
    </row>
    <row r="172" spans="1:34" s="21" customFormat="1" ht="34.5" customHeight="1">
      <c r="A172" s="447" t="s">
        <v>115</v>
      </c>
      <c r="B172" s="448" t="s">
        <v>106</v>
      </c>
      <c r="C172" s="448" t="s">
        <v>108</v>
      </c>
      <c r="D172" s="449" t="s">
        <v>145</v>
      </c>
      <c r="E172" s="449" t="s">
        <v>58</v>
      </c>
      <c r="F172" s="450" t="s">
        <v>111</v>
      </c>
      <c r="G172" s="450" t="s">
        <v>315</v>
      </c>
      <c r="H172" s="451" t="s">
        <v>56</v>
      </c>
      <c r="I172" s="451" t="s">
        <v>116</v>
      </c>
      <c r="J172" s="452">
        <v>33</v>
      </c>
      <c r="K172" s="453">
        <v>32963</v>
      </c>
      <c r="L172" s="452">
        <f>L173</f>
        <v>0</v>
      </c>
      <c r="M172" s="453">
        <f t="shared" si="105"/>
        <v>0</v>
      </c>
      <c r="N172" s="452">
        <f t="shared" si="105"/>
        <v>0</v>
      </c>
      <c r="O172" s="453">
        <f t="shared" si="105"/>
        <v>0</v>
      </c>
      <c r="P172" s="452">
        <f t="shared" si="105"/>
        <v>0</v>
      </c>
      <c r="Q172" s="453">
        <f t="shared" si="105"/>
        <v>0</v>
      </c>
      <c r="R172" s="452">
        <f t="shared" si="105"/>
        <v>0</v>
      </c>
      <c r="S172" s="453">
        <f t="shared" si="105"/>
        <v>0</v>
      </c>
      <c r="T172" s="452">
        <f t="shared" si="105"/>
        <v>0</v>
      </c>
      <c r="U172" s="453">
        <f t="shared" si="105"/>
        <v>0</v>
      </c>
      <c r="V172" s="452">
        <f t="shared" si="105"/>
        <v>0</v>
      </c>
      <c r="W172" s="453">
        <f t="shared" si="105"/>
        <v>0</v>
      </c>
      <c r="X172" s="452">
        <f t="shared" si="105"/>
        <v>0</v>
      </c>
      <c r="Y172" s="453">
        <f t="shared" si="105"/>
        <v>0</v>
      </c>
      <c r="Z172" s="452">
        <f t="shared" si="105"/>
        <v>0</v>
      </c>
      <c r="AA172" s="452">
        <f t="shared" si="105"/>
        <v>33</v>
      </c>
      <c r="AB172" s="453">
        <f t="shared" si="105"/>
        <v>32963</v>
      </c>
      <c r="AC172" s="452">
        <f t="shared" si="105"/>
        <v>0</v>
      </c>
      <c r="AD172" s="453">
        <f t="shared" si="105"/>
        <v>0</v>
      </c>
      <c r="AE172" s="452">
        <f t="shared" si="105"/>
        <v>33</v>
      </c>
      <c r="AF172" s="453">
        <f t="shared" si="105"/>
        <v>32963</v>
      </c>
      <c r="AG172" s="650">
        <f t="shared" si="83"/>
        <v>0</v>
      </c>
      <c r="AH172" s="42" t="b">
        <f t="shared" si="80"/>
        <v>1</v>
      </c>
    </row>
    <row r="173" spans="1:34" s="42" customFormat="1" ht="14.25" customHeight="1">
      <c r="A173" s="454" t="s">
        <v>117</v>
      </c>
      <c r="B173" s="455" t="s">
        <v>106</v>
      </c>
      <c r="C173" s="455" t="s">
        <v>108</v>
      </c>
      <c r="D173" s="456" t="s">
        <v>145</v>
      </c>
      <c r="E173" s="456" t="s">
        <v>58</v>
      </c>
      <c r="F173" s="457" t="s">
        <v>111</v>
      </c>
      <c r="G173" s="457" t="s">
        <v>315</v>
      </c>
      <c r="H173" s="458" t="s">
        <v>56</v>
      </c>
      <c r="I173" s="458" t="s">
        <v>118</v>
      </c>
      <c r="J173" s="459">
        <v>33</v>
      </c>
      <c r="K173" s="460">
        <v>32963</v>
      </c>
      <c r="L173" s="459">
        <f>L175+L174</f>
        <v>0</v>
      </c>
      <c r="M173" s="460">
        <f t="shared" ref="M173:AF173" si="106">M175+M174</f>
        <v>0</v>
      </c>
      <c r="N173" s="459">
        <f t="shared" si="106"/>
        <v>0</v>
      </c>
      <c r="O173" s="460">
        <f t="shared" si="106"/>
        <v>0</v>
      </c>
      <c r="P173" s="459">
        <f t="shared" si="106"/>
        <v>0</v>
      </c>
      <c r="Q173" s="460">
        <f t="shared" si="106"/>
        <v>0</v>
      </c>
      <c r="R173" s="459">
        <f t="shared" si="106"/>
        <v>0</v>
      </c>
      <c r="S173" s="460">
        <f t="shared" si="106"/>
        <v>0</v>
      </c>
      <c r="T173" s="459">
        <f t="shared" si="106"/>
        <v>0</v>
      </c>
      <c r="U173" s="460">
        <f t="shared" si="106"/>
        <v>0</v>
      </c>
      <c r="V173" s="459">
        <f t="shared" si="106"/>
        <v>0</v>
      </c>
      <c r="W173" s="460">
        <f t="shared" si="106"/>
        <v>0</v>
      </c>
      <c r="X173" s="459">
        <f t="shared" si="106"/>
        <v>0</v>
      </c>
      <c r="Y173" s="460">
        <f t="shared" si="106"/>
        <v>0</v>
      </c>
      <c r="Z173" s="459">
        <f t="shared" si="106"/>
        <v>0</v>
      </c>
      <c r="AA173" s="459">
        <f t="shared" si="106"/>
        <v>33</v>
      </c>
      <c r="AB173" s="460">
        <f t="shared" si="106"/>
        <v>32963</v>
      </c>
      <c r="AC173" s="459">
        <f t="shared" si="106"/>
        <v>0</v>
      </c>
      <c r="AD173" s="460">
        <f t="shared" si="106"/>
        <v>0</v>
      </c>
      <c r="AE173" s="459">
        <f t="shared" si="106"/>
        <v>33</v>
      </c>
      <c r="AF173" s="460">
        <f t="shared" si="106"/>
        <v>32963</v>
      </c>
      <c r="AG173" s="650">
        <f t="shared" si="83"/>
        <v>0</v>
      </c>
      <c r="AH173" s="42" t="b">
        <f t="shared" si="80"/>
        <v>1</v>
      </c>
    </row>
    <row r="174" spans="1:34" s="6" customFormat="1" ht="13.5" customHeight="1">
      <c r="A174" s="461" t="s">
        <v>59</v>
      </c>
      <c r="B174" s="448"/>
      <c r="C174" s="448"/>
      <c r="D174" s="449"/>
      <c r="E174" s="449"/>
      <c r="F174" s="450"/>
      <c r="G174" s="450"/>
      <c r="H174" s="451"/>
      <c r="I174" s="451" t="s">
        <v>360</v>
      </c>
      <c r="J174" s="190">
        <v>33</v>
      </c>
      <c r="K174" s="362">
        <v>32963</v>
      </c>
      <c r="L174" s="363">
        <f>N174+P174+R174+T174+V174+X174</f>
        <v>0</v>
      </c>
      <c r="M174" s="363">
        <f>O174+Q174+S174+U174+W174+Y174</f>
        <v>0</v>
      </c>
      <c r="N174" s="490"/>
      <c r="O174" s="491"/>
      <c r="P174" s="490"/>
      <c r="Q174" s="491"/>
      <c r="R174" s="490"/>
      <c r="S174" s="491"/>
      <c r="T174" s="490"/>
      <c r="U174" s="491"/>
      <c r="V174" s="490"/>
      <c r="W174" s="463"/>
      <c r="X174" s="490"/>
      <c r="Y174" s="491"/>
      <c r="Z174" s="490"/>
      <c r="AA174" s="459">
        <f>J174+L174</f>
        <v>33</v>
      </c>
      <c r="AB174" s="460">
        <f>K174+M174</f>
        <v>32963</v>
      </c>
      <c r="AC174" s="462"/>
      <c r="AD174" s="463"/>
      <c r="AE174" s="190">
        <f>AA174+AC174</f>
        <v>33</v>
      </c>
      <c r="AF174" s="362">
        <f>AB174+AD174</f>
        <v>32963</v>
      </c>
      <c r="AG174" s="650">
        <f t="shared" si="83"/>
        <v>0</v>
      </c>
      <c r="AH174" s="42" t="b">
        <f t="shared" si="80"/>
        <v>1</v>
      </c>
    </row>
    <row r="175" spans="1:34" s="6" customFormat="1" ht="13.5" customHeight="1">
      <c r="A175" s="461" t="s">
        <v>38</v>
      </c>
      <c r="B175" s="448"/>
      <c r="C175" s="448"/>
      <c r="D175" s="449"/>
      <c r="E175" s="449"/>
      <c r="F175" s="450"/>
      <c r="G175" s="450"/>
      <c r="H175" s="451"/>
      <c r="I175" s="451" t="s">
        <v>360</v>
      </c>
      <c r="J175" s="190">
        <v>0</v>
      </c>
      <c r="K175" s="362">
        <v>0</v>
      </c>
      <c r="L175" s="363">
        <f>N175+P175+R175+T175+V175+X175</f>
        <v>0</v>
      </c>
      <c r="M175" s="363">
        <f>O175+Q175+S175+U175+W175+Y175</f>
        <v>0</v>
      </c>
      <c r="N175" s="490"/>
      <c r="O175" s="491"/>
      <c r="P175" s="490"/>
      <c r="Q175" s="491"/>
      <c r="R175" s="490"/>
      <c r="S175" s="491"/>
      <c r="T175" s="490"/>
      <c r="U175" s="491"/>
      <c r="V175" s="490"/>
      <c r="W175" s="463"/>
      <c r="X175" s="490"/>
      <c r="Y175" s="491"/>
      <c r="Z175" s="490"/>
      <c r="AA175" s="459">
        <f>J175+L175</f>
        <v>0</v>
      </c>
      <c r="AB175" s="460">
        <f>K175+M175</f>
        <v>0</v>
      </c>
      <c r="AC175" s="462"/>
      <c r="AD175" s="463"/>
      <c r="AE175" s="190">
        <f>AA175+AC175</f>
        <v>0</v>
      </c>
      <c r="AF175" s="362">
        <f>AB175+AD175</f>
        <v>0</v>
      </c>
      <c r="AG175" s="650">
        <f t="shared" si="83"/>
        <v>0</v>
      </c>
      <c r="AH175" s="42" t="b">
        <f t="shared" si="80"/>
        <v>1</v>
      </c>
    </row>
    <row r="176" spans="1:34" s="8" customFormat="1" ht="11.25" customHeight="1">
      <c r="A176" s="533" t="s">
        <v>149</v>
      </c>
      <c r="B176" s="534" t="s">
        <v>106</v>
      </c>
      <c r="C176" s="534" t="s">
        <v>108</v>
      </c>
      <c r="D176" s="621" t="s">
        <v>150</v>
      </c>
      <c r="E176" s="621"/>
      <c r="F176" s="622"/>
      <c r="G176" s="622"/>
      <c r="H176" s="623"/>
      <c r="I176" s="623"/>
      <c r="J176" s="535">
        <v>300</v>
      </c>
      <c r="K176" s="536">
        <v>300000</v>
      </c>
      <c r="L176" s="535">
        <f>L177</f>
        <v>0</v>
      </c>
      <c r="M176" s="536">
        <f t="shared" ref="M176:AF179" si="107">M177</f>
        <v>0</v>
      </c>
      <c r="N176" s="535">
        <f t="shared" si="107"/>
        <v>0</v>
      </c>
      <c r="O176" s="536">
        <f t="shared" si="107"/>
        <v>0</v>
      </c>
      <c r="P176" s="535">
        <f t="shared" si="107"/>
        <v>0</v>
      </c>
      <c r="Q176" s="536">
        <f t="shared" si="107"/>
        <v>0</v>
      </c>
      <c r="R176" s="535">
        <f t="shared" si="107"/>
        <v>0</v>
      </c>
      <c r="S176" s="536">
        <f t="shared" si="107"/>
        <v>0</v>
      </c>
      <c r="T176" s="535">
        <f t="shared" si="107"/>
        <v>0</v>
      </c>
      <c r="U176" s="536">
        <f t="shared" si="107"/>
        <v>0</v>
      </c>
      <c r="V176" s="535">
        <f t="shared" si="107"/>
        <v>0</v>
      </c>
      <c r="W176" s="536">
        <f t="shared" si="107"/>
        <v>0</v>
      </c>
      <c r="X176" s="535">
        <f t="shared" si="107"/>
        <v>0</v>
      </c>
      <c r="Y176" s="536">
        <f t="shared" si="107"/>
        <v>0</v>
      </c>
      <c r="Z176" s="535">
        <f t="shared" si="107"/>
        <v>0</v>
      </c>
      <c r="AA176" s="535">
        <f t="shared" si="107"/>
        <v>300</v>
      </c>
      <c r="AB176" s="536">
        <f t="shared" si="107"/>
        <v>300000</v>
      </c>
      <c r="AC176" s="535">
        <f t="shared" si="107"/>
        <v>0</v>
      </c>
      <c r="AD176" s="536">
        <f t="shared" si="107"/>
        <v>0</v>
      </c>
      <c r="AE176" s="535">
        <f t="shared" si="107"/>
        <v>300</v>
      </c>
      <c r="AF176" s="536">
        <f t="shared" si="107"/>
        <v>300000</v>
      </c>
      <c r="AG176" s="650">
        <f t="shared" si="83"/>
        <v>0</v>
      </c>
      <c r="AH176" s="42" t="b">
        <f t="shared" si="80"/>
        <v>1</v>
      </c>
    </row>
    <row r="177" spans="1:34" s="21" customFormat="1" ht="11.25" customHeight="1">
      <c r="A177" s="302" t="s">
        <v>1</v>
      </c>
      <c r="B177" s="517" t="s">
        <v>106</v>
      </c>
      <c r="C177" s="517" t="s">
        <v>108</v>
      </c>
      <c r="D177" s="518" t="s">
        <v>150</v>
      </c>
      <c r="E177" s="518" t="s">
        <v>0</v>
      </c>
      <c r="F177" s="543" t="s">
        <v>111</v>
      </c>
      <c r="G177" s="543" t="s">
        <v>315</v>
      </c>
      <c r="H177" s="544" t="s">
        <v>316</v>
      </c>
      <c r="I177" s="544"/>
      <c r="J177" s="545">
        <v>300</v>
      </c>
      <c r="K177" s="546">
        <v>300000</v>
      </c>
      <c r="L177" s="545">
        <f>L178</f>
        <v>0</v>
      </c>
      <c r="M177" s="546">
        <f t="shared" si="107"/>
        <v>0</v>
      </c>
      <c r="N177" s="545">
        <f t="shared" si="107"/>
        <v>0</v>
      </c>
      <c r="O177" s="546">
        <f t="shared" si="107"/>
        <v>0</v>
      </c>
      <c r="P177" s="545">
        <f t="shared" si="107"/>
        <v>0</v>
      </c>
      <c r="Q177" s="546">
        <f t="shared" si="107"/>
        <v>0</v>
      </c>
      <c r="R177" s="545">
        <f t="shared" si="107"/>
        <v>0</v>
      </c>
      <c r="S177" s="546">
        <f t="shared" si="107"/>
        <v>0</v>
      </c>
      <c r="T177" s="545">
        <f t="shared" si="107"/>
        <v>0</v>
      </c>
      <c r="U177" s="546">
        <f t="shared" si="107"/>
        <v>0</v>
      </c>
      <c r="V177" s="545">
        <f t="shared" si="107"/>
        <v>0</v>
      </c>
      <c r="W177" s="546">
        <f t="shared" si="107"/>
        <v>0</v>
      </c>
      <c r="X177" s="545">
        <f t="shared" si="107"/>
        <v>0</v>
      </c>
      <c r="Y177" s="546">
        <f t="shared" si="107"/>
        <v>0</v>
      </c>
      <c r="Z177" s="545">
        <f t="shared" si="107"/>
        <v>0</v>
      </c>
      <c r="AA177" s="545">
        <f t="shared" si="107"/>
        <v>300</v>
      </c>
      <c r="AB177" s="546">
        <f t="shared" si="107"/>
        <v>300000</v>
      </c>
      <c r="AC177" s="545">
        <f t="shared" si="107"/>
        <v>0</v>
      </c>
      <c r="AD177" s="546">
        <f t="shared" si="107"/>
        <v>0</v>
      </c>
      <c r="AE177" s="545">
        <f t="shared" si="107"/>
        <v>300</v>
      </c>
      <c r="AF177" s="546">
        <f t="shared" si="107"/>
        <v>300000</v>
      </c>
      <c r="AG177" s="650">
        <f t="shared" si="83"/>
        <v>0</v>
      </c>
      <c r="AH177" s="42" t="b">
        <f t="shared" si="80"/>
        <v>1</v>
      </c>
    </row>
    <row r="178" spans="1:34" s="48" customFormat="1" ht="11.25" customHeight="1">
      <c r="A178" s="466" t="s">
        <v>3</v>
      </c>
      <c r="B178" s="467" t="s">
        <v>106</v>
      </c>
      <c r="C178" s="467" t="s">
        <v>108</v>
      </c>
      <c r="D178" s="468" t="s">
        <v>150</v>
      </c>
      <c r="E178" s="468" t="s">
        <v>0</v>
      </c>
      <c r="F178" s="547" t="s">
        <v>111</v>
      </c>
      <c r="G178" s="547" t="s">
        <v>315</v>
      </c>
      <c r="H178" s="472" t="s">
        <v>2</v>
      </c>
      <c r="I178" s="472"/>
      <c r="J178" s="473">
        <v>300</v>
      </c>
      <c r="K178" s="474">
        <v>300000</v>
      </c>
      <c r="L178" s="473">
        <f>L179</f>
        <v>0</v>
      </c>
      <c r="M178" s="474">
        <f t="shared" si="107"/>
        <v>0</v>
      </c>
      <c r="N178" s="473">
        <f t="shared" si="107"/>
        <v>0</v>
      </c>
      <c r="O178" s="474">
        <f t="shared" si="107"/>
        <v>0</v>
      </c>
      <c r="P178" s="473">
        <f t="shared" si="107"/>
        <v>0</v>
      </c>
      <c r="Q178" s="474">
        <f t="shared" si="107"/>
        <v>0</v>
      </c>
      <c r="R178" s="473">
        <f t="shared" si="107"/>
        <v>0</v>
      </c>
      <c r="S178" s="474">
        <f t="shared" si="107"/>
        <v>0</v>
      </c>
      <c r="T178" s="473">
        <f t="shared" si="107"/>
        <v>0</v>
      </c>
      <c r="U178" s="474">
        <f t="shared" si="107"/>
        <v>0</v>
      </c>
      <c r="V178" s="473">
        <f t="shared" si="107"/>
        <v>0</v>
      </c>
      <c r="W178" s="474">
        <f t="shared" si="107"/>
        <v>0</v>
      </c>
      <c r="X178" s="473">
        <f t="shared" si="107"/>
        <v>0</v>
      </c>
      <c r="Y178" s="474">
        <f t="shared" si="107"/>
        <v>0</v>
      </c>
      <c r="Z178" s="473">
        <f t="shared" si="107"/>
        <v>0</v>
      </c>
      <c r="AA178" s="473">
        <f t="shared" si="107"/>
        <v>300</v>
      </c>
      <c r="AB178" s="474">
        <f t="shared" si="107"/>
        <v>300000</v>
      </c>
      <c r="AC178" s="473">
        <f t="shared" si="107"/>
        <v>0</v>
      </c>
      <c r="AD178" s="474">
        <f t="shared" si="107"/>
        <v>0</v>
      </c>
      <c r="AE178" s="473">
        <f t="shared" si="107"/>
        <v>300</v>
      </c>
      <c r="AF178" s="474">
        <f t="shared" si="107"/>
        <v>300000</v>
      </c>
      <c r="AG178" s="650">
        <f t="shared" si="83"/>
        <v>0</v>
      </c>
      <c r="AH178" s="42" t="b">
        <f t="shared" si="80"/>
        <v>1</v>
      </c>
    </row>
    <row r="179" spans="1:34" s="8" customFormat="1" ht="11.25" customHeight="1">
      <c r="A179" s="548" t="s">
        <v>133</v>
      </c>
      <c r="B179" s="487" t="s">
        <v>106</v>
      </c>
      <c r="C179" s="487" t="s">
        <v>108</v>
      </c>
      <c r="D179" s="488" t="s">
        <v>150</v>
      </c>
      <c r="E179" s="488" t="s">
        <v>0</v>
      </c>
      <c r="F179" s="549" t="s">
        <v>111</v>
      </c>
      <c r="G179" s="549" t="s">
        <v>315</v>
      </c>
      <c r="H179" s="489" t="s">
        <v>2</v>
      </c>
      <c r="I179" s="489" t="s">
        <v>134</v>
      </c>
      <c r="J179" s="490">
        <v>300</v>
      </c>
      <c r="K179" s="491">
        <v>300000</v>
      </c>
      <c r="L179" s="490">
        <f>L180</f>
        <v>0</v>
      </c>
      <c r="M179" s="491">
        <f t="shared" si="107"/>
        <v>0</v>
      </c>
      <c r="N179" s="490">
        <f t="shared" si="107"/>
        <v>0</v>
      </c>
      <c r="O179" s="491">
        <f t="shared" si="107"/>
        <v>0</v>
      </c>
      <c r="P179" s="490">
        <f t="shared" si="107"/>
        <v>0</v>
      </c>
      <c r="Q179" s="491">
        <f t="shared" si="107"/>
        <v>0</v>
      </c>
      <c r="R179" s="490">
        <f t="shared" si="107"/>
        <v>0</v>
      </c>
      <c r="S179" s="491">
        <f t="shared" si="107"/>
        <v>0</v>
      </c>
      <c r="T179" s="490">
        <f t="shared" si="107"/>
        <v>0</v>
      </c>
      <c r="U179" s="491">
        <f t="shared" si="107"/>
        <v>0</v>
      </c>
      <c r="V179" s="490">
        <f t="shared" si="107"/>
        <v>0</v>
      </c>
      <c r="W179" s="491">
        <f t="shared" si="107"/>
        <v>0</v>
      </c>
      <c r="X179" s="490">
        <f t="shared" si="107"/>
        <v>0</v>
      </c>
      <c r="Y179" s="491">
        <f t="shared" si="107"/>
        <v>0</v>
      </c>
      <c r="Z179" s="490">
        <f t="shared" si="107"/>
        <v>0</v>
      </c>
      <c r="AA179" s="490">
        <f t="shared" si="107"/>
        <v>300</v>
      </c>
      <c r="AB179" s="491">
        <f t="shared" si="107"/>
        <v>300000</v>
      </c>
      <c r="AC179" s="490">
        <f t="shared" si="107"/>
        <v>0</v>
      </c>
      <c r="AD179" s="491">
        <f t="shared" si="107"/>
        <v>0</v>
      </c>
      <c r="AE179" s="490">
        <f t="shared" si="107"/>
        <v>300</v>
      </c>
      <c r="AF179" s="491">
        <f t="shared" si="107"/>
        <v>300000</v>
      </c>
      <c r="AG179" s="650">
        <f t="shared" si="83"/>
        <v>0</v>
      </c>
      <c r="AH179" s="42" t="b">
        <f t="shared" si="80"/>
        <v>1</v>
      </c>
    </row>
    <row r="180" spans="1:34" s="42" customFormat="1" ht="11.25" customHeight="1">
      <c r="A180" s="550" t="s">
        <v>5</v>
      </c>
      <c r="B180" s="492" t="s">
        <v>106</v>
      </c>
      <c r="C180" s="492" t="s">
        <v>108</v>
      </c>
      <c r="D180" s="493" t="s">
        <v>150</v>
      </c>
      <c r="E180" s="493" t="s">
        <v>0</v>
      </c>
      <c r="F180" s="551" t="s">
        <v>111</v>
      </c>
      <c r="G180" s="551" t="s">
        <v>315</v>
      </c>
      <c r="H180" s="497" t="s">
        <v>2</v>
      </c>
      <c r="I180" s="497" t="s">
        <v>4</v>
      </c>
      <c r="J180" s="190">
        <v>300</v>
      </c>
      <c r="K180" s="362">
        <v>300000</v>
      </c>
      <c r="L180" s="363">
        <f>N180+P180+R180+T180+V180+X180</f>
        <v>0</v>
      </c>
      <c r="M180" s="363">
        <f>O180+Q180+S180+U180+W180+Y180</f>
        <v>0</v>
      </c>
      <c r="N180" s="462"/>
      <c r="O180" s="463"/>
      <c r="P180" s="462"/>
      <c r="Q180" s="463"/>
      <c r="R180" s="462"/>
      <c r="S180" s="463"/>
      <c r="T180" s="462"/>
      <c r="U180" s="463"/>
      <c r="V180" s="462"/>
      <c r="W180" s="463"/>
      <c r="X180" s="462"/>
      <c r="Y180" s="463"/>
      <c r="Z180" s="462"/>
      <c r="AA180" s="459">
        <f>J180+L180</f>
        <v>300</v>
      </c>
      <c r="AB180" s="460">
        <f>K180+M180</f>
        <v>300000</v>
      </c>
      <c r="AC180" s="462"/>
      <c r="AD180" s="463"/>
      <c r="AE180" s="190">
        <f>AA180+AC180</f>
        <v>300</v>
      </c>
      <c r="AF180" s="362">
        <f>AB180+AD180</f>
        <v>300000</v>
      </c>
      <c r="AG180" s="650">
        <f t="shared" si="83"/>
        <v>0</v>
      </c>
      <c r="AH180" s="42" t="b">
        <f t="shared" si="80"/>
        <v>1</v>
      </c>
    </row>
    <row r="181" spans="1:34" s="8" customFormat="1" ht="11.25" customHeight="1">
      <c r="A181" s="533" t="s">
        <v>151</v>
      </c>
      <c r="B181" s="534" t="s">
        <v>106</v>
      </c>
      <c r="C181" s="534" t="s">
        <v>108</v>
      </c>
      <c r="D181" s="621" t="s">
        <v>152</v>
      </c>
      <c r="E181" s="621"/>
      <c r="F181" s="622"/>
      <c r="G181" s="622"/>
      <c r="H181" s="623"/>
      <c r="I181" s="623"/>
      <c r="J181" s="535">
        <v>223.6</v>
      </c>
      <c r="K181" s="536">
        <v>223585</v>
      </c>
      <c r="L181" s="535">
        <f>L182</f>
        <v>0</v>
      </c>
      <c r="M181" s="536">
        <f t="shared" ref="M181:AB184" si="108">M182</f>
        <v>0</v>
      </c>
      <c r="N181" s="535">
        <f t="shared" si="108"/>
        <v>0</v>
      </c>
      <c r="O181" s="536">
        <f t="shared" si="108"/>
        <v>0</v>
      </c>
      <c r="P181" s="535">
        <f t="shared" si="108"/>
        <v>0</v>
      </c>
      <c r="Q181" s="536">
        <f t="shared" si="108"/>
        <v>0</v>
      </c>
      <c r="R181" s="535">
        <f t="shared" si="108"/>
        <v>0</v>
      </c>
      <c r="S181" s="536">
        <f t="shared" si="108"/>
        <v>0</v>
      </c>
      <c r="T181" s="535">
        <f t="shared" si="108"/>
        <v>0</v>
      </c>
      <c r="U181" s="536">
        <f t="shared" si="108"/>
        <v>0</v>
      </c>
      <c r="V181" s="535">
        <f t="shared" si="108"/>
        <v>0</v>
      </c>
      <c r="W181" s="536">
        <f t="shared" si="108"/>
        <v>0</v>
      </c>
      <c r="X181" s="535">
        <f t="shared" si="108"/>
        <v>0</v>
      </c>
      <c r="Y181" s="536">
        <f t="shared" si="108"/>
        <v>0</v>
      </c>
      <c r="Z181" s="535">
        <f t="shared" si="108"/>
        <v>0</v>
      </c>
      <c r="AA181" s="535">
        <f t="shared" si="108"/>
        <v>223.6</v>
      </c>
      <c r="AB181" s="536">
        <f t="shared" si="108"/>
        <v>223585</v>
      </c>
      <c r="AC181" s="535">
        <f t="shared" ref="AC181:AF184" si="109">AC182</f>
        <v>0</v>
      </c>
      <c r="AD181" s="536">
        <f t="shared" si="109"/>
        <v>0</v>
      </c>
      <c r="AE181" s="535">
        <f t="shared" si="109"/>
        <v>223.6</v>
      </c>
      <c r="AF181" s="536">
        <f t="shared" si="109"/>
        <v>223585</v>
      </c>
      <c r="AG181" s="650">
        <f t="shared" si="83"/>
        <v>0</v>
      </c>
      <c r="AH181" s="42" t="b">
        <f t="shared" si="80"/>
        <v>1</v>
      </c>
    </row>
    <row r="182" spans="1:34" s="21" customFormat="1" ht="15" customHeight="1">
      <c r="A182" s="302" t="s">
        <v>151</v>
      </c>
      <c r="B182" s="517" t="s">
        <v>106</v>
      </c>
      <c r="C182" s="517" t="s">
        <v>108</v>
      </c>
      <c r="D182" s="518" t="s">
        <v>152</v>
      </c>
      <c r="E182" s="518" t="s">
        <v>153</v>
      </c>
      <c r="F182" s="543" t="s">
        <v>111</v>
      </c>
      <c r="G182" s="543" t="s">
        <v>315</v>
      </c>
      <c r="H182" s="544" t="s">
        <v>316</v>
      </c>
      <c r="I182" s="544"/>
      <c r="J182" s="545">
        <v>223.6</v>
      </c>
      <c r="K182" s="546">
        <v>223585</v>
      </c>
      <c r="L182" s="545">
        <f>L183</f>
        <v>0</v>
      </c>
      <c r="M182" s="546">
        <f t="shared" si="108"/>
        <v>0</v>
      </c>
      <c r="N182" s="545">
        <f t="shared" si="108"/>
        <v>0</v>
      </c>
      <c r="O182" s="546">
        <f t="shared" si="108"/>
        <v>0</v>
      </c>
      <c r="P182" s="545">
        <f t="shared" si="108"/>
        <v>0</v>
      </c>
      <c r="Q182" s="546">
        <f t="shared" si="108"/>
        <v>0</v>
      </c>
      <c r="R182" s="545">
        <f t="shared" si="108"/>
        <v>0</v>
      </c>
      <c r="S182" s="546">
        <f t="shared" si="108"/>
        <v>0</v>
      </c>
      <c r="T182" s="545">
        <f t="shared" si="108"/>
        <v>0</v>
      </c>
      <c r="U182" s="546">
        <f t="shared" si="108"/>
        <v>0</v>
      </c>
      <c r="V182" s="545">
        <f t="shared" si="108"/>
        <v>0</v>
      </c>
      <c r="W182" s="546">
        <f t="shared" si="108"/>
        <v>0</v>
      </c>
      <c r="X182" s="545">
        <f t="shared" si="108"/>
        <v>0</v>
      </c>
      <c r="Y182" s="546">
        <f t="shared" si="108"/>
        <v>0</v>
      </c>
      <c r="Z182" s="545">
        <f t="shared" si="108"/>
        <v>0</v>
      </c>
      <c r="AA182" s="545">
        <f t="shared" si="108"/>
        <v>223.6</v>
      </c>
      <c r="AB182" s="546">
        <f t="shared" si="108"/>
        <v>223585</v>
      </c>
      <c r="AC182" s="545">
        <f t="shared" si="109"/>
        <v>0</v>
      </c>
      <c r="AD182" s="546">
        <f t="shared" si="109"/>
        <v>0</v>
      </c>
      <c r="AE182" s="545">
        <f t="shared" si="109"/>
        <v>223.6</v>
      </c>
      <c r="AF182" s="546">
        <f t="shared" si="109"/>
        <v>223585</v>
      </c>
      <c r="AG182" s="650">
        <f t="shared" si="83"/>
        <v>0</v>
      </c>
      <c r="AH182" s="42" t="b">
        <f t="shared" si="80"/>
        <v>1</v>
      </c>
    </row>
    <row r="183" spans="1:34" s="48" customFormat="1" ht="15" customHeight="1">
      <c r="A183" s="466" t="s">
        <v>154</v>
      </c>
      <c r="B183" s="467" t="s">
        <v>106</v>
      </c>
      <c r="C183" s="467" t="s">
        <v>108</v>
      </c>
      <c r="D183" s="468" t="s">
        <v>152</v>
      </c>
      <c r="E183" s="468" t="s">
        <v>153</v>
      </c>
      <c r="F183" s="547" t="s">
        <v>111</v>
      </c>
      <c r="G183" s="547" t="s">
        <v>315</v>
      </c>
      <c r="H183" s="472" t="s">
        <v>322</v>
      </c>
      <c r="I183" s="472"/>
      <c r="J183" s="473">
        <v>223.6</v>
      </c>
      <c r="K183" s="474">
        <v>223585</v>
      </c>
      <c r="L183" s="473">
        <f>L184</f>
        <v>0</v>
      </c>
      <c r="M183" s="474">
        <f t="shared" si="108"/>
        <v>0</v>
      </c>
      <c r="N183" s="473">
        <f t="shared" si="108"/>
        <v>0</v>
      </c>
      <c r="O183" s="474">
        <f t="shared" si="108"/>
        <v>0</v>
      </c>
      <c r="P183" s="473">
        <f t="shared" si="108"/>
        <v>0</v>
      </c>
      <c r="Q183" s="474">
        <f t="shared" si="108"/>
        <v>0</v>
      </c>
      <c r="R183" s="473">
        <f t="shared" si="108"/>
        <v>0</v>
      </c>
      <c r="S183" s="474">
        <f t="shared" si="108"/>
        <v>0</v>
      </c>
      <c r="T183" s="473">
        <f t="shared" si="108"/>
        <v>0</v>
      </c>
      <c r="U183" s="474">
        <f t="shared" si="108"/>
        <v>0</v>
      </c>
      <c r="V183" s="473">
        <f t="shared" si="108"/>
        <v>0</v>
      </c>
      <c r="W183" s="474">
        <f t="shared" si="108"/>
        <v>0</v>
      </c>
      <c r="X183" s="473">
        <f t="shared" si="108"/>
        <v>0</v>
      </c>
      <c r="Y183" s="474">
        <f t="shared" si="108"/>
        <v>0</v>
      </c>
      <c r="Z183" s="473">
        <f t="shared" si="108"/>
        <v>0</v>
      </c>
      <c r="AA183" s="473">
        <f t="shared" si="108"/>
        <v>223.6</v>
      </c>
      <c r="AB183" s="474">
        <f t="shared" si="108"/>
        <v>223585</v>
      </c>
      <c r="AC183" s="473">
        <f t="shared" si="109"/>
        <v>0</v>
      </c>
      <c r="AD183" s="474">
        <f t="shared" si="109"/>
        <v>0</v>
      </c>
      <c r="AE183" s="473">
        <f t="shared" si="109"/>
        <v>223.6</v>
      </c>
      <c r="AF183" s="474">
        <f t="shared" si="109"/>
        <v>223585</v>
      </c>
      <c r="AG183" s="650">
        <f t="shared" si="83"/>
        <v>0</v>
      </c>
      <c r="AH183" s="42" t="b">
        <f t="shared" si="80"/>
        <v>1</v>
      </c>
    </row>
    <row r="184" spans="1:34" s="8" customFormat="1" ht="13.5" customHeight="1">
      <c r="A184" s="548" t="s">
        <v>133</v>
      </c>
      <c r="B184" s="487" t="s">
        <v>106</v>
      </c>
      <c r="C184" s="487" t="s">
        <v>108</v>
      </c>
      <c r="D184" s="488" t="s">
        <v>152</v>
      </c>
      <c r="E184" s="488" t="s">
        <v>153</v>
      </c>
      <c r="F184" s="549" t="s">
        <v>111</v>
      </c>
      <c r="G184" s="549" t="s">
        <v>315</v>
      </c>
      <c r="H184" s="489" t="s">
        <v>322</v>
      </c>
      <c r="I184" s="489" t="s">
        <v>134</v>
      </c>
      <c r="J184" s="490">
        <v>223.6</v>
      </c>
      <c r="K184" s="491">
        <v>223585</v>
      </c>
      <c r="L184" s="490">
        <f>L185</f>
        <v>0</v>
      </c>
      <c r="M184" s="491">
        <f t="shared" si="108"/>
        <v>0</v>
      </c>
      <c r="N184" s="490">
        <f t="shared" si="108"/>
        <v>0</v>
      </c>
      <c r="O184" s="491">
        <f t="shared" si="108"/>
        <v>0</v>
      </c>
      <c r="P184" s="490">
        <f t="shared" si="108"/>
        <v>0</v>
      </c>
      <c r="Q184" s="491">
        <f t="shared" si="108"/>
        <v>0</v>
      </c>
      <c r="R184" s="490">
        <f t="shared" si="108"/>
        <v>0</v>
      </c>
      <c r="S184" s="491">
        <f t="shared" si="108"/>
        <v>0</v>
      </c>
      <c r="T184" s="490">
        <f t="shared" si="108"/>
        <v>0</v>
      </c>
      <c r="U184" s="491">
        <f t="shared" si="108"/>
        <v>0</v>
      </c>
      <c r="V184" s="490">
        <f t="shared" si="108"/>
        <v>0</v>
      </c>
      <c r="W184" s="491">
        <f t="shared" si="108"/>
        <v>0</v>
      </c>
      <c r="X184" s="490">
        <f t="shared" si="108"/>
        <v>0</v>
      </c>
      <c r="Y184" s="491">
        <f t="shared" si="108"/>
        <v>0</v>
      </c>
      <c r="Z184" s="490">
        <f t="shared" si="108"/>
        <v>0</v>
      </c>
      <c r="AA184" s="490">
        <f t="shared" si="108"/>
        <v>223.6</v>
      </c>
      <c r="AB184" s="491">
        <f t="shared" si="108"/>
        <v>223585</v>
      </c>
      <c r="AC184" s="490">
        <f t="shared" si="109"/>
        <v>0</v>
      </c>
      <c r="AD184" s="491">
        <f t="shared" si="109"/>
        <v>0</v>
      </c>
      <c r="AE184" s="490">
        <f t="shared" si="109"/>
        <v>223.6</v>
      </c>
      <c r="AF184" s="491">
        <f t="shared" si="109"/>
        <v>223585</v>
      </c>
      <c r="AG184" s="650">
        <f t="shared" si="83"/>
        <v>0</v>
      </c>
      <c r="AH184" s="42" t="b">
        <f t="shared" si="80"/>
        <v>1</v>
      </c>
    </row>
    <row r="185" spans="1:34" s="42" customFormat="1" ht="13.5" customHeight="1">
      <c r="A185" s="550" t="s">
        <v>155</v>
      </c>
      <c r="B185" s="492" t="s">
        <v>106</v>
      </c>
      <c r="C185" s="492" t="s">
        <v>108</v>
      </c>
      <c r="D185" s="493" t="s">
        <v>152</v>
      </c>
      <c r="E185" s="493" t="s">
        <v>153</v>
      </c>
      <c r="F185" s="551" t="s">
        <v>111</v>
      </c>
      <c r="G185" s="551" t="s">
        <v>315</v>
      </c>
      <c r="H185" s="497" t="s">
        <v>322</v>
      </c>
      <c r="I185" s="497" t="s">
        <v>156</v>
      </c>
      <c r="J185" s="190">
        <v>223.6</v>
      </c>
      <c r="K185" s="362">
        <v>223585</v>
      </c>
      <c r="L185" s="363">
        <f>N185+P185+R185+T185+V185+X185</f>
        <v>0</v>
      </c>
      <c r="M185" s="363">
        <f>O185+Q185+S185+U185+W185+Y185</f>
        <v>0</v>
      </c>
      <c r="N185" s="552"/>
      <c r="O185" s="608"/>
      <c r="P185" s="552"/>
      <c r="Q185" s="608"/>
      <c r="R185" s="552"/>
      <c r="S185" s="608"/>
      <c r="T185" s="552"/>
      <c r="U185" s="608"/>
      <c r="V185" s="552"/>
      <c r="W185" s="463"/>
      <c r="X185" s="552"/>
      <c r="Y185" s="608"/>
      <c r="Z185" s="552"/>
      <c r="AA185" s="459">
        <f>J185+L185</f>
        <v>223.6</v>
      </c>
      <c r="AB185" s="460">
        <f>K185+M185</f>
        <v>223585</v>
      </c>
      <c r="AC185" s="462"/>
      <c r="AD185" s="463"/>
      <c r="AE185" s="190">
        <f>AA185+AC185</f>
        <v>223.6</v>
      </c>
      <c r="AF185" s="362">
        <f>AB185+AD185</f>
        <v>223585</v>
      </c>
      <c r="AG185" s="650">
        <f t="shared" si="83"/>
        <v>0</v>
      </c>
      <c r="AH185" s="42" t="b">
        <f t="shared" si="80"/>
        <v>1</v>
      </c>
    </row>
    <row r="186" spans="1:34" s="8" customFormat="1" ht="20.25" customHeight="1">
      <c r="A186" s="533" t="s">
        <v>157</v>
      </c>
      <c r="B186" s="534" t="s">
        <v>106</v>
      </c>
      <c r="C186" s="534" t="s">
        <v>108</v>
      </c>
      <c r="D186" s="621" t="s">
        <v>159</v>
      </c>
      <c r="E186" s="621"/>
      <c r="F186" s="622"/>
      <c r="G186" s="622"/>
      <c r="H186" s="623"/>
      <c r="I186" s="623"/>
      <c r="J186" s="535">
        <v>17019.2</v>
      </c>
      <c r="K186" s="536">
        <v>17019169.25</v>
      </c>
      <c r="L186" s="535">
        <f>L187+L221+L241+L247+L267+L272+L277</f>
        <v>0</v>
      </c>
      <c r="M186" s="536">
        <f t="shared" ref="M186:AF186" si="110">M187+M221+M241+M247+M267+M272+M277</f>
        <v>0</v>
      </c>
      <c r="N186" s="535">
        <f t="shared" si="110"/>
        <v>0</v>
      </c>
      <c r="O186" s="536">
        <f t="shared" si="110"/>
        <v>0</v>
      </c>
      <c r="P186" s="535">
        <f t="shared" si="110"/>
        <v>0</v>
      </c>
      <c r="Q186" s="536">
        <f t="shared" si="110"/>
        <v>0</v>
      </c>
      <c r="R186" s="535">
        <f t="shared" si="110"/>
        <v>0</v>
      </c>
      <c r="S186" s="536">
        <f t="shared" si="110"/>
        <v>0</v>
      </c>
      <c r="T186" s="535">
        <f t="shared" si="110"/>
        <v>0</v>
      </c>
      <c r="U186" s="536">
        <f t="shared" si="110"/>
        <v>0</v>
      </c>
      <c r="V186" s="535">
        <f t="shared" si="110"/>
        <v>0</v>
      </c>
      <c r="W186" s="536">
        <f t="shared" si="110"/>
        <v>0</v>
      </c>
      <c r="X186" s="535">
        <f t="shared" si="110"/>
        <v>0</v>
      </c>
      <c r="Y186" s="536">
        <f t="shared" si="110"/>
        <v>0</v>
      </c>
      <c r="Z186" s="535">
        <f t="shared" si="110"/>
        <v>0</v>
      </c>
      <c r="AA186" s="535">
        <f t="shared" si="110"/>
        <v>17019.2</v>
      </c>
      <c r="AB186" s="536">
        <f t="shared" si="110"/>
        <v>17019169.25</v>
      </c>
      <c r="AC186" s="535">
        <f t="shared" si="110"/>
        <v>0</v>
      </c>
      <c r="AD186" s="536">
        <f t="shared" si="110"/>
        <v>0</v>
      </c>
      <c r="AE186" s="535">
        <f t="shared" si="110"/>
        <v>17019.2</v>
      </c>
      <c r="AF186" s="536">
        <f t="shared" si="110"/>
        <v>17019169.25</v>
      </c>
      <c r="AG186" s="650">
        <f t="shared" si="83"/>
        <v>0</v>
      </c>
      <c r="AH186" s="42" t="b">
        <f t="shared" si="80"/>
        <v>1</v>
      </c>
    </row>
    <row r="187" spans="1:34" s="21" customFormat="1" ht="39" customHeight="1">
      <c r="A187" s="285" t="s">
        <v>414</v>
      </c>
      <c r="B187" s="426" t="s">
        <v>106</v>
      </c>
      <c r="C187" s="426" t="s">
        <v>108</v>
      </c>
      <c r="D187" s="427" t="s">
        <v>159</v>
      </c>
      <c r="E187" s="427" t="s">
        <v>108</v>
      </c>
      <c r="F187" s="428" t="s">
        <v>111</v>
      </c>
      <c r="G187" s="428" t="s">
        <v>315</v>
      </c>
      <c r="H187" s="429" t="s">
        <v>316</v>
      </c>
      <c r="I187" s="429"/>
      <c r="J187" s="430">
        <v>2449.6</v>
      </c>
      <c r="K187" s="431">
        <v>2449597.6799999997</v>
      </c>
      <c r="L187" s="430">
        <f>L188+L193</f>
        <v>0</v>
      </c>
      <c r="M187" s="431">
        <f t="shared" ref="M187:AF187" si="111">M188+M193</f>
        <v>0</v>
      </c>
      <c r="N187" s="430">
        <f t="shared" si="111"/>
        <v>0</v>
      </c>
      <c r="O187" s="431">
        <f t="shared" si="111"/>
        <v>0</v>
      </c>
      <c r="P187" s="430">
        <f t="shared" si="111"/>
        <v>0</v>
      </c>
      <c r="Q187" s="431">
        <f t="shared" si="111"/>
        <v>0</v>
      </c>
      <c r="R187" s="430">
        <f t="shared" si="111"/>
        <v>0</v>
      </c>
      <c r="S187" s="431">
        <f t="shared" si="111"/>
        <v>0</v>
      </c>
      <c r="T187" s="430">
        <f t="shared" si="111"/>
        <v>0</v>
      </c>
      <c r="U187" s="431">
        <f t="shared" si="111"/>
        <v>0</v>
      </c>
      <c r="V187" s="430">
        <f t="shared" si="111"/>
        <v>0</v>
      </c>
      <c r="W187" s="431">
        <f t="shared" si="111"/>
        <v>0</v>
      </c>
      <c r="X187" s="430">
        <f t="shared" si="111"/>
        <v>0</v>
      </c>
      <c r="Y187" s="431">
        <f t="shared" si="111"/>
        <v>0</v>
      </c>
      <c r="Z187" s="430">
        <f t="shared" si="111"/>
        <v>0</v>
      </c>
      <c r="AA187" s="430">
        <f t="shared" si="111"/>
        <v>2449.6</v>
      </c>
      <c r="AB187" s="431">
        <f t="shared" si="111"/>
        <v>2449597.6799999997</v>
      </c>
      <c r="AC187" s="430">
        <f t="shared" si="111"/>
        <v>0</v>
      </c>
      <c r="AD187" s="431">
        <f t="shared" si="111"/>
        <v>0</v>
      </c>
      <c r="AE187" s="430">
        <f t="shared" si="111"/>
        <v>2449.6</v>
      </c>
      <c r="AF187" s="431">
        <f t="shared" si="111"/>
        <v>2449597.6799999997</v>
      </c>
      <c r="AG187" s="650">
        <f t="shared" si="83"/>
        <v>0</v>
      </c>
      <c r="AH187" s="42" t="b">
        <f t="shared" si="80"/>
        <v>1</v>
      </c>
    </row>
    <row r="188" spans="1:34" s="21" customFormat="1" ht="90.75" customHeight="1">
      <c r="A188" s="432" t="s">
        <v>415</v>
      </c>
      <c r="B188" s="433" t="s">
        <v>106</v>
      </c>
      <c r="C188" s="433" t="s">
        <v>108</v>
      </c>
      <c r="D188" s="434" t="s">
        <v>159</v>
      </c>
      <c r="E188" s="434" t="s">
        <v>108</v>
      </c>
      <c r="F188" s="501" t="s">
        <v>113</v>
      </c>
      <c r="G188" s="501" t="s">
        <v>315</v>
      </c>
      <c r="H188" s="502" t="s">
        <v>112</v>
      </c>
      <c r="I188" s="553"/>
      <c r="J188" s="554">
        <v>1750</v>
      </c>
      <c r="K188" s="555">
        <v>1750000</v>
      </c>
      <c r="L188" s="554">
        <f>L189</f>
        <v>0</v>
      </c>
      <c r="M188" s="555">
        <f t="shared" ref="M188:AF191" si="112">M189</f>
        <v>0</v>
      </c>
      <c r="N188" s="554">
        <f t="shared" si="112"/>
        <v>0</v>
      </c>
      <c r="O188" s="555">
        <f t="shared" si="112"/>
        <v>0</v>
      </c>
      <c r="P188" s="554">
        <f t="shared" si="112"/>
        <v>0</v>
      </c>
      <c r="Q188" s="555">
        <f t="shared" si="112"/>
        <v>0</v>
      </c>
      <c r="R188" s="554">
        <f t="shared" si="112"/>
        <v>0</v>
      </c>
      <c r="S188" s="555">
        <f t="shared" si="112"/>
        <v>0</v>
      </c>
      <c r="T188" s="554">
        <f t="shared" si="112"/>
        <v>0</v>
      </c>
      <c r="U188" s="555">
        <f t="shared" si="112"/>
        <v>0</v>
      </c>
      <c r="V188" s="554">
        <f t="shared" si="112"/>
        <v>0</v>
      </c>
      <c r="W188" s="555">
        <f t="shared" si="112"/>
        <v>0</v>
      </c>
      <c r="X188" s="554">
        <f t="shared" si="112"/>
        <v>0</v>
      </c>
      <c r="Y188" s="555">
        <f t="shared" si="112"/>
        <v>0</v>
      </c>
      <c r="Z188" s="554">
        <f t="shared" si="112"/>
        <v>0</v>
      </c>
      <c r="AA188" s="554">
        <f t="shared" si="112"/>
        <v>1750</v>
      </c>
      <c r="AB188" s="555">
        <f t="shared" si="112"/>
        <v>1750000</v>
      </c>
      <c r="AC188" s="554">
        <f t="shared" si="112"/>
        <v>0</v>
      </c>
      <c r="AD188" s="555">
        <f t="shared" si="112"/>
        <v>0</v>
      </c>
      <c r="AE188" s="554">
        <f t="shared" si="112"/>
        <v>1750</v>
      </c>
      <c r="AF188" s="555">
        <f t="shared" si="112"/>
        <v>1750000</v>
      </c>
      <c r="AG188" s="650">
        <f t="shared" si="83"/>
        <v>0</v>
      </c>
      <c r="AH188" s="42" t="b">
        <f t="shared" si="80"/>
        <v>1</v>
      </c>
    </row>
    <row r="189" spans="1:34" s="21" customFormat="1" ht="16.5" customHeight="1">
      <c r="A189" s="505" t="s">
        <v>323</v>
      </c>
      <c r="B189" s="441" t="s">
        <v>106</v>
      </c>
      <c r="C189" s="441" t="s">
        <v>108</v>
      </c>
      <c r="D189" s="442" t="s">
        <v>159</v>
      </c>
      <c r="E189" s="478" t="s">
        <v>108</v>
      </c>
      <c r="F189" s="479" t="s">
        <v>113</v>
      </c>
      <c r="G189" s="479" t="s">
        <v>315</v>
      </c>
      <c r="H189" s="480" t="s">
        <v>324</v>
      </c>
      <c r="I189" s="507"/>
      <c r="J189" s="508">
        <v>1750</v>
      </c>
      <c r="K189" s="509">
        <v>1750000</v>
      </c>
      <c r="L189" s="508">
        <f>L190</f>
        <v>0</v>
      </c>
      <c r="M189" s="509">
        <f t="shared" si="112"/>
        <v>0</v>
      </c>
      <c r="N189" s="508">
        <f t="shared" si="112"/>
        <v>0</v>
      </c>
      <c r="O189" s="509">
        <f t="shared" si="112"/>
        <v>0</v>
      </c>
      <c r="P189" s="508">
        <f t="shared" si="112"/>
        <v>0</v>
      </c>
      <c r="Q189" s="509">
        <f t="shared" si="112"/>
        <v>0</v>
      </c>
      <c r="R189" s="508">
        <f t="shared" si="112"/>
        <v>0</v>
      </c>
      <c r="S189" s="509">
        <f t="shared" si="112"/>
        <v>0</v>
      </c>
      <c r="T189" s="508">
        <f t="shared" si="112"/>
        <v>0</v>
      </c>
      <c r="U189" s="509">
        <f t="shared" si="112"/>
        <v>0</v>
      </c>
      <c r="V189" s="508">
        <f t="shared" si="112"/>
        <v>0</v>
      </c>
      <c r="W189" s="509">
        <f t="shared" si="112"/>
        <v>0</v>
      </c>
      <c r="X189" s="508">
        <f t="shared" si="112"/>
        <v>0</v>
      </c>
      <c r="Y189" s="509">
        <f t="shared" si="112"/>
        <v>0</v>
      </c>
      <c r="Z189" s="508">
        <f t="shared" si="112"/>
        <v>0</v>
      </c>
      <c r="AA189" s="508">
        <f t="shared" si="112"/>
        <v>1750</v>
      </c>
      <c r="AB189" s="509">
        <f t="shared" si="112"/>
        <v>1750000</v>
      </c>
      <c r="AC189" s="508">
        <f t="shared" si="112"/>
        <v>0</v>
      </c>
      <c r="AD189" s="509">
        <f t="shared" si="112"/>
        <v>0</v>
      </c>
      <c r="AE189" s="508">
        <f t="shared" si="112"/>
        <v>1750</v>
      </c>
      <c r="AF189" s="509">
        <f t="shared" si="112"/>
        <v>1750000</v>
      </c>
      <c r="AG189" s="650">
        <f t="shared" si="83"/>
        <v>0</v>
      </c>
      <c r="AH189" s="42" t="b">
        <f t="shared" si="80"/>
        <v>1</v>
      </c>
    </row>
    <row r="190" spans="1:34" s="235" customFormat="1" ht="25.5" customHeight="1">
      <c r="A190" s="447" t="s">
        <v>129</v>
      </c>
      <c r="B190" s="487" t="s">
        <v>106</v>
      </c>
      <c r="C190" s="487" t="s">
        <v>108</v>
      </c>
      <c r="D190" s="488" t="s">
        <v>159</v>
      </c>
      <c r="E190" s="629" t="s">
        <v>108</v>
      </c>
      <c r="F190" s="624" t="s">
        <v>113</v>
      </c>
      <c r="G190" s="624" t="s">
        <v>315</v>
      </c>
      <c r="H190" s="625" t="s">
        <v>324</v>
      </c>
      <c r="I190" s="489" t="s">
        <v>130</v>
      </c>
      <c r="J190" s="516">
        <v>1750</v>
      </c>
      <c r="K190" s="556">
        <v>1750000</v>
      </c>
      <c r="L190" s="516">
        <f>L191</f>
        <v>0</v>
      </c>
      <c r="M190" s="556">
        <f t="shared" si="112"/>
        <v>0</v>
      </c>
      <c r="N190" s="516">
        <f t="shared" si="112"/>
        <v>0</v>
      </c>
      <c r="O190" s="556">
        <f t="shared" si="112"/>
        <v>0</v>
      </c>
      <c r="P190" s="516">
        <f t="shared" si="112"/>
        <v>0</v>
      </c>
      <c r="Q190" s="556">
        <f t="shared" si="112"/>
        <v>0</v>
      </c>
      <c r="R190" s="516">
        <f t="shared" si="112"/>
        <v>0</v>
      </c>
      <c r="S190" s="556">
        <f t="shared" si="112"/>
        <v>0</v>
      </c>
      <c r="T190" s="516">
        <f t="shared" si="112"/>
        <v>0</v>
      </c>
      <c r="U190" s="556">
        <f t="shared" si="112"/>
        <v>0</v>
      </c>
      <c r="V190" s="516">
        <f t="shared" si="112"/>
        <v>0</v>
      </c>
      <c r="W190" s="556">
        <f t="shared" si="112"/>
        <v>0</v>
      </c>
      <c r="X190" s="516">
        <f t="shared" si="112"/>
        <v>0</v>
      </c>
      <c r="Y190" s="556">
        <f t="shared" si="112"/>
        <v>0</v>
      </c>
      <c r="Z190" s="516">
        <f t="shared" si="112"/>
        <v>0</v>
      </c>
      <c r="AA190" s="516">
        <f t="shared" si="112"/>
        <v>1750</v>
      </c>
      <c r="AB190" s="556">
        <f t="shared" si="112"/>
        <v>1750000</v>
      </c>
      <c r="AC190" s="516">
        <f t="shared" si="112"/>
        <v>0</v>
      </c>
      <c r="AD190" s="556">
        <f t="shared" si="112"/>
        <v>0</v>
      </c>
      <c r="AE190" s="516">
        <f t="shared" si="112"/>
        <v>1750</v>
      </c>
      <c r="AF190" s="556">
        <f t="shared" si="112"/>
        <v>1750000</v>
      </c>
      <c r="AG190" s="650">
        <f t="shared" si="83"/>
        <v>0</v>
      </c>
      <c r="AH190" s="42" t="b">
        <f t="shared" si="80"/>
        <v>1</v>
      </c>
    </row>
    <row r="191" spans="1:34" s="235" customFormat="1" ht="24" customHeight="1">
      <c r="A191" s="454" t="s">
        <v>131</v>
      </c>
      <c r="B191" s="492" t="s">
        <v>106</v>
      </c>
      <c r="C191" s="492" t="s">
        <v>108</v>
      </c>
      <c r="D191" s="493" t="s">
        <v>159</v>
      </c>
      <c r="E191" s="494" t="s">
        <v>108</v>
      </c>
      <c r="F191" s="495" t="s">
        <v>113</v>
      </c>
      <c r="G191" s="495" t="s">
        <v>315</v>
      </c>
      <c r="H191" s="496" t="s">
        <v>324</v>
      </c>
      <c r="I191" s="497" t="s">
        <v>132</v>
      </c>
      <c r="J191" s="557">
        <v>1750</v>
      </c>
      <c r="K191" s="558">
        <v>1750000</v>
      </c>
      <c r="L191" s="557">
        <f>L192</f>
        <v>0</v>
      </c>
      <c r="M191" s="558">
        <f t="shared" si="112"/>
        <v>0</v>
      </c>
      <c r="N191" s="557">
        <f t="shared" si="112"/>
        <v>0</v>
      </c>
      <c r="O191" s="558">
        <f t="shared" si="112"/>
        <v>0</v>
      </c>
      <c r="P191" s="557">
        <f t="shared" si="112"/>
        <v>0</v>
      </c>
      <c r="Q191" s="558">
        <f t="shared" si="112"/>
        <v>0</v>
      </c>
      <c r="R191" s="557">
        <f t="shared" si="112"/>
        <v>0</v>
      </c>
      <c r="S191" s="558">
        <f t="shared" si="112"/>
        <v>0</v>
      </c>
      <c r="T191" s="557">
        <f t="shared" si="112"/>
        <v>0</v>
      </c>
      <c r="U191" s="558">
        <f t="shared" si="112"/>
        <v>0</v>
      </c>
      <c r="V191" s="557">
        <f t="shared" si="112"/>
        <v>0</v>
      </c>
      <c r="W191" s="558">
        <f t="shared" si="112"/>
        <v>0</v>
      </c>
      <c r="X191" s="557">
        <f t="shared" si="112"/>
        <v>0</v>
      </c>
      <c r="Y191" s="558">
        <f t="shared" si="112"/>
        <v>0</v>
      </c>
      <c r="Z191" s="557">
        <f t="shared" si="112"/>
        <v>0</v>
      </c>
      <c r="AA191" s="557">
        <f t="shared" si="112"/>
        <v>1750</v>
      </c>
      <c r="AB191" s="558">
        <f t="shared" si="112"/>
        <v>1750000</v>
      </c>
      <c r="AC191" s="557">
        <f t="shared" si="112"/>
        <v>0</v>
      </c>
      <c r="AD191" s="558">
        <f t="shared" si="112"/>
        <v>0</v>
      </c>
      <c r="AE191" s="557">
        <f t="shared" si="112"/>
        <v>1750</v>
      </c>
      <c r="AF191" s="558">
        <f t="shared" si="112"/>
        <v>1750000</v>
      </c>
      <c r="AG191" s="650">
        <f t="shared" si="83"/>
        <v>0</v>
      </c>
      <c r="AH191" s="42" t="b">
        <f t="shared" si="80"/>
        <v>1</v>
      </c>
    </row>
    <row r="192" spans="1:34" s="235" customFormat="1" ht="24" customHeight="1">
      <c r="A192" s="559" t="s">
        <v>516</v>
      </c>
      <c r="B192" s="492" t="s">
        <v>106</v>
      </c>
      <c r="C192" s="492" t="s">
        <v>108</v>
      </c>
      <c r="D192" s="493" t="s">
        <v>159</v>
      </c>
      <c r="E192" s="494" t="s">
        <v>108</v>
      </c>
      <c r="F192" s="495" t="s">
        <v>113</v>
      </c>
      <c r="G192" s="495" t="s">
        <v>315</v>
      </c>
      <c r="H192" s="496" t="s">
        <v>324</v>
      </c>
      <c r="I192" s="497" t="s">
        <v>362</v>
      </c>
      <c r="J192" s="190">
        <v>1750</v>
      </c>
      <c r="K192" s="362">
        <v>1750000</v>
      </c>
      <c r="L192" s="363">
        <f>N192+P192+R192+T192+V192+X192</f>
        <v>0</v>
      </c>
      <c r="M192" s="363">
        <f>O192+Q192+S192+U192+W192+Y192</f>
        <v>0</v>
      </c>
      <c r="N192" s="552"/>
      <c r="O192" s="608"/>
      <c r="P192" s="552"/>
      <c r="Q192" s="608"/>
      <c r="R192" s="552"/>
      <c r="S192" s="608"/>
      <c r="T192" s="552"/>
      <c r="U192" s="608"/>
      <c r="V192" s="552"/>
      <c r="W192" s="463"/>
      <c r="X192" s="552"/>
      <c r="Y192" s="608"/>
      <c r="Z192" s="552"/>
      <c r="AA192" s="459">
        <f>J192+L192</f>
        <v>1750</v>
      </c>
      <c r="AB192" s="460">
        <f>K192+M192</f>
        <v>1750000</v>
      </c>
      <c r="AC192" s="462"/>
      <c r="AD192" s="463"/>
      <c r="AE192" s="190">
        <f>AA192+AC192</f>
        <v>1750</v>
      </c>
      <c r="AF192" s="362">
        <f>AB192+AD192</f>
        <v>1750000</v>
      </c>
      <c r="AG192" s="650">
        <f t="shared" si="83"/>
        <v>0</v>
      </c>
      <c r="AH192" s="42" t="b">
        <f t="shared" si="80"/>
        <v>1</v>
      </c>
    </row>
    <row r="193" spans="1:34" s="26" customFormat="1" ht="27.75" customHeight="1">
      <c r="A193" s="432" t="s">
        <v>379</v>
      </c>
      <c r="B193" s="433" t="s">
        <v>106</v>
      </c>
      <c r="C193" s="433" t="s">
        <v>108</v>
      </c>
      <c r="D193" s="434" t="s">
        <v>159</v>
      </c>
      <c r="E193" s="434" t="s">
        <v>108</v>
      </c>
      <c r="F193" s="501" t="s">
        <v>126</v>
      </c>
      <c r="G193" s="501" t="s">
        <v>315</v>
      </c>
      <c r="H193" s="502" t="s">
        <v>316</v>
      </c>
      <c r="I193" s="502"/>
      <c r="J193" s="503">
        <v>699.6</v>
      </c>
      <c r="K193" s="504">
        <v>699597.67999999993</v>
      </c>
      <c r="L193" s="503">
        <f>L194</f>
        <v>0</v>
      </c>
      <c r="M193" s="504">
        <f t="shared" ref="M193:AF193" si="113">M194</f>
        <v>0</v>
      </c>
      <c r="N193" s="503">
        <f t="shared" si="113"/>
        <v>0</v>
      </c>
      <c r="O193" s="504">
        <f t="shared" si="113"/>
        <v>0</v>
      </c>
      <c r="P193" s="503">
        <f t="shared" si="113"/>
        <v>0</v>
      </c>
      <c r="Q193" s="504">
        <f t="shared" si="113"/>
        <v>0</v>
      </c>
      <c r="R193" s="503">
        <f t="shared" si="113"/>
        <v>0</v>
      </c>
      <c r="S193" s="504">
        <f t="shared" si="113"/>
        <v>0</v>
      </c>
      <c r="T193" s="503">
        <f t="shared" si="113"/>
        <v>0</v>
      </c>
      <c r="U193" s="504">
        <f t="shared" si="113"/>
        <v>0</v>
      </c>
      <c r="V193" s="503">
        <f t="shared" si="113"/>
        <v>0</v>
      </c>
      <c r="W193" s="504">
        <f t="shared" si="113"/>
        <v>0</v>
      </c>
      <c r="X193" s="503">
        <f t="shared" si="113"/>
        <v>0</v>
      </c>
      <c r="Y193" s="504">
        <f t="shared" si="113"/>
        <v>0</v>
      </c>
      <c r="Z193" s="503">
        <f t="shared" si="113"/>
        <v>0</v>
      </c>
      <c r="AA193" s="503">
        <f t="shared" si="113"/>
        <v>699.6</v>
      </c>
      <c r="AB193" s="504">
        <f t="shared" si="113"/>
        <v>699597.67999999993</v>
      </c>
      <c r="AC193" s="503">
        <f t="shared" si="113"/>
        <v>0</v>
      </c>
      <c r="AD193" s="504">
        <f t="shared" si="113"/>
        <v>0</v>
      </c>
      <c r="AE193" s="503">
        <f t="shared" si="113"/>
        <v>699.6</v>
      </c>
      <c r="AF193" s="504">
        <f t="shared" si="113"/>
        <v>699597.67999999993</v>
      </c>
      <c r="AG193" s="650">
        <f t="shared" si="83"/>
        <v>0</v>
      </c>
      <c r="AH193" s="42" t="b">
        <f t="shared" si="80"/>
        <v>1</v>
      </c>
    </row>
    <row r="194" spans="1:34" s="21" customFormat="1" ht="14.25" customHeight="1">
      <c r="A194" s="505" t="s">
        <v>323</v>
      </c>
      <c r="B194" s="441" t="s">
        <v>106</v>
      </c>
      <c r="C194" s="441" t="s">
        <v>108</v>
      </c>
      <c r="D194" s="442" t="s">
        <v>159</v>
      </c>
      <c r="E194" s="478" t="s">
        <v>108</v>
      </c>
      <c r="F194" s="479" t="s">
        <v>126</v>
      </c>
      <c r="G194" s="479" t="s">
        <v>315</v>
      </c>
      <c r="H194" s="480" t="s">
        <v>324</v>
      </c>
      <c r="I194" s="507"/>
      <c r="J194" s="508">
        <v>699.6</v>
      </c>
      <c r="K194" s="509">
        <v>699597.67999999993</v>
      </c>
      <c r="L194" s="508">
        <f>L195+L198+L212+L217</f>
        <v>0</v>
      </c>
      <c r="M194" s="509">
        <f t="shared" ref="M194:AF194" si="114">M195+M198+M212+M217</f>
        <v>0</v>
      </c>
      <c r="N194" s="508">
        <f t="shared" si="114"/>
        <v>0</v>
      </c>
      <c r="O194" s="509">
        <f t="shared" si="114"/>
        <v>0</v>
      </c>
      <c r="P194" s="508">
        <f t="shared" si="114"/>
        <v>0</v>
      </c>
      <c r="Q194" s="509">
        <f t="shared" si="114"/>
        <v>0</v>
      </c>
      <c r="R194" s="508">
        <f t="shared" si="114"/>
        <v>0</v>
      </c>
      <c r="S194" s="509">
        <f t="shared" si="114"/>
        <v>0</v>
      </c>
      <c r="T194" s="508">
        <f t="shared" si="114"/>
        <v>0</v>
      </c>
      <c r="U194" s="509">
        <f t="shared" si="114"/>
        <v>0</v>
      </c>
      <c r="V194" s="508">
        <f t="shared" si="114"/>
        <v>0</v>
      </c>
      <c r="W194" s="509">
        <f t="shared" si="114"/>
        <v>0</v>
      </c>
      <c r="X194" s="508">
        <f t="shared" si="114"/>
        <v>0</v>
      </c>
      <c r="Y194" s="509">
        <f t="shared" si="114"/>
        <v>0</v>
      </c>
      <c r="Z194" s="508">
        <f t="shared" si="114"/>
        <v>0</v>
      </c>
      <c r="AA194" s="508">
        <f t="shared" si="114"/>
        <v>699.6</v>
      </c>
      <c r="AB194" s="509">
        <f t="shared" si="114"/>
        <v>699597.67999999993</v>
      </c>
      <c r="AC194" s="508">
        <f t="shared" si="114"/>
        <v>0</v>
      </c>
      <c r="AD194" s="509">
        <f t="shared" si="114"/>
        <v>0</v>
      </c>
      <c r="AE194" s="508">
        <f t="shared" si="114"/>
        <v>699.6</v>
      </c>
      <c r="AF194" s="509">
        <f t="shared" si="114"/>
        <v>699597.67999999993</v>
      </c>
      <c r="AG194" s="650">
        <f t="shared" si="83"/>
        <v>0</v>
      </c>
      <c r="AH194" s="42" t="b">
        <f t="shared" si="80"/>
        <v>1</v>
      </c>
    </row>
    <row r="195" spans="1:34" s="21" customFormat="1" ht="34.5" customHeight="1">
      <c r="A195" s="447" t="s">
        <v>115</v>
      </c>
      <c r="B195" s="448" t="s">
        <v>106</v>
      </c>
      <c r="C195" s="448" t="s">
        <v>108</v>
      </c>
      <c r="D195" s="449" t="s">
        <v>159</v>
      </c>
      <c r="E195" s="449" t="s">
        <v>108</v>
      </c>
      <c r="F195" s="450" t="s">
        <v>126</v>
      </c>
      <c r="G195" s="450" t="s">
        <v>315</v>
      </c>
      <c r="H195" s="451" t="s">
        <v>324</v>
      </c>
      <c r="I195" s="451" t="s">
        <v>116</v>
      </c>
      <c r="J195" s="452">
        <v>32.4</v>
      </c>
      <c r="K195" s="453">
        <v>32400</v>
      </c>
      <c r="L195" s="452">
        <f>L196</f>
        <v>0</v>
      </c>
      <c r="M195" s="453">
        <f t="shared" ref="M195:AF196" si="115">M196</f>
        <v>0</v>
      </c>
      <c r="N195" s="452">
        <f t="shared" si="115"/>
        <v>0</v>
      </c>
      <c r="O195" s="453">
        <f t="shared" si="115"/>
        <v>0</v>
      </c>
      <c r="P195" s="452">
        <f t="shared" si="115"/>
        <v>0</v>
      </c>
      <c r="Q195" s="453">
        <f t="shared" si="115"/>
        <v>0</v>
      </c>
      <c r="R195" s="452">
        <f t="shared" si="115"/>
        <v>0</v>
      </c>
      <c r="S195" s="453">
        <f t="shared" si="115"/>
        <v>0</v>
      </c>
      <c r="T195" s="452">
        <f t="shared" si="115"/>
        <v>0</v>
      </c>
      <c r="U195" s="453">
        <f t="shared" si="115"/>
        <v>0</v>
      </c>
      <c r="V195" s="452">
        <f t="shared" si="115"/>
        <v>0</v>
      </c>
      <c r="W195" s="453">
        <f t="shared" si="115"/>
        <v>0</v>
      </c>
      <c r="X195" s="452">
        <f t="shared" si="115"/>
        <v>0</v>
      </c>
      <c r="Y195" s="453">
        <f t="shared" si="115"/>
        <v>0</v>
      </c>
      <c r="Z195" s="452">
        <f t="shared" si="115"/>
        <v>0</v>
      </c>
      <c r="AA195" s="452">
        <f t="shared" si="115"/>
        <v>32.4</v>
      </c>
      <c r="AB195" s="453">
        <f t="shared" si="115"/>
        <v>32400</v>
      </c>
      <c r="AC195" s="452">
        <f t="shared" si="115"/>
        <v>0</v>
      </c>
      <c r="AD195" s="453">
        <f t="shared" si="115"/>
        <v>0</v>
      </c>
      <c r="AE195" s="452">
        <f t="shared" si="115"/>
        <v>32.4</v>
      </c>
      <c r="AF195" s="453">
        <f t="shared" si="115"/>
        <v>32400</v>
      </c>
      <c r="AG195" s="650">
        <f t="shared" si="83"/>
        <v>0</v>
      </c>
      <c r="AH195" s="42" t="b">
        <f t="shared" si="80"/>
        <v>1</v>
      </c>
    </row>
    <row r="196" spans="1:34" s="42" customFormat="1" ht="15" customHeight="1">
      <c r="A196" s="454" t="s">
        <v>117</v>
      </c>
      <c r="B196" s="455" t="s">
        <v>106</v>
      </c>
      <c r="C196" s="455" t="s">
        <v>108</v>
      </c>
      <c r="D196" s="456" t="s">
        <v>159</v>
      </c>
      <c r="E196" s="456" t="s">
        <v>108</v>
      </c>
      <c r="F196" s="457" t="s">
        <v>126</v>
      </c>
      <c r="G196" s="457" t="s">
        <v>315</v>
      </c>
      <c r="H196" s="458" t="s">
        <v>324</v>
      </c>
      <c r="I196" s="458" t="s">
        <v>118</v>
      </c>
      <c r="J196" s="459">
        <v>32.4</v>
      </c>
      <c r="K196" s="460">
        <v>32400</v>
      </c>
      <c r="L196" s="459">
        <f>L197</f>
        <v>0</v>
      </c>
      <c r="M196" s="460">
        <f t="shared" si="115"/>
        <v>0</v>
      </c>
      <c r="N196" s="459">
        <f t="shared" si="115"/>
        <v>0</v>
      </c>
      <c r="O196" s="460">
        <f t="shared" si="115"/>
        <v>0</v>
      </c>
      <c r="P196" s="459">
        <f t="shared" si="115"/>
        <v>0</v>
      </c>
      <c r="Q196" s="460">
        <f t="shared" si="115"/>
        <v>0</v>
      </c>
      <c r="R196" s="459">
        <f t="shared" si="115"/>
        <v>0</v>
      </c>
      <c r="S196" s="460">
        <f t="shared" si="115"/>
        <v>0</v>
      </c>
      <c r="T196" s="459">
        <f t="shared" si="115"/>
        <v>0</v>
      </c>
      <c r="U196" s="460">
        <f t="shared" si="115"/>
        <v>0</v>
      </c>
      <c r="V196" s="459">
        <f t="shared" si="115"/>
        <v>0</v>
      </c>
      <c r="W196" s="460">
        <f t="shared" si="115"/>
        <v>0</v>
      </c>
      <c r="X196" s="459">
        <f t="shared" si="115"/>
        <v>0</v>
      </c>
      <c r="Y196" s="460">
        <f t="shared" si="115"/>
        <v>0</v>
      </c>
      <c r="Z196" s="459">
        <f t="shared" si="115"/>
        <v>0</v>
      </c>
      <c r="AA196" s="459">
        <f t="shared" si="115"/>
        <v>32.4</v>
      </c>
      <c r="AB196" s="460">
        <f t="shared" si="115"/>
        <v>32400</v>
      </c>
      <c r="AC196" s="459">
        <f t="shared" si="115"/>
        <v>0</v>
      </c>
      <c r="AD196" s="460">
        <f t="shared" si="115"/>
        <v>0</v>
      </c>
      <c r="AE196" s="459">
        <f t="shared" si="115"/>
        <v>32.4</v>
      </c>
      <c r="AF196" s="460">
        <f t="shared" si="115"/>
        <v>32400</v>
      </c>
      <c r="AG196" s="650">
        <f t="shared" si="83"/>
        <v>0</v>
      </c>
      <c r="AH196" s="42" t="b">
        <f t="shared" si="80"/>
        <v>1</v>
      </c>
    </row>
    <row r="197" spans="1:34" s="92" customFormat="1" ht="13.5" customHeight="1">
      <c r="A197" s="461" t="s">
        <v>165</v>
      </c>
      <c r="B197" s="487"/>
      <c r="C197" s="487"/>
      <c r="D197" s="488"/>
      <c r="E197" s="629"/>
      <c r="F197" s="791"/>
      <c r="G197" s="791"/>
      <c r="H197" s="792"/>
      <c r="I197" s="489" t="s">
        <v>360</v>
      </c>
      <c r="J197" s="190">
        <v>32.4</v>
      </c>
      <c r="K197" s="362">
        <v>32400</v>
      </c>
      <c r="L197" s="363">
        <f>N197+P197+R197+T197+V197+X197</f>
        <v>0</v>
      </c>
      <c r="M197" s="363">
        <f>O197+Q197+S197+U197+W197+Y197</f>
        <v>0</v>
      </c>
      <c r="N197" s="552"/>
      <c r="O197" s="608"/>
      <c r="P197" s="552"/>
      <c r="Q197" s="608"/>
      <c r="R197" s="552"/>
      <c r="S197" s="608"/>
      <c r="T197" s="552"/>
      <c r="U197" s="608"/>
      <c r="V197" s="552"/>
      <c r="W197" s="463"/>
      <c r="X197" s="552"/>
      <c r="Y197" s="608"/>
      <c r="Z197" s="552"/>
      <c r="AA197" s="459">
        <f>J197+L197</f>
        <v>32.4</v>
      </c>
      <c r="AB197" s="460">
        <f>K197+M197</f>
        <v>32400</v>
      </c>
      <c r="AC197" s="462"/>
      <c r="AD197" s="463"/>
      <c r="AE197" s="190">
        <f>AA197+AC197</f>
        <v>32.4</v>
      </c>
      <c r="AF197" s="362">
        <f>AB197+AD197</f>
        <v>32400</v>
      </c>
      <c r="AG197" s="650">
        <f t="shared" si="83"/>
        <v>0</v>
      </c>
      <c r="AH197" s="42" t="b">
        <f t="shared" si="80"/>
        <v>1</v>
      </c>
    </row>
    <row r="198" spans="1:34" s="8" customFormat="1" ht="26.25" customHeight="1">
      <c r="A198" s="447" t="s">
        <v>129</v>
      </c>
      <c r="B198" s="487" t="s">
        <v>106</v>
      </c>
      <c r="C198" s="487" t="s">
        <v>108</v>
      </c>
      <c r="D198" s="488" t="s">
        <v>159</v>
      </c>
      <c r="E198" s="629" t="s">
        <v>108</v>
      </c>
      <c r="F198" s="624" t="s">
        <v>126</v>
      </c>
      <c r="G198" s="624" t="s">
        <v>315</v>
      </c>
      <c r="H198" s="625" t="s">
        <v>324</v>
      </c>
      <c r="I198" s="489" t="s">
        <v>130</v>
      </c>
      <c r="J198" s="490">
        <v>268.90000000000003</v>
      </c>
      <c r="K198" s="491">
        <v>268890</v>
      </c>
      <c r="L198" s="490">
        <f>L199</f>
        <v>0</v>
      </c>
      <c r="M198" s="491">
        <f t="shared" ref="M198:AF198" si="116">M199</f>
        <v>0</v>
      </c>
      <c r="N198" s="490">
        <f t="shared" si="116"/>
        <v>0</v>
      </c>
      <c r="O198" s="491">
        <f t="shared" si="116"/>
        <v>0</v>
      </c>
      <c r="P198" s="490">
        <f t="shared" si="116"/>
        <v>0</v>
      </c>
      <c r="Q198" s="491">
        <f t="shared" si="116"/>
        <v>0</v>
      </c>
      <c r="R198" s="490">
        <f t="shared" si="116"/>
        <v>0</v>
      </c>
      <c r="S198" s="491">
        <f t="shared" si="116"/>
        <v>0</v>
      </c>
      <c r="T198" s="490">
        <f t="shared" si="116"/>
        <v>0</v>
      </c>
      <c r="U198" s="491">
        <f t="shared" si="116"/>
        <v>0</v>
      </c>
      <c r="V198" s="490">
        <f t="shared" si="116"/>
        <v>0</v>
      </c>
      <c r="W198" s="491">
        <f t="shared" si="116"/>
        <v>0</v>
      </c>
      <c r="X198" s="490">
        <f t="shared" si="116"/>
        <v>0</v>
      </c>
      <c r="Y198" s="491">
        <f t="shared" si="116"/>
        <v>0</v>
      </c>
      <c r="Z198" s="490">
        <f t="shared" si="116"/>
        <v>0</v>
      </c>
      <c r="AA198" s="490">
        <f t="shared" si="116"/>
        <v>268.90000000000003</v>
      </c>
      <c r="AB198" s="491">
        <f t="shared" si="116"/>
        <v>268890</v>
      </c>
      <c r="AC198" s="490">
        <f t="shared" si="116"/>
        <v>0</v>
      </c>
      <c r="AD198" s="491">
        <f t="shared" si="116"/>
        <v>0</v>
      </c>
      <c r="AE198" s="490">
        <f t="shared" si="116"/>
        <v>268.90000000000003</v>
      </c>
      <c r="AF198" s="491">
        <f t="shared" si="116"/>
        <v>268890</v>
      </c>
      <c r="AG198" s="650">
        <f t="shared" si="83"/>
        <v>0</v>
      </c>
      <c r="AH198" s="42" t="b">
        <f t="shared" si="80"/>
        <v>1</v>
      </c>
    </row>
    <row r="199" spans="1:34" s="48" customFormat="1" ht="21" customHeight="1">
      <c r="A199" s="454" t="s">
        <v>131</v>
      </c>
      <c r="B199" s="492" t="s">
        <v>106</v>
      </c>
      <c r="C199" s="492" t="s">
        <v>108</v>
      </c>
      <c r="D199" s="493" t="s">
        <v>159</v>
      </c>
      <c r="E199" s="494" t="s">
        <v>108</v>
      </c>
      <c r="F199" s="495" t="s">
        <v>126</v>
      </c>
      <c r="G199" s="495" t="s">
        <v>315</v>
      </c>
      <c r="H199" s="496" t="s">
        <v>324</v>
      </c>
      <c r="I199" s="497" t="s">
        <v>132</v>
      </c>
      <c r="J199" s="498">
        <v>268.90000000000003</v>
      </c>
      <c r="K199" s="499">
        <v>268890</v>
      </c>
      <c r="L199" s="498">
        <f>L200+L201+L202+L203+L204+L205+L206+L207+L208+L209+L210+L211</f>
        <v>0</v>
      </c>
      <c r="M199" s="499">
        <f t="shared" ref="M199:AF199" si="117">M200+M201+M202+M203+M204+M205+M206+M207+M208+M209+M210+M211</f>
        <v>0</v>
      </c>
      <c r="N199" s="498">
        <f t="shared" si="117"/>
        <v>0</v>
      </c>
      <c r="O199" s="499">
        <f t="shared" si="117"/>
        <v>0</v>
      </c>
      <c r="P199" s="498">
        <f t="shared" si="117"/>
        <v>0</v>
      </c>
      <c r="Q199" s="498">
        <f t="shared" si="117"/>
        <v>0</v>
      </c>
      <c r="R199" s="498">
        <f t="shared" si="117"/>
        <v>0</v>
      </c>
      <c r="S199" s="498">
        <f t="shared" si="117"/>
        <v>0</v>
      </c>
      <c r="T199" s="498">
        <f t="shared" si="117"/>
        <v>0</v>
      </c>
      <c r="U199" s="499">
        <f t="shared" si="117"/>
        <v>0</v>
      </c>
      <c r="V199" s="498">
        <f t="shared" si="117"/>
        <v>0</v>
      </c>
      <c r="W199" s="498">
        <f t="shared" si="117"/>
        <v>0</v>
      </c>
      <c r="X199" s="498">
        <f t="shared" si="117"/>
        <v>0</v>
      </c>
      <c r="Y199" s="498">
        <f t="shared" si="117"/>
        <v>0</v>
      </c>
      <c r="Z199" s="498">
        <f t="shared" si="117"/>
        <v>0</v>
      </c>
      <c r="AA199" s="498">
        <f t="shared" si="117"/>
        <v>268.90000000000003</v>
      </c>
      <c r="AB199" s="499">
        <f t="shared" si="117"/>
        <v>268890</v>
      </c>
      <c r="AC199" s="498">
        <f t="shared" si="117"/>
        <v>0</v>
      </c>
      <c r="AD199" s="499">
        <f t="shared" si="117"/>
        <v>0</v>
      </c>
      <c r="AE199" s="498">
        <f t="shared" si="117"/>
        <v>268.90000000000003</v>
      </c>
      <c r="AF199" s="499">
        <f t="shared" si="117"/>
        <v>268890</v>
      </c>
      <c r="AG199" s="650">
        <f t="shared" si="83"/>
        <v>0</v>
      </c>
      <c r="AH199" s="42" t="b">
        <f t="shared" si="80"/>
        <v>1</v>
      </c>
    </row>
    <row r="200" spans="1:34" s="6" customFormat="1" ht="15" customHeight="1">
      <c r="A200" s="461"/>
      <c r="B200" s="487"/>
      <c r="C200" s="487"/>
      <c r="D200" s="488"/>
      <c r="E200" s="629"/>
      <c r="F200" s="624"/>
      <c r="G200" s="624"/>
      <c r="H200" s="625"/>
      <c r="I200" s="489" t="s">
        <v>361</v>
      </c>
      <c r="J200" s="190">
        <v>0</v>
      </c>
      <c r="K200" s="362">
        <v>0</v>
      </c>
      <c r="L200" s="363">
        <f>N200+P200+R200+T200+V200+X200</f>
        <v>0</v>
      </c>
      <c r="M200" s="363">
        <f>O200+Q200+S200+U200+W200+Y200</f>
        <v>0</v>
      </c>
      <c r="N200" s="552"/>
      <c r="O200" s="608"/>
      <c r="P200" s="552"/>
      <c r="Q200" s="608"/>
      <c r="R200" s="552"/>
      <c r="S200" s="608"/>
      <c r="T200" s="552"/>
      <c r="U200" s="608"/>
      <c r="V200" s="552"/>
      <c r="W200" s="463"/>
      <c r="X200" s="552"/>
      <c r="Y200" s="608"/>
      <c r="Z200" s="552"/>
      <c r="AA200" s="459">
        <f t="shared" ref="AA200:AB211" si="118">J200+L200</f>
        <v>0</v>
      </c>
      <c r="AB200" s="460">
        <f t="shared" si="118"/>
        <v>0</v>
      </c>
      <c r="AC200" s="462"/>
      <c r="AD200" s="463"/>
      <c r="AE200" s="190">
        <f>AA200+AC200</f>
        <v>0</v>
      </c>
      <c r="AF200" s="362">
        <f>AB200+AD200</f>
        <v>0</v>
      </c>
      <c r="AG200" s="650">
        <f t="shared" si="83"/>
        <v>0</v>
      </c>
      <c r="AH200" s="42" t="b">
        <f t="shared" si="80"/>
        <v>1</v>
      </c>
    </row>
    <row r="201" spans="1:34" s="6" customFormat="1" ht="15" customHeight="1">
      <c r="A201" s="461" t="s">
        <v>398</v>
      </c>
      <c r="B201" s="487"/>
      <c r="C201" s="487"/>
      <c r="D201" s="488"/>
      <c r="E201" s="629"/>
      <c r="F201" s="624"/>
      <c r="G201" s="624"/>
      <c r="H201" s="625"/>
      <c r="I201" s="489" t="s">
        <v>361</v>
      </c>
      <c r="J201" s="190">
        <v>20.9</v>
      </c>
      <c r="K201" s="362">
        <v>20890</v>
      </c>
      <c r="L201" s="363">
        <f t="shared" ref="L201:M211" si="119">N201+P201+R201+T201+V201+X201</f>
        <v>0</v>
      </c>
      <c r="M201" s="363">
        <f t="shared" si="119"/>
        <v>0</v>
      </c>
      <c r="N201" s="560"/>
      <c r="O201" s="638"/>
      <c r="P201" s="560"/>
      <c r="Q201" s="638"/>
      <c r="R201" s="560"/>
      <c r="S201" s="638"/>
      <c r="T201" s="560"/>
      <c r="U201" s="638"/>
      <c r="V201" s="560"/>
      <c r="W201" s="463"/>
      <c r="X201" s="560"/>
      <c r="Y201" s="638"/>
      <c r="Z201" s="560"/>
      <c r="AA201" s="459">
        <f t="shared" si="118"/>
        <v>20.9</v>
      </c>
      <c r="AB201" s="460">
        <f t="shared" si="118"/>
        <v>20890</v>
      </c>
      <c r="AC201" s="462"/>
      <c r="AD201" s="463"/>
      <c r="AE201" s="190">
        <f t="shared" ref="AE201:AF211" si="120">AA201+AC201</f>
        <v>20.9</v>
      </c>
      <c r="AF201" s="362">
        <f t="shared" si="120"/>
        <v>20890</v>
      </c>
      <c r="AG201" s="650">
        <f t="shared" si="83"/>
        <v>0</v>
      </c>
      <c r="AH201" s="42" t="b">
        <f t="shared" ref="AH201:AH264" si="121">AA201=J201+L201</f>
        <v>1</v>
      </c>
    </row>
    <row r="202" spans="1:34" s="92" customFormat="1" ht="12.75" customHeight="1">
      <c r="A202" s="461" t="s">
        <v>166</v>
      </c>
      <c r="B202" s="487"/>
      <c r="C202" s="487"/>
      <c r="D202" s="488"/>
      <c r="E202" s="629"/>
      <c r="F202" s="624"/>
      <c r="G202" s="624"/>
      <c r="H202" s="625"/>
      <c r="I202" s="489" t="s">
        <v>362</v>
      </c>
      <c r="J202" s="190">
        <v>144.6</v>
      </c>
      <c r="K202" s="362">
        <v>144650</v>
      </c>
      <c r="L202" s="363">
        <f t="shared" si="119"/>
        <v>0</v>
      </c>
      <c r="M202" s="363">
        <f t="shared" si="119"/>
        <v>0</v>
      </c>
      <c r="N202" s="462"/>
      <c r="O202" s="463"/>
      <c r="P202" s="462"/>
      <c r="Q202" s="463"/>
      <c r="R202" s="462"/>
      <c r="S202" s="463"/>
      <c r="T202" s="462"/>
      <c r="U202" s="463"/>
      <c r="V202" s="462"/>
      <c r="W202" s="463"/>
      <c r="X202" s="462"/>
      <c r="Y202" s="463"/>
      <c r="Z202" s="462"/>
      <c r="AA202" s="459">
        <f t="shared" si="118"/>
        <v>144.6</v>
      </c>
      <c r="AB202" s="460">
        <f t="shared" si="118"/>
        <v>144650</v>
      </c>
      <c r="AC202" s="462"/>
      <c r="AD202" s="463"/>
      <c r="AE202" s="190">
        <f t="shared" si="120"/>
        <v>144.6</v>
      </c>
      <c r="AF202" s="362">
        <f t="shared" si="120"/>
        <v>144650</v>
      </c>
      <c r="AG202" s="650">
        <f t="shared" si="83"/>
        <v>0</v>
      </c>
      <c r="AH202" s="42" t="b">
        <f t="shared" si="121"/>
        <v>1</v>
      </c>
    </row>
    <row r="203" spans="1:34" s="92" customFormat="1" ht="12.75" customHeight="1">
      <c r="A203" s="461"/>
      <c r="B203" s="487"/>
      <c r="C203" s="487"/>
      <c r="D203" s="488"/>
      <c r="E203" s="629"/>
      <c r="F203" s="624"/>
      <c r="G203" s="624"/>
      <c r="H203" s="625"/>
      <c r="I203" s="489" t="s">
        <v>362</v>
      </c>
      <c r="J203" s="190">
        <v>0</v>
      </c>
      <c r="K203" s="362">
        <v>0</v>
      </c>
      <c r="L203" s="363">
        <f t="shared" si="119"/>
        <v>0</v>
      </c>
      <c r="M203" s="363">
        <f t="shared" si="119"/>
        <v>0</v>
      </c>
      <c r="N203" s="462"/>
      <c r="O203" s="463"/>
      <c r="P203" s="462"/>
      <c r="Q203" s="463"/>
      <c r="R203" s="462"/>
      <c r="S203" s="463"/>
      <c r="T203" s="462"/>
      <c r="U203" s="463"/>
      <c r="V203" s="462"/>
      <c r="W203" s="463"/>
      <c r="X203" s="462"/>
      <c r="Y203" s="463"/>
      <c r="Z203" s="462"/>
      <c r="AA203" s="459">
        <f t="shared" si="118"/>
        <v>0</v>
      </c>
      <c r="AB203" s="460">
        <f t="shared" si="118"/>
        <v>0</v>
      </c>
      <c r="AC203" s="462"/>
      <c r="AD203" s="463"/>
      <c r="AE203" s="190">
        <f t="shared" si="120"/>
        <v>0</v>
      </c>
      <c r="AF203" s="362">
        <f t="shared" si="120"/>
        <v>0</v>
      </c>
      <c r="AG203" s="650">
        <f t="shared" ref="AG203:AG267" si="122">AF203-K203</f>
        <v>0</v>
      </c>
      <c r="AH203" s="42" t="b">
        <f t="shared" si="121"/>
        <v>1</v>
      </c>
    </row>
    <row r="204" spans="1:34" s="92" customFormat="1" ht="12.75" customHeight="1">
      <c r="A204" s="461" t="s">
        <v>168</v>
      </c>
      <c r="B204" s="487"/>
      <c r="C204" s="487"/>
      <c r="D204" s="488"/>
      <c r="E204" s="629"/>
      <c r="F204" s="624"/>
      <c r="G204" s="624"/>
      <c r="H204" s="625"/>
      <c r="I204" s="489" t="s">
        <v>362</v>
      </c>
      <c r="J204" s="190">
        <v>10</v>
      </c>
      <c r="K204" s="362">
        <v>10000</v>
      </c>
      <c r="L204" s="363">
        <f t="shared" si="119"/>
        <v>0</v>
      </c>
      <c r="M204" s="363">
        <f t="shared" si="119"/>
        <v>0</v>
      </c>
      <c r="N204" s="462"/>
      <c r="O204" s="463"/>
      <c r="P204" s="462"/>
      <c r="Q204" s="463"/>
      <c r="R204" s="462"/>
      <c r="S204" s="463"/>
      <c r="T204" s="462"/>
      <c r="U204" s="463"/>
      <c r="V204" s="462"/>
      <c r="W204" s="463"/>
      <c r="X204" s="462"/>
      <c r="Y204" s="463"/>
      <c r="Z204" s="462"/>
      <c r="AA204" s="459">
        <f t="shared" si="118"/>
        <v>10</v>
      </c>
      <c r="AB204" s="460">
        <f t="shared" si="118"/>
        <v>10000</v>
      </c>
      <c r="AC204" s="462"/>
      <c r="AD204" s="463"/>
      <c r="AE204" s="190">
        <f t="shared" si="120"/>
        <v>10</v>
      </c>
      <c r="AF204" s="362">
        <f t="shared" si="120"/>
        <v>10000</v>
      </c>
      <c r="AG204" s="650">
        <f t="shared" si="122"/>
        <v>0</v>
      </c>
      <c r="AH204" s="42" t="b">
        <f t="shared" si="121"/>
        <v>1</v>
      </c>
    </row>
    <row r="205" spans="1:34" s="92" customFormat="1" ht="12.75" customHeight="1">
      <c r="A205" s="461" t="s">
        <v>443</v>
      </c>
      <c r="B205" s="487"/>
      <c r="C205" s="487"/>
      <c r="D205" s="488"/>
      <c r="E205" s="629"/>
      <c r="F205" s="624"/>
      <c r="G205" s="624"/>
      <c r="H205" s="625"/>
      <c r="I205" s="489" t="s">
        <v>362</v>
      </c>
      <c r="J205" s="190">
        <v>22</v>
      </c>
      <c r="K205" s="362">
        <v>22000</v>
      </c>
      <c r="L205" s="363">
        <f t="shared" si="119"/>
        <v>0</v>
      </c>
      <c r="M205" s="363">
        <f t="shared" si="119"/>
        <v>0</v>
      </c>
      <c r="N205" s="462"/>
      <c r="O205" s="463"/>
      <c r="P205" s="462"/>
      <c r="Q205" s="463"/>
      <c r="R205" s="462"/>
      <c r="S205" s="463"/>
      <c r="T205" s="462"/>
      <c r="U205" s="463"/>
      <c r="V205" s="462"/>
      <c r="W205" s="463"/>
      <c r="X205" s="462"/>
      <c r="Y205" s="463"/>
      <c r="Z205" s="462"/>
      <c r="AA205" s="459">
        <f t="shared" si="118"/>
        <v>22</v>
      </c>
      <c r="AB205" s="460">
        <f t="shared" si="118"/>
        <v>22000</v>
      </c>
      <c r="AC205" s="462"/>
      <c r="AD205" s="463"/>
      <c r="AE205" s="190">
        <f t="shared" si="120"/>
        <v>22</v>
      </c>
      <c r="AF205" s="362">
        <f t="shared" si="120"/>
        <v>22000</v>
      </c>
      <c r="AG205" s="650">
        <f t="shared" si="122"/>
        <v>0</v>
      </c>
      <c r="AH205" s="42" t="b">
        <f t="shared" si="121"/>
        <v>1</v>
      </c>
    </row>
    <row r="206" spans="1:34" s="92" customFormat="1" ht="12.75" customHeight="1">
      <c r="A206" s="461" t="s">
        <v>399</v>
      </c>
      <c r="B206" s="487"/>
      <c r="C206" s="487"/>
      <c r="D206" s="488"/>
      <c r="E206" s="629"/>
      <c r="F206" s="624"/>
      <c r="G206" s="624"/>
      <c r="H206" s="625"/>
      <c r="I206" s="489" t="s">
        <v>362</v>
      </c>
      <c r="J206" s="190">
        <v>40</v>
      </c>
      <c r="K206" s="362">
        <v>40000</v>
      </c>
      <c r="L206" s="363">
        <f t="shared" si="119"/>
        <v>0</v>
      </c>
      <c r="M206" s="363">
        <f t="shared" si="119"/>
        <v>0</v>
      </c>
      <c r="N206" s="462"/>
      <c r="O206" s="463"/>
      <c r="P206" s="462"/>
      <c r="Q206" s="463"/>
      <c r="R206" s="462"/>
      <c r="S206" s="463"/>
      <c r="T206" s="462"/>
      <c r="U206" s="463"/>
      <c r="V206" s="462"/>
      <c r="W206" s="463"/>
      <c r="X206" s="462"/>
      <c r="Y206" s="463"/>
      <c r="Z206" s="462"/>
      <c r="AA206" s="459">
        <f t="shared" si="118"/>
        <v>40</v>
      </c>
      <c r="AB206" s="460">
        <f t="shared" si="118"/>
        <v>40000</v>
      </c>
      <c r="AC206" s="462"/>
      <c r="AD206" s="463"/>
      <c r="AE206" s="190">
        <f t="shared" si="120"/>
        <v>40</v>
      </c>
      <c r="AF206" s="362">
        <f t="shared" si="120"/>
        <v>40000</v>
      </c>
      <c r="AG206" s="650">
        <f t="shared" si="122"/>
        <v>0</v>
      </c>
      <c r="AH206" s="42" t="b">
        <f t="shared" si="121"/>
        <v>1</v>
      </c>
    </row>
    <row r="207" spans="1:34" s="92" customFormat="1" ht="12.75" customHeight="1">
      <c r="A207" s="461" t="s">
        <v>400</v>
      </c>
      <c r="B207" s="487"/>
      <c r="C207" s="487"/>
      <c r="D207" s="488"/>
      <c r="E207" s="629"/>
      <c r="F207" s="624"/>
      <c r="G207" s="624"/>
      <c r="H207" s="625"/>
      <c r="I207" s="489" t="s">
        <v>362</v>
      </c>
      <c r="J207" s="190">
        <v>0</v>
      </c>
      <c r="K207" s="362">
        <v>0</v>
      </c>
      <c r="L207" s="363">
        <f t="shared" si="119"/>
        <v>0</v>
      </c>
      <c r="M207" s="363">
        <f t="shared" si="119"/>
        <v>0</v>
      </c>
      <c r="N207" s="462"/>
      <c r="O207" s="463"/>
      <c r="P207" s="462"/>
      <c r="Q207" s="463"/>
      <c r="R207" s="462"/>
      <c r="S207" s="463"/>
      <c r="T207" s="462"/>
      <c r="U207" s="463"/>
      <c r="V207" s="462"/>
      <c r="W207" s="463"/>
      <c r="X207" s="462"/>
      <c r="Y207" s="463"/>
      <c r="Z207" s="462"/>
      <c r="AA207" s="459">
        <f t="shared" si="118"/>
        <v>0</v>
      </c>
      <c r="AB207" s="460">
        <f t="shared" si="118"/>
        <v>0</v>
      </c>
      <c r="AC207" s="462"/>
      <c r="AD207" s="463"/>
      <c r="AE207" s="190">
        <f t="shared" si="120"/>
        <v>0</v>
      </c>
      <c r="AF207" s="362">
        <f t="shared" si="120"/>
        <v>0</v>
      </c>
      <c r="AG207" s="650">
        <f t="shared" si="122"/>
        <v>0</v>
      </c>
      <c r="AH207" s="42" t="b">
        <f t="shared" si="121"/>
        <v>1</v>
      </c>
    </row>
    <row r="208" spans="1:34" s="92" customFormat="1" ht="12.75" customHeight="1">
      <c r="A208" s="461" t="s">
        <v>656</v>
      </c>
      <c r="B208" s="487"/>
      <c r="C208" s="487"/>
      <c r="D208" s="488"/>
      <c r="E208" s="629"/>
      <c r="F208" s="624"/>
      <c r="G208" s="624"/>
      <c r="H208" s="625"/>
      <c r="I208" s="489" t="s">
        <v>362</v>
      </c>
      <c r="J208" s="190">
        <v>20</v>
      </c>
      <c r="K208" s="362">
        <v>20000</v>
      </c>
      <c r="L208" s="363">
        <f t="shared" si="119"/>
        <v>0</v>
      </c>
      <c r="M208" s="363">
        <f t="shared" si="119"/>
        <v>0</v>
      </c>
      <c r="N208" s="462"/>
      <c r="O208" s="463"/>
      <c r="P208" s="462"/>
      <c r="Q208" s="463"/>
      <c r="R208" s="462"/>
      <c r="S208" s="463"/>
      <c r="T208" s="462"/>
      <c r="U208" s="463"/>
      <c r="V208" s="462"/>
      <c r="W208" s="463"/>
      <c r="X208" s="462"/>
      <c r="Y208" s="463"/>
      <c r="Z208" s="462"/>
      <c r="AA208" s="459">
        <f t="shared" si="118"/>
        <v>20</v>
      </c>
      <c r="AB208" s="460">
        <f t="shared" si="118"/>
        <v>20000</v>
      </c>
      <c r="AC208" s="462"/>
      <c r="AD208" s="463"/>
      <c r="AE208" s="190">
        <f t="shared" si="120"/>
        <v>20</v>
      </c>
      <c r="AF208" s="362">
        <f t="shared" si="120"/>
        <v>20000</v>
      </c>
      <c r="AG208" s="650">
        <f t="shared" si="122"/>
        <v>0</v>
      </c>
      <c r="AH208" s="42" t="b">
        <f t="shared" si="121"/>
        <v>1</v>
      </c>
    </row>
    <row r="209" spans="1:34" s="92" customFormat="1" ht="12.75" customHeight="1">
      <c r="A209" s="461" t="s">
        <v>517</v>
      </c>
      <c r="B209" s="487"/>
      <c r="C209" s="487"/>
      <c r="D209" s="488"/>
      <c r="E209" s="629"/>
      <c r="F209" s="624"/>
      <c r="G209" s="624"/>
      <c r="H209" s="625"/>
      <c r="I209" s="489" t="s">
        <v>362</v>
      </c>
      <c r="J209" s="190">
        <v>6</v>
      </c>
      <c r="K209" s="362">
        <v>6000</v>
      </c>
      <c r="L209" s="363">
        <f t="shared" si="119"/>
        <v>0</v>
      </c>
      <c r="M209" s="363">
        <f t="shared" si="119"/>
        <v>0</v>
      </c>
      <c r="N209" s="462"/>
      <c r="O209" s="463"/>
      <c r="P209" s="462"/>
      <c r="Q209" s="463"/>
      <c r="R209" s="462"/>
      <c r="S209" s="463"/>
      <c r="T209" s="462"/>
      <c r="U209" s="463"/>
      <c r="V209" s="462"/>
      <c r="W209" s="463"/>
      <c r="X209" s="462"/>
      <c r="Y209" s="463"/>
      <c r="Z209" s="462"/>
      <c r="AA209" s="459">
        <f t="shared" si="118"/>
        <v>6</v>
      </c>
      <c r="AB209" s="460">
        <f t="shared" si="118"/>
        <v>6000</v>
      </c>
      <c r="AC209" s="462"/>
      <c r="AD209" s="463"/>
      <c r="AE209" s="190">
        <f t="shared" si="120"/>
        <v>6</v>
      </c>
      <c r="AF209" s="362">
        <f t="shared" si="120"/>
        <v>6000</v>
      </c>
      <c r="AG209" s="650">
        <f t="shared" si="122"/>
        <v>0</v>
      </c>
      <c r="AH209" s="42" t="b">
        <f t="shared" si="121"/>
        <v>1</v>
      </c>
    </row>
    <row r="210" spans="1:34" s="92" customFormat="1" ht="15" customHeight="1">
      <c r="A210" s="461" t="s">
        <v>518</v>
      </c>
      <c r="B210" s="487"/>
      <c r="C210" s="487"/>
      <c r="D210" s="488"/>
      <c r="E210" s="629"/>
      <c r="F210" s="624"/>
      <c r="G210" s="624"/>
      <c r="H210" s="625"/>
      <c r="I210" s="489" t="s">
        <v>362</v>
      </c>
      <c r="J210" s="190">
        <v>4.3</v>
      </c>
      <c r="K210" s="362">
        <v>4250</v>
      </c>
      <c r="L210" s="363">
        <f t="shared" si="119"/>
        <v>0</v>
      </c>
      <c r="M210" s="363">
        <f t="shared" si="119"/>
        <v>0</v>
      </c>
      <c r="N210" s="462"/>
      <c r="O210" s="463"/>
      <c r="P210" s="462"/>
      <c r="Q210" s="463"/>
      <c r="R210" s="462"/>
      <c r="S210" s="463"/>
      <c r="T210" s="462"/>
      <c r="U210" s="463"/>
      <c r="V210" s="462"/>
      <c r="W210" s="463"/>
      <c r="X210" s="462"/>
      <c r="Y210" s="463"/>
      <c r="Z210" s="462"/>
      <c r="AA210" s="459">
        <f t="shared" si="118"/>
        <v>4.3</v>
      </c>
      <c r="AB210" s="460">
        <f t="shared" si="118"/>
        <v>4250</v>
      </c>
      <c r="AC210" s="462"/>
      <c r="AD210" s="463"/>
      <c r="AE210" s="190">
        <f t="shared" si="120"/>
        <v>4.3</v>
      </c>
      <c r="AF210" s="362">
        <f t="shared" si="120"/>
        <v>4250</v>
      </c>
      <c r="AG210" s="650">
        <f t="shared" si="122"/>
        <v>0</v>
      </c>
      <c r="AH210" s="42" t="b">
        <f t="shared" si="121"/>
        <v>1</v>
      </c>
    </row>
    <row r="211" spans="1:34" s="92" customFormat="1" ht="15" customHeight="1">
      <c r="A211" s="461" t="s">
        <v>772</v>
      </c>
      <c r="B211" s="487"/>
      <c r="C211" s="487"/>
      <c r="D211" s="488"/>
      <c r="E211" s="629"/>
      <c r="F211" s="624"/>
      <c r="G211" s="624"/>
      <c r="H211" s="625"/>
      <c r="I211" s="489" t="s">
        <v>362</v>
      </c>
      <c r="J211" s="190">
        <v>1.1000000000000001</v>
      </c>
      <c r="K211" s="362">
        <v>1100</v>
      </c>
      <c r="L211" s="363">
        <f t="shared" si="119"/>
        <v>0</v>
      </c>
      <c r="M211" s="363">
        <f t="shared" si="119"/>
        <v>0</v>
      </c>
      <c r="N211" s="462"/>
      <c r="O211" s="463"/>
      <c r="P211" s="462"/>
      <c r="Q211" s="463"/>
      <c r="R211" s="462"/>
      <c r="S211" s="463"/>
      <c r="T211" s="462"/>
      <c r="U211" s="463"/>
      <c r="V211" s="462"/>
      <c r="W211" s="463"/>
      <c r="X211" s="462"/>
      <c r="Y211" s="463"/>
      <c r="Z211" s="462"/>
      <c r="AA211" s="459">
        <f t="shared" si="118"/>
        <v>1.1000000000000001</v>
      </c>
      <c r="AB211" s="460">
        <f t="shared" si="118"/>
        <v>1100</v>
      </c>
      <c r="AC211" s="462"/>
      <c r="AD211" s="463"/>
      <c r="AE211" s="190">
        <f t="shared" si="120"/>
        <v>1.1000000000000001</v>
      </c>
      <c r="AF211" s="362">
        <f t="shared" si="120"/>
        <v>1100</v>
      </c>
      <c r="AG211" s="650">
        <f t="shared" si="122"/>
        <v>0</v>
      </c>
      <c r="AH211" s="42" t="b">
        <f t="shared" si="121"/>
        <v>1</v>
      </c>
    </row>
    <row r="212" spans="1:34" s="6" customFormat="1" ht="14.25" customHeight="1">
      <c r="A212" s="447" t="s">
        <v>162</v>
      </c>
      <c r="B212" s="487" t="s">
        <v>106</v>
      </c>
      <c r="C212" s="487" t="s">
        <v>108</v>
      </c>
      <c r="D212" s="488" t="s">
        <v>159</v>
      </c>
      <c r="E212" s="629" t="s">
        <v>108</v>
      </c>
      <c r="F212" s="624" t="s">
        <v>126</v>
      </c>
      <c r="G212" s="624" t="s">
        <v>315</v>
      </c>
      <c r="H212" s="625" t="s">
        <v>324</v>
      </c>
      <c r="I212" s="511">
        <v>300</v>
      </c>
      <c r="J212" s="462">
        <v>264.39999999999998</v>
      </c>
      <c r="K212" s="463">
        <v>264407.67999999999</v>
      </c>
      <c r="L212" s="462">
        <f>L213</f>
        <v>0</v>
      </c>
      <c r="M212" s="463">
        <f t="shared" ref="M212:AF212" si="123">M213</f>
        <v>0</v>
      </c>
      <c r="N212" s="462">
        <f t="shared" si="123"/>
        <v>0</v>
      </c>
      <c r="O212" s="463">
        <f t="shared" si="123"/>
        <v>0</v>
      </c>
      <c r="P212" s="462">
        <f t="shared" si="123"/>
        <v>0</v>
      </c>
      <c r="Q212" s="463">
        <f t="shared" si="123"/>
        <v>0</v>
      </c>
      <c r="R212" s="462">
        <f t="shared" si="123"/>
        <v>0</v>
      </c>
      <c r="S212" s="463">
        <f t="shared" si="123"/>
        <v>0</v>
      </c>
      <c r="T212" s="462">
        <f t="shared" si="123"/>
        <v>0</v>
      </c>
      <c r="U212" s="463">
        <f t="shared" si="123"/>
        <v>0</v>
      </c>
      <c r="V212" s="462">
        <f t="shared" si="123"/>
        <v>0</v>
      </c>
      <c r="W212" s="463">
        <f t="shared" si="123"/>
        <v>0</v>
      </c>
      <c r="X212" s="462">
        <f t="shared" si="123"/>
        <v>0</v>
      </c>
      <c r="Y212" s="463">
        <f t="shared" si="123"/>
        <v>0</v>
      </c>
      <c r="Z212" s="462">
        <f t="shared" si="123"/>
        <v>0</v>
      </c>
      <c r="AA212" s="462">
        <f t="shared" si="123"/>
        <v>264.39999999999998</v>
      </c>
      <c r="AB212" s="463">
        <f t="shared" si="123"/>
        <v>264407.67999999999</v>
      </c>
      <c r="AC212" s="462">
        <f t="shared" si="123"/>
        <v>0</v>
      </c>
      <c r="AD212" s="463">
        <f t="shared" si="123"/>
        <v>0</v>
      </c>
      <c r="AE212" s="462">
        <f t="shared" si="123"/>
        <v>264.39999999999998</v>
      </c>
      <c r="AF212" s="463">
        <f t="shared" si="123"/>
        <v>264407.67999999999</v>
      </c>
      <c r="AG212" s="650">
        <f t="shared" si="122"/>
        <v>0</v>
      </c>
      <c r="AH212" s="42" t="b">
        <f t="shared" si="121"/>
        <v>1</v>
      </c>
    </row>
    <row r="213" spans="1:34" s="42" customFormat="1" ht="13.5" customHeight="1">
      <c r="A213" s="454" t="s">
        <v>169</v>
      </c>
      <c r="B213" s="492" t="s">
        <v>106</v>
      </c>
      <c r="C213" s="492" t="s">
        <v>108</v>
      </c>
      <c r="D213" s="493" t="s">
        <v>159</v>
      </c>
      <c r="E213" s="494" t="s">
        <v>108</v>
      </c>
      <c r="F213" s="495" t="s">
        <v>126</v>
      </c>
      <c r="G213" s="495" t="s">
        <v>315</v>
      </c>
      <c r="H213" s="496" t="s">
        <v>324</v>
      </c>
      <c r="I213" s="513">
        <v>350</v>
      </c>
      <c r="J213" s="485">
        <v>264.39999999999998</v>
      </c>
      <c r="K213" s="514">
        <v>264407.67999999999</v>
      </c>
      <c r="L213" s="485">
        <f>L214+L215+L216</f>
        <v>0</v>
      </c>
      <c r="M213" s="514">
        <f t="shared" ref="M213:AF213" si="124">M214+M215+M216</f>
        <v>0</v>
      </c>
      <c r="N213" s="485">
        <f t="shared" si="124"/>
        <v>0</v>
      </c>
      <c r="O213" s="514">
        <f t="shared" si="124"/>
        <v>0</v>
      </c>
      <c r="P213" s="485">
        <f t="shared" si="124"/>
        <v>0</v>
      </c>
      <c r="Q213" s="514">
        <f t="shared" si="124"/>
        <v>0</v>
      </c>
      <c r="R213" s="485">
        <f t="shared" si="124"/>
        <v>0</v>
      </c>
      <c r="S213" s="514">
        <f t="shared" si="124"/>
        <v>0</v>
      </c>
      <c r="T213" s="485">
        <f t="shared" si="124"/>
        <v>0</v>
      </c>
      <c r="U213" s="514">
        <f t="shared" si="124"/>
        <v>0</v>
      </c>
      <c r="V213" s="485">
        <f t="shared" si="124"/>
        <v>0</v>
      </c>
      <c r="W213" s="514">
        <f t="shared" si="124"/>
        <v>0</v>
      </c>
      <c r="X213" s="485">
        <f t="shared" si="124"/>
        <v>0</v>
      </c>
      <c r="Y213" s="514">
        <f t="shared" si="124"/>
        <v>0</v>
      </c>
      <c r="Z213" s="485">
        <f t="shared" si="124"/>
        <v>0</v>
      </c>
      <c r="AA213" s="485">
        <f t="shared" si="124"/>
        <v>264.39999999999998</v>
      </c>
      <c r="AB213" s="514">
        <f t="shared" si="124"/>
        <v>264407.67999999999</v>
      </c>
      <c r="AC213" s="485">
        <f t="shared" si="124"/>
        <v>0</v>
      </c>
      <c r="AD213" s="514">
        <f t="shared" si="124"/>
        <v>0</v>
      </c>
      <c r="AE213" s="485">
        <f t="shared" si="124"/>
        <v>264.39999999999998</v>
      </c>
      <c r="AF213" s="514">
        <f t="shared" si="124"/>
        <v>264407.67999999999</v>
      </c>
      <c r="AG213" s="650">
        <f t="shared" si="122"/>
        <v>0</v>
      </c>
      <c r="AH213" s="42" t="b">
        <f t="shared" si="121"/>
        <v>1</v>
      </c>
    </row>
    <row r="214" spans="1:34" s="92" customFormat="1" ht="12.75" customHeight="1">
      <c r="A214" s="561" t="s">
        <v>440</v>
      </c>
      <c r="B214" s="487"/>
      <c r="C214" s="487"/>
      <c r="D214" s="488"/>
      <c r="E214" s="629"/>
      <c r="F214" s="624"/>
      <c r="G214" s="624"/>
      <c r="H214" s="625"/>
      <c r="I214" s="489" t="s">
        <v>444</v>
      </c>
      <c r="J214" s="190">
        <v>100</v>
      </c>
      <c r="K214" s="362">
        <v>100000</v>
      </c>
      <c r="L214" s="363">
        <f t="shared" ref="L214:M216" si="125">N214+P214+R214+T214+V214+X214</f>
        <v>0</v>
      </c>
      <c r="M214" s="363">
        <f t="shared" si="125"/>
        <v>0</v>
      </c>
      <c r="N214" s="552"/>
      <c r="O214" s="608"/>
      <c r="P214" s="552"/>
      <c r="Q214" s="608"/>
      <c r="R214" s="552"/>
      <c r="S214" s="608"/>
      <c r="T214" s="552"/>
      <c r="U214" s="608"/>
      <c r="V214" s="552"/>
      <c r="W214" s="463"/>
      <c r="X214" s="552"/>
      <c r="Y214" s="608"/>
      <c r="Z214" s="552"/>
      <c r="AA214" s="459">
        <f t="shared" ref="AA214:AB216" si="126">J214+L214</f>
        <v>100</v>
      </c>
      <c r="AB214" s="460">
        <f t="shared" si="126"/>
        <v>100000</v>
      </c>
      <c r="AC214" s="462"/>
      <c r="AD214" s="463"/>
      <c r="AE214" s="190">
        <f t="shared" ref="AE214:AF216" si="127">AA214+AC214</f>
        <v>100</v>
      </c>
      <c r="AF214" s="362">
        <f t="shared" si="127"/>
        <v>100000</v>
      </c>
      <c r="AG214" s="650">
        <f t="shared" si="122"/>
        <v>0</v>
      </c>
      <c r="AH214" s="42" t="b">
        <f t="shared" si="121"/>
        <v>1</v>
      </c>
    </row>
    <row r="215" spans="1:34" s="92" customFormat="1" ht="12.75" customHeight="1">
      <c r="A215" s="561" t="s">
        <v>441</v>
      </c>
      <c r="B215" s="487"/>
      <c r="C215" s="487"/>
      <c r="D215" s="488"/>
      <c r="E215" s="629"/>
      <c r="F215" s="624"/>
      <c r="G215" s="624"/>
      <c r="H215" s="625"/>
      <c r="I215" s="489" t="s">
        <v>444</v>
      </c>
      <c r="J215" s="190">
        <v>85</v>
      </c>
      <c r="K215" s="362">
        <v>85000</v>
      </c>
      <c r="L215" s="363">
        <f t="shared" si="125"/>
        <v>0</v>
      </c>
      <c r="M215" s="363">
        <f t="shared" si="125"/>
        <v>0</v>
      </c>
      <c r="N215" s="462"/>
      <c r="O215" s="463"/>
      <c r="P215" s="462"/>
      <c r="Q215" s="463"/>
      <c r="R215" s="462"/>
      <c r="S215" s="463"/>
      <c r="T215" s="462"/>
      <c r="U215" s="463"/>
      <c r="V215" s="462"/>
      <c r="W215" s="463"/>
      <c r="X215" s="462"/>
      <c r="Y215" s="463"/>
      <c r="Z215" s="462"/>
      <c r="AA215" s="459">
        <f t="shared" si="126"/>
        <v>85</v>
      </c>
      <c r="AB215" s="460">
        <f t="shared" si="126"/>
        <v>85000</v>
      </c>
      <c r="AC215" s="462"/>
      <c r="AD215" s="463"/>
      <c r="AE215" s="190">
        <f t="shared" si="127"/>
        <v>85</v>
      </c>
      <c r="AF215" s="362">
        <f t="shared" si="127"/>
        <v>85000</v>
      </c>
      <c r="AG215" s="650">
        <f t="shared" si="122"/>
        <v>0</v>
      </c>
      <c r="AH215" s="42" t="b">
        <f t="shared" si="121"/>
        <v>1</v>
      </c>
    </row>
    <row r="216" spans="1:34" s="92" customFormat="1" ht="12.75" customHeight="1">
      <c r="A216" s="561" t="s">
        <v>442</v>
      </c>
      <c r="B216" s="487"/>
      <c r="C216" s="487"/>
      <c r="D216" s="488"/>
      <c r="E216" s="629"/>
      <c r="F216" s="624"/>
      <c r="G216" s="624"/>
      <c r="H216" s="625"/>
      <c r="I216" s="489" t="s">
        <v>444</v>
      </c>
      <c r="J216" s="190">
        <v>79.400000000000006</v>
      </c>
      <c r="K216" s="362">
        <v>79407.679999999993</v>
      </c>
      <c r="L216" s="363">
        <f t="shared" si="125"/>
        <v>0</v>
      </c>
      <c r="M216" s="363">
        <f t="shared" si="125"/>
        <v>0</v>
      </c>
      <c r="N216" s="462"/>
      <c r="O216" s="463"/>
      <c r="P216" s="462"/>
      <c r="Q216" s="463"/>
      <c r="R216" s="462"/>
      <c r="S216" s="463"/>
      <c r="T216" s="462"/>
      <c r="U216" s="463"/>
      <c r="V216" s="462"/>
      <c r="W216" s="463"/>
      <c r="X216" s="462"/>
      <c r="Y216" s="463"/>
      <c r="Z216" s="462"/>
      <c r="AA216" s="459">
        <f t="shared" si="126"/>
        <v>79.400000000000006</v>
      </c>
      <c r="AB216" s="460">
        <f t="shared" si="126"/>
        <v>79407.679999999993</v>
      </c>
      <c r="AC216" s="462"/>
      <c r="AD216" s="463"/>
      <c r="AE216" s="190">
        <f t="shared" si="127"/>
        <v>79.400000000000006</v>
      </c>
      <c r="AF216" s="362">
        <f t="shared" si="127"/>
        <v>79407.679999999993</v>
      </c>
      <c r="AG216" s="650">
        <f t="shared" si="122"/>
        <v>0</v>
      </c>
      <c r="AH216" s="42" t="b">
        <f t="shared" si="121"/>
        <v>1</v>
      </c>
    </row>
    <row r="217" spans="1:34" s="8" customFormat="1" ht="16.5" customHeight="1">
      <c r="A217" s="447" t="s">
        <v>133</v>
      </c>
      <c r="B217" s="487" t="s">
        <v>106</v>
      </c>
      <c r="C217" s="487" t="s">
        <v>108</v>
      </c>
      <c r="D217" s="488" t="s">
        <v>159</v>
      </c>
      <c r="E217" s="629" t="s">
        <v>108</v>
      </c>
      <c r="F217" s="624" t="s">
        <v>126</v>
      </c>
      <c r="G217" s="624" t="s">
        <v>315</v>
      </c>
      <c r="H217" s="625" t="s">
        <v>324</v>
      </c>
      <c r="I217" s="489" t="s">
        <v>134</v>
      </c>
      <c r="J217" s="490">
        <v>133.9</v>
      </c>
      <c r="K217" s="491">
        <v>133900</v>
      </c>
      <c r="L217" s="490">
        <f>L218</f>
        <v>0</v>
      </c>
      <c r="M217" s="491">
        <f t="shared" ref="M217:AF217" si="128">M218</f>
        <v>0</v>
      </c>
      <c r="N217" s="490">
        <f t="shared" si="128"/>
        <v>0</v>
      </c>
      <c r="O217" s="491">
        <f t="shared" si="128"/>
        <v>0</v>
      </c>
      <c r="P217" s="490">
        <f t="shared" si="128"/>
        <v>0</v>
      </c>
      <c r="Q217" s="491">
        <f t="shared" si="128"/>
        <v>0</v>
      </c>
      <c r="R217" s="490">
        <f t="shared" si="128"/>
        <v>0</v>
      </c>
      <c r="S217" s="491">
        <f t="shared" si="128"/>
        <v>0</v>
      </c>
      <c r="T217" s="490">
        <f t="shared" si="128"/>
        <v>0</v>
      </c>
      <c r="U217" s="491">
        <f t="shared" si="128"/>
        <v>0</v>
      </c>
      <c r="V217" s="490">
        <f t="shared" si="128"/>
        <v>0</v>
      </c>
      <c r="W217" s="491">
        <f t="shared" si="128"/>
        <v>0</v>
      </c>
      <c r="X217" s="490">
        <f t="shared" si="128"/>
        <v>0</v>
      </c>
      <c r="Y217" s="491">
        <f t="shared" si="128"/>
        <v>0</v>
      </c>
      <c r="Z217" s="490">
        <f t="shared" si="128"/>
        <v>0</v>
      </c>
      <c r="AA217" s="490">
        <f t="shared" si="128"/>
        <v>133.9</v>
      </c>
      <c r="AB217" s="491">
        <f t="shared" si="128"/>
        <v>133900</v>
      </c>
      <c r="AC217" s="490">
        <f t="shared" si="128"/>
        <v>0</v>
      </c>
      <c r="AD217" s="491">
        <f t="shared" si="128"/>
        <v>0</v>
      </c>
      <c r="AE217" s="490">
        <f t="shared" si="128"/>
        <v>133.9</v>
      </c>
      <c r="AF217" s="491">
        <f t="shared" si="128"/>
        <v>133900</v>
      </c>
      <c r="AG217" s="650">
        <f t="shared" si="122"/>
        <v>0</v>
      </c>
      <c r="AH217" s="42" t="b">
        <f t="shared" si="121"/>
        <v>1</v>
      </c>
    </row>
    <row r="218" spans="1:34" s="48" customFormat="1" ht="16.5" customHeight="1">
      <c r="A218" s="454" t="s">
        <v>135</v>
      </c>
      <c r="B218" s="492" t="s">
        <v>106</v>
      </c>
      <c r="C218" s="492" t="s">
        <v>108</v>
      </c>
      <c r="D218" s="493" t="s">
        <v>159</v>
      </c>
      <c r="E218" s="494" t="s">
        <v>108</v>
      </c>
      <c r="F218" s="495" t="s">
        <v>126</v>
      </c>
      <c r="G218" s="495" t="s">
        <v>315</v>
      </c>
      <c r="H218" s="496" t="s">
        <v>324</v>
      </c>
      <c r="I218" s="497" t="s">
        <v>136</v>
      </c>
      <c r="J218" s="498">
        <v>133.9</v>
      </c>
      <c r="K218" s="499">
        <v>133900</v>
      </c>
      <c r="L218" s="498">
        <f>L219+L220</f>
        <v>0</v>
      </c>
      <c r="M218" s="499">
        <f t="shared" ref="M218:AF218" si="129">M219+M220</f>
        <v>0</v>
      </c>
      <c r="N218" s="498">
        <f t="shared" si="129"/>
        <v>0</v>
      </c>
      <c r="O218" s="499">
        <f t="shared" si="129"/>
        <v>0</v>
      </c>
      <c r="P218" s="498">
        <f t="shared" si="129"/>
        <v>0</v>
      </c>
      <c r="Q218" s="499">
        <f t="shared" si="129"/>
        <v>0</v>
      </c>
      <c r="R218" s="498">
        <f t="shared" si="129"/>
        <v>0</v>
      </c>
      <c r="S218" s="499">
        <f t="shared" si="129"/>
        <v>0</v>
      </c>
      <c r="T218" s="498">
        <f t="shared" si="129"/>
        <v>0</v>
      </c>
      <c r="U218" s="499">
        <f t="shared" si="129"/>
        <v>0</v>
      </c>
      <c r="V218" s="498">
        <f t="shared" si="129"/>
        <v>0</v>
      </c>
      <c r="W218" s="499">
        <f t="shared" si="129"/>
        <v>0</v>
      </c>
      <c r="X218" s="498">
        <f t="shared" si="129"/>
        <v>0</v>
      </c>
      <c r="Y218" s="499">
        <f t="shared" si="129"/>
        <v>0</v>
      </c>
      <c r="Z218" s="498">
        <f t="shared" si="129"/>
        <v>0</v>
      </c>
      <c r="AA218" s="498">
        <f t="shared" si="129"/>
        <v>133.9</v>
      </c>
      <c r="AB218" s="499">
        <f t="shared" si="129"/>
        <v>133900</v>
      </c>
      <c r="AC218" s="498">
        <f t="shared" si="129"/>
        <v>0</v>
      </c>
      <c r="AD218" s="499">
        <f t="shared" si="129"/>
        <v>0</v>
      </c>
      <c r="AE218" s="498">
        <f t="shared" si="129"/>
        <v>133.9</v>
      </c>
      <c r="AF218" s="499">
        <f t="shared" si="129"/>
        <v>133900</v>
      </c>
      <c r="AG218" s="650">
        <f t="shared" si="122"/>
        <v>0</v>
      </c>
      <c r="AH218" s="42" t="b">
        <f t="shared" si="121"/>
        <v>1</v>
      </c>
    </row>
    <row r="219" spans="1:34" s="48" customFormat="1" ht="16.5" customHeight="1">
      <c r="A219" s="559" t="s">
        <v>519</v>
      </c>
      <c r="B219" s="492"/>
      <c r="C219" s="492"/>
      <c r="D219" s="493"/>
      <c r="E219" s="494"/>
      <c r="F219" s="495"/>
      <c r="G219" s="495"/>
      <c r="H219" s="496"/>
      <c r="I219" s="497" t="s">
        <v>170</v>
      </c>
      <c r="J219" s="190">
        <v>0</v>
      </c>
      <c r="K219" s="362">
        <v>0</v>
      </c>
      <c r="L219" s="363">
        <f>N219+P219+R219+T219+V219+X219</f>
        <v>0</v>
      </c>
      <c r="M219" s="363">
        <f>O219+Q219+S219+U219+W219+Y219</f>
        <v>0</v>
      </c>
      <c r="N219" s="552"/>
      <c r="O219" s="608"/>
      <c r="P219" s="552"/>
      <c r="Q219" s="608"/>
      <c r="R219" s="552"/>
      <c r="S219" s="608"/>
      <c r="T219" s="552"/>
      <c r="U219" s="608"/>
      <c r="V219" s="552"/>
      <c r="W219" s="463"/>
      <c r="X219" s="552"/>
      <c r="Y219" s="608"/>
      <c r="Z219" s="552"/>
      <c r="AA219" s="459">
        <f>J219+L219</f>
        <v>0</v>
      </c>
      <c r="AB219" s="460">
        <f>K219+M219</f>
        <v>0</v>
      </c>
      <c r="AC219" s="462"/>
      <c r="AD219" s="463"/>
      <c r="AE219" s="190">
        <f>AA219+AC219</f>
        <v>0</v>
      </c>
      <c r="AF219" s="362">
        <f>AB219+AD219</f>
        <v>0</v>
      </c>
      <c r="AG219" s="650">
        <f t="shared" si="122"/>
        <v>0</v>
      </c>
      <c r="AH219" s="42" t="b">
        <f t="shared" si="121"/>
        <v>1</v>
      </c>
    </row>
    <row r="220" spans="1:34" s="8" customFormat="1" ht="15.75" customHeight="1">
      <c r="A220" s="461" t="s">
        <v>401</v>
      </c>
      <c r="B220" s="487"/>
      <c r="C220" s="487"/>
      <c r="D220" s="488"/>
      <c r="E220" s="629"/>
      <c r="F220" s="624"/>
      <c r="G220" s="624"/>
      <c r="H220" s="625"/>
      <c r="I220" s="489" t="s">
        <v>170</v>
      </c>
      <c r="J220" s="190">
        <v>133.9</v>
      </c>
      <c r="K220" s="362">
        <v>133900</v>
      </c>
      <c r="L220" s="363">
        <f>N220+P220+R220+T220+V220+X220</f>
        <v>0</v>
      </c>
      <c r="M220" s="363">
        <f>O220+Q220+S220+U220+W220+Y220</f>
        <v>0</v>
      </c>
      <c r="N220" s="462"/>
      <c r="O220" s="463"/>
      <c r="P220" s="462"/>
      <c r="Q220" s="463"/>
      <c r="R220" s="462"/>
      <c r="S220" s="463"/>
      <c r="T220" s="462"/>
      <c r="U220" s="463"/>
      <c r="V220" s="462"/>
      <c r="W220" s="463"/>
      <c r="X220" s="462"/>
      <c r="Y220" s="463"/>
      <c r="Z220" s="462"/>
      <c r="AA220" s="459">
        <f>J220+L220</f>
        <v>133.9</v>
      </c>
      <c r="AB220" s="460">
        <f>K220+M220</f>
        <v>133900</v>
      </c>
      <c r="AC220" s="462"/>
      <c r="AD220" s="463"/>
      <c r="AE220" s="190">
        <f>AA220+AC220</f>
        <v>133.9</v>
      </c>
      <c r="AF220" s="362">
        <f>AB220+AD220</f>
        <v>133900</v>
      </c>
      <c r="AG220" s="650">
        <f t="shared" si="122"/>
        <v>0</v>
      </c>
      <c r="AH220" s="42" t="b">
        <f t="shared" si="121"/>
        <v>1</v>
      </c>
    </row>
    <row r="221" spans="1:34" s="8" customFormat="1" ht="39" customHeight="1">
      <c r="A221" s="285" t="s">
        <v>649</v>
      </c>
      <c r="B221" s="426" t="s">
        <v>106</v>
      </c>
      <c r="C221" s="426" t="s">
        <v>108</v>
      </c>
      <c r="D221" s="427" t="s">
        <v>159</v>
      </c>
      <c r="E221" s="427" t="s">
        <v>110</v>
      </c>
      <c r="F221" s="428" t="s">
        <v>111</v>
      </c>
      <c r="G221" s="428" t="s">
        <v>315</v>
      </c>
      <c r="H221" s="429" t="s">
        <v>316</v>
      </c>
      <c r="I221" s="429"/>
      <c r="J221" s="430">
        <v>11764.800000000001</v>
      </c>
      <c r="K221" s="431">
        <v>11764787.58</v>
      </c>
      <c r="L221" s="430">
        <f>L222+L227</f>
        <v>0</v>
      </c>
      <c r="M221" s="431">
        <f t="shared" ref="M221:AF221" si="130">M222+M227</f>
        <v>0</v>
      </c>
      <c r="N221" s="430">
        <f t="shared" si="130"/>
        <v>0</v>
      </c>
      <c r="O221" s="431">
        <f t="shared" si="130"/>
        <v>0</v>
      </c>
      <c r="P221" s="430">
        <f t="shared" si="130"/>
        <v>0</v>
      </c>
      <c r="Q221" s="431">
        <f t="shared" si="130"/>
        <v>0</v>
      </c>
      <c r="R221" s="430">
        <f t="shared" si="130"/>
        <v>0</v>
      </c>
      <c r="S221" s="431">
        <f t="shared" si="130"/>
        <v>0</v>
      </c>
      <c r="T221" s="430">
        <f t="shared" si="130"/>
        <v>0</v>
      </c>
      <c r="U221" s="431">
        <f t="shared" si="130"/>
        <v>0</v>
      </c>
      <c r="V221" s="430">
        <f t="shared" si="130"/>
        <v>0</v>
      </c>
      <c r="W221" s="431">
        <f t="shared" si="130"/>
        <v>0</v>
      </c>
      <c r="X221" s="430">
        <f t="shared" si="130"/>
        <v>0</v>
      </c>
      <c r="Y221" s="431">
        <f t="shared" si="130"/>
        <v>0</v>
      </c>
      <c r="Z221" s="430">
        <f t="shared" si="130"/>
        <v>0</v>
      </c>
      <c r="AA221" s="430">
        <f t="shared" si="130"/>
        <v>11764.800000000001</v>
      </c>
      <c r="AB221" s="431">
        <f t="shared" si="130"/>
        <v>11764787.58</v>
      </c>
      <c r="AC221" s="430">
        <f t="shared" si="130"/>
        <v>0</v>
      </c>
      <c r="AD221" s="431">
        <f t="shared" si="130"/>
        <v>0</v>
      </c>
      <c r="AE221" s="430">
        <f t="shared" si="130"/>
        <v>11764.800000000001</v>
      </c>
      <c r="AF221" s="431">
        <f t="shared" si="130"/>
        <v>11764787.58</v>
      </c>
      <c r="AG221" s="650">
        <f t="shared" si="122"/>
        <v>0</v>
      </c>
      <c r="AH221" s="42" t="b">
        <f t="shared" si="121"/>
        <v>1</v>
      </c>
    </row>
    <row r="222" spans="1:34" s="26" customFormat="1" ht="27.75" customHeight="1">
      <c r="A222" s="537" t="s">
        <v>652</v>
      </c>
      <c r="B222" s="467" t="s">
        <v>106</v>
      </c>
      <c r="C222" s="467" t="s">
        <v>108</v>
      </c>
      <c r="D222" s="468" t="s">
        <v>159</v>
      </c>
      <c r="E222" s="468" t="s">
        <v>110</v>
      </c>
      <c r="F222" s="547" t="s">
        <v>113</v>
      </c>
      <c r="G222" s="547" t="s">
        <v>315</v>
      </c>
      <c r="H222" s="472" t="s">
        <v>316</v>
      </c>
      <c r="I222" s="472"/>
      <c r="J222" s="503">
        <v>1001.5</v>
      </c>
      <c r="K222" s="504">
        <v>1001520</v>
      </c>
      <c r="L222" s="503">
        <f>L223</f>
        <v>0</v>
      </c>
      <c r="M222" s="504">
        <f t="shared" ref="M222:AB225" si="131">M223</f>
        <v>0</v>
      </c>
      <c r="N222" s="503">
        <f t="shared" si="131"/>
        <v>0</v>
      </c>
      <c r="O222" s="504">
        <f t="shared" si="131"/>
        <v>0</v>
      </c>
      <c r="P222" s="503">
        <f t="shared" si="131"/>
        <v>0</v>
      </c>
      <c r="Q222" s="504">
        <f t="shared" si="131"/>
        <v>0</v>
      </c>
      <c r="R222" s="503">
        <f t="shared" si="131"/>
        <v>0</v>
      </c>
      <c r="S222" s="504">
        <f t="shared" si="131"/>
        <v>0</v>
      </c>
      <c r="T222" s="503">
        <f t="shared" si="131"/>
        <v>0</v>
      </c>
      <c r="U222" s="504">
        <f t="shared" si="131"/>
        <v>0</v>
      </c>
      <c r="V222" s="503">
        <f t="shared" si="131"/>
        <v>0</v>
      </c>
      <c r="W222" s="504">
        <f t="shared" si="131"/>
        <v>0</v>
      </c>
      <c r="X222" s="503">
        <f t="shared" si="131"/>
        <v>0</v>
      </c>
      <c r="Y222" s="504">
        <f t="shared" si="131"/>
        <v>0</v>
      </c>
      <c r="Z222" s="503">
        <f t="shared" si="131"/>
        <v>0</v>
      </c>
      <c r="AA222" s="503">
        <f t="shared" si="131"/>
        <v>1001.5</v>
      </c>
      <c r="AB222" s="504">
        <f t="shared" si="131"/>
        <v>1001520</v>
      </c>
      <c r="AC222" s="503">
        <f t="shared" ref="AC222:AF225" si="132">AC223</f>
        <v>0</v>
      </c>
      <c r="AD222" s="504">
        <f t="shared" si="132"/>
        <v>0</v>
      </c>
      <c r="AE222" s="503">
        <f t="shared" si="132"/>
        <v>1001.5</v>
      </c>
      <c r="AF222" s="504">
        <f t="shared" si="132"/>
        <v>1001520</v>
      </c>
      <c r="AG222" s="650">
        <f t="shared" si="122"/>
        <v>0</v>
      </c>
      <c r="AH222" s="42" t="b">
        <f t="shared" si="121"/>
        <v>1</v>
      </c>
    </row>
    <row r="223" spans="1:34" s="21" customFormat="1" ht="15.75" customHeight="1">
      <c r="A223" s="505" t="s">
        <v>323</v>
      </c>
      <c r="B223" s="441" t="s">
        <v>106</v>
      </c>
      <c r="C223" s="441" t="s">
        <v>108</v>
      </c>
      <c r="D223" s="442" t="s">
        <v>159</v>
      </c>
      <c r="E223" s="478" t="s">
        <v>110</v>
      </c>
      <c r="F223" s="479" t="s">
        <v>113</v>
      </c>
      <c r="G223" s="479" t="s">
        <v>315</v>
      </c>
      <c r="H223" s="480" t="s">
        <v>324</v>
      </c>
      <c r="I223" s="507"/>
      <c r="J223" s="508">
        <v>1001.5</v>
      </c>
      <c r="K223" s="509">
        <v>1001520</v>
      </c>
      <c r="L223" s="508">
        <f>L224</f>
        <v>0</v>
      </c>
      <c r="M223" s="509">
        <f t="shared" si="131"/>
        <v>0</v>
      </c>
      <c r="N223" s="508">
        <f t="shared" si="131"/>
        <v>0</v>
      </c>
      <c r="O223" s="509">
        <f t="shared" si="131"/>
        <v>0</v>
      </c>
      <c r="P223" s="508">
        <f t="shared" si="131"/>
        <v>0</v>
      </c>
      <c r="Q223" s="509">
        <f t="shared" si="131"/>
        <v>0</v>
      </c>
      <c r="R223" s="508">
        <f t="shared" si="131"/>
        <v>0</v>
      </c>
      <c r="S223" s="509">
        <f t="shared" si="131"/>
        <v>0</v>
      </c>
      <c r="T223" s="508">
        <f t="shared" si="131"/>
        <v>0</v>
      </c>
      <c r="U223" s="509">
        <f t="shared" si="131"/>
        <v>0</v>
      </c>
      <c r="V223" s="508">
        <f t="shared" si="131"/>
        <v>0</v>
      </c>
      <c r="W223" s="509">
        <f t="shared" si="131"/>
        <v>0</v>
      </c>
      <c r="X223" s="508">
        <f t="shared" si="131"/>
        <v>0</v>
      </c>
      <c r="Y223" s="509">
        <f t="shared" si="131"/>
        <v>0</v>
      </c>
      <c r="Z223" s="508">
        <f t="shared" si="131"/>
        <v>0</v>
      </c>
      <c r="AA223" s="508">
        <f t="shared" si="131"/>
        <v>1001.5</v>
      </c>
      <c r="AB223" s="509">
        <f t="shared" si="131"/>
        <v>1001520</v>
      </c>
      <c r="AC223" s="508">
        <f t="shared" si="132"/>
        <v>0</v>
      </c>
      <c r="AD223" s="509">
        <f t="shared" si="132"/>
        <v>0</v>
      </c>
      <c r="AE223" s="508">
        <f t="shared" si="132"/>
        <v>1001.5</v>
      </c>
      <c r="AF223" s="509">
        <f t="shared" si="132"/>
        <v>1001520</v>
      </c>
      <c r="AG223" s="650">
        <f t="shared" si="122"/>
        <v>0</v>
      </c>
      <c r="AH223" s="42" t="b">
        <f t="shared" si="121"/>
        <v>1</v>
      </c>
    </row>
    <row r="224" spans="1:34" s="235" customFormat="1" ht="25.5" customHeight="1">
      <c r="A224" s="447" t="s">
        <v>129</v>
      </c>
      <c r="B224" s="487" t="s">
        <v>106</v>
      </c>
      <c r="C224" s="487" t="s">
        <v>108</v>
      </c>
      <c r="D224" s="488" t="s">
        <v>159</v>
      </c>
      <c r="E224" s="629" t="s">
        <v>110</v>
      </c>
      <c r="F224" s="624" t="s">
        <v>113</v>
      </c>
      <c r="G224" s="624" t="s">
        <v>315</v>
      </c>
      <c r="H224" s="625" t="s">
        <v>324</v>
      </c>
      <c r="I224" s="489" t="s">
        <v>130</v>
      </c>
      <c r="J224" s="452">
        <v>1001.5</v>
      </c>
      <c r="K224" s="453">
        <v>1001520</v>
      </c>
      <c r="L224" s="452">
        <f>L225</f>
        <v>0</v>
      </c>
      <c r="M224" s="453">
        <f t="shared" si="131"/>
        <v>0</v>
      </c>
      <c r="N224" s="452">
        <f t="shared" si="131"/>
        <v>0</v>
      </c>
      <c r="O224" s="453">
        <f t="shared" si="131"/>
        <v>0</v>
      </c>
      <c r="P224" s="452">
        <f t="shared" si="131"/>
        <v>0</v>
      </c>
      <c r="Q224" s="453">
        <f t="shared" si="131"/>
        <v>0</v>
      </c>
      <c r="R224" s="452">
        <f t="shared" si="131"/>
        <v>0</v>
      </c>
      <c r="S224" s="453">
        <f t="shared" si="131"/>
        <v>0</v>
      </c>
      <c r="T224" s="452">
        <f t="shared" si="131"/>
        <v>0</v>
      </c>
      <c r="U224" s="453">
        <f t="shared" si="131"/>
        <v>0</v>
      </c>
      <c r="V224" s="452">
        <f t="shared" si="131"/>
        <v>0</v>
      </c>
      <c r="W224" s="453">
        <f t="shared" si="131"/>
        <v>0</v>
      </c>
      <c r="X224" s="452">
        <f t="shared" si="131"/>
        <v>0</v>
      </c>
      <c r="Y224" s="453">
        <f t="shared" si="131"/>
        <v>0</v>
      </c>
      <c r="Z224" s="452">
        <f t="shared" si="131"/>
        <v>0</v>
      </c>
      <c r="AA224" s="452">
        <f t="shared" si="131"/>
        <v>1001.5</v>
      </c>
      <c r="AB224" s="453">
        <f t="shared" si="131"/>
        <v>1001520</v>
      </c>
      <c r="AC224" s="452">
        <f t="shared" si="132"/>
        <v>0</v>
      </c>
      <c r="AD224" s="453">
        <f t="shared" si="132"/>
        <v>0</v>
      </c>
      <c r="AE224" s="452">
        <f t="shared" si="132"/>
        <v>1001.5</v>
      </c>
      <c r="AF224" s="453">
        <f t="shared" si="132"/>
        <v>1001520</v>
      </c>
      <c r="AG224" s="650">
        <f t="shared" si="122"/>
        <v>0</v>
      </c>
      <c r="AH224" s="42" t="b">
        <f t="shared" si="121"/>
        <v>1</v>
      </c>
    </row>
    <row r="225" spans="1:34" s="48" customFormat="1" ht="24" customHeight="1">
      <c r="A225" s="454" t="s">
        <v>131</v>
      </c>
      <c r="B225" s="492" t="s">
        <v>106</v>
      </c>
      <c r="C225" s="492" t="s">
        <v>108</v>
      </c>
      <c r="D225" s="493" t="s">
        <v>159</v>
      </c>
      <c r="E225" s="494" t="s">
        <v>110</v>
      </c>
      <c r="F225" s="495" t="s">
        <v>113</v>
      </c>
      <c r="G225" s="495" t="s">
        <v>315</v>
      </c>
      <c r="H225" s="496" t="s">
        <v>324</v>
      </c>
      <c r="I225" s="497" t="s">
        <v>132</v>
      </c>
      <c r="J225" s="459">
        <v>1001.5</v>
      </c>
      <c r="K225" s="460">
        <v>1001520</v>
      </c>
      <c r="L225" s="459">
        <f>L226</f>
        <v>0</v>
      </c>
      <c r="M225" s="460">
        <f t="shared" si="131"/>
        <v>0</v>
      </c>
      <c r="N225" s="459">
        <f t="shared" si="131"/>
        <v>0</v>
      </c>
      <c r="O225" s="460">
        <f t="shared" si="131"/>
        <v>0</v>
      </c>
      <c r="P225" s="459">
        <f t="shared" si="131"/>
        <v>0</v>
      </c>
      <c r="Q225" s="460">
        <f t="shared" si="131"/>
        <v>0</v>
      </c>
      <c r="R225" s="459">
        <f t="shared" si="131"/>
        <v>0</v>
      </c>
      <c r="S225" s="460">
        <f t="shared" si="131"/>
        <v>0</v>
      </c>
      <c r="T225" s="459">
        <f t="shared" si="131"/>
        <v>0</v>
      </c>
      <c r="U225" s="460">
        <f t="shared" si="131"/>
        <v>0</v>
      </c>
      <c r="V225" s="459">
        <f t="shared" si="131"/>
        <v>0</v>
      </c>
      <c r="W225" s="460">
        <f t="shared" si="131"/>
        <v>0</v>
      </c>
      <c r="X225" s="459">
        <f t="shared" si="131"/>
        <v>0</v>
      </c>
      <c r="Y225" s="460">
        <f t="shared" si="131"/>
        <v>0</v>
      </c>
      <c r="Z225" s="459">
        <f t="shared" si="131"/>
        <v>0</v>
      </c>
      <c r="AA225" s="459">
        <f t="shared" si="131"/>
        <v>1001.5</v>
      </c>
      <c r="AB225" s="460">
        <f t="shared" si="131"/>
        <v>1001520</v>
      </c>
      <c r="AC225" s="459">
        <f t="shared" si="132"/>
        <v>0</v>
      </c>
      <c r="AD225" s="460">
        <f t="shared" si="132"/>
        <v>0</v>
      </c>
      <c r="AE225" s="459">
        <f t="shared" si="132"/>
        <v>1001.5</v>
      </c>
      <c r="AF225" s="460">
        <f t="shared" si="132"/>
        <v>1001520</v>
      </c>
      <c r="AG225" s="650">
        <f t="shared" si="122"/>
        <v>0</v>
      </c>
      <c r="AH225" s="42" t="b">
        <f t="shared" si="121"/>
        <v>1</v>
      </c>
    </row>
    <row r="226" spans="1:34" s="6" customFormat="1" ht="12.75" customHeight="1">
      <c r="A226" s="461" t="s">
        <v>520</v>
      </c>
      <c r="B226" s="487"/>
      <c r="C226" s="487"/>
      <c r="D226" s="488"/>
      <c r="E226" s="629"/>
      <c r="F226" s="624"/>
      <c r="G226" s="624"/>
      <c r="H226" s="625"/>
      <c r="I226" s="489" t="s">
        <v>361</v>
      </c>
      <c r="J226" s="190">
        <v>1001.5</v>
      </c>
      <c r="K226" s="362">
        <v>1001520</v>
      </c>
      <c r="L226" s="363">
        <f>N226+P226+R226+T226+V226+X226</f>
        <v>0</v>
      </c>
      <c r="M226" s="363">
        <f>O226+Q226+S226+U226+W226+Y226</f>
        <v>0</v>
      </c>
      <c r="N226" s="552"/>
      <c r="O226" s="608"/>
      <c r="P226" s="552"/>
      <c r="Q226" s="608"/>
      <c r="R226" s="552"/>
      <c r="S226" s="608"/>
      <c r="T226" s="552"/>
      <c r="U226" s="608"/>
      <c r="V226" s="552"/>
      <c r="W226" s="463"/>
      <c r="X226" s="552"/>
      <c r="Y226" s="608"/>
      <c r="Z226" s="552"/>
      <c r="AA226" s="459">
        <f>J226+L226</f>
        <v>1001.5</v>
      </c>
      <c r="AB226" s="460">
        <f>K226+M226</f>
        <v>1001520</v>
      </c>
      <c r="AC226" s="462"/>
      <c r="AD226" s="463"/>
      <c r="AE226" s="190">
        <f>AA226+AC226</f>
        <v>1001.5</v>
      </c>
      <c r="AF226" s="362">
        <f>AB226+AD226</f>
        <v>1001520</v>
      </c>
      <c r="AG226" s="650">
        <f t="shared" si="122"/>
        <v>0</v>
      </c>
      <c r="AH226" s="42" t="b">
        <f t="shared" si="121"/>
        <v>1</v>
      </c>
    </row>
    <row r="227" spans="1:34" s="26" customFormat="1" ht="51.75" customHeight="1">
      <c r="A227" s="432" t="s">
        <v>651</v>
      </c>
      <c r="B227" s="467" t="s">
        <v>106</v>
      </c>
      <c r="C227" s="467" t="s">
        <v>108</v>
      </c>
      <c r="D227" s="468" t="s">
        <v>159</v>
      </c>
      <c r="E227" s="468" t="s">
        <v>110</v>
      </c>
      <c r="F227" s="547" t="s">
        <v>126</v>
      </c>
      <c r="G227" s="547" t="s">
        <v>315</v>
      </c>
      <c r="H227" s="472" t="s">
        <v>316</v>
      </c>
      <c r="I227" s="472"/>
      <c r="J227" s="473">
        <v>10763.300000000001</v>
      </c>
      <c r="K227" s="474">
        <v>10763267.58</v>
      </c>
      <c r="L227" s="473">
        <f>L228</f>
        <v>0</v>
      </c>
      <c r="M227" s="474">
        <f t="shared" ref="M227:AF227" si="133">M228</f>
        <v>0</v>
      </c>
      <c r="N227" s="473">
        <f t="shared" si="133"/>
        <v>0</v>
      </c>
      <c r="O227" s="474">
        <f t="shared" si="133"/>
        <v>0</v>
      </c>
      <c r="P227" s="473">
        <f t="shared" si="133"/>
        <v>0</v>
      </c>
      <c r="Q227" s="474">
        <f t="shared" si="133"/>
        <v>0</v>
      </c>
      <c r="R227" s="473">
        <f t="shared" si="133"/>
        <v>0</v>
      </c>
      <c r="S227" s="474">
        <f t="shared" si="133"/>
        <v>0</v>
      </c>
      <c r="T227" s="473">
        <f t="shared" si="133"/>
        <v>0</v>
      </c>
      <c r="U227" s="474">
        <f t="shared" si="133"/>
        <v>0</v>
      </c>
      <c r="V227" s="473">
        <f t="shared" si="133"/>
        <v>0</v>
      </c>
      <c r="W227" s="474">
        <f t="shared" si="133"/>
        <v>0</v>
      </c>
      <c r="X227" s="473">
        <f t="shared" si="133"/>
        <v>0</v>
      </c>
      <c r="Y227" s="474">
        <f t="shared" si="133"/>
        <v>0</v>
      </c>
      <c r="Z227" s="473">
        <f t="shared" si="133"/>
        <v>0</v>
      </c>
      <c r="AA227" s="473">
        <f t="shared" si="133"/>
        <v>10763.300000000001</v>
      </c>
      <c r="AB227" s="474">
        <f t="shared" si="133"/>
        <v>10763267.58</v>
      </c>
      <c r="AC227" s="473">
        <f t="shared" si="133"/>
        <v>0</v>
      </c>
      <c r="AD227" s="474">
        <f t="shared" si="133"/>
        <v>0</v>
      </c>
      <c r="AE227" s="473">
        <f t="shared" si="133"/>
        <v>10763.300000000001</v>
      </c>
      <c r="AF227" s="474">
        <f t="shared" si="133"/>
        <v>10763267.58</v>
      </c>
      <c r="AG227" s="650">
        <f t="shared" si="122"/>
        <v>0</v>
      </c>
      <c r="AH227" s="42" t="b">
        <f t="shared" si="121"/>
        <v>1</v>
      </c>
    </row>
    <row r="228" spans="1:34" s="21" customFormat="1" ht="16.5" customHeight="1">
      <c r="A228" s="440" t="s">
        <v>173</v>
      </c>
      <c r="B228" s="476" t="s">
        <v>106</v>
      </c>
      <c r="C228" s="476" t="s">
        <v>108</v>
      </c>
      <c r="D228" s="477" t="s">
        <v>159</v>
      </c>
      <c r="E228" s="477" t="s">
        <v>110</v>
      </c>
      <c r="F228" s="542" t="s">
        <v>126</v>
      </c>
      <c r="G228" s="542" t="s">
        <v>315</v>
      </c>
      <c r="H228" s="481" t="s">
        <v>325</v>
      </c>
      <c r="I228" s="481"/>
      <c r="J228" s="482">
        <v>10763.300000000001</v>
      </c>
      <c r="K228" s="483">
        <v>10763267.58</v>
      </c>
      <c r="L228" s="482">
        <f>L229+L233+L237</f>
        <v>0</v>
      </c>
      <c r="M228" s="483">
        <f t="shared" ref="M228:AF228" si="134">M229+M233+M237</f>
        <v>0</v>
      </c>
      <c r="N228" s="482">
        <f t="shared" si="134"/>
        <v>0</v>
      </c>
      <c r="O228" s="483">
        <f t="shared" si="134"/>
        <v>0</v>
      </c>
      <c r="P228" s="482">
        <f t="shared" si="134"/>
        <v>0</v>
      </c>
      <c r="Q228" s="483">
        <f t="shared" si="134"/>
        <v>0</v>
      </c>
      <c r="R228" s="482">
        <f t="shared" si="134"/>
        <v>0</v>
      </c>
      <c r="S228" s="483">
        <f t="shared" si="134"/>
        <v>0</v>
      </c>
      <c r="T228" s="482">
        <f t="shared" si="134"/>
        <v>0</v>
      </c>
      <c r="U228" s="483">
        <f t="shared" si="134"/>
        <v>0</v>
      </c>
      <c r="V228" s="482">
        <f t="shared" si="134"/>
        <v>0</v>
      </c>
      <c r="W228" s="483">
        <f t="shared" si="134"/>
        <v>0</v>
      </c>
      <c r="X228" s="482">
        <f t="shared" si="134"/>
        <v>0</v>
      </c>
      <c r="Y228" s="483">
        <f t="shared" si="134"/>
        <v>0</v>
      </c>
      <c r="Z228" s="482">
        <f t="shared" si="134"/>
        <v>0</v>
      </c>
      <c r="AA228" s="482">
        <f t="shared" si="134"/>
        <v>10763.300000000001</v>
      </c>
      <c r="AB228" s="483">
        <f t="shared" si="134"/>
        <v>10763267.58</v>
      </c>
      <c r="AC228" s="482">
        <f t="shared" si="134"/>
        <v>0</v>
      </c>
      <c r="AD228" s="483">
        <f t="shared" si="134"/>
        <v>0</v>
      </c>
      <c r="AE228" s="482">
        <f t="shared" si="134"/>
        <v>10763.300000000001</v>
      </c>
      <c r="AF228" s="483">
        <f t="shared" si="134"/>
        <v>10763267.58</v>
      </c>
      <c r="AG228" s="650">
        <f t="shared" si="122"/>
        <v>0</v>
      </c>
      <c r="AH228" s="42" t="b">
        <f t="shared" si="121"/>
        <v>1</v>
      </c>
    </row>
    <row r="229" spans="1:34" s="42" customFormat="1" ht="15" customHeight="1">
      <c r="A229" s="454" t="s">
        <v>192</v>
      </c>
      <c r="B229" s="455" t="s">
        <v>106</v>
      </c>
      <c r="C229" s="455" t="s">
        <v>108</v>
      </c>
      <c r="D229" s="456" t="s">
        <v>159</v>
      </c>
      <c r="E229" s="494" t="s">
        <v>110</v>
      </c>
      <c r="F229" s="495" t="s">
        <v>126</v>
      </c>
      <c r="G229" s="495" t="s">
        <v>315</v>
      </c>
      <c r="H229" s="496" t="s">
        <v>325</v>
      </c>
      <c r="I229" s="513">
        <v>110</v>
      </c>
      <c r="J229" s="459">
        <v>9891.6</v>
      </c>
      <c r="K229" s="460">
        <v>9891591.5800000001</v>
      </c>
      <c r="L229" s="459">
        <f>L230+L231+L232</f>
        <v>0</v>
      </c>
      <c r="M229" s="460">
        <f t="shared" ref="M229:AF229" si="135">M230+M231+M232</f>
        <v>0</v>
      </c>
      <c r="N229" s="459">
        <f t="shared" si="135"/>
        <v>0</v>
      </c>
      <c r="O229" s="460">
        <f t="shared" si="135"/>
        <v>0</v>
      </c>
      <c r="P229" s="459">
        <f t="shared" si="135"/>
        <v>0</v>
      </c>
      <c r="Q229" s="460">
        <f t="shared" si="135"/>
        <v>0</v>
      </c>
      <c r="R229" s="459">
        <f t="shared" si="135"/>
        <v>0</v>
      </c>
      <c r="S229" s="460">
        <f t="shared" si="135"/>
        <v>0</v>
      </c>
      <c r="T229" s="459">
        <f t="shared" si="135"/>
        <v>0</v>
      </c>
      <c r="U229" s="460">
        <f t="shared" si="135"/>
        <v>0</v>
      </c>
      <c r="V229" s="459">
        <f t="shared" si="135"/>
        <v>0</v>
      </c>
      <c r="W229" s="460">
        <f t="shared" si="135"/>
        <v>0</v>
      </c>
      <c r="X229" s="459">
        <f t="shared" si="135"/>
        <v>0</v>
      </c>
      <c r="Y229" s="460">
        <f t="shared" si="135"/>
        <v>0</v>
      </c>
      <c r="Z229" s="459">
        <f t="shared" si="135"/>
        <v>0</v>
      </c>
      <c r="AA229" s="459">
        <f t="shared" si="135"/>
        <v>9891.6</v>
      </c>
      <c r="AB229" s="460">
        <f t="shared" si="135"/>
        <v>9891591.5800000001</v>
      </c>
      <c r="AC229" s="459">
        <f t="shared" si="135"/>
        <v>0</v>
      </c>
      <c r="AD229" s="460">
        <f t="shared" si="135"/>
        <v>0</v>
      </c>
      <c r="AE229" s="459">
        <f t="shared" si="135"/>
        <v>9891.6</v>
      </c>
      <c r="AF229" s="460">
        <f t="shared" si="135"/>
        <v>9891591.5800000001</v>
      </c>
      <c r="AG229" s="650">
        <f t="shared" si="122"/>
        <v>0</v>
      </c>
      <c r="AH229" s="42" t="b">
        <f t="shared" si="121"/>
        <v>1</v>
      </c>
    </row>
    <row r="230" spans="1:34" s="6" customFormat="1" ht="13.5" customHeight="1">
      <c r="A230" s="461" t="s">
        <v>369</v>
      </c>
      <c r="B230" s="448"/>
      <c r="C230" s="448"/>
      <c r="D230" s="449"/>
      <c r="E230" s="449"/>
      <c r="F230" s="450"/>
      <c r="G230" s="450"/>
      <c r="H230" s="451"/>
      <c r="I230" s="451" t="s">
        <v>373</v>
      </c>
      <c r="J230" s="190">
        <v>7592.3</v>
      </c>
      <c r="K230" s="362">
        <v>7592331.4699999997</v>
      </c>
      <c r="L230" s="363">
        <f t="shared" ref="L230:M232" si="136">N230+P230+R230+T230+V230+X230</f>
        <v>0</v>
      </c>
      <c r="M230" s="363">
        <f t="shared" si="136"/>
        <v>0</v>
      </c>
      <c r="N230" s="462"/>
      <c r="O230" s="463"/>
      <c r="P230" s="462"/>
      <c r="Q230" s="463"/>
      <c r="R230" s="462"/>
      <c r="S230" s="463"/>
      <c r="T230" s="462"/>
      <c r="U230" s="463"/>
      <c r="V230" s="462"/>
      <c r="W230" s="463"/>
      <c r="X230" s="462"/>
      <c r="Y230" s="463"/>
      <c r="Z230" s="462"/>
      <c r="AA230" s="459">
        <f t="shared" ref="AA230:AB232" si="137">J230+L230</f>
        <v>7592.3</v>
      </c>
      <c r="AB230" s="460">
        <f t="shared" si="137"/>
        <v>7592331.4699999997</v>
      </c>
      <c r="AC230" s="462"/>
      <c r="AD230" s="463"/>
      <c r="AE230" s="190">
        <f t="shared" ref="AE230:AF232" si="138">AA230+AC230</f>
        <v>7592.3</v>
      </c>
      <c r="AF230" s="362">
        <f t="shared" si="138"/>
        <v>7592331.4699999997</v>
      </c>
      <c r="AG230" s="650">
        <f t="shared" si="122"/>
        <v>0</v>
      </c>
      <c r="AH230" s="42" t="b">
        <f t="shared" si="121"/>
        <v>1</v>
      </c>
    </row>
    <row r="231" spans="1:34" s="6" customFormat="1" ht="13.5" customHeight="1">
      <c r="A231" s="461" t="s">
        <v>370</v>
      </c>
      <c r="B231" s="448"/>
      <c r="C231" s="448"/>
      <c r="D231" s="449"/>
      <c r="E231" s="449"/>
      <c r="F231" s="450"/>
      <c r="G231" s="450"/>
      <c r="H231" s="451"/>
      <c r="I231" s="451" t="s">
        <v>374</v>
      </c>
      <c r="J231" s="190">
        <v>8.8000000000000007</v>
      </c>
      <c r="K231" s="362">
        <v>8776</v>
      </c>
      <c r="L231" s="363">
        <f t="shared" si="136"/>
        <v>0</v>
      </c>
      <c r="M231" s="363">
        <f t="shared" si="136"/>
        <v>0</v>
      </c>
      <c r="N231" s="462"/>
      <c r="O231" s="463"/>
      <c r="P231" s="462"/>
      <c r="Q231" s="463"/>
      <c r="R231" s="462"/>
      <c r="S231" s="463"/>
      <c r="T231" s="462"/>
      <c r="U231" s="463"/>
      <c r="V231" s="462"/>
      <c r="W231" s="463"/>
      <c r="X231" s="462"/>
      <c r="Y231" s="463"/>
      <c r="Z231" s="462"/>
      <c r="AA231" s="459">
        <f t="shared" si="137"/>
        <v>8.8000000000000007</v>
      </c>
      <c r="AB231" s="460">
        <f t="shared" si="137"/>
        <v>8776</v>
      </c>
      <c r="AC231" s="462"/>
      <c r="AD231" s="463"/>
      <c r="AE231" s="190">
        <f t="shared" si="138"/>
        <v>8.8000000000000007</v>
      </c>
      <c r="AF231" s="362">
        <f t="shared" si="138"/>
        <v>8776</v>
      </c>
      <c r="AG231" s="650">
        <f t="shared" si="122"/>
        <v>0</v>
      </c>
      <c r="AH231" s="42" t="b">
        <f t="shared" si="121"/>
        <v>1</v>
      </c>
    </row>
    <row r="232" spans="1:34" s="6" customFormat="1" ht="13.5" customHeight="1">
      <c r="A232" s="461" t="s">
        <v>371</v>
      </c>
      <c r="B232" s="448"/>
      <c r="C232" s="448"/>
      <c r="D232" s="449"/>
      <c r="E232" s="449"/>
      <c r="F232" s="450"/>
      <c r="G232" s="450"/>
      <c r="H232" s="451"/>
      <c r="I232" s="451" t="s">
        <v>375</v>
      </c>
      <c r="J232" s="190">
        <v>2290.5</v>
      </c>
      <c r="K232" s="362">
        <v>2290484.11</v>
      </c>
      <c r="L232" s="363">
        <f t="shared" si="136"/>
        <v>0</v>
      </c>
      <c r="M232" s="363">
        <f t="shared" si="136"/>
        <v>0</v>
      </c>
      <c r="N232" s="462"/>
      <c r="O232" s="463"/>
      <c r="P232" s="462"/>
      <c r="Q232" s="463"/>
      <c r="R232" s="462"/>
      <c r="S232" s="463"/>
      <c r="T232" s="462"/>
      <c r="U232" s="463"/>
      <c r="V232" s="462"/>
      <c r="W232" s="463"/>
      <c r="X232" s="462"/>
      <c r="Y232" s="463"/>
      <c r="Z232" s="462"/>
      <c r="AA232" s="459">
        <f t="shared" si="137"/>
        <v>2290.5</v>
      </c>
      <c r="AB232" s="460">
        <f t="shared" si="137"/>
        <v>2290484.11</v>
      </c>
      <c r="AC232" s="462"/>
      <c r="AD232" s="463"/>
      <c r="AE232" s="190">
        <f t="shared" si="138"/>
        <v>2290.5</v>
      </c>
      <c r="AF232" s="362">
        <f t="shared" si="138"/>
        <v>2290484.11</v>
      </c>
      <c r="AG232" s="650">
        <f t="shared" si="122"/>
        <v>0</v>
      </c>
      <c r="AH232" s="42" t="b">
        <f t="shared" si="121"/>
        <v>1</v>
      </c>
    </row>
    <row r="233" spans="1:34" s="8" customFormat="1" ht="24" customHeight="1">
      <c r="A233" s="447" t="s">
        <v>129</v>
      </c>
      <c r="B233" s="448" t="s">
        <v>106</v>
      </c>
      <c r="C233" s="448" t="s">
        <v>108</v>
      </c>
      <c r="D233" s="449" t="s">
        <v>159</v>
      </c>
      <c r="E233" s="629" t="s">
        <v>110</v>
      </c>
      <c r="F233" s="624" t="s">
        <v>126</v>
      </c>
      <c r="G233" s="624" t="s">
        <v>315</v>
      </c>
      <c r="H233" s="625" t="s">
        <v>325</v>
      </c>
      <c r="I233" s="511">
        <v>200</v>
      </c>
      <c r="J233" s="490">
        <v>860.6</v>
      </c>
      <c r="K233" s="491">
        <v>860573</v>
      </c>
      <c r="L233" s="490">
        <f>L234</f>
        <v>0</v>
      </c>
      <c r="M233" s="491">
        <f t="shared" ref="M233:AF233" si="139">M234</f>
        <v>0</v>
      </c>
      <c r="N233" s="490">
        <f t="shared" si="139"/>
        <v>0</v>
      </c>
      <c r="O233" s="491">
        <f t="shared" si="139"/>
        <v>0</v>
      </c>
      <c r="P233" s="490">
        <f t="shared" si="139"/>
        <v>0</v>
      </c>
      <c r="Q233" s="491">
        <f t="shared" si="139"/>
        <v>0</v>
      </c>
      <c r="R233" s="490">
        <f t="shared" si="139"/>
        <v>0</v>
      </c>
      <c r="S233" s="491">
        <f t="shared" si="139"/>
        <v>0</v>
      </c>
      <c r="T233" s="490">
        <f t="shared" si="139"/>
        <v>0</v>
      </c>
      <c r="U233" s="491">
        <f t="shared" si="139"/>
        <v>0</v>
      </c>
      <c r="V233" s="490">
        <f t="shared" si="139"/>
        <v>0</v>
      </c>
      <c r="W233" s="491">
        <f t="shared" si="139"/>
        <v>0</v>
      </c>
      <c r="X233" s="490">
        <f t="shared" si="139"/>
        <v>0</v>
      </c>
      <c r="Y233" s="491">
        <f t="shared" si="139"/>
        <v>0</v>
      </c>
      <c r="Z233" s="490">
        <f t="shared" si="139"/>
        <v>0</v>
      </c>
      <c r="AA233" s="490">
        <f t="shared" si="139"/>
        <v>860.6</v>
      </c>
      <c r="AB233" s="491">
        <f t="shared" si="139"/>
        <v>860573</v>
      </c>
      <c r="AC233" s="490">
        <f t="shared" si="139"/>
        <v>0</v>
      </c>
      <c r="AD233" s="491">
        <f t="shared" si="139"/>
        <v>0</v>
      </c>
      <c r="AE233" s="490">
        <f t="shared" si="139"/>
        <v>860.6</v>
      </c>
      <c r="AF233" s="491">
        <f t="shared" si="139"/>
        <v>860573</v>
      </c>
      <c r="AG233" s="650">
        <f t="shared" si="122"/>
        <v>0</v>
      </c>
      <c r="AH233" s="42" t="b">
        <f t="shared" si="121"/>
        <v>1</v>
      </c>
    </row>
    <row r="234" spans="1:34" s="42" customFormat="1" ht="22.5" customHeight="1">
      <c r="A234" s="454" t="s">
        <v>131</v>
      </c>
      <c r="B234" s="455" t="s">
        <v>106</v>
      </c>
      <c r="C234" s="455" t="s">
        <v>108</v>
      </c>
      <c r="D234" s="456" t="s">
        <v>159</v>
      </c>
      <c r="E234" s="494" t="s">
        <v>110</v>
      </c>
      <c r="F234" s="495" t="s">
        <v>126</v>
      </c>
      <c r="G234" s="495" t="s">
        <v>315</v>
      </c>
      <c r="H234" s="496" t="s">
        <v>325</v>
      </c>
      <c r="I234" s="513">
        <v>240</v>
      </c>
      <c r="J234" s="498">
        <v>860.6</v>
      </c>
      <c r="K234" s="499">
        <v>860573</v>
      </c>
      <c r="L234" s="498">
        <f>L235+L236</f>
        <v>0</v>
      </c>
      <c r="M234" s="499">
        <f t="shared" ref="M234:AF234" si="140">M235+M236</f>
        <v>0</v>
      </c>
      <c r="N234" s="498">
        <f t="shared" si="140"/>
        <v>0</v>
      </c>
      <c r="O234" s="499">
        <f t="shared" si="140"/>
        <v>0</v>
      </c>
      <c r="P234" s="498">
        <f t="shared" si="140"/>
        <v>0</v>
      </c>
      <c r="Q234" s="499">
        <f t="shared" si="140"/>
        <v>0</v>
      </c>
      <c r="R234" s="498">
        <f t="shared" si="140"/>
        <v>0</v>
      </c>
      <c r="S234" s="499">
        <f t="shared" si="140"/>
        <v>0</v>
      </c>
      <c r="T234" s="498">
        <f t="shared" si="140"/>
        <v>0</v>
      </c>
      <c r="U234" s="499">
        <f t="shared" si="140"/>
        <v>0</v>
      </c>
      <c r="V234" s="498">
        <f t="shared" si="140"/>
        <v>0</v>
      </c>
      <c r="W234" s="499">
        <f t="shared" si="140"/>
        <v>0</v>
      </c>
      <c r="X234" s="498">
        <f t="shared" si="140"/>
        <v>0</v>
      </c>
      <c r="Y234" s="499">
        <f t="shared" si="140"/>
        <v>0</v>
      </c>
      <c r="Z234" s="498">
        <f t="shared" si="140"/>
        <v>0</v>
      </c>
      <c r="AA234" s="498">
        <f t="shared" si="140"/>
        <v>860.6</v>
      </c>
      <c r="AB234" s="499">
        <f t="shared" si="140"/>
        <v>860573</v>
      </c>
      <c r="AC234" s="498">
        <f t="shared" si="140"/>
        <v>0</v>
      </c>
      <c r="AD234" s="499">
        <f t="shared" si="140"/>
        <v>0</v>
      </c>
      <c r="AE234" s="498">
        <f t="shared" si="140"/>
        <v>860.6</v>
      </c>
      <c r="AF234" s="499">
        <f t="shared" si="140"/>
        <v>860573</v>
      </c>
      <c r="AG234" s="650">
        <f t="shared" si="122"/>
        <v>0</v>
      </c>
      <c r="AH234" s="42" t="b">
        <f t="shared" si="121"/>
        <v>1</v>
      </c>
    </row>
    <row r="235" spans="1:34" s="6" customFormat="1" ht="15" customHeight="1">
      <c r="A235" s="461" t="s">
        <v>363</v>
      </c>
      <c r="B235" s="487"/>
      <c r="C235" s="487"/>
      <c r="D235" s="488"/>
      <c r="E235" s="629"/>
      <c r="F235" s="624"/>
      <c r="G235" s="624"/>
      <c r="H235" s="625"/>
      <c r="I235" s="489" t="s">
        <v>361</v>
      </c>
      <c r="J235" s="190">
        <v>502.6</v>
      </c>
      <c r="K235" s="362">
        <v>502582</v>
      </c>
      <c r="L235" s="363">
        <f>N235+P235+R235+T235+V235+X235</f>
        <v>0</v>
      </c>
      <c r="M235" s="363">
        <f>O235+Q235+S235+U235+W235+Y235</f>
        <v>0</v>
      </c>
      <c r="N235" s="490"/>
      <c r="O235" s="491"/>
      <c r="P235" s="490"/>
      <c r="Q235" s="491"/>
      <c r="R235" s="490"/>
      <c r="S235" s="491"/>
      <c r="T235" s="490"/>
      <c r="U235" s="491"/>
      <c r="V235" s="490"/>
      <c r="W235" s="463"/>
      <c r="X235" s="490"/>
      <c r="Y235" s="491"/>
      <c r="Z235" s="490"/>
      <c r="AA235" s="459">
        <f>J235+L235</f>
        <v>502.6</v>
      </c>
      <c r="AB235" s="460">
        <f>K235+M235</f>
        <v>502582</v>
      </c>
      <c r="AC235" s="462"/>
      <c r="AD235" s="463"/>
      <c r="AE235" s="190">
        <f>AA235+AC235</f>
        <v>502.6</v>
      </c>
      <c r="AF235" s="362">
        <f>AB235+AD235</f>
        <v>502582</v>
      </c>
      <c r="AG235" s="650">
        <f t="shared" si="122"/>
        <v>0</v>
      </c>
      <c r="AH235" s="42" t="b">
        <f t="shared" si="121"/>
        <v>1</v>
      </c>
    </row>
    <row r="236" spans="1:34" s="6" customFormat="1" ht="15" customHeight="1">
      <c r="A236" s="461" t="s">
        <v>364</v>
      </c>
      <c r="B236" s="487"/>
      <c r="C236" s="487"/>
      <c r="D236" s="488"/>
      <c r="E236" s="629"/>
      <c r="F236" s="624"/>
      <c r="G236" s="624"/>
      <c r="H236" s="625"/>
      <c r="I236" s="489" t="s">
        <v>362</v>
      </c>
      <c r="J236" s="190">
        <v>358</v>
      </c>
      <c r="K236" s="362">
        <v>357991</v>
      </c>
      <c r="L236" s="363">
        <f>N236+P236+R236+T236+V236+X236</f>
        <v>0</v>
      </c>
      <c r="M236" s="363">
        <f>O236+Q236+S236+U236+W236+Y236</f>
        <v>0</v>
      </c>
      <c r="N236" s="490"/>
      <c r="O236" s="491"/>
      <c r="P236" s="490"/>
      <c r="Q236" s="491"/>
      <c r="R236" s="490"/>
      <c r="S236" s="491"/>
      <c r="T236" s="490"/>
      <c r="U236" s="491"/>
      <c r="V236" s="490"/>
      <c r="W236" s="463"/>
      <c r="X236" s="490"/>
      <c r="Y236" s="491"/>
      <c r="Z236" s="490"/>
      <c r="AA236" s="459">
        <f>J236+L236</f>
        <v>358</v>
      </c>
      <c r="AB236" s="460">
        <f>K236+M236</f>
        <v>357991</v>
      </c>
      <c r="AC236" s="462"/>
      <c r="AD236" s="463"/>
      <c r="AE236" s="190">
        <f>AA236+AC236</f>
        <v>358</v>
      </c>
      <c r="AF236" s="362">
        <f>AB236+AD236</f>
        <v>357991</v>
      </c>
      <c r="AG236" s="650">
        <f t="shared" si="122"/>
        <v>0</v>
      </c>
      <c r="AH236" s="42" t="b">
        <f t="shared" si="121"/>
        <v>1</v>
      </c>
    </row>
    <row r="237" spans="1:34" s="8" customFormat="1" ht="14.25" customHeight="1">
      <c r="A237" s="447" t="s">
        <v>133</v>
      </c>
      <c r="B237" s="448" t="s">
        <v>106</v>
      </c>
      <c r="C237" s="448" t="s">
        <v>108</v>
      </c>
      <c r="D237" s="449" t="s">
        <v>159</v>
      </c>
      <c r="E237" s="629" t="s">
        <v>110</v>
      </c>
      <c r="F237" s="624" t="s">
        <v>126</v>
      </c>
      <c r="G237" s="624" t="s">
        <v>315</v>
      </c>
      <c r="H237" s="625" t="s">
        <v>325</v>
      </c>
      <c r="I237" s="511">
        <v>800</v>
      </c>
      <c r="J237" s="490">
        <v>11.1</v>
      </c>
      <c r="K237" s="491">
        <v>11103</v>
      </c>
      <c r="L237" s="490">
        <f>L238</f>
        <v>0</v>
      </c>
      <c r="M237" s="491">
        <f t="shared" ref="M237:AF237" si="141">M238</f>
        <v>0</v>
      </c>
      <c r="N237" s="490">
        <f t="shared" si="141"/>
        <v>0</v>
      </c>
      <c r="O237" s="491">
        <f t="shared" si="141"/>
        <v>0</v>
      </c>
      <c r="P237" s="490">
        <f t="shared" si="141"/>
        <v>0</v>
      </c>
      <c r="Q237" s="491">
        <f t="shared" si="141"/>
        <v>0</v>
      </c>
      <c r="R237" s="490">
        <f t="shared" si="141"/>
        <v>0</v>
      </c>
      <c r="S237" s="491">
        <f t="shared" si="141"/>
        <v>0</v>
      </c>
      <c r="T237" s="490">
        <f t="shared" si="141"/>
        <v>0</v>
      </c>
      <c r="U237" s="491">
        <f t="shared" si="141"/>
        <v>0</v>
      </c>
      <c r="V237" s="490">
        <f t="shared" si="141"/>
        <v>0</v>
      </c>
      <c r="W237" s="491">
        <f t="shared" si="141"/>
        <v>0</v>
      </c>
      <c r="X237" s="490">
        <f t="shared" si="141"/>
        <v>0</v>
      </c>
      <c r="Y237" s="491">
        <f t="shared" si="141"/>
        <v>0</v>
      </c>
      <c r="Z237" s="490">
        <f t="shared" si="141"/>
        <v>0</v>
      </c>
      <c r="AA237" s="490">
        <f t="shared" si="141"/>
        <v>11.1</v>
      </c>
      <c r="AB237" s="491">
        <f t="shared" si="141"/>
        <v>11103</v>
      </c>
      <c r="AC237" s="490">
        <f t="shared" si="141"/>
        <v>0</v>
      </c>
      <c r="AD237" s="491">
        <f t="shared" si="141"/>
        <v>0</v>
      </c>
      <c r="AE237" s="490">
        <f t="shared" si="141"/>
        <v>11.1</v>
      </c>
      <c r="AF237" s="491">
        <f t="shared" si="141"/>
        <v>11103</v>
      </c>
      <c r="AG237" s="650">
        <f t="shared" si="122"/>
        <v>0</v>
      </c>
      <c r="AH237" s="42" t="b">
        <f t="shared" si="121"/>
        <v>1</v>
      </c>
    </row>
    <row r="238" spans="1:34" s="42" customFormat="1" ht="13.5" customHeight="1">
      <c r="A238" s="454" t="s">
        <v>135</v>
      </c>
      <c r="B238" s="455" t="s">
        <v>106</v>
      </c>
      <c r="C238" s="455" t="s">
        <v>108</v>
      </c>
      <c r="D238" s="456" t="s">
        <v>159</v>
      </c>
      <c r="E238" s="494" t="s">
        <v>110</v>
      </c>
      <c r="F238" s="495" t="s">
        <v>126</v>
      </c>
      <c r="G238" s="495" t="s">
        <v>315</v>
      </c>
      <c r="H238" s="496" t="s">
        <v>325</v>
      </c>
      <c r="I238" s="513">
        <v>850</v>
      </c>
      <c r="J238" s="498">
        <v>11.1</v>
      </c>
      <c r="K238" s="499">
        <v>11103</v>
      </c>
      <c r="L238" s="498">
        <f>L240+L239</f>
        <v>0</v>
      </c>
      <c r="M238" s="499">
        <f t="shared" ref="M238:AF238" si="142">M240+M239</f>
        <v>0</v>
      </c>
      <c r="N238" s="498">
        <f t="shared" si="142"/>
        <v>0</v>
      </c>
      <c r="O238" s="499">
        <f t="shared" si="142"/>
        <v>0</v>
      </c>
      <c r="P238" s="498">
        <f t="shared" si="142"/>
        <v>0</v>
      </c>
      <c r="Q238" s="499">
        <f t="shared" si="142"/>
        <v>0</v>
      </c>
      <c r="R238" s="498">
        <f t="shared" si="142"/>
        <v>0</v>
      </c>
      <c r="S238" s="499">
        <f t="shared" si="142"/>
        <v>0</v>
      </c>
      <c r="T238" s="498">
        <f t="shared" si="142"/>
        <v>0</v>
      </c>
      <c r="U238" s="499">
        <f t="shared" si="142"/>
        <v>0</v>
      </c>
      <c r="V238" s="498">
        <f t="shared" si="142"/>
        <v>0</v>
      </c>
      <c r="W238" s="499">
        <f t="shared" si="142"/>
        <v>0</v>
      </c>
      <c r="X238" s="498">
        <f t="shared" si="142"/>
        <v>0</v>
      </c>
      <c r="Y238" s="499">
        <f t="shared" si="142"/>
        <v>0</v>
      </c>
      <c r="Z238" s="498">
        <f t="shared" si="142"/>
        <v>0</v>
      </c>
      <c r="AA238" s="498">
        <f t="shared" si="142"/>
        <v>11.1</v>
      </c>
      <c r="AB238" s="499">
        <f t="shared" si="142"/>
        <v>11103</v>
      </c>
      <c r="AC238" s="498">
        <f t="shared" si="142"/>
        <v>0</v>
      </c>
      <c r="AD238" s="499">
        <f t="shared" si="142"/>
        <v>0</v>
      </c>
      <c r="AE238" s="498">
        <f t="shared" si="142"/>
        <v>11.1</v>
      </c>
      <c r="AF238" s="499">
        <f t="shared" si="142"/>
        <v>11103</v>
      </c>
      <c r="AG238" s="650">
        <f t="shared" si="122"/>
        <v>0</v>
      </c>
      <c r="AH238" s="42" t="b">
        <f t="shared" si="121"/>
        <v>1</v>
      </c>
    </row>
    <row r="239" spans="1:34" s="8" customFormat="1" ht="12.75" customHeight="1">
      <c r="A239" s="461" t="s">
        <v>367</v>
      </c>
      <c r="B239" s="487"/>
      <c r="C239" s="487"/>
      <c r="D239" s="488"/>
      <c r="E239" s="629"/>
      <c r="F239" s="624"/>
      <c r="G239" s="624"/>
      <c r="H239" s="625"/>
      <c r="I239" s="489" t="s">
        <v>365</v>
      </c>
      <c r="J239" s="190">
        <v>8.6999999999999993</v>
      </c>
      <c r="K239" s="362">
        <v>8703</v>
      </c>
      <c r="L239" s="363">
        <f>N239+P239+R239+T239+V239+X239</f>
        <v>0</v>
      </c>
      <c r="M239" s="363">
        <f>O239+Q239+S239+U239+W239+Y239</f>
        <v>0</v>
      </c>
      <c r="N239" s="490"/>
      <c r="O239" s="491"/>
      <c r="P239" s="490"/>
      <c r="Q239" s="491"/>
      <c r="R239" s="490"/>
      <c r="S239" s="491"/>
      <c r="T239" s="490"/>
      <c r="U239" s="491"/>
      <c r="V239" s="490"/>
      <c r="W239" s="463"/>
      <c r="X239" s="490"/>
      <c r="Y239" s="491"/>
      <c r="Z239" s="490"/>
      <c r="AA239" s="459">
        <f>J239+L239</f>
        <v>8.6999999999999993</v>
      </c>
      <c r="AB239" s="460">
        <f>K239+M239</f>
        <v>8703</v>
      </c>
      <c r="AC239" s="462"/>
      <c r="AD239" s="463"/>
      <c r="AE239" s="190">
        <f>AA239+AC239</f>
        <v>8.6999999999999993</v>
      </c>
      <c r="AF239" s="362">
        <f>AB239+AD239</f>
        <v>8703</v>
      </c>
      <c r="AG239" s="650">
        <f t="shared" si="122"/>
        <v>0</v>
      </c>
      <c r="AH239" s="42" t="b">
        <f t="shared" si="121"/>
        <v>1</v>
      </c>
    </row>
    <row r="240" spans="1:34" s="8" customFormat="1" ht="12" customHeight="1">
      <c r="A240" s="461" t="s">
        <v>368</v>
      </c>
      <c r="B240" s="487"/>
      <c r="C240" s="487"/>
      <c r="D240" s="488"/>
      <c r="E240" s="629"/>
      <c r="F240" s="624"/>
      <c r="G240" s="624"/>
      <c r="H240" s="625"/>
      <c r="I240" s="489" t="s">
        <v>366</v>
      </c>
      <c r="J240" s="190">
        <v>2.4</v>
      </c>
      <c r="K240" s="362">
        <v>2400</v>
      </c>
      <c r="L240" s="363">
        <f>N240+P240+R240+T240+V240+X240</f>
        <v>0</v>
      </c>
      <c r="M240" s="363">
        <f>O240+Q240+S240+U240+W240+Y240</f>
        <v>0</v>
      </c>
      <c r="N240" s="490"/>
      <c r="O240" s="491"/>
      <c r="P240" s="490"/>
      <c r="Q240" s="491"/>
      <c r="R240" s="490"/>
      <c r="S240" s="491"/>
      <c r="T240" s="490"/>
      <c r="U240" s="491"/>
      <c r="V240" s="490"/>
      <c r="W240" s="463"/>
      <c r="X240" s="490"/>
      <c r="Y240" s="491"/>
      <c r="Z240" s="490"/>
      <c r="AA240" s="459">
        <f>J240+L240</f>
        <v>2.4</v>
      </c>
      <c r="AB240" s="460">
        <f>K240+M240</f>
        <v>2400</v>
      </c>
      <c r="AC240" s="462"/>
      <c r="AD240" s="463"/>
      <c r="AE240" s="190">
        <f>AA240+AC240</f>
        <v>2.4</v>
      </c>
      <c r="AF240" s="362">
        <f>AB240+AD240</f>
        <v>2400</v>
      </c>
      <c r="AG240" s="650">
        <f t="shared" si="122"/>
        <v>0</v>
      </c>
      <c r="AH240" s="42" t="b">
        <f t="shared" si="121"/>
        <v>1</v>
      </c>
    </row>
    <row r="241" spans="1:34" s="8" customFormat="1" ht="26.25" customHeight="1">
      <c r="A241" s="562" t="s">
        <v>252</v>
      </c>
      <c r="B241" s="426" t="s">
        <v>106</v>
      </c>
      <c r="C241" s="426" t="s">
        <v>108</v>
      </c>
      <c r="D241" s="427" t="s">
        <v>159</v>
      </c>
      <c r="E241" s="427" t="s">
        <v>240</v>
      </c>
      <c r="F241" s="428" t="s">
        <v>111</v>
      </c>
      <c r="G241" s="428" t="s">
        <v>315</v>
      </c>
      <c r="H241" s="429" t="s">
        <v>316</v>
      </c>
      <c r="I241" s="563"/>
      <c r="J241" s="564">
        <v>25.900000000000002</v>
      </c>
      <c r="K241" s="565">
        <v>25936</v>
      </c>
      <c r="L241" s="564">
        <f>L242</f>
        <v>0</v>
      </c>
      <c r="M241" s="565">
        <f t="shared" ref="M241:AF241" si="143">M242</f>
        <v>0</v>
      </c>
      <c r="N241" s="564">
        <f t="shared" si="143"/>
        <v>0</v>
      </c>
      <c r="O241" s="565">
        <f t="shared" si="143"/>
        <v>0</v>
      </c>
      <c r="P241" s="564">
        <f t="shared" si="143"/>
        <v>0</v>
      </c>
      <c r="Q241" s="565">
        <f t="shared" si="143"/>
        <v>0</v>
      </c>
      <c r="R241" s="564">
        <f t="shared" si="143"/>
        <v>0</v>
      </c>
      <c r="S241" s="565">
        <f t="shared" si="143"/>
        <v>0</v>
      </c>
      <c r="T241" s="564">
        <f t="shared" si="143"/>
        <v>0</v>
      </c>
      <c r="U241" s="565">
        <f t="shared" si="143"/>
        <v>0</v>
      </c>
      <c r="V241" s="564">
        <f t="shared" si="143"/>
        <v>0</v>
      </c>
      <c r="W241" s="565">
        <f t="shared" si="143"/>
        <v>0</v>
      </c>
      <c r="X241" s="564">
        <f t="shared" si="143"/>
        <v>0</v>
      </c>
      <c r="Y241" s="565">
        <f t="shared" si="143"/>
        <v>0</v>
      </c>
      <c r="Z241" s="564">
        <f t="shared" si="143"/>
        <v>0</v>
      </c>
      <c r="AA241" s="564">
        <f t="shared" si="143"/>
        <v>25.900000000000002</v>
      </c>
      <c r="AB241" s="565">
        <f t="shared" si="143"/>
        <v>25936</v>
      </c>
      <c r="AC241" s="564">
        <f t="shared" si="143"/>
        <v>0</v>
      </c>
      <c r="AD241" s="565">
        <f t="shared" si="143"/>
        <v>0</v>
      </c>
      <c r="AE241" s="564">
        <f t="shared" si="143"/>
        <v>25.900000000000002</v>
      </c>
      <c r="AF241" s="565">
        <f t="shared" si="143"/>
        <v>25936</v>
      </c>
      <c r="AG241" s="650">
        <f t="shared" si="122"/>
        <v>0</v>
      </c>
      <c r="AH241" s="42" t="b">
        <f t="shared" si="121"/>
        <v>1</v>
      </c>
    </row>
    <row r="242" spans="1:34" s="8" customFormat="1" ht="15" customHeight="1">
      <c r="A242" s="505" t="s">
        <v>323</v>
      </c>
      <c r="B242" s="441" t="s">
        <v>106</v>
      </c>
      <c r="C242" s="441" t="s">
        <v>108</v>
      </c>
      <c r="D242" s="442" t="s">
        <v>159</v>
      </c>
      <c r="E242" s="478" t="s">
        <v>240</v>
      </c>
      <c r="F242" s="479" t="s">
        <v>111</v>
      </c>
      <c r="G242" s="479" t="s">
        <v>315</v>
      </c>
      <c r="H242" s="480" t="s">
        <v>324</v>
      </c>
      <c r="I242" s="507"/>
      <c r="J242" s="508">
        <v>25.900000000000002</v>
      </c>
      <c r="K242" s="509">
        <v>25936</v>
      </c>
      <c r="L242" s="508">
        <f>L243+L245</f>
        <v>0</v>
      </c>
      <c r="M242" s="509">
        <f t="shared" ref="M242:AF242" si="144">M243+M245</f>
        <v>0</v>
      </c>
      <c r="N242" s="508">
        <f t="shared" si="144"/>
        <v>0</v>
      </c>
      <c r="O242" s="509">
        <f t="shared" si="144"/>
        <v>0</v>
      </c>
      <c r="P242" s="508">
        <f t="shared" si="144"/>
        <v>0</v>
      </c>
      <c r="Q242" s="509">
        <f t="shared" si="144"/>
        <v>0</v>
      </c>
      <c r="R242" s="508">
        <f t="shared" si="144"/>
        <v>0</v>
      </c>
      <c r="S242" s="509">
        <f t="shared" si="144"/>
        <v>0</v>
      </c>
      <c r="T242" s="508">
        <f t="shared" si="144"/>
        <v>0</v>
      </c>
      <c r="U242" s="509">
        <f t="shared" si="144"/>
        <v>0</v>
      </c>
      <c r="V242" s="508">
        <f t="shared" si="144"/>
        <v>0</v>
      </c>
      <c r="W242" s="509">
        <f t="shared" si="144"/>
        <v>0</v>
      </c>
      <c r="X242" s="508">
        <f t="shared" si="144"/>
        <v>0</v>
      </c>
      <c r="Y242" s="509">
        <f t="shared" si="144"/>
        <v>0</v>
      </c>
      <c r="Z242" s="508">
        <f t="shared" si="144"/>
        <v>0</v>
      </c>
      <c r="AA242" s="508">
        <f t="shared" si="144"/>
        <v>25.900000000000002</v>
      </c>
      <c r="AB242" s="509">
        <f t="shared" si="144"/>
        <v>25936</v>
      </c>
      <c r="AC242" s="508">
        <f t="shared" si="144"/>
        <v>0</v>
      </c>
      <c r="AD242" s="509">
        <f t="shared" si="144"/>
        <v>0</v>
      </c>
      <c r="AE242" s="508">
        <f t="shared" si="144"/>
        <v>25.900000000000002</v>
      </c>
      <c r="AF242" s="509">
        <f t="shared" si="144"/>
        <v>25936</v>
      </c>
      <c r="AG242" s="650">
        <f t="shared" si="122"/>
        <v>0</v>
      </c>
      <c r="AH242" s="42" t="b">
        <f t="shared" si="121"/>
        <v>1</v>
      </c>
    </row>
    <row r="243" spans="1:34" s="42" customFormat="1" ht="22.5" customHeight="1">
      <c r="A243" s="454" t="s">
        <v>131</v>
      </c>
      <c r="B243" s="487" t="s">
        <v>106</v>
      </c>
      <c r="C243" s="487" t="s">
        <v>108</v>
      </c>
      <c r="D243" s="488" t="s">
        <v>159</v>
      </c>
      <c r="E243" s="629" t="s">
        <v>240</v>
      </c>
      <c r="F243" s="624" t="s">
        <v>111</v>
      </c>
      <c r="G243" s="624" t="s">
        <v>315</v>
      </c>
      <c r="H243" s="530" t="s">
        <v>324</v>
      </c>
      <c r="I243" s="513">
        <v>240</v>
      </c>
      <c r="J243" s="485">
        <v>7.3</v>
      </c>
      <c r="K243" s="514">
        <v>7336</v>
      </c>
      <c r="L243" s="485">
        <f>L244</f>
        <v>0</v>
      </c>
      <c r="M243" s="514">
        <f t="shared" ref="M243:AF243" si="145">M244</f>
        <v>0</v>
      </c>
      <c r="N243" s="485">
        <f t="shared" si="145"/>
        <v>0</v>
      </c>
      <c r="O243" s="514">
        <f t="shared" si="145"/>
        <v>0</v>
      </c>
      <c r="P243" s="485">
        <f t="shared" si="145"/>
        <v>0</v>
      </c>
      <c r="Q243" s="514">
        <f t="shared" si="145"/>
        <v>0</v>
      </c>
      <c r="R243" s="485">
        <f t="shared" si="145"/>
        <v>0</v>
      </c>
      <c r="S243" s="514">
        <f t="shared" si="145"/>
        <v>0</v>
      </c>
      <c r="T243" s="485">
        <f t="shared" si="145"/>
        <v>0</v>
      </c>
      <c r="U243" s="514">
        <f t="shared" si="145"/>
        <v>0</v>
      </c>
      <c r="V243" s="485">
        <f t="shared" si="145"/>
        <v>0</v>
      </c>
      <c r="W243" s="514">
        <f t="shared" si="145"/>
        <v>0</v>
      </c>
      <c r="X243" s="485">
        <f t="shared" si="145"/>
        <v>0</v>
      </c>
      <c r="Y243" s="514">
        <f t="shared" si="145"/>
        <v>0</v>
      </c>
      <c r="Z243" s="485">
        <f t="shared" si="145"/>
        <v>0</v>
      </c>
      <c r="AA243" s="485">
        <f t="shared" si="145"/>
        <v>7.3</v>
      </c>
      <c r="AB243" s="514">
        <f t="shared" si="145"/>
        <v>7336</v>
      </c>
      <c r="AC243" s="485">
        <f t="shared" si="145"/>
        <v>0</v>
      </c>
      <c r="AD243" s="514">
        <f t="shared" si="145"/>
        <v>0</v>
      </c>
      <c r="AE243" s="485">
        <f t="shared" si="145"/>
        <v>7.3</v>
      </c>
      <c r="AF243" s="514">
        <f t="shared" si="145"/>
        <v>7336</v>
      </c>
      <c r="AG243" s="650">
        <f t="shared" si="122"/>
        <v>0</v>
      </c>
      <c r="AH243" s="42" t="b">
        <f t="shared" si="121"/>
        <v>1</v>
      </c>
    </row>
    <row r="244" spans="1:34" s="6" customFormat="1" ht="15" customHeight="1">
      <c r="A244" s="461" t="s">
        <v>364</v>
      </c>
      <c r="B244" s="487"/>
      <c r="C244" s="487"/>
      <c r="D244" s="488"/>
      <c r="E244" s="629"/>
      <c r="F244" s="624"/>
      <c r="G244" s="624"/>
      <c r="H244" s="625"/>
      <c r="I244" s="489" t="s">
        <v>362</v>
      </c>
      <c r="J244" s="190">
        <v>7.3</v>
      </c>
      <c r="K244" s="362">
        <v>7336</v>
      </c>
      <c r="L244" s="363">
        <f>N244+P244+R244+T244+V244+X244</f>
        <v>0</v>
      </c>
      <c r="M244" s="363">
        <f>O244+Q244+S244+U244+W244+Y244</f>
        <v>0</v>
      </c>
      <c r="N244" s="490"/>
      <c r="O244" s="491"/>
      <c r="P244" s="490"/>
      <c r="Q244" s="491"/>
      <c r="R244" s="490"/>
      <c r="S244" s="491"/>
      <c r="T244" s="490"/>
      <c r="U244" s="491"/>
      <c r="V244" s="490"/>
      <c r="W244" s="463"/>
      <c r="X244" s="490"/>
      <c r="Y244" s="491"/>
      <c r="Z244" s="490"/>
      <c r="AA244" s="459">
        <f>J244+L244</f>
        <v>7.3</v>
      </c>
      <c r="AB244" s="460">
        <f>K244+M244</f>
        <v>7336</v>
      </c>
      <c r="AC244" s="462"/>
      <c r="AD244" s="463"/>
      <c r="AE244" s="190">
        <f>AA244+AC244</f>
        <v>7.3</v>
      </c>
      <c r="AF244" s="362">
        <f>AB244+AD244</f>
        <v>7336</v>
      </c>
      <c r="AG244" s="650">
        <f t="shared" si="122"/>
        <v>0</v>
      </c>
      <c r="AH244" s="42" t="b">
        <f t="shared" si="121"/>
        <v>1</v>
      </c>
    </row>
    <row r="245" spans="1:34" s="6" customFormat="1" ht="14.25" customHeight="1">
      <c r="A245" s="447" t="s">
        <v>162</v>
      </c>
      <c r="B245" s="487" t="s">
        <v>106</v>
      </c>
      <c r="C245" s="487" t="s">
        <v>108</v>
      </c>
      <c r="D245" s="488" t="s">
        <v>159</v>
      </c>
      <c r="E245" s="629" t="s">
        <v>240</v>
      </c>
      <c r="F245" s="624" t="s">
        <v>111</v>
      </c>
      <c r="G245" s="624" t="s">
        <v>315</v>
      </c>
      <c r="H245" s="530" t="s">
        <v>324</v>
      </c>
      <c r="I245" s="511">
        <v>300</v>
      </c>
      <c r="J245" s="462">
        <v>18.600000000000001</v>
      </c>
      <c r="K245" s="463">
        <v>18600</v>
      </c>
      <c r="L245" s="462">
        <f>L246</f>
        <v>0</v>
      </c>
      <c r="M245" s="463">
        <f t="shared" ref="M245:AF245" si="146">M246</f>
        <v>0</v>
      </c>
      <c r="N245" s="462">
        <f t="shared" si="146"/>
        <v>0</v>
      </c>
      <c r="O245" s="463">
        <f t="shared" si="146"/>
        <v>0</v>
      </c>
      <c r="P245" s="462">
        <f t="shared" si="146"/>
        <v>0</v>
      </c>
      <c r="Q245" s="463">
        <f t="shared" si="146"/>
        <v>0</v>
      </c>
      <c r="R245" s="462">
        <f t="shared" si="146"/>
        <v>0</v>
      </c>
      <c r="S245" s="463">
        <f t="shared" si="146"/>
        <v>0</v>
      </c>
      <c r="T245" s="462">
        <f t="shared" si="146"/>
        <v>0</v>
      </c>
      <c r="U245" s="463">
        <f t="shared" si="146"/>
        <v>0</v>
      </c>
      <c r="V245" s="462">
        <f t="shared" si="146"/>
        <v>0</v>
      </c>
      <c r="W245" s="463">
        <f t="shared" si="146"/>
        <v>0</v>
      </c>
      <c r="X245" s="462">
        <f t="shared" si="146"/>
        <v>0</v>
      </c>
      <c r="Y245" s="463">
        <f t="shared" si="146"/>
        <v>0</v>
      </c>
      <c r="Z245" s="462">
        <f t="shared" si="146"/>
        <v>0</v>
      </c>
      <c r="AA245" s="462">
        <f t="shared" si="146"/>
        <v>18.600000000000001</v>
      </c>
      <c r="AB245" s="463">
        <f t="shared" si="146"/>
        <v>18600</v>
      </c>
      <c r="AC245" s="462">
        <f t="shared" si="146"/>
        <v>0</v>
      </c>
      <c r="AD245" s="463">
        <f t="shared" si="146"/>
        <v>0</v>
      </c>
      <c r="AE245" s="462">
        <f t="shared" si="146"/>
        <v>18.600000000000001</v>
      </c>
      <c r="AF245" s="463">
        <f t="shared" si="146"/>
        <v>18600</v>
      </c>
      <c r="AG245" s="650">
        <f t="shared" si="122"/>
        <v>0</v>
      </c>
      <c r="AH245" s="42" t="b">
        <f t="shared" si="121"/>
        <v>1</v>
      </c>
    </row>
    <row r="246" spans="1:34" s="42" customFormat="1" ht="14.25" customHeight="1">
      <c r="A246" s="454" t="s">
        <v>169</v>
      </c>
      <c r="B246" s="492" t="s">
        <v>106</v>
      </c>
      <c r="C246" s="492" t="s">
        <v>108</v>
      </c>
      <c r="D246" s="493" t="s">
        <v>159</v>
      </c>
      <c r="E246" s="494" t="s">
        <v>240</v>
      </c>
      <c r="F246" s="495" t="s">
        <v>111</v>
      </c>
      <c r="G246" s="495" t="s">
        <v>315</v>
      </c>
      <c r="H246" s="496" t="s">
        <v>324</v>
      </c>
      <c r="I246" s="513">
        <v>350</v>
      </c>
      <c r="J246" s="190">
        <v>18.600000000000001</v>
      </c>
      <c r="K246" s="362">
        <v>18600</v>
      </c>
      <c r="L246" s="363">
        <f>N246+P246+R246+T246+V246+X246</f>
        <v>0</v>
      </c>
      <c r="M246" s="363">
        <f>O246+Q246+S246+U246+W246+Y246</f>
        <v>0</v>
      </c>
      <c r="N246" s="490"/>
      <c r="O246" s="491"/>
      <c r="P246" s="490"/>
      <c r="Q246" s="491"/>
      <c r="R246" s="490"/>
      <c r="S246" s="491"/>
      <c r="T246" s="490"/>
      <c r="U246" s="491"/>
      <c r="V246" s="490"/>
      <c r="W246" s="463"/>
      <c r="X246" s="490"/>
      <c r="Y246" s="491"/>
      <c r="Z246" s="490"/>
      <c r="AA246" s="459">
        <f>J246+L246</f>
        <v>18.600000000000001</v>
      </c>
      <c r="AB246" s="460">
        <f>K246+M246</f>
        <v>18600</v>
      </c>
      <c r="AC246" s="462"/>
      <c r="AD246" s="463"/>
      <c r="AE246" s="190">
        <f>AA246+AC246</f>
        <v>18.600000000000001</v>
      </c>
      <c r="AF246" s="362">
        <f>AB246+AD246</f>
        <v>18600</v>
      </c>
      <c r="AG246" s="650">
        <f t="shared" si="122"/>
        <v>0</v>
      </c>
      <c r="AH246" s="42" t="b">
        <f t="shared" si="121"/>
        <v>1</v>
      </c>
    </row>
    <row r="247" spans="1:34" s="8" customFormat="1" ht="53.25" customHeight="1">
      <c r="A247" s="288" t="s">
        <v>417</v>
      </c>
      <c r="B247" s="426" t="s">
        <v>106</v>
      </c>
      <c r="C247" s="426" t="s">
        <v>108</v>
      </c>
      <c r="D247" s="427" t="s">
        <v>159</v>
      </c>
      <c r="E247" s="427" t="s">
        <v>145</v>
      </c>
      <c r="F247" s="428" t="s">
        <v>111</v>
      </c>
      <c r="G247" s="428" t="s">
        <v>315</v>
      </c>
      <c r="H247" s="429" t="s">
        <v>316</v>
      </c>
      <c r="I247" s="563"/>
      <c r="J247" s="430">
        <v>114.19999999999999</v>
      </c>
      <c r="K247" s="431">
        <v>114200</v>
      </c>
      <c r="L247" s="430">
        <f>L248+L253</f>
        <v>0</v>
      </c>
      <c r="M247" s="431">
        <f t="shared" ref="M247:AF247" si="147">M248+M253</f>
        <v>0</v>
      </c>
      <c r="N247" s="430">
        <f t="shared" si="147"/>
        <v>0</v>
      </c>
      <c r="O247" s="431">
        <f t="shared" si="147"/>
        <v>0</v>
      </c>
      <c r="P247" s="430">
        <f t="shared" si="147"/>
        <v>0</v>
      </c>
      <c r="Q247" s="431">
        <f t="shared" si="147"/>
        <v>0</v>
      </c>
      <c r="R247" s="430">
        <f t="shared" si="147"/>
        <v>0</v>
      </c>
      <c r="S247" s="431">
        <f t="shared" si="147"/>
        <v>0</v>
      </c>
      <c r="T247" s="430">
        <f t="shared" si="147"/>
        <v>0</v>
      </c>
      <c r="U247" s="431">
        <f t="shared" si="147"/>
        <v>0</v>
      </c>
      <c r="V247" s="430">
        <f t="shared" si="147"/>
        <v>0</v>
      </c>
      <c r="W247" s="431">
        <f t="shared" si="147"/>
        <v>0</v>
      </c>
      <c r="X247" s="430">
        <f t="shared" si="147"/>
        <v>0</v>
      </c>
      <c r="Y247" s="431">
        <f t="shared" si="147"/>
        <v>0</v>
      </c>
      <c r="Z247" s="430">
        <f t="shared" si="147"/>
        <v>0</v>
      </c>
      <c r="AA247" s="430">
        <f t="shared" si="147"/>
        <v>114.19999999999999</v>
      </c>
      <c r="AB247" s="431">
        <f t="shared" si="147"/>
        <v>114200</v>
      </c>
      <c r="AC247" s="430">
        <f t="shared" si="147"/>
        <v>0</v>
      </c>
      <c r="AD247" s="431">
        <f t="shared" si="147"/>
        <v>0</v>
      </c>
      <c r="AE247" s="430">
        <f t="shared" si="147"/>
        <v>114.19999999999999</v>
      </c>
      <c r="AF247" s="431">
        <f t="shared" si="147"/>
        <v>114200</v>
      </c>
      <c r="AG247" s="650">
        <f t="shared" si="122"/>
        <v>0</v>
      </c>
      <c r="AH247" s="42" t="b">
        <f t="shared" si="121"/>
        <v>1</v>
      </c>
    </row>
    <row r="248" spans="1:34" s="8" customFormat="1" ht="25.5" customHeight="1">
      <c r="A248" s="566" t="s">
        <v>418</v>
      </c>
      <c r="B248" s="567" t="s">
        <v>106</v>
      </c>
      <c r="C248" s="567" t="s">
        <v>108</v>
      </c>
      <c r="D248" s="568" t="s">
        <v>159</v>
      </c>
      <c r="E248" s="569" t="s">
        <v>145</v>
      </c>
      <c r="F248" s="570" t="s">
        <v>113</v>
      </c>
      <c r="G248" s="570" t="s">
        <v>315</v>
      </c>
      <c r="H248" s="571" t="s">
        <v>316</v>
      </c>
      <c r="I248" s="572"/>
      <c r="J248" s="573">
        <v>20</v>
      </c>
      <c r="K248" s="574">
        <v>20000</v>
      </c>
      <c r="L248" s="573">
        <f>L249</f>
        <v>0</v>
      </c>
      <c r="M248" s="574">
        <f t="shared" ref="M248:AF251" si="148">M249</f>
        <v>0</v>
      </c>
      <c r="N248" s="573">
        <f t="shared" si="148"/>
        <v>0</v>
      </c>
      <c r="O248" s="574">
        <f t="shared" si="148"/>
        <v>0</v>
      </c>
      <c r="P248" s="573">
        <f t="shared" si="148"/>
        <v>0</v>
      </c>
      <c r="Q248" s="574">
        <f t="shared" si="148"/>
        <v>0</v>
      </c>
      <c r="R248" s="573">
        <f t="shared" si="148"/>
        <v>0</v>
      </c>
      <c r="S248" s="574">
        <f t="shared" si="148"/>
        <v>0</v>
      </c>
      <c r="T248" s="573">
        <f t="shared" si="148"/>
        <v>0</v>
      </c>
      <c r="U248" s="574">
        <f t="shared" si="148"/>
        <v>0</v>
      </c>
      <c r="V248" s="573">
        <f t="shared" si="148"/>
        <v>0</v>
      </c>
      <c r="W248" s="574">
        <f t="shared" si="148"/>
        <v>0</v>
      </c>
      <c r="X248" s="573">
        <f t="shared" si="148"/>
        <v>0</v>
      </c>
      <c r="Y248" s="574">
        <f t="shared" si="148"/>
        <v>0</v>
      </c>
      <c r="Z248" s="573">
        <f t="shared" si="148"/>
        <v>0</v>
      </c>
      <c r="AA248" s="573">
        <f t="shared" si="148"/>
        <v>20</v>
      </c>
      <c r="AB248" s="574">
        <f t="shared" si="148"/>
        <v>20000</v>
      </c>
      <c r="AC248" s="573">
        <f t="shared" si="148"/>
        <v>0</v>
      </c>
      <c r="AD248" s="574">
        <f t="shared" si="148"/>
        <v>0</v>
      </c>
      <c r="AE248" s="573">
        <f t="shared" si="148"/>
        <v>20</v>
      </c>
      <c r="AF248" s="574">
        <f t="shared" si="148"/>
        <v>20000</v>
      </c>
      <c r="AG248" s="650">
        <f t="shared" si="122"/>
        <v>0</v>
      </c>
      <c r="AH248" s="42" t="b">
        <f t="shared" si="121"/>
        <v>1</v>
      </c>
    </row>
    <row r="249" spans="1:34" s="237" customFormat="1" ht="63" customHeight="1">
      <c r="A249" s="575" t="s">
        <v>707</v>
      </c>
      <c r="B249" s="576" t="s">
        <v>106</v>
      </c>
      <c r="C249" s="576" t="s">
        <v>108</v>
      </c>
      <c r="D249" s="577" t="s">
        <v>159</v>
      </c>
      <c r="E249" s="578" t="s">
        <v>145</v>
      </c>
      <c r="F249" s="579" t="s">
        <v>113</v>
      </c>
      <c r="G249" s="579" t="s">
        <v>315</v>
      </c>
      <c r="H249" s="506" t="s">
        <v>586</v>
      </c>
      <c r="I249" s="580"/>
      <c r="J249" s="508">
        <v>20</v>
      </c>
      <c r="K249" s="509">
        <v>20000</v>
      </c>
      <c r="L249" s="508">
        <f>L250</f>
        <v>0</v>
      </c>
      <c r="M249" s="509">
        <f t="shared" si="148"/>
        <v>0</v>
      </c>
      <c r="N249" s="508">
        <f t="shared" si="148"/>
        <v>0</v>
      </c>
      <c r="O249" s="509">
        <f t="shared" si="148"/>
        <v>0</v>
      </c>
      <c r="P249" s="508">
        <f t="shared" si="148"/>
        <v>0</v>
      </c>
      <c r="Q249" s="509">
        <f t="shared" si="148"/>
        <v>0</v>
      </c>
      <c r="R249" s="508">
        <f t="shared" si="148"/>
        <v>0</v>
      </c>
      <c r="S249" s="509">
        <f t="shared" si="148"/>
        <v>0</v>
      </c>
      <c r="T249" s="508">
        <f t="shared" si="148"/>
        <v>0</v>
      </c>
      <c r="U249" s="509">
        <f t="shared" si="148"/>
        <v>0</v>
      </c>
      <c r="V249" s="508">
        <f t="shared" si="148"/>
        <v>0</v>
      </c>
      <c r="W249" s="509">
        <f t="shared" si="148"/>
        <v>0</v>
      </c>
      <c r="X249" s="508">
        <f t="shared" si="148"/>
        <v>0</v>
      </c>
      <c r="Y249" s="509">
        <f t="shared" si="148"/>
        <v>0</v>
      </c>
      <c r="Z249" s="508">
        <f t="shared" si="148"/>
        <v>0</v>
      </c>
      <c r="AA249" s="508">
        <f t="shared" si="148"/>
        <v>20</v>
      </c>
      <c r="AB249" s="509">
        <f t="shared" si="148"/>
        <v>20000</v>
      </c>
      <c r="AC249" s="508">
        <f t="shared" si="148"/>
        <v>0</v>
      </c>
      <c r="AD249" s="509">
        <f t="shared" si="148"/>
        <v>0</v>
      </c>
      <c r="AE249" s="508">
        <f t="shared" si="148"/>
        <v>20</v>
      </c>
      <c r="AF249" s="509">
        <f t="shared" si="148"/>
        <v>20000</v>
      </c>
      <c r="AG249" s="650">
        <f t="shared" si="122"/>
        <v>0</v>
      </c>
      <c r="AH249" s="42" t="b">
        <f t="shared" si="121"/>
        <v>1</v>
      </c>
    </row>
    <row r="250" spans="1:34" s="237" customFormat="1" ht="16.5" customHeight="1">
      <c r="A250" s="581" t="s">
        <v>133</v>
      </c>
      <c r="B250" s="582" t="s">
        <v>106</v>
      </c>
      <c r="C250" s="582" t="s">
        <v>108</v>
      </c>
      <c r="D250" s="583" t="s">
        <v>159</v>
      </c>
      <c r="E250" s="629" t="s">
        <v>145</v>
      </c>
      <c r="F250" s="624" t="s">
        <v>113</v>
      </c>
      <c r="G250" s="624" t="s">
        <v>315</v>
      </c>
      <c r="H250" s="625" t="s">
        <v>586</v>
      </c>
      <c r="I250" s="584">
        <v>600</v>
      </c>
      <c r="J250" s="452">
        <v>20</v>
      </c>
      <c r="K250" s="453">
        <v>20000</v>
      </c>
      <c r="L250" s="452">
        <f>L251</f>
        <v>0</v>
      </c>
      <c r="M250" s="453">
        <f t="shared" si="148"/>
        <v>0</v>
      </c>
      <c r="N250" s="452">
        <f t="shared" si="148"/>
        <v>0</v>
      </c>
      <c r="O250" s="453">
        <f t="shared" si="148"/>
        <v>0</v>
      </c>
      <c r="P250" s="452">
        <f t="shared" si="148"/>
        <v>0</v>
      </c>
      <c r="Q250" s="453">
        <f t="shared" si="148"/>
        <v>0</v>
      </c>
      <c r="R250" s="452">
        <f t="shared" si="148"/>
        <v>0</v>
      </c>
      <c r="S250" s="453">
        <f t="shared" si="148"/>
        <v>0</v>
      </c>
      <c r="T250" s="452">
        <f t="shared" si="148"/>
        <v>0</v>
      </c>
      <c r="U250" s="453">
        <f t="shared" si="148"/>
        <v>0</v>
      </c>
      <c r="V250" s="452">
        <f t="shared" si="148"/>
        <v>0</v>
      </c>
      <c r="W250" s="453">
        <f t="shared" si="148"/>
        <v>0</v>
      </c>
      <c r="X250" s="452">
        <f t="shared" si="148"/>
        <v>0</v>
      </c>
      <c r="Y250" s="453">
        <f t="shared" si="148"/>
        <v>0</v>
      </c>
      <c r="Z250" s="452">
        <f t="shared" si="148"/>
        <v>0</v>
      </c>
      <c r="AA250" s="452">
        <f t="shared" si="148"/>
        <v>20</v>
      </c>
      <c r="AB250" s="453">
        <f t="shared" si="148"/>
        <v>20000</v>
      </c>
      <c r="AC250" s="452">
        <f t="shared" si="148"/>
        <v>0</v>
      </c>
      <c r="AD250" s="453">
        <f t="shared" si="148"/>
        <v>0</v>
      </c>
      <c r="AE250" s="452">
        <f t="shared" si="148"/>
        <v>20</v>
      </c>
      <c r="AF250" s="453">
        <f t="shared" si="148"/>
        <v>20000</v>
      </c>
      <c r="AG250" s="650">
        <f t="shared" si="122"/>
        <v>0</v>
      </c>
      <c r="AH250" s="42" t="b">
        <f t="shared" si="121"/>
        <v>1</v>
      </c>
    </row>
    <row r="251" spans="1:34" s="8" customFormat="1" ht="25.15" customHeight="1">
      <c r="A251" s="585" t="s">
        <v>710</v>
      </c>
      <c r="B251" s="582" t="s">
        <v>106</v>
      </c>
      <c r="C251" s="582" t="s">
        <v>108</v>
      </c>
      <c r="D251" s="583" t="s">
        <v>159</v>
      </c>
      <c r="E251" s="629" t="s">
        <v>145</v>
      </c>
      <c r="F251" s="624" t="s">
        <v>113</v>
      </c>
      <c r="G251" s="624" t="s">
        <v>315</v>
      </c>
      <c r="H251" s="625" t="s">
        <v>586</v>
      </c>
      <c r="I251" s="489" t="s">
        <v>180</v>
      </c>
      <c r="J251" s="459">
        <v>20</v>
      </c>
      <c r="K251" s="460">
        <v>20000</v>
      </c>
      <c r="L251" s="459">
        <f>L252</f>
        <v>0</v>
      </c>
      <c r="M251" s="460">
        <f t="shared" si="148"/>
        <v>0</v>
      </c>
      <c r="N251" s="459">
        <f t="shared" si="148"/>
        <v>0</v>
      </c>
      <c r="O251" s="460">
        <f t="shared" si="148"/>
        <v>0</v>
      </c>
      <c r="P251" s="459">
        <f t="shared" si="148"/>
        <v>0</v>
      </c>
      <c r="Q251" s="460">
        <f t="shared" si="148"/>
        <v>0</v>
      </c>
      <c r="R251" s="459">
        <f t="shared" si="148"/>
        <v>0</v>
      </c>
      <c r="S251" s="460">
        <f t="shared" si="148"/>
        <v>0</v>
      </c>
      <c r="T251" s="459">
        <f t="shared" si="148"/>
        <v>0</v>
      </c>
      <c r="U251" s="460">
        <f t="shared" si="148"/>
        <v>0</v>
      </c>
      <c r="V251" s="459">
        <f t="shared" si="148"/>
        <v>0</v>
      </c>
      <c r="W251" s="460">
        <f t="shared" si="148"/>
        <v>0</v>
      </c>
      <c r="X251" s="459">
        <f t="shared" si="148"/>
        <v>0</v>
      </c>
      <c r="Y251" s="460">
        <f t="shared" si="148"/>
        <v>0</v>
      </c>
      <c r="Z251" s="459">
        <f t="shared" si="148"/>
        <v>0</v>
      </c>
      <c r="AA251" s="459">
        <f t="shared" si="148"/>
        <v>20</v>
      </c>
      <c r="AB251" s="460">
        <f t="shared" si="148"/>
        <v>20000</v>
      </c>
      <c r="AC251" s="459">
        <f t="shared" si="148"/>
        <v>0</v>
      </c>
      <c r="AD251" s="460">
        <f t="shared" si="148"/>
        <v>0</v>
      </c>
      <c r="AE251" s="459">
        <f t="shared" si="148"/>
        <v>20</v>
      </c>
      <c r="AF251" s="460">
        <f t="shared" si="148"/>
        <v>20000</v>
      </c>
      <c r="AG251" s="650">
        <f t="shared" si="122"/>
        <v>0</v>
      </c>
      <c r="AH251" s="42" t="b">
        <f t="shared" si="121"/>
        <v>1</v>
      </c>
    </row>
    <row r="252" spans="1:34" s="8" customFormat="1" ht="24.75" customHeight="1">
      <c r="A252" s="561" t="s">
        <v>453</v>
      </c>
      <c r="B252" s="492"/>
      <c r="C252" s="492"/>
      <c r="D252" s="493"/>
      <c r="E252" s="494"/>
      <c r="F252" s="495"/>
      <c r="G252" s="495"/>
      <c r="H252" s="496"/>
      <c r="I252" s="497" t="s">
        <v>709</v>
      </c>
      <c r="J252" s="190">
        <v>20</v>
      </c>
      <c r="K252" s="362">
        <v>20000</v>
      </c>
      <c r="L252" s="363">
        <f>N252+P252+R252+T252+V252+X252</f>
        <v>0</v>
      </c>
      <c r="M252" s="363">
        <f>O252+Q252+S252+U252+W252+Y252</f>
        <v>0</v>
      </c>
      <c r="N252" s="552"/>
      <c r="O252" s="608"/>
      <c r="P252" s="552"/>
      <c r="Q252" s="608"/>
      <c r="R252" s="552"/>
      <c r="S252" s="608"/>
      <c r="T252" s="552"/>
      <c r="U252" s="608"/>
      <c r="V252" s="552"/>
      <c r="W252" s="463"/>
      <c r="X252" s="552"/>
      <c r="Y252" s="608"/>
      <c r="Z252" s="552"/>
      <c r="AA252" s="459">
        <f>J252+L252</f>
        <v>20</v>
      </c>
      <c r="AB252" s="460">
        <f>K252+M252</f>
        <v>20000</v>
      </c>
      <c r="AC252" s="462"/>
      <c r="AD252" s="463"/>
      <c r="AE252" s="190">
        <f>AA252+AC252</f>
        <v>20</v>
      </c>
      <c r="AF252" s="362">
        <f>AB252+AD252</f>
        <v>20000</v>
      </c>
      <c r="AG252" s="650">
        <f t="shared" si="122"/>
        <v>0</v>
      </c>
      <c r="AH252" s="42" t="b">
        <f t="shared" si="121"/>
        <v>1</v>
      </c>
    </row>
    <row r="253" spans="1:34" s="8" customFormat="1" ht="15" customHeight="1">
      <c r="A253" s="566" t="s">
        <v>596</v>
      </c>
      <c r="B253" s="567" t="s">
        <v>106</v>
      </c>
      <c r="C253" s="567" t="s">
        <v>108</v>
      </c>
      <c r="D253" s="568" t="s">
        <v>159</v>
      </c>
      <c r="E253" s="569" t="s">
        <v>145</v>
      </c>
      <c r="F253" s="570" t="s">
        <v>126</v>
      </c>
      <c r="G253" s="570" t="s">
        <v>315</v>
      </c>
      <c r="H253" s="571" t="s">
        <v>316</v>
      </c>
      <c r="I253" s="572"/>
      <c r="J253" s="573">
        <v>94.199999999999989</v>
      </c>
      <c r="K253" s="574">
        <v>94200</v>
      </c>
      <c r="L253" s="573">
        <f>L254+L258+L263</f>
        <v>0</v>
      </c>
      <c r="M253" s="574">
        <f t="shared" ref="M253:AF253" si="149">M254+M258+M263</f>
        <v>0</v>
      </c>
      <c r="N253" s="573">
        <f t="shared" si="149"/>
        <v>0</v>
      </c>
      <c r="O253" s="574">
        <f t="shared" si="149"/>
        <v>0</v>
      </c>
      <c r="P253" s="573">
        <f t="shared" si="149"/>
        <v>0</v>
      </c>
      <c r="Q253" s="574">
        <f t="shared" si="149"/>
        <v>0</v>
      </c>
      <c r="R253" s="573">
        <f t="shared" si="149"/>
        <v>0</v>
      </c>
      <c r="S253" s="574">
        <f t="shared" si="149"/>
        <v>0</v>
      </c>
      <c r="T253" s="573">
        <f t="shared" si="149"/>
        <v>0</v>
      </c>
      <c r="U253" s="574">
        <f t="shared" si="149"/>
        <v>0</v>
      </c>
      <c r="V253" s="573">
        <f t="shared" si="149"/>
        <v>0</v>
      </c>
      <c r="W253" s="574">
        <f t="shared" si="149"/>
        <v>0</v>
      </c>
      <c r="X253" s="573">
        <f t="shared" si="149"/>
        <v>0</v>
      </c>
      <c r="Y253" s="574">
        <f t="shared" si="149"/>
        <v>0</v>
      </c>
      <c r="Z253" s="573">
        <f t="shared" si="149"/>
        <v>0</v>
      </c>
      <c r="AA253" s="573">
        <f t="shared" si="149"/>
        <v>94.199999999999989</v>
      </c>
      <c r="AB253" s="574">
        <f t="shared" si="149"/>
        <v>94200</v>
      </c>
      <c r="AC253" s="573">
        <f t="shared" si="149"/>
        <v>0</v>
      </c>
      <c r="AD253" s="574">
        <f t="shared" si="149"/>
        <v>0</v>
      </c>
      <c r="AE253" s="573">
        <f t="shared" si="149"/>
        <v>94.199999999999989</v>
      </c>
      <c r="AF253" s="574">
        <f t="shared" si="149"/>
        <v>94200</v>
      </c>
      <c r="AG253" s="650">
        <f t="shared" si="122"/>
        <v>0</v>
      </c>
      <c r="AH253" s="42" t="b">
        <f t="shared" si="121"/>
        <v>1</v>
      </c>
    </row>
    <row r="254" spans="1:34" s="8" customFormat="1" ht="26.45" customHeight="1">
      <c r="A254" s="586" t="s">
        <v>595</v>
      </c>
      <c r="B254" s="587" t="s">
        <v>106</v>
      </c>
      <c r="C254" s="587" t="s">
        <v>108</v>
      </c>
      <c r="D254" s="588" t="s">
        <v>159</v>
      </c>
      <c r="E254" s="578" t="s">
        <v>145</v>
      </c>
      <c r="F254" s="579" t="s">
        <v>126</v>
      </c>
      <c r="G254" s="579" t="s">
        <v>315</v>
      </c>
      <c r="H254" s="506" t="s">
        <v>594</v>
      </c>
      <c r="I254" s="589"/>
      <c r="J254" s="508">
        <v>0</v>
      </c>
      <c r="K254" s="509">
        <v>0</v>
      </c>
      <c r="L254" s="508">
        <f>L255</f>
        <v>0</v>
      </c>
      <c r="M254" s="509">
        <f t="shared" ref="M254:AB256" si="150">M255</f>
        <v>0</v>
      </c>
      <c r="N254" s="508">
        <f t="shared" si="150"/>
        <v>0</v>
      </c>
      <c r="O254" s="509">
        <f t="shared" si="150"/>
        <v>0</v>
      </c>
      <c r="P254" s="508">
        <f t="shared" si="150"/>
        <v>0</v>
      </c>
      <c r="Q254" s="509">
        <f t="shared" si="150"/>
        <v>0</v>
      </c>
      <c r="R254" s="508">
        <f t="shared" si="150"/>
        <v>0</v>
      </c>
      <c r="S254" s="509">
        <f t="shared" si="150"/>
        <v>0</v>
      </c>
      <c r="T254" s="508">
        <f t="shared" si="150"/>
        <v>0</v>
      </c>
      <c r="U254" s="509">
        <f t="shared" si="150"/>
        <v>0</v>
      </c>
      <c r="V254" s="508">
        <f t="shared" si="150"/>
        <v>0</v>
      </c>
      <c r="W254" s="509">
        <f t="shared" si="150"/>
        <v>0</v>
      </c>
      <c r="X254" s="508">
        <f t="shared" si="150"/>
        <v>0</v>
      </c>
      <c r="Y254" s="509">
        <f t="shared" si="150"/>
        <v>0</v>
      </c>
      <c r="Z254" s="508">
        <f t="shared" si="150"/>
        <v>0</v>
      </c>
      <c r="AA254" s="508">
        <f t="shared" si="150"/>
        <v>0</v>
      </c>
      <c r="AB254" s="509">
        <f t="shared" si="150"/>
        <v>0</v>
      </c>
      <c r="AC254" s="508">
        <f t="shared" ref="AC254:AF256" si="151">AC255</f>
        <v>0</v>
      </c>
      <c r="AD254" s="509">
        <f t="shared" si="151"/>
        <v>0</v>
      </c>
      <c r="AE254" s="508">
        <f t="shared" si="151"/>
        <v>0</v>
      </c>
      <c r="AF254" s="509">
        <f t="shared" si="151"/>
        <v>0</v>
      </c>
      <c r="AG254" s="650">
        <f t="shared" si="122"/>
        <v>0</v>
      </c>
      <c r="AH254" s="42" t="b">
        <f t="shared" si="121"/>
        <v>1</v>
      </c>
    </row>
    <row r="255" spans="1:34" s="8" customFormat="1" ht="17.25" customHeight="1">
      <c r="A255" s="581" t="s">
        <v>133</v>
      </c>
      <c r="B255" s="487" t="s">
        <v>106</v>
      </c>
      <c r="C255" s="487" t="s">
        <v>108</v>
      </c>
      <c r="D255" s="488" t="s">
        <v>159</v>
      </c>
      <c r="E255" s="629" t="s">
        <v>145</v>
      </c>
      <c r="F255" s="624" t="s">
        <v>126</v>
      </c>
      <c r="G255" s="624" t="s">
        <v>315</v>
      </c>
      <c r="H255" s="625" t="s">
        <v>594</v>
      </c>
      <c r="I255" s="489" t="s">
        <v>175</v>
      </c>
      <c r="J255" s="452">
        <v>0</v>
      </c>
      <c r="K255" s="453">
        <v>0</v>
      </c>
      <c r="L255" s="452">
        <f>L256</f>
        <v>0</v>
      </c>
      <c r="M255" s="453">
        <f t="shared" si="150"/>
        <v>0</v>
      </c>
      <c r="N255" s="452">
        <f t="shared" si="150"/>
        <v>0</v>
      </c>
      <c r="O255" s="453">
        <f t="shared" si="150"/>
        <v>0</v>
      </c>
      <c r="P255" s="452">
        <f t="shared" si="150"/>
        <v>0</v>
      </c>
      <c r="Q255" s="453">
        <f t="shared" si="150"/>
        <v>0</v>
      </c>
      <c r="R255" s="452">
        <f t="shared" si="150"/>
        <v>0</v>
      </c>
      <c r="S255" s="453">
        <f t="shared" si="150"/>
        <v>0</v>
      </c>
      <c r="T255" s="452">
        <f t="shared" si="150"/>
        <v>0</v>
      </c>
      <c r="U255" s="453">
        <f t="shared" si="150"/>
        <v>0</v>
      </c>
      <c r="V255" s="452">
        <f t="shared" si="150"/>
        <v>0</v>
      </c>
      <c r="W255" s="453">
        <f t="shared" si="150"/>
        <v>0</v>
      </c>
      <c r="X255" s="452">
        <f t="shared" si="150"/>
        <v>0</v>
      </c>
      <c r="Y255" s="453">
        <f t="shared" si="150"/>
        <v>0</v>
      </c>
      <c r="Z255" s="452">
        <f t="shared" si="150"/>
        <v>0</v>
      </c>
      <c r="AA255" s="452">
        <f t="shared" si="150"/>
        <v>0</v>
      </c>
      <c r="AB255" s="453">
        <f t="shared" si="150"/>
        <v>0</v>
      </c>
      <c r="AC255" s="452">
        <f t="shared" si="151"/>
        <v>0</v>
      </c>
      <c r="AD255" s="453">
        <f t="shared" si="151"/>
        <v>0</v>
      </c>
      <c r="AE255" s="452">
        <f t="shared" si="151"/>
        <v>0</v>
      </c>
      <c r="AF255" s="453">
        <f t="shared" si="151"/>
        <v>0</v>
      </c>
      <c r="AG255" s="650">
        <f t="shared" si="122"/>
        <v>0</v>
      </c>
      <c r="AH255" s="42" t="b">
        <f t="shared" si="121"/>
        <v>1</v>
      </c>
    </row>
    <row r="256" spans="1:34" s="8" customFormat="1" ht="42" customHeight="1">
      <c r="A256" s="581" t="s">
        <v>372</v>
      </c>
      <c r="B256" s="487" t="s">
        <v>106</v>
      </c>
      <c r="C256" s="487" t="s">
        <v>108</v>
      </c>
      <c r="D256" s="488" t="s">
        <v>159</v>
      </c>
      <c r="E256" s="629" t="s">
        <v>145</v>
      </c>
      <c r="F256" s="624" t="s">
        <v>126</v>
      </c>
      <c r="G256" s="624" t="s">
        <v>315</v>
      </c>
      <c r="H256" s="625" t="s">
        <v>594</v>
      </c>
      <c r="I256" s="489" t="s">
        <v>657</v>
      </c>
      <c r="J256" s="459">
        <v>0</v>
      </c>
      <c r="K256" s="460">
        <v>0</v>
      </c>
      <c r="L256" s="459">
        <f>L257</f>
        <v>0</v>
      </c>
      <c r="M256" s="460">
        <f t="shared" si="150"/>
        <v>0</v>
      </c>
      <c r="N256" s="459">
        <f t="shared" si="150"/>
        <v>0</v>
      </c>
      <c r="O256" s="460">
        <f t="shared" si="150"/>
        <v>0</v>
      </c>
      <c r="P256" s="459">
        <f t="shared" si="150"/>
        <v>0</v>
      </c>
      <c r="Q256" s="460">
        <f t="shared" si="150"/>
        <v>0</v>
      </c>
      <c r="R256" s="459">
        <f t="shared" si="150"/>
        <v>0</v>
      </c>
      <c r="S256" s="460">
        <f t="shared" si="150"/>
        <v>0</v>
      </c>
      <c r="T256" s="459">
        <f t="shared" si="150"/>
        <v>0</v>
      </c>
      <c r="U256" s="460">
        <f t="shared" si="150"/>
        <v>0</v>
      </c>
      <c r="V256" s="459">
        <f t="shared" si="150"/>
        <v>0</v>
      </c>
      <c r="W256" s="460">
        <f t="shared" si="150"/>
        <v>0</v>
      </c>
      <c r="X256" s="459">
        <f t="shared" si="150"/>
        <v>0</v>
      </c>
      <c r="Y256" s="460">
        <f t="shared" si="150"/>
        <v>0</v>
      </c>
      <c r="Z256" s="459">
        <f t="shared" si="150"/>
        <v>0</v>
      </c>
      <c r="AA256" s="459">
        <f t="shared" si="150"/>
        <v>0</v>
      </c>
      <c r="AB256" s="460">
        <f t="shared" si="150"/>
        <v>0</v>
      </c>
      <c r="AC256" s="459">
        <f t="shared" si="151"/>
        <v>0</v>
      </c>
      <c r="AD256" s="460">
        <f t="shared" si="151"/>
        <v>0</v>
      </c>
      <c r="AE256" s="459">
        <f t="shared" si="151"/>
        <v>0</v>
      </c>
      <c r="AF256" s="460">
        <f t="shared" si="151"/>
        <v>0</v>
      </c>
      <c r="AG256" s="650">
        <f t="shared" si="122"/>
        <v>0</v>
      </c>
      <c r="AH256" s="42" t="b">
        <f t="shared" si="121"/>
        <v>1</v>
      </c>
    </row>
    <row r="257" spans="1:34" s="8" customFormat="1" ht="24" customHeight="1">
      <c r="A257" s="561" t="s">
        <v>452</v>
      </c>
      <c r="B257" s="492"/>
      <c r="C257" s="492"/>
      <c r="D257" s="493"/>
      <c r="E257" s="494"/>
      <c r="F257" s="495"/>
      <c r="G257" s="495"/>
      <c r="H257" s="496"/>
      <c r="I257" s="497" t="s">
        <v>657</v>
      </c>
      <c r="J257" s="190">
        <v>0</v>
      </c>
      <c r="K257" s="362">
        <v>0</v>
      </c>
      <c r="L257" s="363">
        <f>N257+P257+R257+T257+V257+X257</f>
        <v>0</v>
      </c>
      <c r="M257" s="363">
        <f>O257+Q257+S257+U257+W257+Y257</f>
        <v>0</v>
      </c>
      <c r="N257" s="552"/>
      <c r="O257" s="608"/>
      <c r="P257" s="552"/>
      <c r="Q257" s="608"/>
      <c r="R257" s="552"/>
      <c r="S257" s="608"/>
      <c r="T257" s="552"/>
      <c r="U257" s="608"/>
      <c r="V257" s="552"/>
      <c r="W257" s="463"/>
      <c r="X257" s="552"/>
      <c r="Y257" s="608"/>
      <c r="Z257" s="552"/>
      <c r="AA257" s="459">
        <f>J257+L257</f>
        <v>0</v>
      </c>
      <c r="AB257" s="460">
        <f>K257+M257</f>
        <v>0</v>
      </c>
      <c r="AC257" s="462"/>
      <c r="AD257" s="463"/>
      <c r="AE257" s="190">
        <f>AA257+AC257</f>
        <v>0</v>
      </c>
      <c r="AF257" s="362">
        <f>AB257+AD257</f>
        <v>0</v>
      </c>
      <c r="AG257" s="650">
        <f t="shared" si="122"/>
        <v>0</v>
      </c>
      <c r="AH257" s="42" t="b">
        <f t="shared" si="121"/>
        <v>1</v>
      </c>
    </row>
    <row r="258" spans="1:34" s="8" customFormat="1" ht="72.75" customHeight="1">
      <c r="A258" s="575" t="s">
        <v>708</v>
      </c>
      <c r="B258" s="587" t="s">
        <v>106</v>
      </c>
      <c r="C258" s="587" t="s">
        <v>108</v>
      </c>
      <c r="D258" s="588" t="s">
        <v>159</v>
      </c>
      <c r="E258" s="578" t="s">
        <v>145</v>
      </c>
      <c r="F258" s="579" t="s">
        <v>126</v>
      </c>
      <c r="G258" s="579" t="s">
        <v>315</v>
      </c>
      <c r="H258" s="506" t="s">
        <v>236</v>
      </c>
      <c r="I258" s="589"/>
      <c r="J258" s="508">
        <v>91.199999999999989</v>
      </c>
      <c r="K258" s="509">
        <v>91200</v>
      </c>
      <c r="L258" s="508">
        <f>L259</f>
        <v>0</v>
      </c>
      <c r="M258" s="509">
        <f t="shared" ref="M258:AF259" si="152">M259</f>
        <v>0</v>
      </c>
      <c r="N258" s="508">
        <f t="shared" si="152"/>
        <v>0</v>
      </c>
      <c r="O258" s="509">
        <f t="shared" si="152"/>
        <v>0</v>
      </c>
      <c r="P258" s="508">
        <f t="shared" si="152"/>
        <v>0</v>
      </c>
      <c r="Q258" s="509">
        <f t="shared" si="152"/>
        <v>0</v>
      </c>
      <c r="R258" s="508">
        <f t="shared" si="152"/>
        <v>0</v>
      </c>
      <c r="S258" s="509">
        <f t="shared" si="152"/>
        <v>0</v>
      </c>
      <c r="T258" s="508">
        <f t="shared" si="152"/>
        <v>0</v>
      </c>
      <c r="U258" s="509">
        <f t="shared" si="152"/>
        <v>0</v>
      </c>
      <c r="V258" s="508">
        <f t="shared" si="152"/>
        <v>0</v>
      </c>
      <c r="W258" s="509">
        <f t="shared" si="152"/>
        <v>0</v>
      </c>
      <c r="X258" s="508">
        <f t="shared" si="152"/>
        <v>0</v>
      </c>
      <c r="Y258" s="509">
        <f t="shared" si="152"/>
        <v>0</v>
      </c>
      <c r="Z258" s="508">
        <f t="shared" si="152"/>
        <v>0</v>
      </c>
      <c r="AA258" s="508">
        <f t="shared" si="152"/>
        <v>91.199999999999989</v>
      </c>
      <c r="AB258" s="509">
        <f t="shared" si="152"/>
        <v>91200</v>
      </c>
      <c r="AC258" s="508">
        <f t="shared" si="152"/>
        <v>0</v>
      </c>
      <c r="AD258" s="509">
        <f t="shared" si="152"/>
        <v>0</v>
      </c>
      <c r="AE258" s="508">
        <f t="shared" si="152"/>
        <v>91.199999999999989</v>
      </c>
      <c r="AF258" s="509">
        <f t="shared" si="152"/>
        <v>91200</v>
      </c>
      <c r="AG258" s="650">
        <f t="shared" si="122"/>
        <v>0</v>
      </c>
      <c r="AH258" s="42" t="b">
        <f t="shared" si="121"/>
        <v>1</v>
      </c>
    </row>
    <row r="259" spans="1:34" s="8" customFormat="1" ht="17.25" customHeight="1">
      <c r="A259" s="581" t="s">
        <v>133</v>
      </c>
      <c r="B259" s="487" t="s">
        <v>106</v>
      </c>
      <c r="C259" s="487" t="s">
        <v>108</v>
      </c>
      <c r="D259" s="488" t="s">
        <v>159</v>
      </c>
      <c r="E259" s="629" t="s">
        <v>145</v>
      </c>
      <c r="F259" s="624" t="s">
        <v>126</v>
      </c>
      <c r="G259" s="624" t="s">
        <v>315</v>
      </c>
      <c r="H259" s="625" t="s">
        <v>236</v>
      </c>
      <c r="I259" s="489" t="s">
        <v>175</v>
      </c>
      <c r="J259" s="452">
        <v>91.199999999999989</v>
      </c>
      <c r="K259" s="453">
        <v>91200</v>
      </c>
      <c r="L259" s="452">
        <f>L260</f>
        <v>0</v>
      </c>
      <c r="M259" s="453">
        <f t="shared" si="152"/>
        <v>0</v>
      </c>
      <c r="N259" s="452">
        <f t="shared" si="152"/>
        <v>0</v>
      </c>
      <c r="O259" s="453">
        <f t="shared" si="152"/>
        <v>0</v>
      </c>
      <c r="P259" s="452">
        <f t="shared" si="152"/>
        <v>0</v>
      </c>
      <c r="Q259" s="453">
        <f t="shared" si="152"/>
        <v>0</v>
      </c>
      <c r="R259" s="452">
        <f t="shared" si="152"/>
        <v>0</v>
      </c>
      <c r="S259" s="453">
        <f t="shared" si="152"/>
        <v>0</v>
      </c>
      <c r="T259" s="452">
        <f t="shared" si="152"/>
        <v>0</v>
      </c>
      <c r="U259" s="453">
        <f t="shared" si="152"/>
        <v>0</v>
      </c>
      <c r="V259" s="452">
        <f t="shared" si="152"/>
        <v>0</v>
      </c>
      <c r="W259" s="453">
        <f t="shared" si="152"/>
        <v>0</v>
      </c>
      <c r="X259" s="452">
        <f t="shared" si="152"/>
        <v>0</v>
      </c>
      <c r="Y259" s="453">
        <f t="shared" si="152"/>
        <v>0</v>
      </c>
      <c r="Z259" s="452">
        <f t="shared" si="152"/>
        <v>0</v>
      </c>
      <c r="AA259" s="452">
        <f t="shared" si="152"/>
        <v>91.199999999999989</v>
      </c>
      <c r="AB259" s="453">
        <f t="shared" si="152"/>
        <v>91200</v>
      </c>
      <c r="AC259" s="452">
        <f t="shared" si="152"/>
        <v>0</v>
      </c>
      <c r="AD259" s="453">
        <f t="shared" si="152"/>
        <v>0</v>
      </c>
      <c r="AE259" s="452">
        <f t="shared" si="152"/>
        <v>91.199999999999989</v>
      </c>
      <c r="AF259" s="453">
        <f t="shared" si="152"/>
        <v>91200</v>
      </c>
      <c r="AG259" s="650">
        <f t="shared" si="122"/>
        <v>0</v>
      </c>
      <c r="AH259" s="42" t="b">
        <f t="shared" si="121"/>
        <v>1</v>
      </c>
    </row>
    <row r="260" spans="1:34" s="8" customFormat="1" ht="23.45" customHeight="1">
      <c r="A260" s="585" t="s">
        <v>710</v>
      </c>
      <c r="B260" s="487" t="s">
        <v>106</v>
      </c>
      <c r="C260" s="487" t="s">
        <v>108</v>
      </c>
      <c r="D260" s="488" t="s">
        <v>159</v>
      </c>
      <c r="E260" s="629" t="s">
        <v>145</v>
      </c>
      <c r="F260" s="624" t="s">
        <v>126</v>
      </c>
      <c r="G260" s="624" t="s">
        <v>315</v>
      </c>
      <c r="H260" s="625" t="s">
        <v>236</v>
      </c>
      <c r="I260" s="489" t="s">
        <v>180</v>
      </c>
      <c r="J260" s="459">
        <v>91.199999999999989</v>
      </c>
      <c r="K260" s="460">
        <v>91200</v>
      </c>
      <c r="L260" s="459">
        <f>L261+L262</f>
        <v>0</v>
      </c>
      <c r="M260" s="460">
        <f t="shared" ref="M260:AF260" si="153">M261+M262</f>
        <v>0</v>
      </c>
      <c r="N260" s="459">
        <f t="shared" si="153"/>
        <v>0</v>
      </c>
      <c r="O260" s="460">
        <f t="shared" si="153"/>
        <v>0</v>
      </c>
      <c r="P260" s="459">
        <f t="shared" si="153"/>
        <v>0</v>
      </c>
      <c r="Q260" s="460">
        <f t="shared" si="153"/>
        <v>0</v>
      </c>
      <c r="R260" s="459">
        <f t="shared" si="153"/>
        <v>0</v>
      </c>
      <c r="S260" s="460">
        <f t="shared" si="153"/>
        <v>0</v>
      </c>
      <c r="T260" s="459">
        <f t="shared" si="153"/>
        <v>0</v>
      </c>
      <c r="U260" s="460">
        <f t="shared" si="153"/>
        <v>0</v>
      </c>
      <c r="V260" s="459">
        <f t="shared" si="153"/>
        <v>0</v>
      </c>
      <c r="W260" s="460">
        <f t="shared" si="153"/>
        <v>0</v>
      </c>
      <c r="X260" s="459">
        <f t="shared" si="153"/>
        <v>0</v>
      </c>
      <c r="Y260" s="460">
        <f t="shared" si="153"/>
        <v>0</v>
      </c>
      <c r="Z260" s="459">
        <f t="shared" si="153"/>
        <v>0</v>
      </c>
      <c r="AA260" s="459">
        <f t="shared" si="153"/>
        <v>91.199999999999989</v>
      </c>
      <c r="AB260" s="460">
        <f t="shared" si="153"/>
        <v>91200</v>
      </c>
      <c r="AC260" s="459">
        <f t="shared" si="153"/>
        <v>0</v>
      </c>
      <c r="AD260" s="460">
        <f t="shared" si="153"/>
        <v>0</v>
      </c>
      <c r="AE260" s="459">
        <f t="shared" si="153"/>
        <v>91.199999999999989</v>
      </c>
      <c r="AF260" s="460">
        <f t="shared" si="153"/>
        <v>91200</v>
      </c>
      <c r="AG260" s="650">
        <f t="shared" si="122"/>
        <v>0</v>
      </c>
      <c r="AH260" s="42" t="b">
        <f t="shared" si="121"/>
        <v>1</v>
      </c>
    </row>
    <row r="261" spans="1:34" s="8" customFormat="1" ht="26.45" customHeight="1">
      <c r="A261" s="561" t="s">
        <v>658</v>
      </c>
      <c r="B261" s="487"/>
      <c r="C261" s="487"/>
      <c r="D261" s="488"/>
      <c r="E261" s="629"/>
      <c r="F261" s="624"/>
      <c r="G261" s="624"/>
      <c r="H261" s="625"/>
      <c r="I261" s="489" t="s">
        <v>657</v>
      </c>
      <c r="J261" s="190">
        <v>30.4</v>
      </c>
      <c r="K261" s="362">
        <v>30400</v>
      </c>
      <c r="L261" s="363">
        <f>N261+P261+R261+T261+V261+X261</f>
        <v>0</v>
      </c>
      <c r="M261" s="363">
        <f>O261+Q261+S261+U261+W261+Y261</f>
        <v>0</v>
      </c>
      <c r="N261" s="552"/>
      <c r="O261" s="608"/>
      <c r="P261" s="552"/>
      <c r="Q261" s="608"/>
      <c r="R261" s="552"/>
      <c r="S261" s="608"/>
      <c r="T261" s="552"/>
      <c r="U261" s="608"/>
      <c r="V261" s="552"/>
      <c r="W261" s="463"/>
      <c r="X261" s="552"/>
      <c r="Y261" s="608"/>
      <c r="Z261" s="552"/>
      <c r="AA261" s="459">
        <f>J261+L261</f>
        <v>30.4</v>
      </c>
      <c r="AB261" s="460">
        <f>K261+M261</f>
        <v>30400</v>
      </c>
      <c r="AC261" s="462"/>
      <c r="AD261" s="463"/>
      <c r="AE261" s="190">
        <f>AA261+AC261</f>
        <v>30.4</v>
      </c>
      <c r="AF261" s="362">
        <f>AB261+AD261</f>
        <v>30400</v>
      </c>
      <c r="AG261" s="650">
        <f t="shared" si="122"/>
        <v>0</v>
      </c>
      <c r="AH261" s="42" t="b">
        <f t="shared" si="121"/>
        <v>1</v>
      </c>
    </row>
    <row r="262" spans="1:34" s="8" customFormat="1" ht="22.15" customHeight="1">
      <c r="A262" s="561" t="s">
        <v>659</v>
      </c>
      <c r="B262" s="492"/>
      <c r="C262" s="492"/>
      <c r="D262" s="493"/>
      <c r="E262" s="494"/>
      <c r="F262" s="495"/>
      <c r="G262" s="495"/>
      <c r="H262" s="496"/>
      <c r="I262" s="497" t="s">
        <v>657</v>
      </c>
      <c r="J262" s="190">
        <v>60.8</v>
      </c>
      <c r="K262" s="362">
        <v>60800</v>
      </c>
      <c r="L262" s="363">
        <f>N262+P262+R262+T262+V262+X262</f>
        <v>0</v>
      </c>
      <c r="M262" s="363">
        <f>O262+Q262+S262+U262+W262+Y262</f>
        <v>0</v>
      </c>
      <c r="N262" s="485"/>
      <c r="O262" s="514"/>
      <c r="P262" s="485"/>
      <c r="Q262" s="514"/>
      <c r="R262" s="485"/>
      <c r="S262" s="514"/>
      <c r="T262" s="485"/>
      <c r="U262" s="514"/>
      <c r="V262" s="485"/>
      <c r="W262" s="463"/>
      <c r="X262" s="485"/>
      <c r="Y262" s="514"/>
      <c r="Z262" s="485"/>
      <c r="AA262" s="459">
        <f>J262+L262</f>
        <v>60.8</v>
      </c>
      <c r="AB262" s="460">
        <f>K262+M262</f>
        <v>60800</v>
      </c>
      <c r="AC262" s="462"/>
      <c r="AD262" s="463"/>
      <c r="AE262" s="190">
        <f>AA262+AC262</f>
        <v>60.8</v>
      </c>
      <c r="AF262" s="362">
        <f>AB262+AD262</f>
        <v>60800</v>
      </c>
      <c r="AG262" s="650">
        <f t="shared" si="122"/>
        <v>0</v>
      </c>
      <c r="AH262" s="42" t="b">
        <f t="shared" si="121"/>
        <v>1</v>
      </c>
    </row>
    <row r="263" spans="1:34" s="8" customFormat="1" ht="17.25" customHeight="1">
      <c r="A263" s="505" t="s">
        <v>323</v>
      </c>
      <c r="B263" s="587" t="s">
        <v>106</v>
      </c>
      <c r="C263" s="587" t="s">
        <v>108</v>
      </c>
      <c r="D263" s="588" t="s">
        <v>159</v>
      </c>
      <c r="E263" s="578" t="s">
        <v>145</v>
      </c>
      <c r="F263" s="579" t="s">
        <v>126</v>
      </c>
      <c r="G263" s="579" t="s">
        <v>315</v>
      </c>
      <c r="H263" s="506" t="s">
        <v>324</v>
      </c>
      <c r="I263" s="589"/>
      <c r="J263" s="508">
        <v>3</v>
      </c>
      <c r="K263" s="509">
        <v>3000</v>
      </c>
      <c r="L263" s="508">
        <f>L264</f>
        <v>0</v>
      </c>
      <c r="M263" s="509">
        <f t="shared" ref="M263:AB265" si="154">M264</f>
        <v>0</v>
      </c>
      <c r="N263" s="508">
        <f t="shared" si="154"/>
        <v>0</v>
      </c>
      <c r="O263" s="509">
        <f t="shared" si="154"/>
        <v>0</v>
      </c>
      <c r="P263" s="508">
        <f t="shared" si="154"/>
        <v>0</v>
      </c>
      <c r="Q263" s="509">
        <f t="shared" si="154"/>
        <v>0</v>
      </c>
      <c r="R263" s="508">
        <f t="shared" si="154"/>
        <v>0</v>
      </c>
      <c r="S263" s="509">
        <f t="shared" si="154"/>
        <v>0</v>
      </c>
      <c r="T263" s="508">
        <f t="shared" si="154"/>
        <v>0</v>
      </c>
      <c r="U263" s="509">
        <f t="shared" si="154"/>
        <v>0</v>
      </c>
      <c r="V263" s="508">
        <f t="shared" si="154"/>
        <v>0</v>
      </c>
      <c r="W263" s="509">
        <f t="shared" si="154"/>
        <v>0</v>
      </c>
      <c r="X263" s="508">
        <f t="shared" si="154"/>
        <v>0</v>
      </c>
      <c r="Y263" s="509">
        <f t="shared" si="154"/>
        <v>0</v>
      </c>
      <c r="Z263" s="508">
        <f t="shared" si="154"/>
        <v>0</v>
      </c>
      <c r="AA263" s="508">
        <f t="shared" si="154"/>
        <v>3</v>
      </c>
      <c r="AB263" s="509">
        <f t="shared" si="154"/>
        <v>3000</v>
      </c>
      <c r="AC263" s="508">
        <f t="shared" ref="AC263:AF265" si="155">AC264</f>
        <v>0</v>
      </c>
      <c r="AD263" s="509">
        <f t="shared" si="155"/>
        <v>0</v>
      </c>
      <c r="AE263" s="508">
        <f t="shared" si="155"/>
        <v>3</v>
      </c>
      <c r="AF263" s="509">
        <f t="shared" si="155"/>
        <v>3000</v>
      </c>
      <c r="AG263" s="650">
        <f t="shared" si="122"/>
        <v>0</v>
      </c>
      <c r="AH263" s="42" t="b">
        <f t="shared" si="121"/>
        <v>1</v>
      </c>
    </row>
    <row r="264" spans="1:34" s="235" customFormat="1" ht="25.5" customHeight="1">
      <c r="A264" s="447" t="s">
        <v>129</v>
      </c>
      <c r="B264" s="487" t="s">
        <v>106</v>
      </c>
      <c r="C264" s="487" t="s">
        <v>108</v>
      </c>
      <c r="D264" s="488" t="s">
        <v>159</v>
      </c>
      <c r="E264" s="651" t="s">
        <v>145</v>
      </c>
      <c r="F264" s="652" t="s">
        <v>126</v>
      </c>
      <c r="G264" s="652" t="s">
        <v>315</v>
      </c>
      <c r="H264" s="653" t="s">
        <v>324</v>
      </c>
      <c r="I264" s="489" t="s">
        <v>130</v>
      </c>
      <c r="J264" s="452">
        <v>3</v>
      </c>
      <c r="K264" s="453">
        <v>3000</v>
      </c>
      <c r="L264" s="452">
        <f>L265</f>
        <v>0</v>
      </c>
      <c r="M264" s="453">
        <f t="shared" si="154"/>
        <v>0</v>
      </c>
      <c r="N264" s="452">
        <f t="shared" si="154"/>
        <v>0</v>
      </c>
      <c r="O264" s="453">
        <f t="shared" si="154"/>
        <v>0</v>
      </c>
      <c r="P264" s="452">
        <f t="shared" si="154"/>
        <v>0</v>
      </c>
      <c r="Q264" s="453">
        <f t="shared" si="154"/>
        <v>0</v>
      </c>
      <c r="R264" s="452">
        <f t="shared" si="154"/>
        <v>0</v>
      </c>
      <c r="S264" s="453">
        <f t="shared" si="154"/>
        <v>0</v>
      </c>
      <c r="T264" s="452">
        <f t="shared" si="154"/>
        <v>0</v>
      </c>
      <c r="U264" s="453">
        <f t="shared" si="154"/>
        <v>0</v>
      </c>
      <c r="V264" s="452">
        <f t="shared" si="154"/>
        <v>0</v>
      </c>
      <c r="W264" s="453">
        <f t="shared" si="154"/>
        <v>0</v>
      </c>
      <c r="X264" s="452">
        <f t="shared" si="154"/>
        <v>0</v>
      </c>
      <c r="Y264" s="453">
        <f t="shared" si="154"/>
        <v>0</v>
      </c>
      <c r="Z264" s="452">
        <f t="shared" si="154"/>
        <v>0</v>
      </c>
      <c r="AA264" s="452">
        <f t="shared" si="154"/>
        <v>3</v>
      </c>
      <c r="AB264" s="453">
        <f t="shared" si="154"/>
        <v>3000</v>
      </c>
      <c r="AC264" s="452">
        <f t="shared" si="155"/>
        <v>0</v>
      </c>
      <c r="AD264" s="453">
        <f t="shared" si="155"/>
        <v>0</v>
      </c>
      <c r="AE264" s="452">
        <f t="shared" si="155"/>
        <v>3</v>
      </c>
      <c r="AF264" s="453">
        <f t="shared" si="155"/>
        <v>3000</v>
      </c>
      <c r="AG264" s="650">
        <f t="shared" si="122"/>
        <v>0</v>
      </c>
      <c r="AH264" s="42" t="b">
        <f t="shared" si="121"/>
        <v>1</v>
      </c>
    </row>
    <row r="265" spans="1:34" s="48" customFormat="1" ht="24" customHeight="1">
      <c r="A265" s="454" t="s">
        <v>131</v>
      </c>
      <c r="B265" s="492" t="s">
        <v>106</v>
      </c>
      <c r="C265" s="492" t="s">
        <v>108</v>
      </c>
      <c r="D265" s="493" t="s">
        <v>159</v>
      </c>
      <c r="E265" s="654" t="s">
        <v>145</v>
      </c>
      <c r="F265" s="655" t="s">
        <v>126</v>
      </c>
      <c r="G265" s="655" t="s">
        <v>315</v>
      </c>
      <c r="H265" s="656" t="s">
        <v>324</v>
      </c>
      <c r="I265" s="497" t="s">
        <v>132</v>
      </c>
      <c r="J265" s="459">
        <v>3</v>
      </c>
      <c r="K265" s="460">
        <v>3000</v>
      </c>
      <c r="L265" s="459">
        <f>L266</f>
        <v>0</v>
      </c>
      <c r="M265" s="460">
        <f t="shared" si="154"/>
        <v>0</v>
      </c>
      <c r="N265" s="459">
        <f t="shared" si="154"/>
        <v>0</v>
      </c>
      <c r="O265" s="460">
        <f t="shared" si="154"/>
        <v>0</v>
      </c>
      <c r="P265" s="459">
        <f t="shared" si="154"/>
        <v>0</v>
      </c>
      <c r="Q265" s="460">
        <f t="shared" si="154"/>
        <v>0</v>
      </c>
      <c r="R265" s="459">
        <f t="shared" si="154"/>
        <v>0</v>
      </c>
      <c r="S265" s="460">
        <f t="shared" si="154"/>
        <v>0</v>
      </c>
      <c r="T265" s="459">
        <f t="shared" si="154"/>
        <v>0</v>
      </c>
      <c r="U265" s="460">
        <f t="shared" si="154"/>
        <v>0</v>
      </c>
      <c r="V265" s="459">
        <f t="shared" si="154"/>
        <v>0</v>
      </c>
      <c r="W265" s="460">
        <f t="shared" si="154"/>
        <v>0</v>
      </c>
      <c r="X265" s="459">
        <f t="shared" si="154"/>
        <v>0</v>
      </c>
      <c r="Y265" s="460">
        <f t="shared" si="154"/>
        <v>0</v>
      </c>
      <c r="Z265" s="459">
        <f t="shared" si="154"/>
        <v>0</v>
      </c>
      <c r="AA265" s="459">
        <f t="shared" si="154"/>
        <v>3</v>
      </c>
      <c r="AB265" s="460">
        <f t="shared" si="154"/>
        <v>3000</v>
      </c>
      <c r="AC265" s="459">
        <f t="shared" si="155"/>
        <v>0</v>
      </c>
      <c r="AD265" s="460">
        <f t="shared" si="155"/>
        <v>0</v>
      </c>
      <c r="AE265" s="459">
        <f t="shared" si="155"/>
        <v>3</v>
      </c>
      <c r="AF265" s="460">
        <f t="shared" si="155"/>
        <v>3000</v>
      </c>
      <c r="AG265" s="650">
        <f t="shared" si="122"/>
        <v>0</v>
      </c>
      <c r="AH265" s="42" t="b">
        <f t="shared" ref="AH265:AH328" si="156">AA265=J265+L265</f>
        <v>1</v>
      </c>
    </row>
    <row r="266" spans="1:34" s="6" customFormat="1" ht="26.25" customHeight="1">
      <c r="A266" s="461" t="s">
        <v>591</v>
      </c>
      <c r="B266" s="487"/>
      <c r="C266" s="487"/>
      <c r="D266" s="488"/>
      <c r="E266" s="629"/>
      <c r="F266" s="624"/>
      <c r="G266" s="624"/>
      <c r="H266" s="625"/>
      <c r="I266" s="489" t="s">
        <v>362</v>
      </c>
      <c r="J266" s="190">
        <v>3</v>
      </c>
      <c r="K266" s="362">
        <v>3000</v>
      </c>
      <c r="L266" s="363">
        <f>N266+P266+R266+T266+V266+X266</f>
        <v>0</v>
      </c>
      <c r="M266" s="363">
        <f>O266+Q266+S266+U266+W266+Y266</f>
        <v>0</v>
      </c>
      <c r="N266" s="552"/>
      <c r="O266" s="608"/>
      <c r="P266" s="552"/>
      <c r="Q266" s="608"/>
      <c r="R266" s="552"/>
      <c r="S266" s="608"/>
      <c r="T266" s="552"/>
      <c r="U266" s="608"/>
      <c r="V266" s="552"/>
      <c r="W266" s="463"/>
      <c r="X266" s="552"/>
      <c r="Y266" s="608"/>
      <c r="Z266" s="552"/>
      <c r="AA266" s="459">
        <f>J266+L266</f>
        <v>3</v>
      </c>
      <c r="AB266" s="460">
        <f>K266+M266</f>
        <v>3000</v>
      </c>
      <c r="AC266" s="462"/>
      <c r="AD266" s="463"/>
      <c r="AE266" s="190">
        <f>AA266+AC266</f>
        <v>3</v>
      </c>
      <c r="AF266" s="362">
        <f>AB266+AD266</f>
        <v>3000</v>
      </c>
      <c r="AG266" s="650">
        <f t="shared" si="122"/>
        <v>0</v>
      </c>
      <c r="AH266" s="42" t="b">
        <f t="shared" si="156"/>
        <v>1</v>
      </c>
    </row>
    <row r="267" spans="1:34" s="8" customFormat="1" ht="13.5" customHeight="1">
      <c r="A267" s="302" t="s">
        <v>155</v>
      </c>
      <c r="B267" s="426" t="s">
        <v>106</v>
      </c>
      <c r="C267" s="426" t="s">
        <v>108</v>
      </c>
      <c r="D267" s="427" t="s">
        <v>159</v>
      </c>
      <c r="E267" s="427" t="s">
        <v>181</v>
      </c>
      <c r="F267" s="428" t="s">
        <v>111</v>
      </c>
      <c r="G267" s="428" t="s">
        <v>315</v>
      </c>
      <c r="H267" s="429" t="s">
        <v>316</v>
      </c>
      <c r="I267" s="429"/>
      <c r="J267" s="430">
        <v>2654.2</v>
      </c>
      <c r="K267" s="431">
        <v>2654187.9900000002</v>
      </c>
      <c r="L267" s="430">
        <f>L268</f>
        <v>0</v>
      </c>
      <c r="M267" s="431">
        <f t="shared" ref="M267:AF270" si="157">M268</f>
        <v>0</v>
      </c>
      <c r="N267" s="430">
        <f t="shared" si="157"/>
        <v>0</v>
      </c>
      <c r="O267" s="431">
        <f t="shared" si="157"/>
        <v>0</v>
      </c>
      <c r="P267" s="430">
        <f t="shared" si="157"/>
        <v>0</v>
      </c>
      <c r="Q267" s="431">
        <f t="shared" si="157"/>
        <v>0</v>
      </c>
      <c r="R267" s="430">
        <f t="shared" si="157"/>
        <v>0</v>
      </c>
      <c r="S267" s="431">
        <f t="shared" si="157"/>
        <v>0</v>
      </c>
      <c r="T267" s="430">
        <f t="shared" si="157"/>
        <v>0</v>
      </c>
      <c r="U267" s="431">
        <f t="shared" si="157"/>
        <v>0</v>
      </c>
      <c r="V267" s="430">
        <f t="shared" si="157"/>
        <v>0</v>
      </c>
      <c r="W267" s="431">
        <f t="shared" si="157"/>
        <v>0</v>
      </c>
      <c r="X267" s="430">
        <f t="shared" si="157"/>
        <v>0</v>
      </c>
      <c r="Y267" s="431">
        <f t="shared" si="157"/>
        <v>0</v>
      </c>
      <c r="Z267" s="430">
        <f t="shared" si="157"/>
        <v>0</v>
      </c>
      <c r="AA267" s="430">
        <f t="shared" si="157"/>
        <v>2654.2</v>
      </c>
      <c r="AB267" s="431">
        <f t="shared" si="157"/>
        <v>2654187.9900000002</v>
      </c>
      <c r="AC267" s="430">
        <f t="shared" si="157"/>
        <v>0</v>
      </c>
      <c r="AD267" s="431">
        <f t="shared" si="157"/>
        <v>0</v>
      </c>
      <c r="AE267" s="430">
        <f t="shared" si="157"/>
        <v>2654.2</v>
      </c>
      <c r="AF267" s="431">
        <f t="shared" si="157"/>
        <v>2654187.9900000002</v>
      </c>
      <c r="AG267" s="650">
        <f t="shared" si="122"/>
        <v>0</v>
      </c>
      <c r="AH267" s="42" t="b">
        <f t="shared" si="156"/>
        <v>1</v>
      </c>
    </row>
    <row r="268" spans="1:34" s="21" customFormat="1" ht="24" customHeight="1">
      <c r="A268" s="440" t="s">
        <v>326</v>
      </c>
      <c r="B268" s="476" t="s">
        <v>106</v>
      </c>
      <c r="C268" s="476" t="s">
        <v>108</v>
      </c>
      <c r="D268" s="477" t="s">
        <v>159</v>
      </c>
      <c r="E268" s="477" t="s">
        <v>181</v>
      </c>
      <c r="F268" s="542" t="s">
        <v>111</v>
      </c>
      <c r="G268" s="542" t="s">
        <v>315</v>
      </c>
      <c r="H268" s="481" t="s">
        <v>327</v>
      </c>
      <c r="I268" s="481"/>
      <c r="J268" s="508">
        <v>2654.2</v>
      </c>
      <c r="K268" s="509">
        <v>2654187.9900000002</v>
      </c>
      <c r="L268" s="508">
        <f>L269</f>
        <v>0</v>
      </c>
      <c r="M268" s="509">
        <f t="shared" si="157"/>
        <v>0</v>
      </c>
      <c r="N268" s="508">
        <f t="shared" si="157"/>
        <v>0</v>
      </c>
      <c r="O268" s="509">
        <f t="shared" si="157"/>
        <v>0</v>
      </c>
      <c r="P268" s="508">
        <f t="shared" si="157"/>
        <v>0</v>
      </c>
      <c r="Q268" s="509">
        <f t="shared" si="157"/>
        <v>0</v>
      </c>
      <c r="R268" s="508">
        <f t="shared" si="157"/>
        <v>0</v>
      </c>
      <c r="S268" s="509">
        <f t="shared" si="157"/>
        <v>0</v>
      </c>
      <c r="T268" s="508">
        <f t="shared" si="157"/>
        <v>0</v>
      </c>
      <c r="U268" s="509">
        <f t="shared" si="157"/>
        <v>0</v>
      </c>
      <c r="V268" s="508">
        <f t="shared" si="157"/>
        <v>0</v>
      </c>
      <c r="W268" s="509">
        <f t="shared" si="157"/>
        <v>0</v>
      </c>
      <c r="X268" s="508">
        <f t="shared" si="157"/>
        <v>0</v>
      </c>
      <c r="Y268" s="509">
        <f t="shared" si="157"/>
        <v>0</v>
      </c>
      <c r="Z268" s="508">
        <f t="shared" si="157"/>
        <v>0</v>
      </c>
      <c r="AA268" s="508">
        <f t="shared" si="157"/>
        <v>2654.2</v>
      </c>
      <c r="AB268" s="509">
        <f t="shared" si="157"/>
        <v>2654187.9900000002</v>
      </c>
      <c r="AC268" s="508">
        <f t="shared" si="157"/>
        <v>0</v>
      </c>
      <c r="AD268" s="509">
        <f t="shared" si="157"/>
        <v>0</v>
      </c>
      <c r="AE268" s="508">
        <f t="shared" si="157"/>
        <v>2654.2</v>
      </c>
      <c r="AF268" s="509">
        <f t="shared" si="157"/>
        <v>2654187.9900000002</v>
      </c>
      <c r="AG268" s="650">
        <f t="shared" ref="AG268:AG331" si="158">AF268-K268</f>
        <v>0</v>
      </c>
      <c r="AH268" s="42" t="b">
        <f t="shared" si="156"/>
        <v>1</v>
      </c>
    </row>
    <row r="269" spans="1:34" s="8" customFormat="1" ht="13.5" customHeight="1">
      <c r="A269" s="447" t="s">
        <v>133</v>
      </c>
      <c r="B269" s="487" t="s">
        <v>106</v>
      </c>
      <c r="C269" s="487" t="s">
        <v>108</v>
      </c>
      <c r="D269" s="488" t="s">
        <v>159</v>
      </c>
      <c r="E269" s="629" t="s">
        <v>181</v>
      </c>
      <c r="F269" s="624" t="s">
        <v>111</v>
      </c>
      <c r="G269" s="624" t="s">
        <v>315</v>
      </c>
      <c r="H269" s="625" t="s">
        <v>327</v>
      </c>
      <c r="I269" s="489" t="s">
        <v>134</v>
      </c>
      <c r="J269" s="452">
        <v>2654.2</v>
      </c>
      <c r="K269" s="453">
        <v>2654187.9900000002</v>
      </c>
      <c r="L269" s="452">
        <f>L270</f>
        <v>0</v>
      </c>
      <c r="M269" s="453">
        <f t="shared" si="157"/>
        <v>0</v>
      </c>
      <c r="N269" s="452">
        <f t="shared" si="157"/>
        <v>0</v>
      </c>
      <c r="O269" s="453">
        <f t="shared" si="157"/>
        <v>0</v>
      </c>
      <c r="P269" s="452">
        <f t="shared" si="157"/>
        <v>0</v>
      </c>
      <c r="Q269" s="453">
        <f t="shared" si="157"/>
        <v>0</v>
      </c>
      <c r="R269" s="452">
        <f t="shared" si="157"/>
        <v>0</v>
      </c>
      <c r="S269" s="453">
        <f t="shared" si="157"/>
        <v>0</v>
      </c>
      <c r="T269" s="452">
        <f t="shared" si="157"/>
        <v>0</v>
      </c>
      <c r="U269" s="453">
        <f t="shared" si="157"/>
        <v>0</v>
      </c>
      <c r="V269" s="452">
        <f t="shared" si="157"/>
        <v>0</v>
      </c>
      <c r="W269" s="453">
        <f t="shared" si="157"/>
        <v>0</v>
      </c>
      <c r="X269" s="452">
        <f t="shared" si="157"/>
        <v>0</v>
      </c>
      <c r="Y269" s="453">
        <f t="shared" si="157"/>
        <v>0</v>
      </c>
      <c r="Z269" s="452">
        <f t="shared" si="157"/>
        <v>0</v>
      </c>
      <c r="AA269" s="452">
        <f t="shared" si="157"/>
        <v>2654.2</v>
      </c>
      <c r="AB269" s="453">
        <f t="shared" si="157"/>
        <v>2654187.9900000002</v>
      </c>
      <c r="AC269" s="452">
        <f t="shared" si="157"/>
        <v>0</v>
      </c>
      <c r="AD269" s="453">
        <f t="shared" si="157"/>
        <v>0</v>
      </c>
      <c r="AE269" s="452">
        <f t="shared" si="157"/>
        <v>2654.2</v>
      </c>
      <c r="AF269" s="453">
        <f t="shared" si="157"/>
        <v>2654187.9900000002</v>
      </c>
      <c r="AG269" s="650">
        <f t="shared" si="158"/>
        <v>0</v>
      </c>
      <c r="AH269" s="42" t="b">
        <f t="shared" si="156"/>
        <v>1</v>
      </c>
    </row>
    <row r="270" spans="1:34" s="48" customFormat="1" ht="13.5" customHeight="1">
      <c r="A270" s="454" t="s">
        <v>155</v>
      </c>
      <c r="B270" s="492" t="s">
        <v>106</v>
      </c>
      <c r="C270" s="492" t="s">
        <v>108</v>
      </c>
      <c r="D270" s="493" t="s">
        <v>159</v>
      </c>
      <c r="E270" s="494" t="s">
        <v>181</v>
      </c>
      <c r="F270" s="495" t="s">
        <v>111</v>
      </c>
      <c r="G270" s="495" t="s">
        <v>315</v>
      </c>
      <c r="H270" s="496" t="s">
        <v>327</v>
      </c>
      <c r="I270" s="497" t="s">
        <v>156</v>
      </c>
      <c r="J270" s="459">
        <v>2654.2</v>
      </c>
      <c r="K270" s="460">
        <v>2654187.9900000002</v>
      </c>
      <c r="L270" s="459">
        <f>L271</f>
        <v>0</v>
      </c>
      <c r="M270" s="460">
        <f t="shared" si="157"/>
        <v>0</v>
      </c>
      <c r="N270" s="459">
        <f t="shared" si="157"/>
        <v>0</v>
      </c>
      <c r="O270" s="460">
        <f t="shared" si="157"/>
        <v>0</v>
      </c>
      <c r="P270" s="459">
        <f t="shared" si="157"/>
        <v>0</v>
      </c>
      <c r="Q270" s="460">
        <f t="shared" si="157"/>
        <v>0</v>
      </c>
      <c r="R270" s="459">
        <f t="shared" si="157"/>
        <v>0</v>
      </c>
      <c r="S270" s="460">
        <f t="shared" si="157"/>
        <v>0</v>
      </c>
      <c r="T270" s="459">
        <f t="shared" si="157"/>
        <v>0</v>
      </c>
      <c r="U270" s="460">
        <f t="shared" si="157"/>
        <v>0</v>
      </c>
      <c r="V270" s="459">
        <f t="shared" si="157"/>
        <v>0</v>
      </c>
      <c r="W270" s="460">
        <f t="shared" si="157"/>
        <v>0</v>
      </c>
      <c r="X270" s="459">
        <f t="shared" si="157"/>
        <v>0</v>
      </c>
      <c r="Y270" s="460">
        <f t="shared" si="157"/>
        <v>0</v>
      </c>
      <c r="Z270" s="459">
        <f t="shared" si="157"/>
        <v>0</v>
      </c>
      <c r="AA270" s="459">
        <f t="shared" si="157"/>
        <v>2654.2</v>
      </c>
      <c r="AB270" s="460">
        <f t="shared" si="157"/>
        <v>2654187.9900000002</v>
      </c>
      <c r="AC270" s="459">
        <f t="shared" si="157"/>
        <v>0</v>
      </c>
      <c r="AD270" s="460">
        <f t="shared" si="157"/>
        <v>0</v>
      </c>
      <c r="AE270" s="459">
        <f t="shared" si="157"/>
        <v>2654.2</v>
      </c>
      <c r="AF270" s="460">
        <f t="shared" si="157"/>
        <v>2654187.9900000002</v>
      </c>
      <c r="AG270" s="650">
        <f t="shared" si="158"/>
        <v>0</v>
      </c>
      <c r="AH270" s="42" t="b">
        <f t="shared" si="156"/>
        <v>1</v>
      </c>
    </row>
    <row r="271" spans="1:34" s="8" customFormat="1" ht="14.25" customHeight="1">
      <c r="A271" s="461" t="s">
        <v>182</v>
      </c>
      <c r="B271" s="487"/>
      <c r="C271" s="487"/>
      <c r="D271" s="488"/>
      <c r="E271" s="629"/>
      <c r="F271" s="624"/>
      <c r="G271" s="624"/>
      <c r="H271" s="625"/>
      <c r="I271" s="489"/>
      <c r="J271" s="190">
        <v>2654.2</v>
      </c>
      <c r="K271" s="362">
        <v>2654187.9900000002</v>
      </c>
      <c r="L271" s="363">
        <f>N271+P271+R271+T271+V271+X271</f>
        <v>0</v>
      </c>
      <c r="M271" s="363">
        <f>O271+Q271+S271+U271+W271+Y271</f>
        <v>0</v>
      </c>
      <c r="N271" s="552"/>
      <c r="O271" s="608"/>
      <c r="P271" s="552"/>
      <c r="Q271" s="608"/>
      <c r="R271" s="552"/>
      <c r="S271" s="608"/>
      <c r="T271" s="552"/>
      <c r="U271" s="608"/>
      <c r="V271" s="552"/>
      <c r="W271" s="463"/>
      <c r="X271" s="552"/>
      <c r="Y271" s="608"/>
      <c r="Z271" s="552"/>
      <c r="AA271" s="459">
        <f>J271+L271</f>
        <v>2654.2</v>
      </c>
      <c r="AB271" s="460">
        <f>K271+M271</f>
        <v>2654187.9900000002</v>
      </c>
      <c r="AC271" s="462"/>
      <c r="AD271" s="463"/>
      <c r="AE271" s="190">
        <f>AA271+AC271+Z271</f>
        <v>2654.2</v>
      </c>
      <c r="AF271" s="362">
        <f>AB271+AD271</f>
        <v>2654187.9900000002</v>
      </c>
      <c r="AG271" s="650">
        <f t="shared" si="158"/>
        <v>0</v>
      </c>
      <c r="AH271" s="42" t="b">
        <f t="shared" si="156"/>
        <v>1</v>
      </c>
    </row>
    <row r="272" spans="1:34" s="8" customFormat="1" ht="13.5" customHeight="1">
      <c r="A272" s="302" t="s">
        <v>183</v>
      </c>
      <c r="B272" s="426" t="s">
        <v>106</v>
      </c>
      <c r="C272" s="426" t="s">
        <v>108</v>
      </c>
      <c r="D272" s="427" t="s">
        <v>159</v>
      </c>
      <c r="E272" s="427" t="s">
        <v>184</v>
      </c>
      <c r="F272" s="428" t="s">
        <v>111</v>
      </c>
      <c r="G272" s="428" t="s">
        <v>315</v>
      </c>
      <c r="H272" s="429" t="s">
        <v>316</v>
      </c>
      <c r="I272" s="429"/>
      <c r="J272" s="430">
        <v>10.5</v>
      </c>
      <c r="K272" s="431">
        <v>10460</v>
      </c>
      <c r="L272" s="430">
        <f>L273</f>
        <v>0</v>
      </c>
      <c r="M272" s="431">
        <f t="shared" ref="M272:AF273" si="159">M273</f>
        <v>0</v>
      </c>
      <c r="N272" s="430">
        <f t="shared" si="159"/>
        <v>0</v>
      </c>
      <c r="O272" s="431">
        <f t="shared" si="159"/>
        <v>0</v>
      </c>
      <c r="P272" s="430">
        <f t="shared" si="159"/>
        <v>0</v>
      </c>
      <c r="Q272" s="431">
        <f t="shared" si="159"/>
        <v>0</v>
      </c>
      <c r="R272" s="430">
        <f t="shared" si="159"/>
        <v>0</v>
      </c>
      <c r="S272" s="431">
        <f t="shared" si="159"/>
        <v>0</v>
      </c>
      <c r="T272" s="430">
        <f t="shared" si="159"/>
        <v>0</v>
      </c>
      <c r="U272" s="431">
        <f t="shared" si="159"/>
        <v>0</v>
      </c>
      <c r="V272" s="430">
        <f t="shared" si="159"/>
        <v>0</v>
      </c>
      <c r="W272" s="431">
        <f t="shared" si="159"/>
        <v>0</v>
      </c>
      <c r="X272" s="430">
        <f t="shared" si="159"/>
        <v>0</v>
      </c>
      <c r="Y272" s="431">
        <f t="shared" si="159"/>
        <v>0</v>
      </c>
      <c r="Z272" s="430">
        <f t="shared" si="159"/>
        <v>0</v>
      </c>
      <c r="AA272" s="430">
        <f t="shared" si="159"/>
        <v>10.5</v>
      </c>
      <c r="AB272" s="431">
        <f t="shared" si="159"/>
        <v>10460</v>
      </c>
      <c r="AC272" s="430">
        <f t="shared" si="159"/>
        <v>0</v>
      </c>
      <c r="AD272" s="431">
        <f t="shared" si="159"/>
        <v>0</v>
      </c>
      <c r="AE272" s="430">
        <f t="shared" si="159"/>
        <v>10.5</v>
      </c>
      <c r="AF272" s="431">
        <f t="shared" si="159"/>
        <v>10460</v>
      </c>
      <c r="AG272" s="650">
        <f t="shared" si="158"/>
        <v>0</v>
      </c>
      <c r="AH272" s="42" t="b">
        <f t="shared" si="156"/>
        <v>1</v>
      </c>
    </row>
    <row r="273" spans="1:34" s="48" customFormat="1" ht="15" customHeight="1">
      <c r="A273" s="505" t="s">
        <v>323</v>
      </c>
      <c r="B273" s="441" t="s">
        <v>106</v>
      </c>
      <c r="C273" s="441" t="s">
        <v>108</v>
      </c>
      <c r="D273" s="442" t="s">
        <v>159</v>
      </c>
      <c r="E273" s="478" t="s">
        <v>184</v>
      </c>
      <c r="F273" s="479" t="s">
        <v>111</v>
      </c>
      <c r="G273" s="479" t="s">
        <v>315</v>
      </c>
      <c r="H273" s="480" t="s">
        <v>324</v>
      </c>
      <c r="I273" s="507"/>
      <c r="J273" s="508">
        <v>10.5</v>
      </c>
      <c r="K273" s="509">
        <v>10460</v>
      </c>
      <c r="L273" s="508">
        <f>L274</f>
        <v>0</v>
      </c>
      <c r="M273" s="509">
        <f t="shared" si="159"/>
        <v>0</v>
      </c>
      <c r="N273" s="508">
        <f t="shared" si="159"/>
        <v>0</v>
      </c>
      <c r="O273" s="509">
        <f t="shared" si="159"/>
        <v>0</v>
      </c>
      <c r="P273" s="508">
        <f t="shared" si="159"/>
        <v>0</v>
      </c>
      <c r="Q273" s="509">
        <f t="shared" si="159"/>
        <v>0</v>
      </c>
      <c r="R273" s="508">
        <f t="shared" si="159"/>
        <v>0</v>
      </c>
      <c r="S273" s="509">
        <f t="shared" si="159"/>
        <v>0</v>
      </c>
      <c r="T273" s="508">
        <f t="shared" si="159"/>
        <v>0</v>
      </c>
      <c r="U273" s="509">
        <f t="shared" si="159"/>
        <v>0</v>
      </c>
      <c r="V273" s="508">
        <f t="shared" si="159"/>
        <v>0</v>
      </c>
      <c r="W273" s="509">
        <f t="shared" si="159"/>
        <v>0</v>
      </c>
      <c r="X273" s="508">
        <f t="shared" si="159"/>
        <v>0</v>
      </c>
      <c r="Y273" s="509">
        <f t="shared" si="159"/>
        <v>0</v>
      </c>
      <c r="Z273" s="508">
        <f t="shared" si="159"/>
        <v>0</v>
      </c>
      <c r="AA273" s="508">
        <f t="shared" si="159"/>
        <v>10.5</v>
      </c>
      <c r="AB273" s="509">
        <f t="shared" si="159"/>
        <v>10460</v>
      </c>
      <c r="AC273" s="508">
        <f t="shared" si="159"/>
        <v>0</v>
      </c>
      <c r="AD273" s="509">
        <f t="shared" si="159"/>
        <v>0</v>
      </c>
      <c r="AE273" s="508">
        <f t="shared" si="159"/>
        <v>10.5</v>
      </c>
      <c r="AF273" s="509">
        <f t="shared" si="159"/>
        <v>10460</v>
      </c>
      <c r="AG273" s="650">
        <f t="shared" si="158"/>
        <v>0</v>
      </c>
      <c r="AH273" s="42" t="b">
        <f t="shared" si="156"/>
        <v>1</v>
      </c>
    </row>
    <row r="274" spans="1:34" s="48" customFormat="1" ht="15.75" customHeight="1">
      <c r="A274" s="447" t="s">
        <v>133</v>
      </c>
      <c r="B274" s="487" t="s">
        <v>106</v>
      </c>
      <c r="C274" s="487" t="s">
        <v>108</v>
      </c>
      <c r="D274" s="488" t="s">
        <v>159</v>
      </c>
      <c r="E274" s="629" t="s">
        <v>184</v>
      </c>
      <c r="F274" s="624" t="s">
        <v>111</v>
      </c>
      <c r="G274" s="624" t="s">
        <v>315</v>
      </c>
      <c r="H274" s="625" t="s">
        <v>324</v>
      </c>
      <c r="I274" s="489" t="s">
        <v>134</v>
      </c>
      <c r="J274" s="452">
        <v>10.5</v>
      </c>
      <c r="K274" s="453">
        <v>10460</v>
      </c>
      <c r="L274" s="452">
        <f>L275+L276</f>
        <v>0</v>
      </c>
      <c r="M274" s="453">
        <f t="shared" ref="M274:AF274" si="160">M275+M276</f>
        <v>0</v>
      </c>
      <c r="N274" s="452">
        <f t="shared" si="160"/>
        <v>0</v>
      </c>
      <c r="O274" s="453">
        <f t="shared" si="160"/>
        <v>0</v>
      </c>
      <c r="P274" s="452">
        <f t="shared" si="160"/>
        <v>0</v>
      </c>
      <c r="Q274" s="452">
        <f t="shared" si="160"/>
        <v>0</v>
      </c>
      <c r="R274" s="452">
        <f t="shared" si="160"/>
        <v>0</v>
      </c>
      <c r="S274" s="452">
        <f t="shared" si="160"/>
        <v>0</v>
      </c>
      <c r="T274" s="452">
        <f t="shared" si="160"/>
        <v>0</v>
      </c>
      <c r="U274" s="453">
        <f t="shared" si="160"/>
        <v>0</v>
      </c>
      <c r="V274" s="452">
        <f t="shared" si="160"/>
        <v>0</v>
      </c>
      <c r="W274" s="452">
        <f t="shared" si="160"/>
        <v>0</v>
      </c>
      <c r="X274" s="452">
        <f t="shared" si="160"/>
        <v>0</v>
      </c>
      <c r="Y274" s="452">
        <f t="shared" si="160"/>
        <v>0</v>
      </c>
      <c r="Z274" s="452">
        <f t="shared" si="160"/>
        <v>0</v>
      </c>
      <c r="AA274" s="452">
        <f t="shared" si="160"/>
        <v>10.5</v>
      </c>
      <c r="AB274" s="453">
        <f t="shared" si="160"/>
        <v>10460</v>
      </c>
      <c r="AC274" s="452">
        <f t="shared" si="160"/>
        <v>0</v>
      </c>
      <c r="AD274" s="453">
        <f t="shared" si="160"/>
        <v>0</v>
      </c>
      <c r="AE274" s="452">
        <f t="shared" si="160"/>
        <v>10.5</v>
      </c>
      <c r="AF274" s="453">
        <f t="shared" si="160"/>
        <v>10460</v>
      </c>
      <c r="AG274" s="650">
        <f t="shared" si="158"/>
        <v>0</v>
      </c>
      <c r="AH274" s="42" t="b">
        <f t="shared" si="156"/>
        <v>1</v>
      </c>
    </row>
    <row r="275" spans="1:34" s="42" customFormat="1" ht="12.75" customHeight="1">
      <c r="A275" s="454" t="s">
        <v>183</v>
      </c>
      <c r="B275" s="492" t="s">
        <v>106</v>
      </c>
      <c r="C275" s="492" t="s">
        <v>108</v>
      </c>
      <c r="D275" s="493" t="s">
        <v>159</v>
      </c>
      <c r="E275" s="494" t="s">
        <v>184</v>
      </c>
      <c r="F275" s="495" t="s">
        <v>111</v>
      </c>
      <c r="G275" s="495" t="s">
        <v>315</v>
      </c>
      <c r="H275" s="496" t="s">
        <v>324</v>
      </c>
      <c r="I275" s="497" t="s">
        <v>208</v>
      </c>
      <c r="J275" s="190">
        <v>10.5</v>
      </c>
      <c r="K275" s="362">
        <v>10460</v>
      </c>
      <c r="L275" s="363">
        <f>N275+P275+R275+T275+V275+X275</f>
        <v>0</v>
      </c>
      <c r="M275" s="363">
        <f>O275+Q275+S275+U275+W275+Y275</f>
        <v>0</v>
      </c>
      <c r="N275" s="552"/>
      <c r="O275" s="608"/>
      <c r="P275" s="552"/>
      <c r="Q275" s="608"/>
      <c r="R275" s="552"/>
      <c r="S275" s="608"/>
      <c r="T275" s="552"/>
      <c r="U275" s="608"/>
      <c r="V275" s="552"/>
      <c r="W275" s="463"/>
      <c r="X275" s="552"/>
      <c r="Y275" s="608"/>
      <c r="Z275" s="552"/>
      <c r="AA275" s="459">
        <f>J275+L275</f>
        <v>10.5</v>
      </c>
      <c r="AB275" s="460">
        <f>K275+M275</f>
        <v>10460</v>
      </c>
      <c r="AC275" s="462"/>
      <c r="AD275" s="463"/>
      <c r="AE275" s="190">
        <f>AA275+AC275</f>
        <v>10.5</v>
      </c>
      <c r="AF275" s="362">
        <f>AB275+AD275</f>
        <v>10460</v>
      </c>
      <c r="AG275" s="650">
        <f t="shared" si="158"/>
        <v>0</v>
      </c>
      <c r="AH275" s="42" t="b">
        <f t="shared" si="156"/>
        <v>1</v>
      </c>
    </row>
    <row r="276" spans="1:34" s="42" customFormat="1" ht="12.75" customHeight="1">
      <c r="A276" s="454" t="s">
        <v>135</v>
      </c>
      <c r="B276" s="492" t="s">
        <v>106</v>
      </c>
      <c r="C276" s="492" t="s">
        <v>108</v>
      </c>
      <c r="D276" s="493" t="s">
        <v>159</v>
      </c>
      <c r="E276" s="494" t="s">
        <v>184</v>
      </c>
      <c r="F276" s="495" t="s">
        <v>111</v>
      </c>
      <c r="G276" s="495" t="s">
        <v>315</v>
      </c>
      <c r="H276" s="496" t="s">
        <v>324</v>
      </c>
      <c r="I276" s="497" t="s">
        <v>136</v>
      </c>
      <c r="J276" s="190">
        <v>0</v>
      </c>
      <c r="K276" s="362">
        <v>0</v>
      </c>
      <c r="L276" s="363">
        <f>N276+P276+R276+T276+V276+X276</f>
        <v>0</v>
      </c>
      <c r="M276" s="363">
        <f>O276+Q276+S276+U276+W276+Y276</f>
        <v>0</v>
      </c>
      <c r="N276" s="552"/>
      <c r="O276" s="608"/>
      <c r="P276" s="552"/>
      <c r="Q276" s="608"/>
      <c r="R276" s="552"/>
      <c r="S276" s="608"/>
      <c r="T276" s="552"/>
      <c r="U276" s="608"/>
      <c r="V276" s="552"/>
      <c r="W276" s="463"/>
      <c r="X276" s="552"/>
      <c r="Y276" s="608"/>
      <c r="Z276" s="552"/>
      <c r="AA276" s="459">
        <f>J276+L276</f>
        <v>0</v>
      </c>
      <c r="AB276" s="460">
        <f>K276+M276</f>
        <v>0</v>
      </c>
      <c r="AC276" s="462"/>
      <c r="AD276" s="463"/>
      <c r="AE276" s="190">
        <f>AA276+AC276</f>
        <v>0</v>
      </c>
      <c r="AF276" s="362">
        <f>AB276+AD276</f>
        <v>0</v>
      </c>
      <c r="AG276" s="650">
        <f t="shared" si="158"/>
        <v>0</v>
      </c>
      <c r="AH276" s="42" t="b">
        <f t="shared" si="156"/>
        <v>1</v>
      </c>
    </row>
    <row r="277" spans="1:34" s="8" customFormat="1" ht="25.5" customHeight="1">
      <c r="A277" s="500" t="s">
        <v>54</v>
      </c>
      <c r="B277" s="426" t="s">
        <v>106</v>
      </c>
      <c r="C277" s="426" t="s">
        <v>108</v>
      </c>
      <c r="D277" s="427" t="s">
        <v>159</v>
      </c>
      <c r="E277" s="427" t="s">
        <v>58</v>
      </c>
      <c r="F277" s="428" t="s">
        <v>111</v>
      </c>
      <c r="G277" s="428" t="s">
        <v>315</v>
      </c>
      <c r="H277" s="429" t="s">
        <v>316</v>
      </c>
      <c r="I277" s="429"/>
      <c r="J277" s="430">
        <v>0</v>
      </c>
      <c r="K277" s="431">
        <v>0</v>
      </c>
      <c r="L277" s="430">
        <f>L278</f>
        <v>0</v>
      </c>
      <c r="M277" s="431">
        <f t="shared" ref="M277:AF280" si="161">M278</f>
        <v>0</v>
      </c>
      <c r="N277" s="430">
        <f t="shared" si="161"/>
        <v>0</v>
      </c>
      <c r="O277" s="431">
        <f t="shared" si="161"/>
        <v>0</v>
      </c>
      <c r="P277" s="430">
        <f t="shared" si="161"/>
        <v>0</v>
      </c>
      <c r="Q277" s="431">
        <f t="shared" si="161"/>
        <v>0</v>
      </c>
      <c r="R277" s="430">
        <f t="shared" si="161"/>
        <v>0</v>
      </c>
      <c r="S277" s="431">
        <f t="shared" si="161"/>
        <v>0</v>
      </c>
      <c r="T277" s="430">
        <f t="shared" si="161"/>
        <v>0</v>
      </c>
      <c r="U277" s="431">
        <f t="shared" si="161"/>
        <v>0</v>
      </c>
      <c r="V277" s="430">
        <f t="shared" si="161"/>
        <v>0</v>
      </c>
      <c r="W277" s="431">
        <f t="shared" si="161"/>
        <v>0</v>
      </c>
      <c r="X277" s="430">
        <f t="shared" si="161"/>
        <v>0</v>
      </c>
      <c r="Y277" s="431">
        <f t="shared" si="161"/>
        <v>0</v>
      </c>
      <c r="Z277" s="430">
        <f t="shared" si="161"/>
        <v>0</v>
      </c>
      <c r="AA277" s="430">
        <f t="shared" si="161"/>
        <v>0</v>
      </c>
      <c r="AB277" s="431">
        <f t="shared" si="161"/>
        <v>0</v>
      </c>
      <c r="AC277" s="430">
        <f t="shared" si="161"/>
        <v>0</v>
      </c>
      <c r="AD277" s="431">
        <f t="shared" si="161"/>
        <v>0</v>
      </c>
      <c r="AE277" s="430">
        <f t="shared" si="161"/>
        <v>0</v>
      </c>
      <c r="AF277" s="431">
        <f t="shared" si="161"/>
        <v>0</v>
      </c>
      <c r="AG277" s="650">
        <f t="shared" si="158"/>
        <v>0</v>
      </c>
      <c r="AH277" s="42" t="b">
        <f t="shared" si="156"/>
        <v>1</v>
      </c>
    </row>
    <row r="278" spans="1:34" s="8" customFormat="1" ht="15" customHeight="1">
      <c r="A278" s="475" t="s">
        <v>55</v>
      </c>
      <c r="B278" s="476" t="s">
        <v>106</v>
      </c>
      <c r="C278" s="476" t="s">
        <v>108</v>
      </c>
      <c r="D278" s="477" t="s">
        <v>159</v>
      </c>
      <c r="E278" s="478" t="s">
        <v>58</v>
      </c>
      <c r="F278" s="479" t="s">
        <v>111</v>
      </c>
      <c r="G278" s="479" t="s">
        <v>315</v>
      </c>
      <c r="H278" s="480" t="s">
        <v>56</v>
      </c>
      <c r="I278" s="481"/>
      <c r="J278" s="508">
        <v>0</v>
      </c>
      <c r="K278" s="509">
        <v>0</v>
      </c>
      <c r="L278" s="508">
        <f>L279</f>
        <v>0</v>
      </c>
      <c r="M278" s="509">
        <f t="shared" si="161"/>
        <v>0</v>
      </c>
      <c r="N278" s="508">
        <f t="shared" si="161"/>
        <v>0</v>
      </c>
      <c r="O278" s="509">
        <f t="shared" si="161"/>
        <v>0</v>
      </c>
      <c r="P278" s="508">
        <f t="shared" si="161"/>
        <v>0</v>
      </c>
      <c r="Q278" s="509">
        <f t="shared" si="161"/>
        <v>0</v>
      </c>
      <c r="R278" s="508">
        <f t="shared" si="161"/>
        <v>0</v>
      </c>
      <c r="S278" s="509">
        <f t="shared" si="161"/>
        <v>0</v>
      </c>
      <c r="T278" s="508">
        <f t="shared" si="161"/>
        <v>0</v>
      </c>
      <c r="U278" s="509">
        <f t="shared" si="161"/>
        <v>0</v>
      </c>
      <c r="V278" s="508">
        <f t="shared" si="161"/>
        <v>0</v>
      </c>
      <c r="W278" s="509">
        <f t="shared" si="161"/>
        <v>0</v>
      </c>
      <c r="X278" s="508">
        <f t="shared" si="161"/>
        <v>0</v>
      </c>
      <c r="Y278" s="509">
        <f t="shared" si="161"/>
        <v>0</v>
      </c>
      <c r="Z278" s="508">
        <f t="shared" si="161"/>
        <v>0</v>
      </c>
      <c r="AA278" s="508">
        <f t="shared" si="161"/>
        <v>0</v>
      </c>
      <c r="AB278" s="509">
        <f t="shared" si="161"/>
        <v>0</v>
      </c>
      <c r="AC278" s="508">
        <f t="shared" si="161"/>
        <v>0</v>
      </c>
      <c r="AD278" s="509">
        <f t="shared" si="161"/>
        <v>0</v>
      </c>
      <c r="AE278" s="508">
        <f t="shared" si="161"/>
        <v>0</v>
      </c>
      <c r="AF278" s="509">
        <f t="shared" si="161"/>
        <v>0</v>
      </c>
      <c r="AG278" s="650">
        <f t="shared" si="158"/>
        <v>0</v>
      </c>
      <c r="AH278" s="42" t="b">
        <f t="shared" si="156"/>
        <v>1</v>
      </c>
    </row>
    <row r="279" spans="1:34" s="21" customFormat="1" ht="26.25" customHeight="1">
      <c r="A279" s="590" t="s">
        <v>174</v>
      </c>
      <c r="B279" s="448" t="s">
        <v>106</v>
      </c>
      <c r="C279" s="448" t="s">
        <v>108</v>
      </c>
      <c r="D279" s="449" t="s">
        <v>159</v>
      </c>
      <c r="E279" s="449" t="s">
        <v>58</v>
      </c>
      <c r="F279" s="450" t="s">
        <v>111</v>
      </c>
      <c r="G279" s="450" t="s">
        <v>315</v>
      </c>
      <c r="H279" s="451" t="s">
        <v>56</v>
      </c>
      <c r="I279" s="451" t="s">
        <v>175</v>
      </c>
      <c r="J279" s="452">
        <v>0</v>
      </c>
      <c r="K279" s="453">
        <v>0</v>
      </c>
      <c r="L279" s="452">
        <f>L280</f>
        <v>0</v>
      </c>
      <c r="M279" s="453">
        <f t="shared" si="161"/>
        <v>0</v>
      </c>
      <c r="N279" s="452">
        <f t="shared" si="161"/>
        <v>0</v>
      </c>
      <c r="O279" s="453">
        <f t="shared" si="161"/>
        <v>0</v>
      </c>
      <c r="P279" s="452">
        <f t="shared" si="161"/>
        <v>0</v>
      </c>
      <c r="Q279" s="453">
        <f t="shared" si="161"/>
        <v>0</v>
      </c>
      <c r="R279" s="452">
        <f t="shared" si="161"/>
        <v>0</v>
      </c>
      <c r="S279" s="453">
        <f t="shared" si="161"/>
        <v>0</v>
      </c>
      <c r="T279" s="452">
        <f t="shared" si="161"/>
        <v>0</v>
      </c>
      <c r="U279" s="453">
        <f t="shared" si="161"/>
        <v>0</v>
      </c>
      <c r="V279" s="452">
        <f t="shared" si="161"/>
        <v>0</v>
      </c>
      <c r="W279" s="453">
        <f t="shared" si="161"/>
        <v>0</v>
      </c>
      <c r="X279" s="452">
        <f t="shared" si="161"/>
        <v>0</v>
      </c>
      <c r="Y279" s="453">
        <f t="shared" si="161"/>
        <v>0</v>
      </c>
      <c r="Z279" s="452">
        <f t="shared" si="161"/>
        <v>0</v>
      </c>
      <c r="AA279" s="452">
        <f t="shared" si="161"/>
        <v>0</v>
      </c>
      <c r="AB279" s="453">
        <f t="shared" si="161"/>
        <v>0</v>
      </c>
      <c r="AC279" s="452">
        <f t="shared" si="161"/>
        <v>0</v>
      </c>
      <c r="AD279" s="453">
        <f t="shared" si="161"/>
        <v>0</v>
      </c>
      <c r="AE279" s="452">
        <f t="shared" si="161"/>
        <v>0</v>
      </c>
      <c r="AF279" s="453">
        <f t="shared" si="161"/>
        <v>0</v>
      </c>
      <c r="AG279" s="650">
        <f t="shared" si="158"/>
        <v>0</v>
      </c>
      <c r="AH279" s="42" t="b">
        <f t="shared" si="156"/>
        <v>1</v>
      </c>
    </row>
    <row r="280" spans="1:34" s="42" customFormat="1" ht="15" customHeight="1">
      <c r="A280" s="591" t="s">
        <v>176</v>
      </c>
      <c r="B280" s="455" t="s">
        <v>106</v>
      </c>
      <c r="C280" s="455" t="s">
        <v>108</v>
      </c>
      <c r="D280" s="456" t="s">
        <v>159</v>
      </c>
      <c r="E280" s="456" t="s">
        <v>58</v>
      </c>
      <c r="F280" s="457" t="s">
        <v>111</v>
      </c>
      <c r="G280" s="457" t="s">
        <v>315</v>
      </c>
      <c r="H280" s="458" t="s">
        <v>56</v>
      </c>
      <c r="I280" s="458" t="s">
        <v>177</v>
      </c>
      <c r="J280" s="459">
        <v>0</v>
      </c>
      <c r="K280" s="460">
        <v>0</v>
      </c>
      <c r="L280" s="459">
        <f>L281</f>
        <v>0</v>
      </c>
      <c r="M280" s="460">
        <f t="shared" si="161"/>
        <v>0</v>
      </c>
      <c r="N280" s="459">
        <f t="shared" si="161"/>
        <v>0</v>
      </c>
      <c r="O280" s="460">
        <f t="shared" si="161"/>
        <v>0</v>
      </c>
      <c r="P280" s="459">
        <f t="shared" si="161"/>
        <v>0</v>
      </c>
      <c r="Q280" s="460">
        <f t="shared" si="161"/>
        <v>0</v>
      </c>
      <c r="R280" s="459">
        <f t="shared" si="161"/>
        <v>0</v>
      </c>
      <c r="S280" s="460">
        <f t="shared" si="161"/>
        <v>0</v>
      </c>
      <c r="T280" s="459">
        <f t="shared" si="161"/>
        <v>0</v>
      </c>
      <c r="U280" s="460">
        <f t="shared" si="161"/>
        <v>0</v>
      </c>
      <c r="V280" s="459">
        <f t="shared" si="161"/>
        <v>0</v>
      </c>
      <c r="W280" s="460">
        <f t="shared" si="161"/>
        <v>0</v>
      </c>
      <c r="X280" s="459">
        <f t="shared" si="161"/>
        <v>0</v>
      </c>
      <c r="Y280" s="460">
        <f t="shared" si="161"/>
        <v>0</v>
      </c>
      <c r="Z280" s="459">
        <f t="shared" si="161"/>
        <v>0</v>
      </c>
      <c r="AA280" s="459">
        <f t="shared" si="161"/>
        <v>0</v>
      </c>
      <c r="AB280" s="460">
        <f t="shared" si="161"/>
        <v>0</v>
      </c>
      <c r="AC280" s="459">
        <f t="shared" si="161"/>
        <v>0</v>
      </c>
      <c r="AD280" s="460">
        <f t="shared" si="161"/>
        <v>0</v>
      </c>
      <c r="AE280" s="459">
        <f t="shared" si="161"/>
        <v>0</v>
      </c>
      <c r="AF280" s="460">
        <f t="shared" si="161"/>
        <v>0</v>
      </c>
      <c r="AG280" s="650">
        <f t="shared" si="158"/>
        <v>0</v>
      </c>
      <c r="AH280" s="42" t="b">
        <f t="shared" si="156"/>
        <v>1</v>
      </c>
    </row>
    <row r="281" spans="1:34" s="6" customFormat="1" ht="13.5" customHeight="1">
      <c r="A281" s="461" t="s">
        <v>60</v>
      </c>
      <c r="B281" s="448"/>
      <c r="C281" s="448"/>
      <c r="D281" s="449"/>
      <c r="E281" s="449"/>
      <c r="F281" s="450"/>
      <c r="G281" s="450"/>
      <c r="H281" s="451"/>
      <c r="I281" s="451" t="s">
        <v>281</v>
      </c>
      <c r="J281" s="190">
        <v>0</v>
      </c>
      <c r="K281" s="362">
        <v>0</v>
      </c>
      <c r="L281" s="363">
        <f>N281+P281+R281+T281+V281+X281</f>
        <v>0</v>
      </c>
      <c r="M281" s="363">
        <f>O281+Q281+S281+U281+W281+Y281</f>
        <v>0</v>
      </c>
      <c r="N281" s="552"/>
      <c r="O281" s="608"/>
      <c r="P281" s="552"/>
      <c r="Q281" s="608"/>
      <c r="R281" s="552"/>
      <c r="S281" s="608"/>
      <c r="T281" s="552"/>
      <c r="U281" s="608"/>
      <c r="V281" s="552"/>
      <c r="W281" s="463"/>
      <c r="X281" s="552"/>
      <c r="Y281" s="608"/>
      <c r="Z281" s="552"/>
      <c r="AA281" s="459">
        <f>J281+L281</f>
        <v>0</v>
      </c>
      <c r="AB281" s="460">
        <f>K281+M281</f>
        <v>0</v>
      </c>
      <c r="AC281" s="462"/>
      <c r="AD281" s="463"/>
      <c r="AE281" s="190">
        <f>AA281+AC281</f>
        <v>0</v>
      </c>
      <c r="AF281" s="362">
        <f>AB281+AD281</f>
        <v>0</v>
      </c>
      <c r="AG281" s="650">
        <f t="shared" si="158"/>
        <v>0</v>
      </c>
      <c r="AH281" s="42" t="b">
        <f t="shared" si="156"/>
        <v>1</v>
      </c>
    </row>
    <row r="282" spans="1:34" s="8" customFormat="1" ht="16.5" customHeight="1">
      <c r="A282" s="592" t="s">
        <v>185</v>
      </c>
      <c r="B282" s="419" t="s">
        <v>106</v>
      </c>
      <c r="C282" s="419" t="s">
        <v>110</v>
      </c>
      <c r="D282" s="419"/>
      <c r="E282" s="781"/>
      <c r="F282" s="782"/>
      <c r="G282" s="782"/>
      <c r="H282" s="783"/>
      <c r="I282" s="419"/>
      <c r="J282" s="420">
        <v>2967.4</v>
      </c>
      <c r="K282" s="421">
        <v>2967400</v>
      </c>
      <c r="L282" s="420">
        <f>L283</f>
        <v>0</v>
      </c>
      <c r="M282" s="421">
        <f t="shared" ref="M282:AF285" si="162">M283</f>
        <v>0</v>
      </c>
      <c r="N282" s="420">
        <f t="shared" si="162"/>
        <v>0</v>
      </c>
      <c r="O282" s="421">
        <f t="shared" si="162"/>
        <v>0</v>
      </c>
      <c r="P282" s="420">
        <f t="shared" si="162"/>
        <v>0</v>
      </c>
      <c r="Q282" s="421">
        <f t="shared" si="162"/>
        <v>0</v>
      </c>
      <c r="R282" s="420">
        <f t="shared" si="162"/>
        <v>0</v>
      </c>
      <c r="S282" s="421">
        <f t="shared" si="162"/>
        <v>0</v>
      </c>
      <c r="T282" s="420">
        <f t="shared" si="162"/>
        <v>0</v>
      </c>
      <c r="U282" s="421">
        <f t="shared" si="162"/>
        <v>0</v>
      </c>
      <c r="V282" s="420">
        <f t="shared" si="162"/>
        <v>0</v>
      </c>
      <c r="W282" s="421">
        <f t="shared" si="162"/>
        <v>0</v>
      </c>
      <c r="X282" s="420">
        <f t="shared" si="162"/>
        <v>0</v>
      </c>
      <c r="Y282" s="421">
        <f t="shared" si="162"/>
        <v>0</v>
      </c>
      <c r="Z282" s="420">
        <f t="shared" si="162"/>
        <v>0</v>
      </c>
      <c r="AA282" s="420">
        <f t="shared" si="162"/>
        <v>2967.4</v>
      </c>
      <c r="AB282" s="421">
        <f t="shared" si="162"/>
        <v>2967400</v>
      </c>
      <c r="AC282" s="420">
        <f t="shared" si="162"/>
        <v>0</v>
      </c>
      <c r="AD282" s="421">
        <f t="shared" si="162"/>
        <v>0</v>
      </c>
      <c r="AE282" s="420">
        <f t="shared" si="162"/>
        <v>2967.4</v>
      </c>
      <c r="AF282" s="421">
        <f t="shared" si="162"/>
        <v>2967400</v>
      </c>
      <c r="AG282" s="650">
        <f t="shared" si="158"/>
        <v>0</v>
      </c>
      <c r="AH282" s="42" t="b">
        <f t="shared" si="156"/>
        <v>1</v>
      </c>
    </row>
    <row r="283" spans="1:34" s="8" customFormat="1" ht="15" customHeight="1">
      <c r="A283" s="533" t="s">
        <v>186</v>
      </c>
      <c r="B283" s="534" t="s">
        <v>106</v>
      </c>
      <c r="C283" s="534" t="s">
        <v>110</v>
      </c>
      <c r="D283" s="534" t="s">
        <v>120</v>
      </c>
      <c r="E283" s="787"/>
      <c r="F283" s="788"/>
      <c r="G283" s="788"/>
      <c r="H283" s="789"/>
      <c r="I283" s="534"/>
      <c r="J283" s="593">
        <v>2967.4</v>
      </c>
      <c r="K283" s="594">
        <v>2967400</v>
      </c>
      <c r="L283" s="593">
        <f>L284</f>
        <v>0</v>
      </c>
      <c r="M283" s="594">
        <f t="shared" si="162"/>
        <v>0</v>
      </c>
      <c r="N283" s="593">
        <f t="shared" si="162"/>
        <v>0</v>
      </c>
      <c r="O283" s="594">
        <f t="shared" si="162"/>
        <v>0</v>
      </c>
      <c r="P283" s="593">
        <f t="shared" si="162"/>
        <v>0</v>
      </c>
      <c r="Q283" s="594">
        <f t="shared" si="162"/>
        <v>0</v>
      </c>
      <c r="R283" s="593">
        <f t="shared" si="162"/>
        <v>0</v>
      </c>
      <c r="S283" s="594">
        <f t="shared" si="162"/>
        <v>0</v>
      </c>
      <c r="T283" s="593">
        <f t="shared" si="162"/>
        <v>0</v>
      </c>
      <c r="U283" s="594">
        <f t="shared" si="162"/>
        <v>0</v>
      </c>
      <c r="V283" s="593">
        <f t="shared" si="162"/>
        <v>0</v>
      </c>
      <c r="W283" s="594">
        <f t="shared" si="162"/>
        <v>0</v>
      </c>
      <c r="X283" s="593">
        <f t="shared" si="162"/>
        <v>0</v>
      </c>
      <c r="Y283" s="594">
        <f t="shared" si="162"/>
        <v>0</v>
      </c>
      <c r="Z283" s="593">
        <f t="shared" si="162"/>
        <v>0</v>
      </c>
      <c r="AA283" s="593">
        <f t="shared" si="162"/>
        <v>2967.4</v>
      </c>
      <c r="AB283" s="594">
        <f t="shared" si="162"/>
        <v>2967400</v>
      </c>
      <c r="AC283" s="593">
        <f t="shared" si="162"/>
        <v>0</v>
      </c>
      <c r="AD283" s="594">
        <f t="shared" si="162"/>
        <v>0</v>
      </c>
      <c r="AE283" s="593">
        <f t="shared" si="162"/>
        <v>2967.4</v>
      </c>
      <c r="AF283" s="594">
        <f t="shared" si="162"/>
        <v>2967400</v>
      </c>
      <c r="AG283" s="650">
        <f t="shared" si="158"/>
        <v>0</v>
      </c>
      <c r="AH283" s="42" t="b">
        <f t="shared" si="156"/>
        <v>1</v>
      </c>
    </row>
    <row r="284" spans="1:34" s="48" customFormat="1" ht="25.5" customHeight="1">
      <c r="A284" s="285" t="s">
        <v>414</v>
      </c>
      <c r="B284" s="517" t="s">
        <v>106</v>
      </c>
      <c r="C284" s="517" t="s">
        <v>110</v>
      </c>
      <c r="D284" s="518" t="s">
        <v>120</v>
      </c>
      <c r="E284" s="595" t="s">
        <v>108</v>
      </c>
      <c r="F284" s="596" t="s">
        <v>111</v>
      </c>
      <c r="G284" s="596" t="s">
        <v>315</v>
      </c>
      <c r="H284" s="597" t="s">
        <v>316</v>
      </c>
      <c r="I284" s="598"/>
      <c r="J284" s="599">
        <v>2967.4</v>
      </c>
      <c r="K284" s="600">
        <v>2967400</v>
      </c>
      <c r="L284" s="599">
        <f>L285</f>
        <v>0</v>
      </c>
      <c r="M284" s="600">
        <f t="shared" si="162"/>
        <v>0</v>
      </c>
      <c r="N284" s="599">
        <f t="shared" si="162"/>
        <v>0</v>
      </c>
      <c r="O284" s="600">
        <f t="shared" si="162"/>
        <v>0</v>
      </c>
      <c r="P284" s="599">
        <f t="shared" si="162"/>
        <v>0</v>
      </c>
      <c r="Q284" s="600">
        <f t="shared" si="162"/>
        <v>0</v>
      </c>
      <c r="R284" s="599">
        <f t="shared" si="162"/>
        <v>0</v>
      </c>
      <c r="S284" s="600">
        <f t="shared" si="162"/>
        <v>0</v>
      </c>
      <c r="T284" s="599">
        <f t="shared" si="162"/>
        <v>0</v>
      </c>
      <c r="U284" s="600">
        <f t="shared" si="162"/>
        <v>0</v>
      </c>
      <c r="V284" s="599">
        <f t="shared" si="162"/>
        <v>0</v>
      </c>
      <c r="W284" s="600">
        <f t="shared" si="162"/>
        <v>0</v>
      </c>
      <c r="X284" s="599">
        <f t="shared" si="162"/>
        <v>0</v>
      </c>
      <c r="Y284" s="600">
        <f t="shared" si="162"/>
        <v>0</v>
      </c>
      <c r="Z284" s="599">
        <f t="shared" si="162"/>
        <v>0</v>
      </c>
      <c r="AA284" s="599">
        <f t="shared" si="162"/>
        <v>2967.4</v>
      </c>
      <c r="AB284" s="600">
        <f t="shared" si="162"/>
        <v>2967400</v>
      </c>
      <c r="AC284" s="599">
        <f t="shared" si="162"/>
        <v>0</v>
      </c>
      <c r="AD284" s="600">
        <f t="shared" si="162"/>
        <v>0</v>
      </c>
      <c r="AE284" s="599">
        <f t="shared" si="162"/>
        <v>2967.4</v>
      </c>
      <c r="AF284" s="600">
        <f t="shared" si="162"/>
        <v>2967400</v>
      </c>
      <c r="AG284" s="650">
        <f t="shared" si="158"/>
        <v>0</v>
      </c>
      <c r="AH284" s="42" t="b">
        <f t="shared" si="156"/>
        <v>1</v>
      </c>
    </row>
    <row r="285" spans="1:34" s="26" customFormat="1" ht="87" customHeight="1">
      <c r="A285" s="432" t="s">
        <v>415</v>
      </c>
      <c r="B285" s="601" t="s">
        <v>106</v>
      </c>
      <c r="C285" s="601" t="s">
        <v>110</v>
      </c>
      <c r="D285" s="435" t="s">
        <v>120</v>
      </c>
      <c r="E285" s="435" t="s">
        <v>108</v>
      </c>
      <c r="F285" s="436" t="s">
        <v>113</v>
      </c>
      <c r="G285" s="436" t="s">
        <v>315</v>
      </c>
      <c r="H285" s="437" t="s">
        <v>316</v>
      </c>
      <c r="I285" s="437"/>
      <c r="J285" s="438">
        <v>2967.4</v>
      </c>
      <c r="K285" s="439">
        <v>2967400</v>
      </c>
      <c r="L285" s="438">
        <f>L286</f>
        <v>0</v>
      </c>
      <c r="M285" s="439">
        <f t="shared" si="162"/>
        <v>0</v>
      </c>
      <c r="N285" s="438">
        <f t="shared" si="162"/>
        <v>0</v>
      </c>
      <c r="O285" s="439">
        <f t="shared" si="162"/>
        <v>0</v>
      </c>
      <c r="P285" s="438">
        <f t="shared" si="162"/>
        <v>0</v>
      </c>
      <c r="Q285" s="439">
        <f t="shared" si="162"/>
        <v>0</v>
      </c>
      <c r="R285" s="438">
        <f t="shared" si="162"/>
        <v>0</v>
      </c>
      <c r="S285" s="439">
        <f t="shared" si="162"/>
        <v>0</v>
      </c>
      <c r="T285" s="438">
        <f t="shared" si="162"/>
        <v>0</v>
      </c>
      <c r="U285" s="439">
        <f t="shared" si="162"/>
        <v>0</v>
      </c>
      <c r="V285" s="438">
        <f t="shared" si="162"/>
        <v>0</v>
      </c>
      <c r="W285" s="439">
        <f t="shared" si="162"/>
        <v>0</v>
      </c>
      <c r="X285" s="438">
        <f t="shared" si="162"/>
        <v>0</v>
      </c>
      <c r="Y285" s="439">
        <f t="shared" si="162"/>
        <v>0</v>
      </c>
      <c r="Z285" s="438">
        <f t="shared" si="162"/>
        <v>0</v>
      </c>
      <c r="AA285" s="438">
        <f t="shared" si="162"/>
        <v>2967.4</v>
      </c>
      <c r="AB285" s="439">
        <f t="shared" si="162"/>
        <v>2967400</v>
      </c>
      <c r="AC285" s="438">
        <f t="shared" si="162"/>
        <v>0</v>
      </c>
      <c r="AD285" s="439">
        <f t="shared" si="162"/>
        <v>0</v>
      </c>
      <c r="AE285" s="438">
        <f t="shared" si="162"/>
        <v>2967.4</v>
      </c>
      <c r="AF285" s="439">
        <f t="shared" si="162"/>
        <v>2967400</v>
      </c>
      <c r="AG285" s="650">
        <f t="shared" si="158"/>
        <v>0</v>
      </c>
      <c r="AH285" s="42" t="b">
        <f t="shared" si="156"/>
        <v>1</v>
      </c>
    </row>
    <row r="286" spans="1:34" s="48" customFormat="1" ht="27" customHeight="1">
      <c r="A286" s="505" t="s">
        <v>187</v>
      </c>
      <c r="B286" s="441" t="s">
        <v>106</v>
      </c>
      <c r="C286" s="476" t="s">
        <v>110</v>
      </c>
      <c r="D286" s="477" t="s">
        <v>120</v>
      </c>
      <c r="E286" s="478" t="s">
        <v>108</v>
      </c>
      <c r="F286" s="479" t="s">
        <v>113</v>
      </c>
      <c r="G286" s="479" t="s">
        <v>315</v>
      </c>
      <c r="H286" s="480" t="s">
        <v>22</v>
      </c>
      <c r="I286" s="507"/>
      <c r="J286" s="482">
        <v>2967.4</v>
      </c>
      <c r="K286" s="483">
        <v>2967400</v>
      </c>
      <c r="L286" s="482">
        <f>L287+L292</f>
        <v>0</v>
      </c>
      <c r="M286" s="483">
        <f t="shared" ref="M286:AF286" si="163">M287+M292</f>
        <v>0</v>
      </c>
      <c r="N286" s="482">
        <f t="shared" si="163"/>
        <v>0</v>
      </c>
      <c r="O286" s="483">
        <f t="shared" si="163"/>
        <v>0</v>
      </c>
      <c r="P286" s="482">
        <f t="shared" si="163"/>
        <v>0</v>
      </c>
      <c r="Q286" s="483">
        <f t="shared" si="163"/>
        <v>0</v>
      </c>
      <c r="R286" s="482">
        <f t="shared" si="163"/>
        <v>0</v>
      </c>
      <c r="S286" s="483">
        <f t="shared" si="163"/>
        <v>0</v>
      </c>
      <c r="T286" s="482">
        <f t="shared" si="163"/>
        <v>0</v>
      </c>
      <c r="U286" s="483">
        <f t="shared" si="163"/>
        <v>0</v>
      </c>
      <c r="V286" s="482">
        <f t="shared" si="163"/>
        <v>0</v>
      </c>
      <c r="W286" s="483">
        <f t="shared" si="163"/>
        <v>0</v>
      </c>
      <c r="X286" s="482">
        <f t="shared" si="163"/>
        <v>0</v>
      </c>
      <c r="Y286" s="483">
        <f t="shared" si="163"/>
        <v>0</v>
      </c>
      <c r="Z286" s="482">
        <f t="shared" si="163"/>
        <v>0</v>
      </c>
      <c r="AA286" s="482">
        <f t="shared" si="163"/>
        <v>2967.4</v>
      </c>
      <c r="AB286" s="483">
        <f t="shared" si="163"/>
        <v>2967400</v>
      </c>
      <c r="AC286" s="482">
        <f t="shared" si="163"/>
        <v>0</v>
      </c>
      <c r="AD286" s="483">
        <f t="shared" si="163"/>
        <v>0</v>
      </c>
      <c r="AE286" s="482">
        <f t="shared" si="163"/>
        <v>2967.4</v>
      </c>
      <c r="AF286" s="483">
        <f t="shared" si="163"/>
        <v>2967400</v>
      </c>
      <c r="AG286" s="650">
        <f t="shared" si="158"/>
        <v>0</v>
      </c>
      <c r="AH286" s="42" t="b">
        <f t="shared" si="156"/>
        <v>1</v>
      </c>
    </row>
    <row r="287" spans="1:34" s="48" customFormat="1" ht="33" customHeight="1">
      <c r="A287" s="447" t="s">
        <v>115</v>
      </c>
      <c r="B287" s="448" t="s">
        <v>106</v>
      </c>
      <c r="C287" s="487" t="s">
        <v>110</v>
      </c>
      <c r="D287" s="488" t="s">
        <v>120</v>
      </c>
      <c r="E287" s="629" t="s">
        <v>108</v>
      </c>
      <c r="F287" s="624" t="s">
        <v>113</v>
      </c>
      <c r="G287" s="624" t="s">
        <v>315</v>
      </c>
      <c r="H287" s="625" t="s">
        <v>22</v>
      </c>
      <c r="I287" s="511">
        <v>100</v>
      </c>
      <c r="J287" s="452">
        <v>2812</v>
      </c>
      <c r="K287" s="453">
        <v>2812000</v>
      </c>
      <c r="L287" s="452">
        <f>L288</f>
        <v>0</v>
      </c>
      <c r="M287" s="453">
        <f t="shared" ref="M287:AF287" si="164">M288</f>
        <v>0</v>
      </c>
      <c r="N287" s="452">
        <f t="shared" si="164"/>
        <v>0</v>
      </c>
      <c r="O287" s="453">
        <f t="shared" si="164"/>
        <v>0</v>
      </c>
      <c r="P287" s="452">
        <f t="shared" si="164"/>
        <v>0</v>
      </c>
      <c r="Q287" s="453">
        <f t="shared" si="164"/>
        <v>0</v>
      </c>
      <c r="R287" s="452">
        <f t="shared" si="164"/>
        <v>0</v>
      </c>
      <c r="S287" s="453">
        <f t="shared" si="164"/>
        <v>0</v>
      </c>
      <c r="T287" s="452">
        <f t="shared" si="164"/>
        <v>0</v>
      </c>
      <c r="U287" s="453">
        <f t="shared" si="164"/>
        <v>0</v>
      </c>
      <c r="V287" s="452">
        <f t="shared" si="164"/>
        <v>0</v>
      </c>
      <c r="W287" s="453">
        <f t="shared" si="164"/>
        <v>0</v>
      </c>
      <c r="X287" s="452">
        <f t="shared" si="164"/>
        <v>0</v>
      </c>
      <c r="Y287" s="453">
        <f t="shared" si="164"/>
        <v>0</v>
      </c>
      <c r="Z287" s="452">
        <f t="shared" si="164"/>
        <v>0</v>
      </c>
      <c r="AA287" s="452">
        <f t="shared" si="164"/>
        <v>2812</v>
      </c>
      <c r="AB287" s="453">
        <f t="shared" si="164"/>
        <v>2812000</v>
      </c>
      <c r="AC287" s="452">
        <f t="shared" si="164"/>
        <v>0</v>
      </c>
      <c r="AD287" s="453">
        <f t="shared" si="164"/>
        <v>0</v>
      </c>
      <c r="AE287" s="452">
        <f t="shared" si="164"/>
        <v>2812</v>
      </c>
      <c r="AF287" s="453">
        <f t="shared" si="164"/>
        <v>2812000</v>
      </c>
      <c r="AG287" s="650">
        <f t="shared" si="158"/>
        <v>0</v>
      </c>
      <c r="AH287" s="42" t="b">
        <f t="shared" si="156"/>
        <v>1</v>
      </c>
    </row>
    <row r="288" spans="1:34" s="42" customFormat="1" ht="16.5" customHeight="1">
      <c r="A288" s="454" t="s">
        <v>117</v>
      </c>
      <c r="B288" s="455" t="s">
        <v>106</v>
      </c>
      <c r="C288" s="492" t="s">
        <v>110</v>
      </c>
      <c r="D288" s="493" t="s">
        <v>120</v>
      </c>
      <c r="E288" s="494" t="s">
        <v>108</v>
      </c>
      <c r="F288" s="495" t="s">
        <v>113</v>
      </c>
      <c r="G288" s="495" t="s">
        <v>315</v>
      </c>
      <c r="H288" s="496" t="s">
        <v>22</v>
      </c>
      <c r="I288" s="513">
        <v>120</v>
      </c>
      <c r="J288" s="459">
        <v>2812</v>
      </c>
      <c r="K288" s="460">
        <v>2812000</v>
      </c>
      <c r="L288" s="459">
        <f>L289+L290+L291</f>
        <v>0</v>
      </c>
      <c r="M288" s="460">
        <f t="shared" ref="M288:AF288" si="165">M289+M290+M291</f>
        <v>0</v>
      </c>
      <c r="N288" s="459">
        <f t="shared" si="165"/>
        <v>0</v>
      </c>
      <c r="O288" s="460">
        <f t="shared" si="165"/>
        <v>0</v>
      </c>
      <c r="P288" s="459">
        <f t="shared" si="165"/>
        <v>0</v>
      </c>
      <c r="Q288" s="460">
        <f t="shared" si="165"/>
        <v>0</v>
      </c>
      <c r="R288" s="459">
        <f t="shared" si="165"/>
        <v>0</v>
      </c>
      <c r="S288" s="460">
        <f t="shared" si="165"/>
        <v>0</v>
      </c>
      <c r="T288" s="459">
        <f t="shared" si="165"/>
        <v>0</v>
      </c>
      <c r="U288" s="460">
        <f t="shared" si="165"/>
        <v>0</v>
      </c>
      <c r="V288" s="459">
        <f t="shared" si="165"/>
        <v>0</v>
      </c>
      <c r="W288" s="460">
        <f t="shared" si="165"/>
        <v>0</v>
      </c>
      <c r="X288" s="459">
        <f t="shared" si="165"/>
        <v>0</v>
      </c>
      <c r="Y288" s="460">
        <f t="shared" si="165"/>
        <v>0</v>
      </c>
      <c r="Z288" s="459">
        <f t="shared" si="165"/>
        <v>0</v>
      </c>
      <c r="AA288" s="459">
        <f t="shared" si="165"/>
        <v>2812</v>
      </c>
      <c r="AB288" s="460">
        <f t="shared" si="165"/>
        <v>2812000</v>
      </c>
      <c r="AC288" s="459">
        <f t="shared" si="165"/>
        <v>0</v>
      </c>
      <c r="AD288" s="460">
        <f t="shared" si="165"/>
        <v>0</v>
      </c>
      <c r="AE288" s="459">
        <f t="shared" si="165"/>
        <v>2812</v>
      </c>
      <c r="AF288" s="460">
        <f t="shared" si="165"/>
        <v>2812000</v>
      </c>
      <c r="AG288" s="650">
        <f t="shared" si="158"/>
        <v>0</v>
      </c>
      <c r="AH288" s="42" t="b">
        <f t="shared" si="156"/>
        <v>1</v>
      </c>
    </row>
    <row r="289" spans="1:34" s="6" customFormat="1" ht="13.5" customHeight="1">
      <c r="A289" s="461" t="s">
        <v>369</v>
      </c>
      <c r="B289" s="448"/>
      <c r="C289" s="448"/>
      <c r="D289" s="449"/>
      <c r="E289" s="449"/>
      <c r="F289" s="450"/>
      <c r="G289" s="450"/>
      <c r="H289" s="451"/>
      <c r="I289" s="451" t="s">
        <v>358</v>
      </c>
      <c r="J289" s="190">
        <v>2094</v>
      </c>
      <c r="K289" s="362">
        <v>2094000</v>
      </c>
      <c r="L289" s="362">
        <f>L290</f>
        <v>0</v>
      </c>
      <c r="M289" s="362">
        <f>M290</f>
        <v>0</v>
      </c>
      <c r="N289" s="462"/>
      <c r="O289" s="463"/>
      <c r="P289" s="462"/>
      <c r="Q289" s="463"/>
      <c r="R289" s="462"/>
      <c r="S289" s="463"/>
      <c r="T289" s="462"/>
      <c r="U289" s="463"/>
      <c r="V289" s="462"/>
      <c r="W289" s="463"/>
      <c r="X289" s="462"/>
      <c r="Y289" s="463"/>
      <c r="Z289" s="462"/>
      <c r="AA289" s="459">
        <f t="shared" ref="AA289:AB291" si="166">J289+L289</f>
        <v>2094</v>
      </c>
      <c r="AB289" s="460">
        <f t="shared" si="166"/>
        <v>2094000</v>
      </c>
      <c r="AC289" s="462"/>
      <c r="AD289" s="463"/>
      <c r="AE289" s="190">
        <f t="shared" ref="AE289:AF291" si="167">AA289+AC289</f>
        <v>2094</v>
      </c>
      <c r="AF289" s="362">
        <f t="shared" si="167"/>
        <v>2094000</v>
      </c>
      <c r="AG289" s="650">
        <f t="shared" si="158"/>
        <v>0</v>
      </c>
      <c r="AH289" s="42" t="b">
        <f t="shared" si="156"/>
        <v>1</v>
      </c>
    </row>
    <row r="290" spans="1:34" s="6" customFormat="1" ht="13.5" customHeight="1">
      <c r="A290" s="461" t="s">
        <v>370</v>
      </c>
      <c r="B290" s="448"/>
      <c r="C290" s="448"/>
      <c r="D290" s="449"/>
      <c r="E290" s="449"/>
      <c r="F290" s="450"/>
      <c r="G290" s="450"/>
      <c r="H290" s="451"/>
      <c r="I290" s="451" t="s">
        <v>360</v>
      </c>
      <c r="J290" s="190">
        <v>85.6</v>
      </c>
      <c r="K290" s="362">
        <v>85600</v>
      </c>
      <c r="L290" s="363">
        <f>N290+P290+R290+T290+V290+X290</f>
        <v>0</v>
      </c>
      <c r="M290" s="363">
        <f>O290+Q290+S290+U290+W290+Y290</f>
        <v>0</v>
      </c>
      <c r="N290" s="462"/>
      <c r="O290" s="463"/>
      <c r="P290" s="462"/>
      <c r="Q290" s="463"/>
      <c r="R290" s="462"/>
      <c r="S290" s="463"/>
      <c r="T290" s="462"/>
      <c r="U290" s="463"/>
      <c r="V290" s="462"/>
      <c r="W290" s="463"/>
      <c r="X290" s="462"/>
      <c r="Y290" s="463"/>
      <c r="Z290" s="462"/>
      <c r="AA290" s="459">
        <f t="shared" si="166"/>
        <v>85.6</v>
      </c>
      <c r="AB290" s="460">
        <f t="shared" si="166"/>
        <v>85600</v>
      </c>
      <c r="AC290" s="462"/>
      <c r="AD290" s="463"/>
      <c r="AE290" s="190">
        <f t="shared" si="167"/>
        <v>85.6</v>
      </c>
      <c r="AF290" s="362">
        <f t="shared" si="167"/>
        <v>85600</v>
      </c>
      <c r="AG290" s="650">
        <f t="shared" si="158"/>
        <v>0</v>
      </c>
      <c r="AH290" s="42" t="b">
        <f t="shared" si="156"/>
        <v>1</v>
      </c>
    </row>
    <row r="291" spans="1:34" s="6" customFormat="1" ht="13.5" customHeight="1">
      <c r="A291" s="461" t="s">
        <v>371</v>
      </c>
      <c r="B291" s="448"/>
      <c r="C291" s="448"/>
      <c r="D291" s="449"/>
      <c r="E291" s="449"/>
      <c r="F291" s="450"/>
      <c r="G291" s="450"/>
      <c r="H291" s="451"/>
      <c r="I291" s="451" t="s">
        <v>359</v>
      </c>
      <c r="J291" s="190">
        <v>632.4</v>
      </c>
      <c r="K291" s="362">
        <v>632400</v>
      </c>
      <c r="L291" s="362">
        <f>L292</f>
        <v>0</v>
      </c>
      <c r="M291" s="362">
        <f>M292</f>
        <v>0</v>
      </c>
      <c r="N291" s="462"/>
      <c r="O291" s="463"/>
      <c r="P291" s="462"/>
      <c r="Q291" s="463"/>
      <c r="R291" s="462"/>
      <c r="S291" s="463"/>
      <c r="T291" s="462"/>
      <c r="U291" s="463"/>
      <c r="V291" s="462"/>
      <c r="W291" s="463"/>
      <c r="X291" s="462"/>
      <c r="Y291" s="463"/>
      <c r="Z291" s="462"/>
      <c r="AA291" s="459">
        <f t="shared" si="166"/>
        <v>632.4</v>
      </c>
      <c r="AB291" s="460">
        <f t="shared" si="166"/>
        <v>632400</v>
      </c>
      <c r="AC291" s="462"/>
      <c r="AD291" s="463"/>
      <c r="AE291" s="190">
        <f t="shared" si="167"/>
        <v>632.4</v>
      </c>
      <c r="AF291" s="362">
        <f t="shared" si="167"/>
        <v>632400</v>
      </c>
      <c r="AG291" s="650">
        <f t="shared" si="158"/>
        <v>0</v>
      </c>
      <c r="AH291" s="42" t="b">
        <f t="shared" si="156"/>
        <v>1</v>
      </c>
    </row>
    <row r="292" spans="1:34" s="48" customFormat="1" ht="24.75" customHeight="1">
      <c r="A292" s="447" t="s">
        <v>129</v>
      </c>
      <c r="B292" s="448" t="s">
        <v>106</v>
      </c>
      <c r="C292" s="487" t="s">
        <v>110</v>
      </c>
      <c r="D292" s="488" t="s">
        <v>120</v>
      </c>
      <c r="E292" s="629" t="s">
        <v>108</v>
      </c>
      <c r="F292" s="624" t="s">
        <v>113</v>
      </c>
      <c r="G292" s="624" t="s">
        <v>315</v>
      </c>
      <c r="H292" s="625" t="s">
        <v>22</v>
      </c>
      <c r="I292" s="511">
        <v>200</v>
      </c>
      <c r="J292" s="462">
        <v>155.4</v>
      </c>
      <c r="K292" s="463">
        <v>155400</v>
      </c>
      <c r="L292" s="462">
        <f>L293</f>
        <v>0</v>
      </c>
      <c r="M292" s="463">
        <f>M293</f>
        <v>0</v>
      </c>
      <c r="N292" s="462">
        <f t="shared" ref="N292:AF292" si="168">N293</f>
        <v>0</v>
      </c>
      <c r="O292" s="463">
        <f t="shared" si="168"/>
        <v>0</v>
      </c>
      <c r="P292" s="462">
        <f t="shared" si="168"/>
        <v>0</v>
      </c>
      <c r="Q292" s="463">
        <f t="shared" si="168"/>
        <v>0</v>
      </c>
      <c r="R292" s="462">
        <f t="shared" si="168"/>
        <v>0</v>
      </c>
      <c r="S292" s="463">
        <f t="shared" si="168"/>
        <v>0</v>
      </c>
      <c r="T292" s="462">
        <f t="shared" si="168"/>
        <v>0</v>
      </c>
      <c r="U292" s="463">
        <f t="shared" si="168"/>
        <v>0</v>
      </c>
      <c r="V292" s="462">
        <f t="shared" si="168"/>
        <v>0</v>
      </c>
      <c r="W292" s="463">
        <f t="shared" si="168"/>
        <v>0</v>
      </c>
      <c r="X292" s="462">
        <f t="shared" si="168"/>
        <v>0</v>
      </c>
      <c r="Y292" s="463">
        <f t="shared" si="168"/>
        <v>0</v>
      </c>
      <c r="Z292" s="462">
        <f t="shared" si="168"/>
        <v>0</v>
      </c>
      <c r="AA292" s="462">
        <f t="shared" si="168"/>
        <v>155.4</v>
      </c>
      <c r="AB292" s="463">
        <f t="shared" si="168"/>
        <v>155400</v>
      </c>
      <c r="AC292" s="462">
        <f t="shared" si="168"/>
        <v>0</v>
      </c>
      <c r="AD292" s="463">
        <f t="shared" si="168"/>
        <v>0</v>
      </c>
      <c r="AE292" s="462">
        <f t="shared" si="168"/>
        <v>155.4</v>
      </c>
      <c r="AF292" s="463">
        <f t="shared" si="168"/>
        <v>155400</v>
      </c>
      <c r="AG292" s="650">
        <f t="shared" si="158"/>
        <v>0</v>
      </c>
      <c r="AH292" s="42" t="b">
        <f t="shared" si="156"/>
        <v>1</v>
      </c>
    </row>
    <row r="293" spans="1:34" s="42" customFormat="1" ht="23.25" customHeight="1">
      <c r="A293" s="454" t="s">
        <v>131</v>
      </c>
      <c r="B293" s="455" t="s">
        <v>106</v>
      </c>
      <c r="C293" s="492" t="s">
        <v>110</v>
      </c>
      <c r="D293" s="493" t="s">
        <v>120</v>
      </c>
      <c r="E293" s="494" t="s">
        <v>108</v>
      </c>
      <c r="F293" s="495" t="s">
        <v>113</v>
      </c>
      <c r="G293" s="495" t="s">
        <v>315</v>
      </c>
      <c r="H293" s="496" t="s">
        <v>22</v>
      </c>
      <c r="I293" s="513">
        <v>240</v>
      </c>
      <c r="J293" s="485">
        <v>155.4</v>
      </c>
      <c r="K293" s="514">
        <v>155400</v>
      </c>
      <c r="L293" s="485">
        <f>L294+L295</f>
        <v>0</v>
      </c>
      <c r="M293" s="514">
        <f t="shared" ref="M293:AF293" si="169">M294+M295</f>
        <v>0</v>
      </c>
      <c r="N293" s="485">
        <f t="shared" si="169"/>
        <v>0</v>
      </c>
      <c r="O293" s="514">
        <f t="shared" si="169"/>
        <v>0</v>
      </c>
      <c r="P293" s="485">
        <f t="shared" si="169"/>
        <v>0</v>
      </c>
      <c r="Q293" s="514">
        <f t="shared" si="169"/>
        <v>0</v>
      </c>
      <c r="R293" s="485">
        <f t="shared" si="169"/>
        <v>0</v>
      </c>
      <c r="S293" s="514">
        <f t="shared" si="169"/>
        <v>0</v>
      </c>
      <c r="T293" s="485">
        <f t="shared" si="169"/>
        <v>0</v>
      </c>
      <c r="U293" s="514">
        <f t="shared" si="169"/>
        <v>0</v>
      </c>
      <c r="V293" s="485">
        <f t="shared" si="169"/>
        <v>0</v>
      </c>
      <c r="W293" s="514">
        <f t="shared" si="169"/>
        <v>0</v>
      </c>
      <c r="X293" s="485">
        <f t="shared" si="169"/>
        <v>0</v>
      </c>
      <c r="Y293" s="514">
        <f t="shared" si="169"/>
        <v>0</v>
      </c>
      <c r="Z293" s="485">
        <f t="shared" si="169"/>
        <v>0</v>
      </c>
      <c r="AA293" s="485">
        <f t="shared" si="169"/>
        <v>155.4</v>
      </c>
      <c r="AB293" s="514">
        <f t="shared" si="169"/>
        <v>155400</v>
      </c>
      <c r="AC293" s="485">
        <f t="shared" si="169"/>
        <v>0</v>
      </c>
      <c r="AD293" s="514">
        <f t="shared" si="169"/>
        <v>0</v>
      </c>
      <c r="AE293" s="485">
        <f t="shared" si="169"/>
        <v>155.4</v>
      </c>
      <c r="AF293" s="514">
        <f t="shared" si="169"/>
        <v>155400</v>
      </c>
      <c r="AG293" s="650">
        <f t="shared" si="158"/>
        <v>0</v>
      </c>
      <c r="AH293" s="42" t="b">
        <f t="shared" si="156"/>
        <v>1</v>
      </c>
    </row>
    <row r="294" spans="1:34" s="6" customFormat="1" ht="15" customHeight="1">
      <c r="A294" s="461" t="s">
        <v>363</v>
      </c>
      <c r="B294" s="487"/>
      <c r="C294" s="487"/>
      <c r="D294" s="488"/>
      <c r="E294" s="629"/>
      <c r="F294" s="624"/>
      <c r="G294" s="624"/>
      <c r="H294" s="625"/>
      <c r="I294" s="489" t="s">
        <v>361</v>
      </c>
      <c r="J294" s="190">
        <v>65</v>
      </c>
      <c r="K294" s="362">
        <v>65000</v>
      </c>
      <c r="L294" s="363">
        <f>N294+P294+R294+T294+V294+X294</f>
        <v>0</v>
      </c>
      <c r="M294" s="363">
        <f>O294+Q294+S294+U294+W294+Y294</f>
        <v>0</v>
      </c>
      <c r="N294" s="462"/>
      <c r="O294" s="463"/>
      <c r="P294" s="462"/>
      <c r="Q294" s="463"/>
      <c r="R294" s="462"/>
      <c r="S294" s="463"/>
      <c r="T294" s="462"/>
      <c r="U294" s="463"/>
      <c r="V294" s="462"/>
      <c r="W294" s="463"/>
      <c r="X294" s="462"/>
      <c r="Y294" s="463"/>
      <c r="Z294" s="462"/>
      <c r="AA294" s="459">
        <f>J294+L294</f>
        <v>65</v>
      </c>
      <c r="AB294" s="460">
        <f>K294+M294</f>
        <v>65000</v>
      </c>
      <c r="AC294" s="462"/>
      <c r="AD294" s="463"/>
      <c r="AE294" s="190">
        <f>AA294+AC294</f>
        <v>65</v>
      </c>
      <c r="AF294" s="362">
        <f>AB294+AD294</f>
        <v>65000</v>
      </c>
      <c r="AG294" s="650">
        <f t="shared" si="158"/>
        <v>0</v>
      </c>
      <c r="AH294" s="42" t="b">
        <f t="shared" si="156"/>
        <v>1</v>
      </c>
    </row>
    <row r="295" spans="1:34" s="6" customFormat="1" ht="15" customHeight="1">
      <c r="A295" s="461" t="s">
        <v>364</v>
      </c>
      <c r="B295" s="487"/>
      <c r="C295" s="487"/>
      <c r="D295" s="488"/>
      <c r="E295" s="629"/>
      <c r="F295" s="624"/>
      <c r="G295" s="624"/>
      <c r="H295" s="625"/>
      <c r="I295" s="489" t="s">
        <v>362</v>
      </c>
      <c r="J295" s="190">
        <v>90.4</v>
      </c>
      <c r="K295" s="362">
        <v>90400</v>
      </c>
      <c r="L295" s="363">
        <f>N295+P295+R295+T295+V295+X295</f>
        <v>0</v>
      </c>
      <c r="M295" s="363">
        <f>O295+Q295+S295+U295+W295+Y295</f>
        <v>0</v>
      </c>
      <c r="N295" s="462"/>
      <c r="O295" s="463"/>
      <c r="P295" s="462"/>
      <c r="Q295" s="463"/>
      <c r="R295" s="462"/>
      <c r="S295" s="463"/>
      <c r="T295" s="462"/>
      <c r="U295" s="463"/>
      <c r="V295" s="462"/>
      <c r="W295" s="463"/>
      <c r="X295" s="462"/>
      <c r="Y295" s="463"/>
      <c r="Z295" s="462"/>
      <c r="AA295" s="459">
        <f>J295+L295</f>
        <v>90.4</v>
      </c>
      <c r="AB295" s="460">
        <f>K295+M295</f>
        <v>90400</v>
      </c>
      <c r="AC295" s="462"/>
      <c r="AD295" s="463"/>
      <c r="AE295" s="190">
        <f>AA295+AC295</f>
        <v>90.4</v>
      </c>
      <c r="AF295" s="362">
        <f>AB295+AD295</f>
        <v>90400</v>
      </c>
      <c r="AG295" s="650">
        <f t="shared" si="158"/>
        <v>0</v>
      </c>
      <c r="AH295" s="42" t="b">
        <f t="shared" si="156"/>
        <v>1</v>
      </c>
    </row>
    <row r="296" spans="1:34" s="48" customFormat="1" ht="26.25" customHeight="1">
      <c r="A296" s="592" t="s">
        <v>188</v>
      </c>
      <c r="B296" s="419" t="s">
        <v>106</v>
      </c>
      <c r="C296" s="419" t="s">
        <v>120</v>
      </c>
      <c r="D296" s="419"/>
      <c r="E296" s="781"/>
      <c r="F296" s="782"/>
      <c r="G296" s="782"/>
      <c r="H296" s="783"/>
      <c r="I296" s="419"/>
      <c r="J296" s="420">
        <v>12475.6</v>
      </c>
      <c r="K296" s="421">
        <v>12475550.65</v>
      </c>
      <c r="L296" s="420">
        <f>L297+L326</f>
        <v>0</v>
      </c>
      <c r="M296" s="421">
        <f t="shared" ref="M296:AF296" si="170">M297+M326</f>
        <v>0</v>
      </c>
      <c r="N296" s="420">
        <f t="shared" si="170"/>
        <v>0</v>
      </c>
      <c r="O296" s="421">
        <f t="shared" si="170"/>
        <v>0</v>
      </c>
      <c r="P296" s="420">
        <f t="shared" si="170"/>
        <v>0</v>
      </c>
      <c r="Q296" s="421">
        <f t="shared" si="170"/>
        <v>0</v>
      </c>
      <c r="R296" s="420">
        <f t="shared" si="170"/>
        <v>0</v>
      </c>
      <c r="S296" s="421">
        <f t="shared" si="170"/>
        <v>0</v>
      </c>
      <c r="T296" s="420">
        <f t="shared" si="170"/>
        <v>0</v>
      </c>
      <c r="U296" s="421">
        <f t="shared" si="170"/>
        <v>0</v>
      </c>
      <c r="V296" s="420">
        <f t="shared" si="170"/>
        <v>0</v>
      </c>
      <c r="W296" s="421">
        <f t="shared" si="170"/>
        <v>0</v>
      </c>
      <c r="X296" s="420">
        <f t="shared" si="170"/>
        <v>0</v>
      </c>
      <c r="Y296" s="421">
        <f t="shared" si="170"/>
        <v>0</v>
      </c>
      <c r="Z296" s="420">
        <f t="shared" si="170"/>
        <v>0</v>
      </c>
      <c r="AA296" s="420">
        <f t="shared" si="170"/>
        <v>12475.6</v>
      </c>
      <c r="AB296" s="421">
        <f t="shared" si="170"/>
        <v>12475550.65</v>
      </c>
      <c r="AC296" s="420">
        <f t="shared" si="170"/>
        <v>0</v>
      </c>
      <c r="AD296" s="421">
        <f t="shared" si="170"/>
        <v>0</v>
      </c>
      <c r="AE296" s="420">
        <f t="shared" si="170"/>
        <v>12475.6</v>
      </c>
      <c r="AF296" s="421">
        <f t="shared" si="170"/>
        <v>12475550.65</v>
      </c>
      <c r="AG296" s="650">
        <f t="shared" si="158"/>
        <v>0</v>
      </c>
      <c r="AH296" s="42" t="b">
        <f t="shared" si="156"/>
        <v>1</v>
      </c>
    </row>
    <row r="297" spans="1:34" s="8" customFormat="1" ht="27" customHeight="1">
      <c r="A297" s="533" t="s">
        <v>189</v>
      </c>
      <c r="B297" s="423" t="s">
        <v>106</v>
      </c>
      <c r="C297" s="423" t="s">
        <v>120</v>
      </c>
      <c r="D297" s="423" t="s">
        <v>190</v>
      </c>
      <c r="E297" s="784"/>
      <c r="F297" s="785"/>
      <c r="G297" s="785"/>
      <c r="H297" s="786"/>
      <c r="I297" s="423"/>
      <c r="J297" s="424">
        <v>12295.6</v>
      </c>
      <c r="K297" s="425">
        <v>12295550.65</v>
      </c>
      <c r="L297" s="424">
        <f>L298+L320</f>
        <v>0</v>
      </c>
      <c r="M297" s="425">
        <f t="shared" ref="M297:AF297" si="171">M298+M320</f>
        <v>0</v>
      </c>
      <c r="N297" s="424">
        <f t="shared" si="171"/>
        <v>0</v>
      </c>
      <c r="O297" s="425">
        <f t="shared" si="171"/>
        <v>0</v>
      </c>
      <c r="P297" s="424">
        <f t="shared" si="171"/>
        <v>0</v>
      </c>
      <c r="Q297" s="425">
        <f t="shared" si="171"/>
        <v>0</v>
      </c>
      <c r="R297" s="424">
        <f t="shared" si="171"/>
        <v>0</v>
      </c>
      <c r="S297" s="425">
        <f t="shared" si="171"/>
        <v>0</v>
      </c>
      <c r="T297" s="424">
        <f t="shared" si="171"/>
        <v>0</v>
      </c>
      <c r="U297" s="425">
        <f t="shared" si="171"/>
        <v>0</v>
      </c>
      <c r="V297" s="424">
        <f t="shared" si="171"/>
        <v>0</v>
      </c>
      <c r="W297" s="425">
        <f t="shared" si="171"/>
        <v>0</v>
      </c>
      <c r="X297" s="424">
        <f t="shared" si="171"/>
        <v>0</v>
      </c>
      <c r="Y297" s="425">
        <f t="shared" si="171"/>
        <v>0</v>
      </c>
      <c r="Z297" s="424">
        <f t="shared" si="171"/>
        <v>0</v>
      </c>
      <c r="AA297" s="424">
        <f t="shared" si="171"/>
        <v>12295.6</v>
      </c>
      <c r="AB297" s="425">
        <f t="shared" si="171"/>
        <v>12295550.65</v>
      </c>
      <c r="AC297" s="424">
        <f t="shared" si="171"/>
        <v>0</v>
      </c>
      <c r="AD297" s="425">
        <f t="shared" si="171"/>
        <v>0</v>
      </c>
      <c r="AE297" s="424">
        <f t="shared" si="171"/>
        <v>12295.6</v>
      </c>
      <c r="AF297" s="425">
        <f t="shared" si="171"/>
        <v>12295550.65</v>
      </c>
      <c r="AG297" s="650">
        <f t="shared" si="158"/>
        <v>0</v>
      </c>
      <c r="AH297" s="42" t="b">
        <f t="shared" si="156"/>
        <v>1</v>
      </c>
    </row>
    <row r="298" spans="1:34" s="8" customFormat="1" ht="50.25" customHeight="1">
      <c r="A298" s="128" t="s">
        <v>432</v>
      </c>
      <c r="B298" s="517" t="s">
        <v>106</v>
      </c>
      <c r="C298" s="517" t="s">
        <v>120</v>
      </c>
      <c r="D298" s="518" t="s">
        <v>190</v>
      </c>
      <c r="E298" s="595" t="s">
        <v>191</v>
      </c>
      <c r="F298" s="596" t="s">
        <v>111</v>
      </c>
      <c r="G298" s="596" t="s">
        <v>315</v>
      </c>
      <c r="H298" s="597" t="s">
        <v>316</v>
      </c>
      <c r="I298" s="597"/>
      <c r="J298" s="599">
        <v>12295.6</v>
      </c>
      <c r="K298" s="600">
        <v>12295550.65</v>
      </c>
      <c r="L298" s="599">
        <f>L299+L313</f>
        <v>0</v>
      </c>
      <c r="M298" s="600">
        <f t="shared" ref="M298:AF298" si="172">M299+M313</f>
        <v>0</v>
      </c>
      <c r="N298" s="599">
        <f t="shared" si="172"/>
        <v>0</v>
      </c>
      <c r="O298" s="600">
        <f t="shared" si="172"/>
        <v>0</v>
      </c>
      <c r="P298" s="599">
        <f t="shared" si="172"/>
        <v>0</v>
      </c>
      <c r="Q298" s="600">
        <f t="shared" si="172"/>
        <v>0</v>
      </c>
      <c r="R298" s="599">
        <f t="shared" si="172"/>
        <v>0</v>
      </c>
      <c r="S298" s="600">
        <f t="shared" si="172"/>
        <v>0</v>
      </c>
      <c r="T298" s="599">
        <f t="shared" si="172"/>
        <v>0</v>
      </c>
      <c r="U298" s="600">
        <f t="shared" si="172"/>
        <v>0</v>
      </c>
      <c r="V298" s="599">
        <f t="shared" si="172"/>
        <v>0</v>
      </c>
      <c r="W298" s="600">
        <f t="shared" si="172"/>
        <v>0</v>
      </c>
      <c r="X298" s="599">
        <f t="shared" si="172"/>
        <v>0</v>
      </c>
      <c r="Y298" s="600">
        <f t="shared" si="172"/>
        <v>0</v>
      </c>
      <c r="Z298" s="599">
        <f t="shared" si="172"/>
        <v>0</v>
      </c>
      <c r="AA298" s="599">
        <f t="shared" si="172"/>
        <v>12295.6</v>
      </c>
      <c r="AB298" s="600">
        <f t="shared" si="172"/>
        <v>12295550.65</v>
      </c>
      <c r="AC298" s="599">
        <f t="shared" si="172"/>
        <v>0</v>
      </c>
      <c r="AD298" s="600">
        <f t="shared" si="172"/>
        <v>0</v>
      </c>
      <c r="AE298" s="599">
        <f t="shared" si="172"/>
        <v>12295.6</v>
      </c>
      <c r="AF298" s="600">
        <f t="shared" si="172"/>
        <v>12295550.65</v>
      </c>
      <c r="AG298" s="650">
        <f t="shared" si="158"/>
        <v>0</v>
      </c>
      <c r="AH298" s="42" t="b">
        <f t="shared" si="156"/>
        <v>1</v>
      </c>
    </row>
    <row r="299" spans="1:34" s="8" customFormat="1" ht="17.25" customHeight="1">
      <c r="A299" s="475" t="s">
        <v>173</v>
      </c>
      <c r="B299" s="441" t="s">
        <v>106</v>
      </c>
      <c r="C299" s="441" t="s">
        <v>120</v>
      </c>
      <c r="D299" s="442" t="s">
        <v>190</v>
      </c>
      <c r="E299" s="602" t="s">
        <v>191</v>
      </c>
      <c r="F299" s="603" t="s">
        <v>111</v>
      </c>
      <c r="G299" s="603" t="s">
        <v>315</v>
      </c>
      <c r="H299" s="604" t="s">
        <v>325</v>
      </c>
      <c r="I299" s="604"/>
      <c r="J299" s="482">
        <v>12195.6</v>
      </c>
      <c r="K299" s="483">
        <v>12195550.65</v>
      </c>
      <c r="L299" s="482">
        <f>L300+L305+L309</f>
        <v>0</v>
      </c>
      <c r="M299" s="483">
        <f t="shared" ref="M299:AF299" si="173">M300+M305+M309</f>
        <v>0</v>
      </c>
      <c r="N299" s="482">
        <f t="shared" si="173"/>
        <v>0</v>
      </c>
      <c r="O299" s="483">
        <f t="shared" si="173"/>
        <v>0</v>
      </c>
      <c r="P299" s="482">
        <f t="shared" si="173"/>
        <v>0</v>
      </c>
      <c r="Q299" s="483">
        <f t="shared" si="173"/>
        <v>0</v>
      </c>
      <c r="R299" s="482">
        <f t="shared" si="173"/>
        <v>0</v>
      </c>
      <c r="S299" s="483">
        <f t="shared" si="173"/>
        <v>0</v>
      </c>
      <c r="T299" s="482">
        <f t="shared" si="173"/>
        <v>0</v>
      </c>
      <c r="U299" s="483">
        <f t="shared" si="173"/>
        <v>0</v>
      </c>
      <c r="V299" s="482">
        <f t="shared" si="173"/>
        <v>0</v>
      </c>
      <c r="W299" s="483">
        <f t="shared" si="173"/>
        <v>0</v>
      </c>
      <c r="X299" s="482">
        <f t="shared" si="173"/>
        <v>0</v>
      </c>
      <c r="Y299" s="483">
        <f t="shared" si="173"/>
        <v>0</v>
      </c>
      <c r="Z299" s="482">
        <f t="shared" si="173"/>
        <v>0</v>
      </c>
      <c r="AA299" s="482">
        <f t="shared" si="173"/>
        <v>12195.6</v>
      </c>
      <c r="AB299" s="483">
        <f t="shared" si="173"/>
        <v>12195550.65</v>
      </c>
      <c r="AC299" s="482">
        <f t="shared" si="173"/>
        <v>0</v>
      </c>
      <c r="AD299" s="483">
        <f t="shared" si="173"/>
        <v>0</v>
      </c>
      <c r="AE299" s="482">
        <f t="shared" si="173"/>
        <v>12195.6</v>
      </c>
      <c r="AF299" s="483">
        <f t="shared" si="173"/>
        <v>12195550.65</v>
      </c>
      <c r="AG299" s="650">
        <f t="shared" si="158"/>
        <v>0</v>
      </c>
      <c r="AH299" s="42" t="b">
        <f t="shared" si="156"/>
        <v>1</v>
      </c>
    </row>
    <row r="300" spans="1:34" s="8" customFormat="1" ht="40.5" customHeight="1">
      <c r="A300" s="447" t="s">
        <v>115</v>
      </c>
      <c r="B300" s="448" t="s">
        <v>106</v>
      </c>
      <c r="C300" s="448" t="s">
        <v>120</v>
      </c>
      <c r="D300" s="449" t="s">
        <v>190</v>
      </c>
      <c r="E300" s="629" t="s">
        <v>191</v>
      </c>
      <c r="F300" s="624" t="s">
        <v>111</v>
      </c>
      <c r="G300" s="624" t="s">
        <v>315</v>
      </c>
      <c r="H300" s="625" t="s">
        <v>325</v>
      </c>
      <c r="I300" s="511">
        <v>100</v>
      </c>
      <c r="J300" s="452">
        <v>10484.4</v>
      </c>
      <c r="K300" s="453">
        <v>10484325.210000001</v>
      </c>
      <c r="L300" s="452">
        <f>L301</f>
        <v>0</v>
      </c>
      <c r="M300" s="453">
        <f t="shared" ref="M300:AF300" si="174">M301</f>
        <v>0</v>
      </c>
      <c r="N300" s="452">
        <f t="shared" si="174"/>
        <v>0</v>
      </c>
      <c r="O300" s="453">
        <f t="shared" si="174"/>
        <v>0</v>
      </c>
      <c r="P300" s="452">
        <f t="shared" si="174"/>
        <v>0</v>
      </c>
      <c r="Q300" s="453">
        <f t="shared" si="174"/>
        <v>0</v>
      </c>
      <c r="R300" s="452">
        <f t="shared" si="174"/>
        <v>0</v>
      </c>
      <c r="S300" s="453">
        <f t="shared" si="174"/>
        <v>0</v>
      </c>
      <c r="T300" s="452">
        <f t="shared" si="174"/>
        <v>0</v>
      </c>
      <c r="U300" s="453">
        <f t="shared" si="174"/>
        <v>0</v>
      </c>
      <c r="V300" s="452">
        <f t="shared" si="174"/>
        <v>0</v>
      </c>
      <c r="W300" s="453">
        <f t="shared" si="174"/>
        <v>0</v>
      </c>
      <c r="X300" s="452">
        <f t="shared" si="174"/>
        <v>0</v>
      </c>
      <c r="Y300" s="453">
        <f t="shared" si="174"/>
        <v>0</v>
      </c>
      <c r="Z300" s="452">
        <f t="shared" si="174"/>
        <v>0</v>
      </c>
      <c r="AA300" s="452">
        <f t="shared" si="174"/>
        <v>10484.4</v>
      </c>
      <c r="AB300" s="453">
        <f t="shared" si="174"/>
        <v>10484325.210000001</v>
      </c>
      <c r="AC300" s="452">
        <f t="shared" si="174"/>
        <v>0</v>
      </c>
      <c r="AD300" s="453">
        <f t="shared" si="174"/>
        <v>0</v>
      </c>
      <c r="AE300" s="452">
        <f t="shared" si="174"/>
        <v>10484.4</v>
      </c>
      <c r="AF300" s="453">
        <f t="shared" si="174"/>
        <v>10484325.210000001</v>
      </c>
      <c r="AG300" s="650">
        <f t="shared" si="158"/>
        <v>0</v>
      </c>
      <c r="AH300" s="42" t="b">
        <f t="shared" si="156"/>
        <v>1</v>
      </c>
    </row>
    <row r="301" spans="1:34" s="42" customFormat="1" ht="12.75" customHeight="1">
      <c r="A301" s="454" t="s">
        <v>192</v>
      </c>
      <c r="B301" s="455" t="s">
        <v>106</v>
      </c>
      <c r="C301" s="455" t="s">
        <v>120</v>
      </c>
      <c r="D301" s="456" t="s">
        <v>190</v>
      </c>
      <c r="E301" s="494" t="s">
        <v>191</v>
      </c>
      <c r="F301" s="495" t="s">
        <v>111</v>
      </c>
      <c r="G301" s="495" t="s">
        <v>315</v>
      </c>
      <c r="H301" s="496" t="s">
        <v>325</v>
      </c>
      <c r="I301" s="513">
        <v>110</v>
      </c>
      <c r="J301" s="459">
        <v>10484.4</v>
      </c>
      <c r="K301" s="460">
        <v>10484325.210000001</v>
      </c>
      <c r="L301" s="459">
        <f>L302+L303+L304</f>
        <v>0</v>
      </c>
      <c r="M301" s="460">
        <f t="shared" ref="M301:AF301" si="175">M302+M303+M304</f>
        <v>0</v>
      </c>
      <c r="N301" s="459">
        <f t="shared" si="175"/>
        <v>0</v>
      </c>
      <c r="O301" s="460">
        <f t="shared" si="175"/>
        <v>0</v>
      </c>
      <c r="P301" s="459">
        <f t="shared" si="175"/>
        <v>0</v>
      </c>
      <c r="Q301" s="460">
        <f t="shared" si="175"/>
        <v>0</v>
      </c>
      <c r="R301" s="459">
        <f t="shared" si="175"/>
        <v>0</v>
      </c>
      <c r="S301" s="460">
        <f t="shared" si="175"/>
        <v>0</v>
      </c>
      <c r="T301" s="459">
        <f t="shared" si="175"/>
        <v>0</v>
      </c>
      <c r="U301" s="460">
        <f t="shared" si="175"/>
        <v>0</v>
      </c>
      <c r="V301" s="459">
        <f t="shared" si="175"/>
        <v>0</v>
      </c>
      <c r="W301" s="460">
        <f t="shared" si="175"/>
        <v>0</v>
      </c>
      <c r="X301" s="459">
        <f t="shared" si="175"/>
        <v>0</v>
      </c>
      <c r="Y301" s="460">
        <f t="shared" si="175"/>
        <v>0</v>
      </c>
      <c r="Z301" s="459">
        <f t="shared" si="175"/>
        <v>0</v>
      </c>
      <c r="AA301" s="459">
        <f t="shared" si="175"/>
        <v>10484.4</v>
      </c>
      <c r="AB301" s="460">
        <f t="shared" si="175"/>
        <v>10484325.210000001</v>
      </c>
      <c r="AC301" s="459">
        <f t="shared" si="175"/>
        <v>0</v>
      </c>
      <c r="AD301" s="460">
        <f t="shared" si="175"/>
        <v>0</v>
      </c>
      <c r="AE301" s="459">
        <f t="shared" si="175"/>
        <v>10484.4</v>
      </c>
      <c r="AF301" s="460">
        <f t="shared" si="175"/>
        <v>10484325.210000001</v>
      </c>
      <c r="AG301" s="650">
        <f t="shared" si="158"/>
        <v>0</v>
      </c>
      <c r="AH301" s="42" t="b">
        <f t="shared" si="156"/>
        <v>1</v>
      </c>
    </row>
    <row r="302" spans="1:34" s="6" customFormat="1" ht="13.5" customHeight="1">
      <c r="A302" s="461" t="s">
        <v>369</v>
      </c>
      <c r="B302" s="448"/>
      <c r="C302" s="448"/>
      <c r="D302" s="449"/>
      <c r="E302" s="449"/>
      <c r="F302" s="450"/>
      <c r="G302" s="450"/>
      <c r="H302" s="451"/>
      <c r="I302" s="451" t="s">
        <v>373</v>
      </c>
      <c r="J302" s="190">
        <v>7919.3</v>
      </c>
      <c r="K302" s="362">
        <v>7919243.6299999999</v>
      </c>
      <c r="L302" s="363">
        <f t="shared" ref="L302:M304" si="176">N302+P302+R302+T302+V302+X302</f>
        <v>0</v>
      </c>
      <c r="M302" s="363">
        <f t="shared" si="176"/>
        <v>0</v>
      </c>
      <c r="N302" s="462"/>
      <c r="O302" s="463"/>
      <c r="P302" s="462"/>
      <c r="Q302" s="463"/>
      <c r="R302" s="462"/>
      <c r="S302" s="463"/>
      <c r="T302" s="462"/>
      <c r="U302" s="463"/>
      <c r="V302" s="462"/>
      <c r="W302" s="463"/>
      <c r="X302" s="462"/>
      <c r="Y302" s="463"/>
      <c r="Z302" s="462"/>
      <c r="AA302" s="459">
        <f t="shared" ref="AA302:AB304" si="177">J302+L302</f>
        <v>7919.3</v>
      </c>
      <c r="AB302" s="460">
        <f t="shared" si="177"/>
        <v>7919243.6299999999</v>
      </c>
      <c r="AC302" s="462"/>
      <c r="AD302" s="463"/>
      <c r="AE302" s="190">
        <f t="shared" ref="AE302:AF304" si="178">AA302+AC302</f>
        <v>7919.3</v>
      </c>
      <c r="AF302" s="362">
        <f t="shared" si="178"/>
        <v>7919243.6299999999</v>
      </c>
      <c r="AG302" s="650">
        <f t="shared" si="158"/>
        <v>0</v>
      </c>
      <c r="AH302" s="42" t="b">
        <f t="shared" si="156"/>
        <v>1</v>
      </c>
    </row>
    <row r="303" spans="1:34" s="6" customFormat="1" ht="13.5" customHeight="1">
      <c r="A303" s="461" t="s">
        <v>370</v>
      </c>
      <c r="B303" s="448"/>
      <c r="C303" s="448"/>
      <c r="D303" s="449"/>
      <c r="E303" s="449"/>
      <c r="F303" s="450"/>
      <c r="G303" s="450"/>
      <c r="H303" s="451"/>
      <c r="I303" s="451" t="s">
        <v>374</v>
      </c>
      <c r="J303" s="190">
        <v>173.5</v>
      </c>
      <c r="K303" s="362">
        <v>173470</v>
      </c>
      <c r="L303" s="363">
        <f t="shared" si="176"/>
        <v>0</v>
      </c>
      <c r="M303" s="363">
        <f t="shared" si="176"/>
        <v>0</v>
      </c>
      <c r="N303" s="462"/>
      <c r="O303" s="463"/>
      <c r="P303" s="462"/>
      <c r="Q303" s="463"/>
      <c r="R303" s="462"/>
      <c r="S303" s="463"/>
      <c r="T303" s="462"/>
      <c r="U303" s="463"/>
      <c r="V303" s="462"/>
      <c r="W303" s="463"/>
      <c r="X303" s="462"/>
      <c r="Y303" s="463"/>
      <c r="Z303" s="462"/>
      <c r="AA303" s="459">
        <f t="shared" si="177"/>
        <v>173.5</v>
      </c>
      <c r="AB303" s="460">
        <f t="shared" si="177"/>
        <v>173470</v>
      </c>
      <c r="AC303" s="462"/>
      <c r="AD303" s="463"/>
      <c r="AE303" s="190">
        <f t="shared" si="178"/>
        <v>173.5</v>
      </c>
      <c r="AF303" s="362">
        <f t="shared" si="178"/>
        <v>173470</v>
      </c>
      <c r="AG303" s="650">
        <f t="shared" si="158"/>
        <v>0</v>
      </c>
      <c r="AH303" s="42" t="b">
        <f t="shared" si="156"/>
        <v>1</v>
      </c>
    </row>
    <row r="304" spans="1:34" s="6" customFormat="1" ht="13.5" customHeight="1">
      <c r="A304" s="461" t="s">
        <v>371</v>
      </c>
      <c r="B304" s="448"/>
      <c r="C304" s="448"/>
      <c r="D304" s="449"/>
      <c r="E304" s="449"/>
      <c r="F304" s="450"/>
      <c r="G304" s="450"/>
      <c r="H304" s="451"/>
      <c r="I304" s="451" t="s">
        <v>375</v>
      </c>
      <c r="J304" s="190">
        <v>2391.6</v>
      </c>
      <c r="K304" s="362">
        <v>2391611.58</v>
      </c>
      <c r="L304" s="363">
        <f t="shared" si="176"/>
        <v>0</v>
      </c>
      <c r="M304" s="363">
        <f t="shared" si="176"/>
        <v>0</v>
      </c>
      <c r="N304" s="462"/>
      <c r="O304" s="463"/>
      <c r="P304" s="462"/>
      <c r="Q304" s="463"/>
      <c r="R304" s="462"/>
      <c r="S304" s="463"/>
      <c r="T304" s="462"/>
      <c r="U304" s="463"/>
      <c r="V304" s="462"/>
      <c r="W304" s="463"/>
      <c r="X304" s="462"/>
      <c r="Y304" s="463"/>
      <c r="Z304" s="462"/>
      <c r="AA304" s="459">
        <f t="shared" si="177"/>
        <v>2391.6</v>
      </c>
      <c r="AB304" s="460">
        <f t="shared" si="177"/>
        <v>2391611.58</v>
      </c>
      <c r="AC304" s="462"/>
      <c r="AD304" s="463"/>
      <c r="AE304" s="190">
        <f t="shared" si="178"/>
        <v>2391.6</v>
      </c>
      <c r="AF304" s="362">
        <f t="shared" si="178"/>
        <v>2391611.58</v>
      </c>
      <c r="AG304" s="650">
        <f t="shared" si="158"/>
        <v>0</v>
      </c>
      <c r="AH304" s="42" t="b">
        <f t="shared" si="156"/>
        <v>1</v>
      </c>
    </row>
    <row r="305" spans="1:34" s="8" customFormat="1" ht="24" customHeight="1">
      <c r="A305" s="447" t="s">
        <v>129</v>
      </c>
      <c r="B305" s="448" t="s">
        <v>106</v>
      </c>
      <c r="C305" s="448" t="s">
        <v>120</v>
      </c>
      <c r="D305" s="449" t="s">
        <v>190</v>
      </c>
      <c r="E305" s="629" t="s">
        <v>191</v>
      </c>
      <c r="F305" s="624" t="s">
        <v>111</v>
      </c>
      <c r="G305" s="624" t="s">
        <v>315</v>
      </c>
      <c r="H305" s="625" t="s">
        <v>325</v>
      </c>
      <c r="I305" s="511">
        <v>200</v>
      </c>
      <c r="J305" s="490">
        <v>1605.6</v>
      </c>
      <c r="K305" s="491">
        <v>1605620.51</v>
      </c>
      <c r="L305" s="490">
        <f>L306</f>
        <v>0</v>
      </c>
      <c r="M305" s="491">
        <f t="shared" ref="M305:AF305" si="179">M306</f>
        <v>0</v>
      </c>
      <c r="N305" s="490">
        <f t="shared" si="179"/>
        <v>0</v>
      </c>
      <c r="O305" s="491">
        <f t="shared" si="179"/>
        <v>0</v>
      </c>
      <c r="P305" s="490">
        <f t="shared" si="179"/>
        <v>0</v>
      </c>
      <c r="Q305" s="491">
        <f t="shared" si="179"/>
        <v>0</v>
      </c>
      <c r="R305" s="490">
        <f t="shared" si="179"/>
        <v>0</v>
      </c>
      <c r="S305" s="491">
        <f t="shared" si="179"/>
        <v>0</v>
      </c>
      <c r="T305" s="490">
        <f t="shared" si="179"/>
        <v>0</v>
      </c>
      <c r="U305" s="491">
        <f t="shared" si="179"/>
        <v>0</v>
      </c>
      <c r="V305" s="490">
        <f t="shared" si="179"/>
        <v>0</v>
      </c>
      <c r="W305" s="491">
        <f t="shared" si="179"/>
        <v>0</v>
      </c>
      <c r="X305" s="490">
        <f t="shared" si="179"/>
        <v>0</v>
      </c>
      <c r="Y305" s="491">
        <f t="shared" si="179"/>
        <v>0</v>
      </c>
      <c r="Z305" s="490">
        <f t="shared" si="179"/>
        <v>0</v>
      </c>
      <c r="AA305" s="490">
        <f t="shared" si="179"/>
        <v>1605.6</v>
      </c>
      <c r="AB305" s="491">
        <f t="shared" si="179"/>
        <v>1605620.51</v>
      </c>
      <c r="AC305" s="490">
        <f t="shared" si="179"/>
        <v>0</v>
      </c>
      <c r="AD305" s="491">
        <f t="shared" si="179"/>
        <v>0</v>
      </c>
      <c r="AE305" s="490">
        <f t="shared" si="179"/>
        <v>1605.6</v>
      </c>
      <c r="AF305" s="491">
        <f t="shared" si="179"/>
        <v>1605620.51</v>
      </c>
      <c r="AG305" s="650">
        <f t="shared" si="158"/>
        <v>0</v>
      </c>
      <c r="AH305" s="42" t="b">
        <f t="shared" si="156"/>
        <v>1</v>
      </c>
    </row>
    <row r="306" spans="1:34" s="42" customFormat="1" ht="22.5" customHeight="1">
      <c r="A306" s="454" t="s">
        <v>131</v>
      </c>
      <c r="B306" s="455" t="s">
        <v>106</v>
      </c>
      <c r="C306" s="455" t="s">
        <v>120</v>
      </c>
      <c r="D306" s="456" t="s">
        <v>190</v>
      </c>
      <c r="E306" s="494" t="s">
        <v>191</v>
      </c>
      <c r="F306" s="495" t="s">
        <v>111</v>
      </c>
      <c r="G306" s="495" t="s">
        <v>315</v>
      </c>
      <c r="H306" s="496" t="s">
        <v>325</v>
      </c>
      <c r="I306" s="513">
        <v>240</v>
      </c>
      <c r="J306" s="498">
        <v>1605.6</v>
      </c>
      <c r="K306" s="499">
        <v>1605620.51</v>
      </c>
      <c r="L306" s="498">
        <f>L307+L308</f>
        <v>0</v>
      </c>
      <c r="M306" s="499">
        <f t="shared" ref="M306:AF306" si="180">M307+M308</f>
        <v>0</v>
      </c>
      <c r="N306" s="498">
        <f t="shared" si="180"/>
        <v>0</v>
      </c>
      <c r="O306" s="499">
        <f t="shared" si="180"/>
        <v>0</v>
      </c>
      <c r="P306" s="498">
        <f t="shared" si="180"/>
        <v>0</v>
      </c>
      <c r="Q306" s="499">
        <f t="shared" si="180"/>
        <v>0</v>
      </c>
      <c r="R306" s="498">
        <f t="shared" si="180"/>
        <v>0</v>
      </c>
      <c r="S306" s="499">
        <f t="shared" si="180"/>
        <v>0</v>
      </c>
      <c r="T306" s="498">
        <f t="shared" si="180"/>
        <v>0</v>
      </c>
      <c r="U306" s="499">
        <f t="shared" si="180"/>
        <v>0</v>
      </c>
      <c r="V306" s="498">
        <f t="shared" si="180"/>
        <v>0</v>
      </c>
      <c r="W306" s="499">
        <f t="shared" si="180"/>
        <v>0</v>
      </c>
      <c r="X306" s="498">
        <f t="shared" si="180"/>
        <v>0</v>
      </c>
      <c r="Y306" s="499">
        <f t="shared" si="180"/>
        <v>0</v>
      </c>
      <c r="Z306" s="498">
        <f t="shared" si="180"/>
        <v>0</v>
      </c>
      <c r="AA306" s="498">
        <f t="shared" si="180"/>
        <v>1605.6</v>
      </c>
      <c r="AB306" s="499">
        <f t="shared" si="180"/>
        <v>1605620.51</v>
      </c>
      <c r="AC306" s="498">
        <f t="shared" si="180"/>
        <v>0</v>
      </c>
      <c r="AD306" s="499">
        <f t="shared" si="180"/>
        <v>0</v>
      </c>
      <c r="AE306" s="498">
        <f t="shared" si="180"/>
        <v>1605.6</v>
      </c>
      <c r="AF306" s="499">
        <f t="shared" si="180"/>
        <v>1605620.51</v>
      </c>
      <c r="AG306" s="650">
        <f t="shared" si="158"/>
        <v>0</v>
      </c>
      <c r="AH306" s="42" t="b">
        <f t="shared" si="156"/>
        <v>1</v>
      </c>
    </row>
    <row r="307" spans="1:34" s="6" customFormat="1" ht="15" customHeight="1">
      <c r="A307" s="461" t="s">
        <v>363</v>
      </c>
      <c r="B307" s="487"/>
      <c r="C307" s="487"/>
      <c r="D307" s="488"/>
      <c r="E307" s="629"/>
      <c r="F307" s="624"/>
      <c r="G307" s="624"/>
      <c r="H307" s="625"/>
      <c r="I307" s="489" t="s">
        <v>361</v>
      </c>
      <c r="J307" s="190">
        <v>120.8</v>
      </c>
      <c r="K307" s="362">
        <v>120793.32</v>
      </c>
      <c r="L307" s="363">
        <f>N307+P307+R307+T307+V307+X307</f>
        <v>0</v>
      </c>
      <c r="M307" s="363">
        <f>O307+Q307+S307+U307+W307+Y307</f>
        <v>0</v>
      </c>
      <c r="N307" s="462"/>
      <c r="O307" s="463"/>
      <c r="P307" s="462"/>
      <c r="Q307" s="463"/>
      <c r="R307" s="462"/>
      <c r="S307" s="463"/>
      <c r="T307" s="462"/>
      <c r="U307" s="463"/>
      <c r="V307" s="462"/>
      <c r="W307" s="463"/>
      <c r="X307" s="462"/>
      <c r="Y307" s="463"/>
      <c r="Z307" s="462"/>
      <c r="AA307" s="459">
        <f>J307+L307</f>
        <v>120.8</v>
      </c>
      <c r="AB307" s="460">
        <f>K307+M307</f>
        <v>120793.32</v>
      </c>
      <c r="AC307" s="462"/>
      <c r="AD307" s="463"/>
      <c r="AE307" s="190">
        <f>AA307+AC307</f>
        <v>120.8</v>
      </c>
      <c r="AF307" s="362">
        <f>AB307+AD307</f>
        <v>120793.32</v>
      </c>
      <c r="AG307" s="650">
        <f t="shared" si="158"/>
        <v>0</v>
      </c>
      <c r="AH307" s="42" t="b">
        <f t="shared" si="156"/>
        <v>1</v>
      </c>
    </row>
    <row r="308" spans="1:34" s="6" customFormat="1" ht="15.75" customHeight="1">
      <c r="A308" s="461" t="s">
        <v>364</v>
      </c>
      <c r="B308" s="487"/>
      <c r="C308" s="487"/>
      <c r="D308" s="488"/>
      <c r="E308" s="629"/>
      <c r="F308" s="624"/>
      <c r="G308" s="624"/>
      <c r="H308" s="625"/>
      <c r="I308" s="489" t="s">
        <v>362</v>
      </c>
      <c r="J308" s="190">
        <v>1484.8</v>
      </c>
      <c r="K308" s="362">
        <v>1484827.19</v>
      </c>
      <c r="L308" s="363">
        <f>N308+P308+R308+T308+V308+X308</f>
        <v>0</v>
      </c>
      <c r="M308" s="363">
        <f>O308+Q308+S308+U308+W308+Y308</f>
        <v>0</v>
      </c>
      <c r="N308" s="490"/>
      <c r="O308" s="491"/>
      <c r="P308" s="490"/>
      <c r="Q308" s="491"/>
      <c r="R308" s="490"/>
      <c r="S308" s="491"/>
      <c r="T308" s="490"/>
      <c r="U308" s="491"/>
      <c r="V308" s="490"/>
      <c r="W308" s="463"/>
      <c r="X308" s="490"/>
      <c r="Y308" s="491"/>
      <c r="Z308" s="490"/>
      <c r="AA308" s="459">
        <f>J308+L308</f>
        <v>1484.8</v>
      </c>
      <c r="AB308" s="460">
        <f>K308+M308</f>
        <v>1484827.19</v>
      </c>
      <c r="AC308" s="462"/>
      <c r="AD308" s="463"/>
      <c r="AE308" s="190">
        <f>AA308+AC308</f>
        <v>1484.8</v>
      </c>
      <c r="AF308" s="362">
        <f>AB308+AD308</f>
        <v>1484827.19</v>
      </c>
      <c r="AG308" s="650">
        <f t="shared" si="158"/>
        <v>0</v>
      </c>
      <c r="AH308" s="42" t="b">
        <f t="shared" si="156"/>
        <v>1</v>
      </c>
    </row>
    <row r="309" spans="1:34" s="8" customFormat="1" ht="14.25" customHeight="1">
      <c r="A309" s="447" t="s">
        <v>133</v>
      </c>
      <c r="B309" s="448" t="s">
        <v>106</v>
      </c>
      <c r="C309" s="448" t="s">
        <v>120</v>
      </c>
      <c r="D309" s="449" t="s">
        <v>190</v>
      </c>
      <c r="E309" s="629" t="s">
        <v>191</v>
      </c>
      <c r="F309" s="624" t="s">
        <v>111</v>
      </c>
      <c r="G309" s="624" t="s">
        <v>315</v>
      </c>
      <c r="H309" s="625" t="s">
        <v>325</v>
      </c>
      <c r="I309" s="511">
        <v>800</v>
      </c>
      <c r="J309" s="490">
        <v>105.6</v>
      </c>
      <c r="K309" s="491">
        <v>105604.93</v>
      </c>
      <c r="L309" s="490">
        <f>L310</f>
        <v>0</v>
      </c>
      <c r="M309" s="491">
        <f t="shared" ref="M309:AF309" si="181">M310</f>
        <v>0</v>
      </c>
      <c r="N309" s="490">
        <f t="shared" si="181"/>
        <v>0</v>
      </c>
      <c r="O309" s="491">
        <f t="shared" si="181"/>
        <v>0</v>
      </c>
      <c r="P309" s="490">
        <f t="shared" si="181"/>
        <v>0</v>
      </c>
      <c r="Q309" s="491">
        <f t="shared" si="181"/>
        <v>0</v>
      </c>
      <c r="R309" s="490">
        <f t="shared" si="181"/>
        <v>0</v>
      </c>
      <c r="S309" s="491">
        <f t="shared" si="181"/>
        <v>0</v>
      </c>
      <c r="T309" s="490">
        <f t="shared" si="181"/>
        <v>0</v>
      </c>
      <c r="U309" s="491">
        <f t="shared" si="181"/>
        <v>0</v>
      </c>
      <c r="V309" s="490">
        <f t="shared" si="181"/>
        <v>0</v>
      </c>
      <c r="W309" s="491">
        <f t="shared" si="181"/>
        <v>0</v>
      </c>
      <c r="X309" s="490">
        <f t="shared" si="181"/>
        <v>0</v>
      </c>
      <c r="Y309" s="491">
        <f t="shared" si="181"/>
        <v>0</v>
      </c>
      <c r="Z309" s="490">
        <f t="shared" si="181"/>
        <v>0</v>
      </c>
      <c r="AA309" s="490">
        <f t="shared" si="181"/>
        <v>105.6</v>
      </c>
      <c r="AB309" s="491">
        <f t="shared" si="181"/>
        <v>105604.93</v>
      </c>
      <c r="AC309" s="490">
        <f t="shared" si="181"/>
        <v>0</v>
      </c>
      <c r="AD309" s="491">
        <f t="shared" si="181"/>
        <v>0</v>
      </c>
      <c r="AE309" s="490">
        <f t="shared" si="181"/>
        <v>105.6</v>
      </c>
      <c r="AF309" s="491">
        <f t="shared" si="181"/>
        <v>105604.93</v>
      </c>
      <c r="AG309" s="650">
        <f t="shared" si="158"/>
        <v>0</v>
      </c>
      <c r="AH309" s="42" t="b">
        <f t="shared" si="156"/>
        <v>1</v>
      </c>
    </row>
    <row r="310" spans="1:34" s="42" customFormat="1" ht="13.5" customHeight="1">
      <c r="A310" s="454" t="s">
        <v>135</v>
      </c>
      <c r="B310" s="455" t="s">
        <v>106</v>
      </c>
      <c r="C310" s="455" t="s">
        <v>120</v>
      </c>
      <c r="D310" s="456" t="s">
        <v>190</v>
      </c>
      <c r="E310" s="494" t="s">
        <v>191</v>
      </c>
      <c r="F310" s="495" t="s">
        <v>111</v>
      </c>
      <c r="G310" s="495" t="s">
        <v>315</v>
      </c>
      <c r="H310" s="496" t="s">
        <v>325</v>
      </c>
      <c r="I310" s="513">
        <v>850</v>
      </c>
      <c r="J310" s="498">
        <v>105.6</v>
      </c>
      <c r="K310" s="499">
        <v>105604.93</v>
      </c>
      <c r="L310" s="498">
        <f>L312+L311</f>
        <v>0</v>
      </c>
      <c r="M310" s="499">
        <f t="shared" ref="M310:AF310" si="182">M312+M311</f>
        <v>0</v>
      </c>
      <c r="N310" s="498">
        <f t="shared" si="182"/>
        <v>0</v>
      </c>
      <c r="O310" s="499">
        <f t="shared" si="182"/>
        <v>0</v>
      </c>
      <c r="P310" s="498">
        <f t="shared" si="182"/>
        <v>0</v>
      </c>
      <c r="Q310" s="499">
        <f t="shared" si="182"/>
        <v>0</v>
      </c>
      <c r="R310" s="498">
        <f t="shared" si="182"/>
        <v>0</v>
      </c>
      <c r="S310" s="499">
        <f t="shared" si="182"/>
        <v>0</v>
      </c>
      <c r="T310" s="498">
        <f t="shared" si="182"/>
        <v>0</v>
      </c>
      <c r="U310" s="499">
        <f t="shared" si="182"/>
        <v>0</v>
      </c>
      <c r="V310" s="498">
        <f t="shared" si="182"/>
        <v>0</v>
      </c>
      <c r="W310" s="499">
        <f t="shared" si="182"/>
        <v>0</v>
      </c>
      <c r="X310" s="498">
        <f t="shared" si="182"/>
        <v>0</v>
      </c>
      <c r="Y310" s="499">
        <f t="shared" si="182"/>
        <v>0</v>
      </c>
      <c r="Z310" s="498">
        <f t="shared" si="182"/>
        <v>0</v>
      </c>
      <c r="AA310" s="498">
        <f t="shared" si="182"/>
        <v>105.6</v>
      </c>
      <c r="AB310" s="499">
        <f t="shared" si="182"/>
        <v>105604.93</v>
      </c>
      <c r="AC310" s="498">
        <f t="shared" si="182"/>
        <v>0</v>
      </c>
      <c r="AD310" s="499">
        <f t="shared" si="182"/>
        <v>0</v>
      </c>
      <c r="AE310" s="498">
        <f t="shared" si="182"/>
        <v>105.6</v>
      </c>
      <c r="AF310" s="499">
        <f t="shared" si="182"/>
        <v>105604.93</v>
      </c>
      <c r="AG310" s="650">
        <f t="shared" si="158"/>
        <v>0</v>
      </c>
      <c r="AH310" s="42" t="b">
        <f t="shared" si="156"/>
        <v>1</v>
      </c>
    </row>
    <row r="311" spans="1:34" s="8" customFormat="1" ht="12.75" customHeight="1">
      <c r="A311" s="461" t="s">
        <v>367</v>
      </c>
      <c r="B311" s="487"/>
      <c r="C311" s="487"/>
      <c r="D311" s="488"/>
      <c r="E311" s="629"/>
      <c r="F311" s="624"/>
      <c r="G311" s="624"/>
      <c r="H311" s="625"/>
      <c r="I311" s="489" t="s">
        <v>365</v>
      </c>
      <c r="J311" s="190">
        <v>85.2</v>
      </c>
      <c r="K311" s="362">
        <v>85204.93</v>
      </c>
      <c r="L311" s="363">
        <f>N311+P311+R311+T311+V311+X311</f>
        <v>0</v>
      </c>
      <c r="M311" s="363">
        <f>O311+Q311+S311+U311+W311+Y311</f>
        <v>0</v>
      </c>
      <c r="N311" s="462"/>
      <c r="O311" s="463"/>
      <c r="P311" s="462"/>
      <c r="Q311" s="463"/>
      <c r="R311" s="462"/>
      <c r="S311" s="463"/>
      <c r="T311" s="462"/>
      <c r="U311" s="463"/>
      <c r="V311" s="462"/>
      <c r="W311" s="463"/>
      <c r="X311" s="462"/>
      <c r="Y311" s="463"/>
      <c r="Z311" s="462"/>
      <c r="AA311" s="459">
        <f>J311+L311</f>
        <v>85.2</v>
      </c>
      <c r="AB311" s="460">
        <f>K311+M311</f>
        <v>85204.93</v>
      </c>
      <c r="AC311" s="462"/>
      <c r="AD311" s="463"/>
      <c r="AE311" s="190">
        <f>AA311+AC311</f>
        <v>85.2</v>
      </c>
      <c r="AF311" s="362">
        <f>AB311+AD311</f>
        <v>85204.93</v>
      </c>
      <c r="AG311" s="650">
        <f t="shared" si="158"/>
        <v>0</v>
      </c>
      <c r="AH311" s="42" t="b">
        <f t="shared" si="156"/>
        <v>1</v>
      </c>
    </row>
    <row r="312" spans="1:34" s="8" customFormat="1" ht="12" customHeight="1">
      <c r="A312" s="461" t="s">
        <v>368</v>
      </c>
      <c r="B312" s="487"/>
      <c r="C312" s="487"/>
      <c r="D312" s="488"/>
      <c r="E312" s="629"/>
      <c r="F312" s="624"/>
      <c r="G312" s="624"/>
      <c r="H312" s="625"/>
      <c r="I312" s="489" t="s">
        <v>366</v>
      </c>
      <c r="J312" s="190">
        <v>20.399999999999999</v>
      </c>
      <c r="K312" s="362">
        <v>20400</v>
      </c>
      <c r="L312" s="363">
        <f>N312+P312+R312+T312+V312+X312</f>
        <v>0</v>
      </c>
      <c r="M312" s="363">
        <f>O312+Q312+S312+U312+W312+Y312</f>
        <v>0</v>
      </c>
      <c r="N312" s="462"/>
      <c r="O312" s="463"/>
      <c r="P312" s="462"/>
      <c r="Q312" s="463"/>
      <c r="R312" s="462"/>
      <c r="S312" s="463"/>
      <c r="T312" s="462"/>
      <c r="U312" s="463"/>
      <c r="V312" s="462"/>
      <c r="W312" s="463"/>
      <c r="X312" s="462"/>
      <c r="Y312" s="463"/>
      <c r="Z312" s="462"/>
      <c r="AA312" s="459">
        <f>J312+L312</f>
        <v>20.399999999999999</v>
      </c>
      <c r="AB312" s="460">
        <f>K312+M312</f>
        <v>20400</v>
      </c>
      <c r="AC312" s="462"/>
      <c r="AD312" s="463"/>
      <c r="AE312" s="190">
        <f>AA312+AC312</f>
        <v>20.399999999999999</v>
      </c>
      <c r="AF312" s="362">
        <f>AB312+AD312</f>
        <v>20400</v>
      </c>
      <c r="AG312" s="650">
        <f t="shared" si="158"/>
        <v>0</v>
      </c>
      <c r="AH312" s="42" t="b">
        <f t="shared" si="156"/>
        <v>1</v>
      </c>
    </row>
    <row r="313" spans="1:34" s="8" customFormat="1" ht="38.25" customHeight="1">
      <c r="A313" s="475" t="s">
        <v>592</v>
      </c>
      <c r="B313" s="476" t="s">
        <v>106</v>
      </c>
      <c r="C313" s="476" t="s">
        <v>120</v>
      </c>
      <c r="D313" s="477" t="s">
        <v>190</v>
      </c>
      <c r="E313" s="478" t="s">
        <v>191</v>
      </c>
      <c r="F313" s="479" t="s">
        <v>111</v>
      </c>
      <c r="G313" s="479" t="s">
        <v>315</v>
      </c>
      <c r="H313" s="480" t="s">
        <v>593</v>
      </c>
      <c r="I313" s="481"/>
      <c r="J313" s="482">
        <v>100</v>
      </c>
      <c r="K313" s="483">
        <v>100000</v>
      </c>
      <c r="L313" s="482">
        <f>L314</f>
        <v>0</v>
      </c>
      <c r="M313" s="483">
        <f t="shared" ref="M313:AF315" si="183">M314</f>
        <v>0</v>
      </c>
      <c r="N313" s="482">
        <f t="shared" si="183"/>
        <v>0</v>
      </c>
      <c r="O313" s="483">
        <f t="shared" si="183"/>
        <v>0</v>
      </c>
      <c r="P313" s="482">
        <f t="shared" si="183"/>
        <v>0</v>
      </c>
      <c r="Q313" s="483">
        <f t="shared" si="183"/>
        <v>0</v>
      </c>
      <c r="R313" s="482">
        <f t="shared" si="183"/>
        <v>0</v>
      </c>
      <c r="S313" s="483">
        <f t="shared" si="183"/>
        <v>0</v>
      </c>
      <c r="T313" s="482">
        <f t="shared" si="183"/>
        <v>0</v>
      </c>
      <c r="U313" s="483">
        <f t="shared" si="183"/>
        <v>0</v>
      </c>
      <c r="V313" s="482">
        <f t="shared" si="183"/>
        <v>0</v>
      </c>
      <c r="W313" s="483">
        <f t="shared" si="183"/>
        <v>0</v>
      </c>
      <c r="X313" s="482">
        <f t="shared" si="183"/>
        <v>0</v>
      </c>
      <c r="Y313" s="483">
        <f t="shared" si="183"/>
        <v>0</v>
      </c>
      <c r="Z313" s="482">
        <f t="shared" si="183"/>
        <v>0</v>
      </c>
      <c r="AA313" s="482">
        <f t="shared" si="183"/>
        <v>100</v>
      </c>
      <c r="AB313" s="483">
        <f t="shared" si="183"/>
        <v>100000</v>
      </c>
      <c r="AC313" s="482">
        <f t="shared" si="183"/>
        <v>0</v>
      </c>
      <c r="AD313" s="483">
        <f t="shared" si="183"/>
        <v>0</v>
      </c>
      <c r="AE313" s="482">
        <f t="shared" si="183"/>
        <v>100</v>
      </c>
      <c r="AF313" s="483">
        <f t="shared" si="183"/>
        <v>100000</v>
      </c>
      <c r="AG313" s="650">
        <f t="shared" si="158"/>
        <v>0</v>
      </c>
      <c r="AH313" s="42" t="b">
        <f t="shared" si="156"/>
        <v>1</v>
      </c>
    </row>
    <row r="314" spans="1:34" s="8" customFormat="1" ht="24" customHeight="1">
      <c r="A314" s="447" t="s">
        <v>129</v>
      </c>
      <c r="B314" s="448" t="s">
        <v>106</v>
      </c>
      <c r="C314" s="448" t="s">
        <v>120</v>
      </c>
      <c r="D314" s="449" t="s">
        <v>190</v>
      </c>
      <c r="E314" s="629" t="s">
        <v>191</v>
      </c>
      <c r="F314" s="624" t="s">
        <v>111</v>
      </c>
      <c r="G314" s="624" t="s">
        <v>315</v>
      </c>
      <c r="H314" s="625" t="s">
        <v>593</v>
      </c>
      <c r="I314" s="511">
        <v>200</v>
      </c>
      <c r="J314" s="452">
        <v>100</v>
      </c>
      <c r="K314" s="453">
        <v>100000</v>
      </c>
      <c r="L314" s="452">
        <f>L315</f>
        <v>0</v>
      </c>
      <c r="M314" s="453">
        <f t="shared" si="183"/>
        <v>0</v>
      </c>
      <c r="N314" s="452">
        <f t="shared" si="183"/>
        <v>0</v>
      </c>
      <c r="O314" s="453">
        <f t="shared" si="183"/>
        <v>0</v>
      </c>
      <c r="P314" s="452">
        <f t="shared" si="183"/>
        <v>0</v>
      </c>
      <c r="Q314" s="453">
        <f t="shared" si="183"/>
        <v>0</v>
      </c>
      <c r="R314" s="452">
        <f t="shared" si="183"/>
        <v>0</v>
      </c>
      <c r="S314" s="453">
        <f t="shared" si="183"/>
        <v>0</v>
      </c>
      <c r="T314" s="452">
        <f t="shared" si="183"/>
        <v>0</v>
      </c>
      <c r="U314" s="453">
        <f t="shared" si="183"/>
        <v>0</v>
      </c>
      <c r="V314" s="452">
        <f t="shared" si="183"/>
        <v>0</v>
      </c>
      <c r="W314" s="453">
        <f t="shared" si="183"/>
        <v>0</v>
      </c>
      <c r="X314" s="452">
        <f t="shared" si="183"/>
        <v>0</v>
      </c>
      <c r="Y314" s="453">
        <f t="shared" si="183"/>
        <v>0</v>
      </c>
      <c r="Z314" s="452">
        <f t="shared" si="183"/>
        <v>0</v>
      </c>
      <c r="AA314" s="452">
        <f t="shared" si="183"/>
        <v>100</v>
      </c>
      <c r="AB314" s="453">
        <f t="shared" si="183"/>
        <v>100000</v>
      </c>
      <c r="AC314" s="452">
        <f t="shared" si="183"/>
        <v>0</v>
      </c>
      <c r="AD314" s="453">
        <f t="shared" si="183"/>
        <v>0</v>
      </c>
      <c r="AE314" s="452">
        <f t="shared" si="183"/>
        <v>100</v>
      </c>
      <c r="AF314" s="453">
        <f t="shared" si="183"/>
        <v>100000</v>
      </c>
      <c r="AG314" s="650">
        <f t="shared" si="158"/>
        <v>0</v>
      </c>
      <c r="AH314" s="42" t="b">
        <f t="shared" si="156"/>
        <v>1</v>
      </c>
    </row>
    <row r="315" spans="1:34" s="42" customFormat="1" ht="22.5" customHeight="1">
      <c r="A315" s="454" t="s">
        <v>131</v>
      </c>
      <c r="B315" s="455" t="s">
        <v>106</v>
      </c>
      <c r="C315" s="455" t="s">
        <v>120</v>
      </c>
      <c r="D315" s="456" t="s">
        <v>190</v>
      </c>
      <c r="E315" s="494" t="s">
        <v>191</v>
      </c>
      <c r="F315" s="495" t="s">
        <v>111</v>
      </c>
      <c r="G315" s="495" t="s">
        <v>315</v>
      </c>
      <c r="H315" s="496" t="s">
        <v>593</v>
      </c>
      <c r="I315" s="513">
        <v>240</v>
      </c>
      <c r="J315" s="459">
        <v>100</v>
      </c>
      <c r="K315" s="460">
        <v>100000</v>
      </c>
      <c r="L315" s="459">
        <f>L316</f>
        <v>0</v>
      </c>
      <c r="M315" s="460">
        <f t="shared" si="183"/>
        <v>0</v>
      </c>
      <c r="N315" s="459">
        <f t="shared" si="183"/>
        <v>0</v>
      </c>
      <c r="O315" s="460">
        <f t="shared" si="183"/>
        <v>0</v>
      </c>
      <c r="P315" s="459">
        <f t="shared" si="183"/>
        <v>0</v>
      </c>
      <c r="Q315" s="460">
        <f t="shared" si="183"/>
        <v>0</v>
      </c>
      <c r="R315" s="459">
        <f t="shared" si="183"/>
        <v>0</v>
      </c>
      <c r="S315" s="460">
        <f t="shared" si="183"/>
        <v>0</v>
      </c>
      <c r="T315" s="459">
        <f t="shared" si="183"/>
        <v>0</v>
      </c>
      <c r="U315" s="460">
        <f t="shared" si="183"/>
        <v>0</v>
      </c>
      <c r="V315" s="459">
        <f t="shared" si="183"/>
        <v>0</v>
      </c>
      <c r="W315" s="460">
        <f t="shared" si="183"/>
        <v>0</v>
      </c>
      <c r="X315" s="459">
        <f t="shared" si="183"/>
        <v>0</v>
      </c>
      <c r="Y315" s="460">
        <f t="shared" si="183"/>
        <v>0</v>
      </c>
      <c r="Z315" s="459">
        <f t="shared" si="183"/>
        <v>0</v>
      </c>
      <c r="AA315" s="459">
        <f t="shared" si="183"/>
        <v>100</v>
      </c>
      <c r="AB315" s="460">
        <f t="shared" si="183"/>
        <v>100000</v>
      </c>
      <c r="AC315" s="459">
        <f t="shared" si="183"/>
        <v>0</v>
      </c>
      <c r="AD315" s="460">
        <f t="shared" si="183"/>
        <v>0</v>
      </c>
      <c r="AE315" s="459">
        <f t="shared" si="183"/>
        <v>100</v>
      </c>
      <c r="AF315" s="460">
        <f t="shared" si="183"/>
        <v>100000</v>
      </c>
      <c r="AG315" s="650">
        <f t="shared" si="158"/>
        <v>0</v>
      </c>
      <c r="AH315" s="42" t="b">
        <f t="shared" si="156"/>
        <v>1</v>
      </c>
    </row>
    <row r="316" spans="1:34" s="6" customFormat="1" ht="15.75" customHeight="1">
      <c r="A316" s="461" t="s">
        <v>364</v>
      </c>
      <c r="B316" s="487"/>
      <c r="C316" s="487"/>
      <c r="D316" s="488"/>
      <c r="E316" s="629"/>
      <c r="F316" s="624"/>
      <c r="G316" s="624"/>
      <c r="H316" s="625"/>
      <c r="I316" s="489" t="s">
        <v>362</v>
      </c>
      <c r="J316" s="190">
        <v>100</v>
      </c>
      <c r="K316" s="362">
        <v>100000</v>
      </c>
      <c r="L316" s="362">
        <f>L317+L318+L319</f>
        <v>0</v>
      </c>
      <c r="M316" s="362">
        <f t="shared" ref="M316:AF316" si="184">M317+M318+M319</f>
        <v>0</v>
      </c>
      <c r="N316" s="362">
        <f t="shared" si="184"/>
        <v>0</v>
      </c>
      <c r="O316" s="362">
        <f t="shared" si="184"/>
        <v>0</v>
      </c>
      <c r="P316" s="362">
        <f t="shared" si="184"/>
        <v>0</v>
      </c>
      <c r="Q316" s="362">
        <f t="shared" si="184"/>
        <v>0</v>
      </c>
      <c r="R316" s="362">
        <f t="shared" si="184"/>
        <v>0</v>
      </c>
      <c r="S316" s="362">
        <f t="shared" si="184"/>
        <v>0</v>
      </c>
      <c r="T316" s="362">
        <f t="shared" si="184"/>
        <v>0</v>
      </c>
      <c r="U316" s="362">
        <f t="shared" si="184"/>
        <v>0</v>
      </c>
      <c r="V316" s="362">
        <f t="shared" si="184"/>
        <v>0</v>
      </c>
      <c r="W316" s="362">
        <f t="shared" si="184"/>
        <v>0</v>
      </c>
      <c r="X316" s="362">
        <f t="shared" si="184"/>
        <v>0</v>
      </c>
      <c r="Y316" s="362">
        <f t="shared" si="184"/>
        <v>0</v>
      </c>
      <c r="Z316" s="362">
        <f t="shared" si="184"/>
        <v>0</v>
      </c>
      <c r="AA316" s="362">
        <f t="shared" si="184"/>
        <v>100</v>
      </c>
      <c r="AB316" s="362">
        <f t="shared" si="184"/>
        <v>100000</v>
      </c>
      <c r="AC316" s="362">
        <f t="shared" si="184"/>
        <v>0</v>
      </c>
      <c r="AD316" s="362">
        <f t="shared" si="184"/>
        <v>0</v>
      </c>
      <c r="AE316" s="190">
        <f t="shared" si="184"/>
        <v>100</v>
      </c>
      <c r="AF316" s="362">
        <f t="shared" si="184"/>
        <v>100000</v>
      </c>
      <c r="AG316" s="650">
        <f t="shared" si="158"/>
        <v>0</v>
      </c>
      <c r="AH316" s="42" t="b">
        <f t="shared" si="156"/>
        <v>1</v>
      </c>
    </row>
    <row r="317" spans="1:34" s="6" customFormat="1" ht="24" customHeight="1">
      <c r="A317" s="605" t="s">
        <v>603</v>
      </c>
      <c r="B317" s="448"/>
      <c r="C317" s="448"/>
      <c r="D317" s="449"/>
      <c r="E317" s="494"/>
      <c r="F317" s="495"/>
      <c r="G317" s="495"/>
      <c r="H317" s="496"/>
      <c r="I317" s="513"/>
      <c r="J317" s="190">
        <v>100</v>
      </c>
      <c r="K317" s="362">
        <v>100000</v>
      </c>
      <c r="L317" s="363">
        <f>N317+P317+R317+T317+V317+X317</f>
        <v>0</v>
      </c>
      <c r="M317" s="363">
        <f>O317+Q317+S317+U317+W317+Y317</f>
        <v>0</v>
      </c>
      <c r="N317" s="462"/>
      <c r="O317" s="463"/>
      <c r="P317" s="462"/>
      <c r="Q317" s="463"/>
      <c r="R317" s="462"/>
      <c r="S317" s="463"/>
      <c r="T317" s="462"/>
      <c r="U317" s="463"/>
      <c r="V317" s="462"/>
      <c r="W317" s="463"/>
      <c r="X317" s="462"/>
      <c r="Y317" s="463"/>
      <c r="Z317" s="462"/>
      <c r="AA317" s="459">
        <f t="shared" ref="AA317:AB319" si="185">J317+L317</f>
        <v>100</v>
      </c>
      <c r="AB317" s="460">
        <f t="shared" si="185"/>
        <v>100000</v>
      </c>
      <c r="AC317" s="462"/>
      <c r="AD317" s="463"/>
      <c r="AE317" s="190">
        <f t="shared" ref="AE317:AF319" si="186">AA317+AC317</f>
        <v>100</v>
      </c>
      <c r="AF317" s="362">
        <f t="shared" si="186"/>
        <v>100000</v>
      </c>
      <c r="AG317" s="650">
        <f t="shared" si="158"/>
        <v>0</v>
      </c>
      <c r="AH317" s="42" t="b">
        <f t="shared" si="156"/>
        <v>1</v>
      </c>
    </row>
    <row r="318" spans="1:34" s="6" customFormat="1" ht="14.25" customHeight="1">
      <c r="A318" s="605" t="s">
        <v>604</v>
      </c>
      <c r="B318" s="448"/>
      <c r="C318" s="448"/>
      <c r="D318" s="449"/>
      <c r="E318" s="494"/>
      <c r="F318" s="495"/>
      <c r="G318" s="495"/>
      <c r="H318" s="496"/>
      <c r="I318" s="513"/>
      <c r="J318" s="190">
        <v>0</v>
      </c>
      <c r="K318" s="362">
        <v>0</v>
      </c>
      <c r="L318" s="362">
        <f t="shared" ref="L318:M320" si="187">L319</f>
        <v>0</v>
      </c>
      <c r="M318" s="362">
        <f t="shared" si="187"/>
        <v>0</v>
      </c>
      <c r="N318" s="462"/>
      <c r="O318" s="463"/>
      <c r="P318" s="462"/>
      <c r="Q318" s="463"/>
      <c r="R318" s="462"/>
      <c r="S318" s="463"/>
      <c r="T318" s="462"/>
      <c r="U318" s="463"/>
      <c r="V318" s="462"/>
      <c r="W318" s="463"/>
      <c r="X318" s="462"/>
      <c r="Y318" s="463"/>
      <c r="Z318" s="462"/>
      <c r="AA318" s="459">
        <f t="shared" si="185"/>
        <v>0</v>
      </c>
      <c r="AB318" s="460">
        <f t="shared" si="185"/>
        <v>0</v>
      </c>
      <c r="AC318" s="462"/>
      <c r="AD318" s="463"/>
      <c r="AE318" s="190">
        <f t="shared" si="186"/>
        <v>0</v>
      </c>
      <c r="AF318" s="362">
        <f t="shared" si="186"/>
        <v>0</v>
      </c>
      <c r="AG318" s="650">
        <f t="shared" si="158"/>
        <v>0</v>
      </c>
      <c r="AH318" s="42" t="b">
        <f t="shared" si="156"/>
        <v>1</v>
      </c>
    </row>
    <row r="319" spans="1:34" s="6" customFormat="1" ht="23.25" customHeight="1">
      <c r="A319" s="605" t="s">
        <v>605</v>
      </c>
      <c r="B319" s="448"/>
      <c r="C319" s="448"/>
      <c r="D319" s="449"/>
      <c r="E319" s="494"/>
      <c r="F319" s="495"/>
      <c r="G319" s="495"/>
      <c r="H319" s="496"/>
      <c r="I319" s="513"/>
      <c r="J319" s="190">
        <v>0</v>
      </c>
      <c r="K319" s="362">
        <v>0</v>
      </c>
      <c r="L319" s="362">
        <f t="shared" si="187"/>
        <v>0</v>
      </c>
      <c r="M319" s="362">
        <f t="shared" si="187"/>
        <v>0</v>
      </c>
      <c r="N319" s="606"/>
      <c r="O319" s="639"/>
      <c r="P319" s="606"/>
      <c r="Q319" s="639"/>
      <c r="R319" s="606"/>
      <c r="S319" s="639"/>
      <c r="T319" s="606"/>
      <c r="U319" s="608"/>
      <c r="V319" s="552"/>
      <c r="W319" s="463"/>
      <c r="X319" s="552"/>
      <c r="Y319" s="608"/>
      <c r="Z319" s="552"/>
      <c r="AA319" s="459">
        <f t="shared" si="185"/>
        <v>0</v>
      </c>
      <c r="AB319" s="460">
        <f t="shared" si="185"/>
        <v>0</v>
      </c>
      <c r="AC319" s="462"/>
      <c r="AD319" s="463"/>
      <c r="AE319" s="190">
        <f t="shared" si="186"/>
        <v>0</v>
      </c>
      <c r="AF319" s="362">
        <f t="shared" si="186"/>
        <v>0</v>
      </c>
      <c r="AG319" s="650">
        <f t="shared" si="158"/>
        <v>0</v>
      </c>
      <c r="AH319" s="42" t="b">
        <f t="shared" si="156"/>
        <v>1</v>
      </c>
    </row>
    <row r="320" spans="1:34" s="8" customFormat="1" ht="25.5" customHeight="1">
      <c r="A320" s="500" t="s">
        <v>54</v>
      </c>
      <c r="B320" s="426" t="s">
        <v>106</v>
      </c>
      <c r="C320" s="426" t="s">
        <v>120</v>
      </c>
      <c r="D320" s="427" t="s">
        <v>190</v>
      </c>
      <c r="E320" s="427" t="s">
        <v>58</v>
      </c>
      <c r="F320" s="428" t="s">
        <v>111</v>
      </c>
      <c r="G320" s="428" t="s">
        <v>315</v>
      </c>
      <c r="H320" s="429" t="s">
        <v>316</v>
      </c>
      <c r="I320" s="429"/>
      <c r="J320" s="430">
        <v>0</v>
      </c>
      <c r="K320" s="431">
        <v>0</v>
      </c>
      <c r="L320" s="430">
        <f t="shared" si="187"/>
        <v>0</v>
      </c>
      <c r="M320" s="431">
        <f t="shared" si="187"/>
        <v>0</v>
      </c>
      <c r="N320" s="430">
        <f t="shared" ref="N320:AF320" si="188">N321</f>
        <v>0</v>
      </c>
      <c r="O320" s="431">
        <f t="shared" si="188"/>
        <v>0</v>
      </c>
      <c r="P320" s="430">
        <f t="shared" si="188"/>
        <v>0</v>
      </c>
      <c r="Q320" s="431">
        <f t="shared" si="188"/>
        <v>0</v>
      </c>
      <c r="R320" s="430">
        <f t="shared" si="188"/>
        <v>0</v>
      </c>
      <c r="S320" s="431">
        <f t="shared" si="188"/>
        <v>0</v>
      </c>
      <c r="T320" s="430">
        <f t="shared" si="188"/>
        <v>0</v>
      </c>
      <c r="U320" s="431">
        <f t="shared" si="188"/>
        <v>0</v>
      </c>
      <c r="V320" s="430">
        <f t="shared" si="188"/>
        <v>0</v>
      </c>
      <c r="W320" s="431">
        <f t="shared" si="188"/>
        <v>0</v>
      </c>
      <c r="X320" s="430">
        <f t="shared" si="188"/>
        <v>0</v>
      </c>
      <c r="Y320" s="431">
        <f t="shared" si="188"/>
        <v>0</v>
      </c>
      <c r="Z320" s="430">
        <f t="shared" si="188"/>
        <v>0</v>
      </c>
      <c r="AA320" s="430">
        <f t="shared" si="188"/>
        <v>0</v>
      </c>
      <c r="AB320" s="431">
        <f t="shared" si="188"/>
        <v>0</v>
      </c>
      <c r="AC320" s="430">
        <f t="shared" si="188"/>
        <v>0</v>
      </c>
      <c r="AD320" s="431">
        <f t="shared" si="188"/>
        <v>0</v>
      </c>
      <c r="AE320" s="430">
        <f t="shared" si="188"/>
        <v>0</v>
      </c>
      <c r="AF320" s="431">
        <f t="shared" si="188"/>
        <v>0</v>
      </c>
      <c r="AG320" s="650">
        <f t="shared" si="158"/>
        <v>0</v>
      </c>
      <c r="AH320" s="42" t="b">
        <f t="shared" si="156"/>
        <v>1</v>
      </c>
    </row>
    <row r="321" spans="1:34" s="8" customFormat="1" ht="15" customHeight="1">
      <c r="A321" s="475" t="s">
        <v>55</v>
      </c>
      <c r="B321" s="476" t="s">
        <v>106</v>
      </c>
      <c r="C321" s="476" t="s">
        <v>120</v>
      </c>
      <c r="D321" s="477" t="s">
        <v>190</v>
      </c>
      <c r="E321" s="478" t="s">
        <v>58</v>
      </c>
      <c r="F321" s="479" t="s">
        <v>111</v>
      </c>
      <c r="G321" s="479" t="s">
        <v>315</v>
      </c>
      <c r="H321" s="480" t="s">
        <v>56</v>
      </c>
      <c r="I321" s="481"/>
      <c r="J321" s="482"/>
      <c r="K321" s="483"/>
      <c r="L321" s="482"/>
      <c r="M321" s="483"/>
      <c r="N321" s="482"/>
      <c r="O321" s="483"/>
      <c r="P321" s="482"/>
      <c r="Q321" s="483"/>
      <c r="R321" s="482"/>
      <c r="S321" s="483"/>
      <c r="T321" s="482"/>
      <c r="U321" s="483"/>
      <c r="V321" s="482"/>
      <c r="W321" s="483"/>
      <c r="X321" s="482"/>
      <c r="Y321" s="483"/>
      <c r="Z321" s="482"/>
      <c r="AA321" s="482"/>
      <c r="AB321" s="483"/>
      <c r="AC321" s="482"/>
      <c r="AD321" s="483"/>
      <c r="AE321" s="482"/>
      <c r="AF321" s="483"/>
      <c r="AG321" s="650">
        <f t="shared" si="158"/>
        <v>0</v>
      </c>
      <c r="AH321" s="42" t="b">
        <f t="shared" si="156"/>
        <v>1</v>
      </c>
    </row>
    <row r="322" spans="1:34" s="21" customFormat="1" ht="34.5" customHeight="1">
      <c r="A322" s="447" t="s">
        <v>115</v>
      </c>
      <c r="B322" s="448" t="s">
        <v>106</v>
      </c>
      <c r="C322" s="448" t="s">
        <v>120</v>
      </c>
      <c r="D322" s="449" t="s">
        <v>190</v>
      </c>
      <c r="E322" s="449" t="s">
        <v>58</v>
      </c>
      <c r="F322" s="450" t="s">
        <v>111</v>
      </c>
      <c r="G322" s="450" t="s">
        <v>315</v>
      </c>
      <c r="H322" s="451" t="s">
        <v>56</v>
      </c>
      <c r="I322" s="451" t="s">
        <v>116</v>
      </c>
      <c r="J322" s="452"/>
      <c r="K322" s="453"/>
      <c r="L322" s="452"/>
      <c r="M322" s="453"/>
      <c r="N322" s="452"/>
      <c r="O322" s="453"/>
      <c r="P322" s="452"/>
      <c r="Q322" s="453"/>
      <c r="R322" s="452"/>
      <c r="S322" s="453"/>
      <c r="T322" s="452"/>
      <c r="U322" s="453"/>
      <c r="V322" s="452"/>
      <c r="W322" s="453"/>
      <c r="X322" s="452"/>
      <c r="Y322" s="453"/>
      <c r="Z322" s="452"/>
      <c r="AA322" s="452"/>
      <c r="AB322" s="453"/>
      <c r="AC322" s="452"/>
      <c r="AD322" s="453"/>
      <c r="AE322" s="452"/>
      <c r="AF322" s="453"/>
      <c r="AG322" s="650">
        <f t="shared" si="158"/>
        <v>0</v>
      </c>
      <c r="AH322" s="42" t="b">
        <f t="shared" si="156"/>
        <v>1</v>
      </c>
    </row>
    <row r="323" spans="1:34" s="42" customFormat="1" ht="12" customHeight="1">
      <c r="A323" s="454" t="s">
        <v>192</v>
      </c>
      <c r="B323" s="455" t="s">
        <v>106</v>
      </c>
      <c r="C323" s="455" t="s">
        <v>120</v>
      </c>
      <c r="D323" s="456" t="s">
        <v>190</v>
      </c>
      <c r="E323" s="456" t="s">
        <v>58</v>
      </c>
      <c r="F323" s="457" t="s">
        <v>111</v>
      </c>
      <c r="G323" s="457" t="s">
        <v>315</v>
      </c>
      <c r="H323" s="458" t="s">
        <v>56</v>
      </c>
      <c r="I323" s="458" t="s">
        <v>374</v>
      </c>
      <c r="J323" s="459"/>
      <c r="K323" s="460"/>
      <c r="L323" s="459"/>
      <c r="M323" s="460"/>
      <c r="N323" s="459"/>
      <c r="O323" s="460"/>
      <c r="P323" s="459"/>
      <c r="Q323" s="460"/>
      <c r="R323" s="459"/>
      <c r="S323" s="460"/>
      <c r="T323" s="459"/>
      <c r="U323" s="460"/>
      <c r="V323" s="459"/>
      <c r="W323" s="460"/>
      <c r="X323" s="459"/>
      <c r="Y323" s="460"/>
      <c r="Z323" s="459"/>
      <c r="AA323" s="459"/>
      <c r="AB323" s="460"/>
      <c r="AC323" s="459"/>
      <c r="AD323" s="460"/>
      <c r="AE323" s="459"/>
      <c r="AF323" s="460"/>
      <c r="AG323" s="650">
        <f t="shared" si="158"/>
        <v>0</v>
      </c>
      <c r="AH323" s="42" t="b">
        <f t="shared" si="156"/>
        <v>1</v>
      </c>
    </row>
    <row r="324" spans="1:34" s="6" customFormat="1" ht="13.5" customHeight="1">
      <c r="A324" s="461" t="s">
        <v>62</v>
      </c>
      <c r="B324" s="448"/>
      <c r="C324" s="448"/>
      <c r="D324" s="449"/>
      <c r="E324" s="449"/>
      <c r="F324" s="450"/>
      <c r="G324" s="450"/>
      <c r="H324" s="451"/>
      <c r="I324" s="451" t="s">
        <v>374</v>
      </c>
      <c r="J324" s="462"/>
      <c r="K324" s="463"/>
      <c r="L324" s="462"/>
      <c r="M324" s="463"/>
      <c r="N324" s="462"/>
      <c r="O324" s="463"/>
      <c r="P324" s="462"/>
      <c r="Q324" s="463"/>
      <c r="R324" s="462"/>
      <c r="S324" s="463"/>
      <c r="T324" s="462"/>
      <c r="U324" s="463"/>
      <c r="V324" s="462"/>
      <c r="W324" s="463"/>
      <c r="X324" s="462"/>
      <c r="Y324" s="463"/>
      <c r="Z324" s="462"/>
      <c r="AA324" s="462"/>
      <c r="AB324" s="463"/>
      <c r="AC324" s="462"/>
      <c r="AD324" s="463"/>
      <c r="AE324" s="462"/>
      <c r="AF324" s="463"/>
      <c r="AG324" s="650">
        <f t="shared" si="158"/>
        <v>0</v>
      </c>
      <c r="AH324" s="42" t="b">
        <f t="shared" si="156"/>
        <v>1</v>
      </c>
    </row>
    <row r="325" spans="1:34" s="6" customFormat="1" ht="13.5" customHeight="1">
      <c r="A325" s="461" t="s">
        <v>62</v>
      </c>
      <c r="B325" s="448"/>
      <c r="C325" s="448"/>
      <c r="D325" s="449"/>
      <c r="E325" s="449"/>
      <c r="F325" s="450"/>
      <c r="G325" s="450"/>
      <c r="H325" s="451"/>
      <c r="I325" s="451" t="s">
        <v>375</v>
      </c>
      <c r="J325" s="462"/>
      <c r="K325" s="463"/>
      <c r="L325" s="462"/>
      <c r="M325" s="463"/>
      <c r="N325" s="462"/>
      <c r="O325" s="463"/>
      <c r="P325" s="462"/>
      <c r="Q325" s="463"/>
      <c r="R325" s="462"/>
      <c r="S325" s="463"/>
      <c r="T325" s="462"/>
      <c r="U325" s="463"/>
      <c r="V325" s="462"/>
      <c r="W325" s="463"/>
      <c r="X325" s="462"/>
      <c r="Y325" s="463"/>
      <c r="Z325" s="462"/>
      <c r="AA325" s="462"/>
      <c r="AB325" s="463"/>
      <c r="AC325" s="462"/>
      <c r="AD325" s="463"/>
      <c r="AE325" s="462"/>
      <c r="AF325" s="463"/>
      <c r="AG325" s="650">
        <f t="shared" si="158"/>
        <v>0</v>
      </c>
      <c r="AH325" s="42" t="b">
        <f t="shared" si="156"/>
        <v>1</v>
      </c>
    </row>
    <row r="326" spans="1:34" s="8" customFormat="1" ht="14.25" customHeight="1">
      <c r="A326" s="533" t="s">
        <v>193</v>
      </c>
      <c r="B326" s="423" t="s">
        <v>106</v>
      </c>
      <c r="C326" s="423" t="s">
        <v>120</v>
      </c>
      <c r="D326" s="423" t="s">
        <v>194</v>
      </c>
      <c r="E326" s="784"/>
      <c r="F326" s="785"/>
      <c r="G326" s="785"/>
      <c r="H326" s="786"/>
      <c r="I326" s="607"/>
      <c r="J326" s="593">
        <v>180</v>
      </c>
      <c r="K326" s="594">
        <v>180000</v>
      </c>
      <c r="L326" s="593">
        <f>L327</f>
        <v>0</v>
      </c>
      <c r="M326" s="594">
        <f t="shared" ref="M326:AF330" si="189">M327</f>
        <v>0</v>
      </c>
      <c r="N326" s="593">
        <f t="shared" si="189"/>
        <v>0</v>
      </c>
      <c r="O326" s="594">
        <f t="shared" si="189"/>
        <v>0</v>
      </c>
      <c r="P326" s="593">
        <f t="shared" si="189"/>
        <v>0</v>
      </c>
      <c r="Q326" s="594">
        <f t="shared" si="189"/>
        <v>0</v>
      </c>
      <c r="R326" s="593">
        <f t="shared" si="189"/>
        <v>0</v>
      </c>
      <c r="S326" s="594">
        <f t="shared" si="189"/>
        <v>0</v>
      </c>
      <c r="T326" s="593">
        <f t="shared" si="189"/>
        <v>0</v>
      </c>
      <c r="U326" s="594">
        <f t="shared" si="189"/>
        <v>0</v>
      </c>
      <c r="V326" s="593">
        <f t="shared" si="189"/>
        <v>0</v>
      </c>
      <c r="W326" s="594">
        <f t="shared" si="189"/>
        <v>0</v>
      </c>
      <c r="X326" s="593">
        <f t="shared" si="189"/>
        <v>0</v>
      </c>
      <c r="Y326" s="594">
        <f t="shared" si="189"/>
        <v>0</v>
      </c>
      <c r="Z326" s="593">
        <f t="shared" si="189"/>
        <v>0</v>
      </c>
      <c r="AA326" s="593">
        <f t="shared" si="189"/>
        <v>180</v>
      </c>
      <c r="AB326" s="594">
        <f t="shared" si="189"/>
        <v>180000</v>
      </c>
      <c r="AC326" s="593">
        <f t="shared" si="189"/>
        <v>0</v>
      </c>
      <c r="AD326" s="594">
        <f t="shared" si="189"/>
        <v>0</v>
      </c>
      <c r="AE326" s="593">
        <f t="shared" si="189"/>
        <v>180</v>
      </c>
      <c r="AF326" s="594">
        <f t="shared" si="189"/>
        <v>180000</v>
      </c>
      <c r="AG326" s="650">
        <f t="shared" si="158"/>
        <v>0</v>
      </c>
      <c r="AH326" s="42" t="b">
        <f t="shared" si="156"/>
        <v>1</v>
      </c>
    </row>
    <row r="327" spans="1:34" s="8" customFormat="1" ht="49.5" customHeight="1">
      <c r="A327" s="128" t="s">
        <v>432</v>
      </c>
      <c r="B327" s="517" t="s">
        <v>106</v>
      </c>
      <c r="C327" s="517" t="s">
        <v>120</v>
      </c>
      <c r="D327" s="518" t="s">
        <v>194</v>
      </c>
      <c r="E327" s="595" t="s">
        <v>191</v>
      </c>
      <c r="F327" s="596" t="s">
        <v>111</v>
      </c>
      <c r="G327" s="596" t="s">
        <v>315</v>
      </c>
      <c r="H327" s="597" t="s">
        <v>316</v>
      </c>
      <c r="I327" s="597"/>
      <c r="J327" s="599">
        <v>180</v>
      </c>
      <c r="K327" s="600">
        <v>180000</v>
      </c>
      <c r="L327" s="599">
        <f>L328</f>
        <v>0</v>
      </c>
      <c r="M327" s="600">
        <f t="shared" si="189"/>
        <v>0</v>
      </c>
      <c r="N327" s="599">
        <f t="shared" si="189"/>
        <v>0</v>
      </c>
      <c r="O327" s="600">
        <f t="shared" si="189"/>
        <v>0</v>
      </c>
      <c r="P327" s="599">
        <f t="shared" si="189"/>
        <v>0</v>
      </c>
      <c r="Q327" s="600">
        <f t="shared" si="189"/>
        <v>0</v>
      </c>
      <c r="R327" s="599">
        <f t="shared" si="189"/>
        <v>0</v>
      </c>
      <c r="S327" s="600">
        <f t="shared" si="189"/>
        <v>0</v>
      </c>
      <c r="T327" s="599">
        <f t="shared" si="189"/>
        <v>0</v>
      </c>
      <c r="U327" s="600">
        <f t="shared" si="189"/>
        <v>0</v>
      </c>
      <c r="V327" s="599">
        <f t="shared" si="189"/>
        <v>0</v>
      </c>
      <c r="W327" s="600">
        <f t="shared" si="189"/>
        <v>0</v>
      </c>
      <c r="X327" s="599">
        <f t="shared" si="189"/>
        <v>0</v>
      </c>
      <c r="Y327" s="600">
        <f t="shared" si="189"/>
        <v>0</v>
      </c>
      <c r="Z327" s="599">
        <f t="shared" si="189"/>
        <v>0</v>
      </c>
      <c r="AA327" s="599">
        <f t="shared" si="189"/>
        <v>180</v>
      </c>
      <c r="AB327" s="600">
        <f t="shared" si="189"/>
        <v>180000</v>
      </c>
      <c r="AC327" s="599">
        <f t="shared" si="189"/>
        <v>0</v>
      </c>
      <c r="AD327" s="600">
        <f t="shared" si="189"/>
        <v>0</v>
      </c>
      <c r="AE327" s="599">
        <f t="shared" si="189"/>
        <v>180</v>
      </c>
      <c r="AF327" s="600">
        <f t="shared" si="189"/>
        <v>180000</v>
      </c>
      <c r="AG327" s="650">
        <f t="shared" si="158"/>
        <v>0</v>
      </c>
      <c r="AH327" s="42" t="b">
        <f t="shared" si="156"/>
        <v>1</v>
      </c>
    </row>
    <row r="328" spans="1:34" s="8" customFormat="1" ht="15.75" customHeight="1">
      <c r="A328" s="475" t="s">
        <v>195</v>
      </c>
      <c r="B328" s="441" t="s">
        <v>106</v>
      </c>
      <c r="C328" s="441" t="s">
        <v>120</v>
      </c>
      <c r="D328" s="442" t="s">
        <v>194</v>
      </c>
      <c r="E328" s="602" t="s">
        <v>191</v>
      </c>
      <c r="F328" s="603" t="s">
        <v>111</v>
      </c>
      <c r="G328" s="603" t="s">
        <v>315</v>
      </c>
      <c r="H328" s="604" t="s">
        <v>328</v>
      </c>
      <c r="I328" s="604"/>
      <c r="J328" s="508">
        <v>180</v>
      </c>
      <c r="K328" s="509">
        <v>180000</v>
      </c>
      <c r="L328" s="508">
        <f>L329</f>
        <v>0</v>
      </c>
      <c r="M328" s="509">
        <f t="shared" si="189"/>
        <v>0</v>
      </c>
      <c r="N328" s="508">
        <f t="shared" si="189"/>
        <v>0</v>
      </c>
      <c r="O328" s="509">
        <f t="shared" si="189"/>
        <v>0</v>
      </c>
      <c r="P328" s="508">
        <f t="shared" si="189"/>
        <v>0</v>
      </c>
      <c r="Q328" s="509">
        <f t="shared" si="189"/>
        <v>0</v>
      </c>
      <c r="R328" s="508">
        <f t="shared" si="189"/>
        <v>0</v>
      </c>
      <c r="S328" s="509">
        <f t="shared" si="189"/>
        <v>0</v>
      </c>
      <c r="T328" s="508">
        <f t="shared" si="189"/>
        <v>0</v>
      </c>
      <c r="U328" s="509">
        <f t="shared" si="189"/>
        <v>0</v>
      </c>
      <c r="V328" s="508">
        <f t="shared" si="189"/>
        <v>0</v>
      </c>
      <c r="W328" s="509">
        <f t="shared" si="189"/>
        <v>0</v>
      </c>
      <c r="X328" s="508">
        <f t="shared" si="189"/>
        <v>0</v>
      </c>
      <c r="Y328" s="509">
        <f t="shared" si="189"/>
        <v>0</v>
      </c>
      <c r="Z328" s="508">
        <f t="shared" si="189"/>
        <v>0</v>
      </c>
      <c r="AA328" s="508">
        <f t="shared" si="189"/>
        <v>180</v>
      </c>
      <c r="AB328" s="509">
        <f t="shared" si="189"/>
        <v>180000</v>
      </c>
      <c r="AC328" s="508">
        <f t="shared" si="189"/>
        <v>0</v>
      </c>
      <c r="AD328" s="509">
        <f t="shared" si="189"/>
        <v>0</v>
      </c>
      <c r="AE328" s="508">
        <f t="shared" si="189"/>
        <v>180</v>
      </c>
      <c r="AF328" s="509">
        <f t="shared" si="189"/>
        <v>180000</v>
      </c>
      <c r="AG328" s="650">
        <f t="shared" si="158"/>
        <v>0</v>
      </c>
      <c r="AH328" s="42" t="b">
        <f t="shared" si="156"/>
        <v>1</v>
      </c>
    </row>
    <row r="329" spans="1:34" s="8" customFormat="1" ht="24.75" customHeight="1">
      <c r="A329" s="447" t="s">
        <v>129</v>
      </c>
      <c r="B329" s="448" t="s">
        <v>106</v>
      </c>
      <c r="C329" s="448" t="s">
        <v>120</v>
      </c>
      <c r="D329" s="449" t="s">
        <v>194</v>
      </c>
      <c r="E329" s="629" t="s">
        <v>191</v>
      </c>
      <c r="F329" s="624" t="s">
        <v>111</v>
      </c>
      <c r="G329" s="624" t="s">
        <v>315</v>
      </c>
      <c r="H329" s="625" t="s">
        <v>328</v>
      </c>
      <c r="I329" s="511">
        <v>200</v>
      </c>
      <c r="J329" s="452">
        <v>180</v>
      </c>
      <c r="K329" s="453">
        <v>180000</v>
      </c>
      <c r="L329" s="452">
        <f>L330</f>
        <v>0</v>
      </c>
      <c r="M329" s="453">
        <f t="shared" si="189"/>
        <v>0</v>
      </c>
      <c r="N329" s="452">
        <f t="shared" si="189"/>
        <v>0</v>
      </c>
      <c r="O329" s="453">
        <f t="shared" si="189"/>
        <v>0</v>
      </c>
      <c r="P329" s="452">
        <f t="shared" si="189"/>
        <v>0</v>
      </c>
      <c r="Q329" s="453">
        <f t="shared" si="189"/>
        <v>0</v>
      </c>
      <c r="R329" s="452">
        <f t="shared" si="189"/>
        <v>0</v>
      </c>
      <c r="S329" s="453">
        <f t="shared" si="189"/>
        <v>0</v>
      </c>
      <c r="T329" s="452">
        <f t="shared" si="189"/>
        <v>0</v>
      </c>
      <c r="U329" s="453">
        <f t="shared" si="189"/>
        <v>0</v>
      </c>
      <c r="V329" s="452">
        <f t="shared" si="189"/>
        <v>0</v>
      </c>
      <c r="W329" s="453">
        <f t="shared" si="189"/>
        <v>0</v>
      </c>
      <c r="X329" s="452">
        <f t="shared" si="189"/>
        <v>0</v>
      </c>
      <c r="Y329" s="453">
        <f t="shared" si="189"/>
        <v>0</v>
      </c>
      <c r="Z329" s="452">
        <f t="shared" si="189"/>
        <v>0</v>
      </c>
      <c r="AA329" s="452">
        <f t="shared" si="189"/>
        <v>180</v>
      </c>
      <c r="AB329" s="453">
        <f t="shared" si="189"/>
        <v>180000</v>
      </c>
      <c r="AC329" s="452">
        <f t="shared" si="189"/>
        <v>0</v>
      </c>
      <c r="AD329" s="453">
        <f t="shared" si="189"/>
        <v>0</v>
      </c>
      <c r="AE329" s="452">
        <f t="shared" si="189"/>
        <v>180</v>
      </c>
      <c r="AF329" s="453">
        <f t="shared" si="189"/>
        <v>180000</v>
      </c>
      <c r="AG329" s="650">
        <f t="shared" si="158"/>
        <v>0</v>
      </c>
      <c r="AH329" s="42" t="b">
        <f t="shared" ref="AH329:AH392" si="190">AA329=J329+L329</f>
        <v>1</v>
      </c>
    </row>
    <row r="330" spans="1:34" s="6" customFormat="1" ht="25.5" customHeight="1">
      <c r="A330" s="454" t="s">
        <v>131</v>
      </c>
      <c r="B330" s="448" t="s">
        <v>106</v>
      </c>
      <c r="C330" s="448" t="s">
        <v>120</v>
      </c>
      <c r="D330" s="449" t="s">
        <v>194</v>
      </c>
      <c r="E330" s="494" t="s">
        <v>191</v>
      </c>
      <c r="F330" s="495" t="s">
        <v>111</v>
      </c>
      <c r="G330" s="495" t="s">
        <v>315</v>
      </c>
      <c r="H330" s="496" t="s">
        <v>328</v>
      </c>
      <c r="I330" s="513">
        <v>240</v>
      </c>
      <c r="J330" s="459">
        <v>180</v>
      </c>
      <c r="K330" s="460">
        <v>180000</v>
      </c>
      <c r="L330" s="459">
        <f>L331</f>
        <v>0</v>
      </c>
      <c r="M330" s="460">
        <f t="shared" si="189"/>
        <v>0</v>
      </c>
      <c r="N330" s="459">
        <f t="shared" si="189"/>
        <v>0</v>
      </c>
      <c r="O330" s="460">
        <f t="shared" si="189"/>
        <v>0</v>
      </c>
      <c r="P330" s="459">
        <f t="shared" si="189"/>
        <v>0</v>
      </c>
      <c r="Q330" s="460">
        <f t="shared" si="189"/>
        <v>0</v>
      </c>
      <c r="R330" s="459">
        <f t="shared" si="189"/>
        <v>0</v>
      </c>
      <c r="S330" s="460">
        <f t="shared" si="189"/>
        <v>0</v>
      </c>
      <c r="T330" s="459">
        <f t="shared" si="189"/>
        <v>0</v>
      </c>
      <c r="U330" s="460">
        <f t="shared" si="189"/>
        <v>0</v>
      </c>
      <c r="V330" s="459">
        <f t="shared" si="189"/>
        <v>0</v>
      </c>
      <c r="W330" s="460">
        <f t="shared" si="189"/>
        <v>0</v>
      </c>
      <c r="X330" s="459">
        <f t="shared" si="189"/>
        <v>0</v>
      </c>
      <c r="Y330" s="460">
        <f t="shared" si="189"/>
        <v>0</v>
      </c>
      <c r="Z330" s="459">
        <f t="shared" si="189"/>
        <v>0</v>
      </c>
      <c r="AA330" s="459">
        <f t="shared" si="189"/>
        <v>180</v>
      </c>
      <c r="AB330" s="460">
        <f t="shared" si="189"/>
        <v>180000</v>
      </c>
      <c r="AC330" s="459">
        <f t="shared" si="189"/>
        <v>0</v>
      </c>
      <c r="AD330" s="460">
        <f t="shared" si="189"/>
        <v>0</v>
      </c>
      <c r="AE330" s="459">
        <f t="shared" si="189"/>
        <v>180</v>
      </c>
      <c r="AF330" s="460">
        <f t="shared" si="189"/>
        <v>180000</v>
      </c>
      <c r="AG330" s="650">
        <f t="shared" si="158"/>
        <v>0</v>
      </c>
      <c r="AH330" s="42" t="b">
        <f t="shared" si="190"/>
        <v>1</v>
      </c>
    </row>
    <row r="331" spans="1:34" s="6" customFormat="1" ht="15" customHeight="1">
      <c r="A331" s="559" t="s">
        <v>606</v>
      </c>
      <c r="B331" s="448"/>
      <c r="C331" s="448"/>
      <c r="D331" s="449"/>
      <c r="E331" s="494"/>
      <c r="F331" s="495"/>
      <c r="G331" s="495"/>
      <c r="H331" s="496"/>
      <c r="I331" s="513">
        <v>244</v>
      </c>
      <c r="J331" s="190">
        <v>180</v>
      </c>
      <c r="K331" s="362">
        <v>180000</v>
      </c>
      <c r="L331" s="363">
        <f>N331+P331+R331+T331+V331+X331</f>
        <v>0</v>
      </c>
      <c r="M331" s="363">
        <f>O331+Q331+S331+U331+W331+Y331</f>
        <v>0</v>
      </c>
      <c r="N331" s="552"/>
      <c r="O331" s="608"/>
      <c r="P331" s="552"/>
      <c r="Q331" s="608"/>
      <c r="R331" s="552"/>
      <c r="S331" s="608"/>
      <c r="T331" s="552"/>
      <c r="U331" s="608"/>
      <c r="V331" s="552"/>
      <c r="W331" s="463"/>
      <c r="X331" s="552"/>
      <c r="Y331" s="608"/>
      <c r="Z331" s="552"/>
      <c r="AA331" s="459">
        <f>J331+L331</f>
        <v>180</v>
      </c>
      <c r="AB331" s="460">
        <f>K331+M331</f>
        <v>180000</v>
      </c>
      <c r="AC331" s="462"/>
      <c r="AD331" s="463"/>
      <c r="AE331" s="190">
        <f>AA331+AC331</f>
        <v>180</v>
      </c>
      <c r="AF331" s="362">
        <f>AB331+AD331</f>
        <v>180000</v>
      </c>
      <c r="AG331" s="650">
        <f t="shared" si="158"/>
        <v>0</v>
      </c>
      <c r="AH331" s="42" t="b">
        <f t="shared" si="190"/>
        <v>1</v>
      </c>
    </row>
    <row r="332" spans="1:34" s="8" customFormat="1" ht="17.25" customHeight="1">
      <c r="A332" s="592" t="s">
        <v>196</v>
      </c>
      <c r="B332" s="419" t="s">
        <v>106</v>
      </c>
      <c r="C332" s="419" t="s">
        <v>139</v>
      </c>
      <c r="D332" s="419"/>
      <c r="E332" s="781"/>
      <c r="F332" s="782"/>
      <c r="G332" s="782"/>
      <c r="H332" s="783"/>
      <c r="I332" s="419"/>
      <c r="J332" s="420">
        <v>160</v>
      </c>
      <c r="K332" s="421">
        <v>160000</v>
      </c>
      <c r="L332" s="420">
        <f>L333</f>
        <v>0</v>
      </c>
      <c r="M332" s="421">
        <f t="shared" ref="M332:AF333" si="191">M333</f>
        <v>0</v>
      </c>
      <c r="N332" s="420">
        <f t="shared" si="191"/>
        <v>0</v>
      </c>
      <c r="O332" s="421">
        <f t="shared" si="191"/>
        <v>0</v>
      </c>
      <c r="P332" s="420">
        <f t="shared" si="191"/>
        <v>0</v>
      </c>
      <c r="Q332" s="421">
        <f t="shared" si="191"/>
        <v>0</v>
      </c>
      <c r="R332" s="420">
        <f t="shared" si="191"/>
        <v>0</v>
      </c>
      <c r="S332" s="421">
        <f t="shared" si="191"/>
        <v>0</v>
      </c>
      <c r="T332" s="420">
        <f t="shared" si="191"/>
        <v>0</v>
      </c>
      <c r="U332" s="421">
        <f t="shared" si="191"/>
        <v>0</v>
      </c>
      <c r="V332" s="420">
        <f t="shared" si="191"/>
        <v>0</v>
      </c>
      <c r="W332" s="421">
        <f t="shared" si="191"/>
        <v>0</v>
      </c>
      <c r="X332" s="420">
        <f t="shared" si="191"/>
        <v>0</v>
      </c>
      <c r="Y332" s="421">
        <f t="shared" si="191"/>
        <v>0</v>
      </c>
      <c r="Z332" s="420">
        <f t="shared" si="191"/>
        <v>0</v>
      </c>
      <c r="AA332" s="420">
        <f t="shared" si="191"/>
        <v>160</v>
      </c>
      <c r="AB332" s="421">
        <f t="shared" si="191"/>
        <v>160000</v>
      </c>
      <c r="AC332" s="420">
        <f t="shared" si="191"/>
        <v>0</v>
      </c>
      <c r="AD332" s="421">
        <f t="shared" si="191"/>
        <v>0</v>
      </c>
      <c r="AE332" s="420">
        <f t="shared" si="191"/>
        <v>160</v>
      </c>
      <c r="AF332" s="421">
        <f t="shared" si="191"/>
        <v>160000</v>
      </c>
      <c r="AG332" s="650">
        <f t="shared" ref="AG332:AG402" si="192">AF332-K332</f>
        <v>0</v>
      </c>
      <c r="AH332" s="42" t="b">
        <f t="shared" si="190"/>
        <v>1</v>
      </c>
    </row>
    <row r="333" spans="1:34" s="48" customFormat="1" ht="16.5" customHeight="1">
      <c r="A333" s="533" t="s">
        <v>197</v>
      </c>
      <c r="B333" s="423" t="s">
        <v>106</v>
      </c>
      <c r="C333" s="423" t="s">
        <v>139</v>
      </c>
      <c r="D333" s="423" t="s">
        <v>198</v>
      </c>
      <c r="E333" s="784"/>
      <c r="F333" s="785"/>
      <c r="G333" s="785"/>
      <c r="H333" s="786"/>
      <c r="I333" s="423"/>
      <c r="J333" s="424">
        <v>160</v>
      </c>
      <c r="K333" s="425">
        <v>160000</v>
      </c>
      <c r="L333" s="424">
        <f>L334</f>
        <v>0</v>
      </c>
      <c r="M333" s="425">
        <f t="shared" si="191"/>
        <v>0</v>
      </c>
      <c r="N333" s="424">
        <f t="shared" si="191"/>
        <v>0</v>
      </c>
      <c r="O333" s="425">
        <f t="shared" si="191"/>
        <v>0</v>
      </c>
      <c r="P333" s="424">
        <f t="shared" si="191"/>
        <v>0</v>
      </c>
      <c r="Q333" s="425">
        <f t="shared" si="191"/>
        <v>0</v>
      </c>
      <c r="R333" s="424">
        <f t="shared" si="191"/>
        <v>0</v>
      </c>
      <c r="S333" s="425">
        <f t="shared" si="191"/>
        <v>0</v>
      </c>
      <c r="T333" s="424">
        <f t="shared" si="191"/>
        <v>0</v>
      </c>
      <c r="U333" s="425">
        <f t="shared" si="191"/>
        <v>0</v>
      </c>
      <c r="V333" s="424">
        <f t="shared" si="191"/>
        <v>0</v>
      </c>
      <c r="W333" s="425">
        <f t="shared" si="191"/>
        <v>0</v>
      </c>
      <c r="X333" s="424">
        <f t="shared" si="191"/>
        <v>0</v>
      </c>
      <c r="Y333" s="425">
        <f t="shared" si="191"/>
        <v>0</v>
      </c>
      <c r="Z333" s="424">
        <f t="shared" si="191"/>
        <v>0</v>
      </c>
      <c r="AA333" s="424">
        <f t="shared" si="191"/>
        <v>160</v>
      </c>
      <c r="AB333" s="425">
        <f t="shared" si="191"/>
        <v>160000</v>
      </c>
      <c r="AC333" s="424">
        <f t="shared" si="191"/>
        <v>0</v>
      </c>
      <c r="AD333" s="425">
        <f t="shared" si="191"/>
        <v>0</v>
      </c>
      <c r="AE333" s="424">
        <f t="shared" si="191"/>
        <v>160</v>
      </c>
      <c r="AF333" s="425">
        <f t="shared" si="191"/>
        <v>160000</v>
      </c>
      <c r="AG333" s="650">
        <f t="shared" si="192"/>
        <v>0</v>
      </c>
      <c r="AH333" s="42" t="b">
        <f t="shared" si="190"/>
        <v>1</v>
      </c>
    </row>
    <row r="334" spans="1:34" s="48" customFormat="1" ht="27.75" customHeight="1">
      <c r="A334" s="562" t="s">
        <v>570</v>
      </c>
      <c r="B334" s="517" t="s">
        <v>106</v>
      </c>
      <c r="C334" s="517" t="s">
        <v>139</v>
      </c>
      <c r="D334" s="518" t="s">
        <v>198</v>
      </c>
      <c r="E334" s="595" t="s">
        <v>139</v>
      </c>
      <c r="F334" s="596" t="s">
        <v>111</v>
      </c>
      <c r="G334" s="596" t="s">
        <v>315</v>
      </c>
      <c r="H334" s="597" t="s">
        <v>316</v>
      </c>
      <c r="I334" s="597"/>
      <c r="J334" s="599">
        <v>160</v>
      </c>
      <c r="K334" s="600">
        <v>160000</v>
      </c>
      <c r="L334" s="599">
        <f>L335+L340+L356</f>
        <v>0</v>
      </c>
      <c r="M334" s="600">
        <f t="shared" ref="M334:AF334" si="193">M335+M340+M356</f>
        <v>0</v>
      </c>
      <c r="N334" s="599">
        <f t="shared" si="193"/>
        <v>0</v>
      </c>
      <c r="O334" s="600">
        <f t="shared" si="193"/>
        <v>0</v>
      </c>
      <c r="P334" s="599">
        <f t="shared" si="193"/>
        <v>0</v>
      </c>
      <c r="Q334" s="600">
        <f t="shared" si="193"/>
        <v>0</v>
      </c>
      <c r="R334" s="599">
        <f t="shared" si="193"/>
        <v>0</v>
      </c>
      <c r="S334" s="600">
        <f t="shared" si="193"/>
        <v>0</v>
      </c>
      <c r="T334" s="599">
        <f t="shared" si="193"/>
        <v>0</v>
      </c>
      <c r="U334" s="600">
        <f t="shared" si="193"/>
        <v>0</v>
      </c>
      <c r="V334" s="599">
        <f t="shared" si="193"/>
        <v>0</v>
      </c>
      <c r="W334" s="600">
        <f t="shared" si="193"/>
        <v>0</v>
      </c>
      <c r="X334" s="599">
        <f t="shared" si="193"/>
        <v>0</v>
      </c>
      <c r="Y334" s="600">
        <f t="shared" si="193"/>
        <v>0</v>
      </c>
      <c r="Z334" s="599">
        <f t="shared" si="193"/>
        <v>0</v>
      </c>
      <c r="AA334" s="599">
        <f t="shared" si="193"/>
        <v>160</v>
      </c>
      <c r="AB334" s="600">
        <f t="shared" si="193"/>
        <v>160000</v>
      </c>
      <c r="AC334" s="599">
        <f t="shared" si="193"/>
        <v>0</v>
      </c>
      <c r="AD334" s="600">
        <f t="shared" si="193"/>
        <v>0</v>
      </c>
      <c r="AE334" s="599">
        <f t="shared" si="193"/>
        <v>160</v>
      </c>
      <c r="AF334" s="600">
        <f t="shared" si="193"/>
        <v>160000</v>
      </c>
      <c r="AG334" s="650">
        <f t="shared" si="192"/>
        <v>0</v>
      </c>
      <c r="AH334" s="42" t="b">
        <f t="shared" si="190"/>
        <v>1</v>
      </c>
    </row>
    <row r="335" spans="1:34" s="26" customFormat="1" ht="41.25" customHeight="1">
      <c r="A335" s="466" t="s">
        <v>386</v>
      </c>
      <c r="B335" s="467" t="s">
        <v>106</v>
      </c>
      <c r="C335" s="467" t="s">
        <v>139</v>
      </c>
      <c r="D335" s="468" t="s">
        <v>198</v>
      </c>
      <c r="E335" s="468" t="s">
        <v>139</v>
      </c>
      <c r="F335" s="547" t="s">
        <v>113</v>
      </c>
      <c r="G335" s="547" t="s">
        <v>315</v>
      </c>
      <c r="H335" s="472" t="s">
        <v>316</v>
      </c>
      <c r="I335" s="472"/>
      <c r="J335" s="473">
        <v>60</v>
      </c>
      <c r="K335" s="474">
        <v>60000</v>
      </c>
      <c r="L335" s="473">
        <f>L336</f>
        <v>0</v>
      </c>
      <c r="M335" s="474">
        <f t="shared" ref="M335:AF338" si="194">M336</f>
        <v>0</v>
      </c>
      <c r="N335" s="473">
        <f t="shared" si="194"/>
        <v>0</v>
      </c>
      <c r="O335" s="474">
        <f t="shared" si="194"/>
        <v>0</v>
      </c>
      <c r="P335" s="473">
        <f t="shared" si="194"/>
        <v>0</v>
      </c>
      <c r="Q335" s="474">
        <f t="shared" si="194"/>
        <v>0</v>
      </c>
      <c r="R335" s="473">
        <f t="shared" si="194"/>
        <v>0</v>
      </c>
      <c r="S335" s="474">
        <f t="shared" si="194"/>
        <v>0</v>
      </c>
      <c r="T335" s="473">
        <f t="shared" si="194"/>
        <v>0</v>
      </c>
      <c r="U335" s="474">
        <f t="shared" si="194"/>
        <v>0</v>
      </c>
      <c r="V335" s="473">
        <f t="shared" si="194"/>
        <v>0</v>
      </c>
      <c r="W335" s="474">
        <f t="shared" si="194"/>
        <v>0</v>
      </c>
      <c r="X335" s="473">
        <f t="shared" si="194"/>
        <v>0</v>
      </c>
      <c r="Y335" s="474">
        <f t="shared" si="194"/>
        <v>0</v>
      </c>
      <c r="Z335" s="473">
        <f t="shared" si="194"/>
        <v>0</v>
      </c>
      <c r="AA335" s="473">
        <f t="shared" si="194"/>
        <v>60</v>
      </c>
      <c r="AB335" s="474">
        <f t="shared" si="194"/>
        <v>60000</v>
      </c>
      <c r="AC335" s="473">
        <f t="shared" si="194"/>
        <v>0</v>
      </c>
      <c r="AD335" s="474">
        <f t="shared" si="194"/>
        <v>0</v>
      </c>
      <c r="AE335" s="473">
        <f t="shared" si="194"/>
        <v>60</v>
      </c>
      <c r="AF335" s="474">
        <f t="shared" si="194"/>
        <v>60000</v>
      </c>
      <c r="AG335" s="650">
        <f t="shared" si="192"/>
        <v>0</v>
      </c>
      <c r="AH335" s="42" t="b">
        <f t="shared" si="190"/>
        <v>1</v>
      </c>
    </row>
    <row r="336" spans="1:34" s="21" customFormat="1" ht="27" customHeight="1">
      <c r="A336" s="440" t="s">
        <v>326</v>
      </c>
      <c r="B336" s="476" t="s">
        <v>106</v>
      </c>
      <c r="C336" s="476" t="s">
        <v>139</v>
      </c>
      <c r="D336" s="477" t="s">
        <v>198</v>
      </c>
      <c r="E336" s="477" t="s">
        <v>139</v>
      </c>
      <c r="F336" s="542" t="s">
        <v>113</v>
      </c>
      <c r="G336" s="542" t="s">
        <v>315</v>
      </c>
      <c r="H336" s="481" t="s">
        <v>327</v>
      </c>
      <c r="I336" s="481"/>
      <c r="J336" s="508">
        <v>60</v>
      </c>
      <c r="K336" s="509">
        <v>60000</v>
      </c>
      <c r="L336" s="508">
        <f>L337</f>
        <v>0</v>
      </c>
      <c r="M336" s="509">
        <f t="shared" si="194"/>
        <v>0</v>
      </c>
      <c r="N336" s="508">
        <f t="shared" si="194"/>
        <v>0</v>
      </c>
      <c r="O336" s="509">
        <f t="shared" si="194"/>
        <v>0</v>
      </c>
      <c r="P336" s="508">
        <f t="shared" si="194"/>
        <v>0</v>
      </c>
      <c r="Q336" s="509">
        <f t="shared" si="194"/>
        <v>0</v>
      </c>
      <c r="R336" s="508">
        <f t="shared" si="194"/>
        <v>0</v>
      </c>
      <c r="S336" s="509">
        <f t="shared" si="194"/>
        <v>0</v>
      </c>
      <c r="T336" s="508">
        <f t="shared" si="194"/>
        <v>0</v>
      </c>
      <c r="U336" s="509">
        <f t="shared" si="194"/>
        <v>0</v>
      </c>
      <c r="V336" s="508">
        <f t="shared" si="194"/>
        <v>0</v>
      </c>
      <c r="W336" s="509">
        <f t="shared" si="194"/>
        <v>0</v>
      </c>
      <c r="X336" s="508">
        <f t="shared" si="194"/>
        <v>0</v>
      </c>
      <c r="Y336" s="509">
        <f t="shared" si="194"/>
        <v>0</v>
      </c>
      <c r="Z336" s="508">
        <f t="shared" si="194"/>
        <v>0</v>
      </c>
      <c r="AA336" s="508">
        <f t="shared" si="194"/>
        <v>60</v>
      </c>
      <c r="AB336" s="509">
        <f t="shared" si="194"/>
        <v>60000</v>
      </c>
      <c r="AC336" s="508">
        <f t="shared" si="194"/>
        <v>0</v>
      </c>
      <c r="AD336" s="509">
        <f t="shared" si="194"/>
        <v>0</v>
      </c>
      <c r="AE336" s="508">
        <f t="shared" si="194"/>
        <v>60</v>
      </c>
      <c r="AF336" s="509">
        <f t="shared" si="194"/>
        <v>60000</v>
      </c>
      <c r="AG336" s="650">
        <f t="shared" si="192"/>
        <v>0</v>
      </c>
      <c r="AH336" s="42" t="b">
        <f t="shared" si="190"/>
        <v>1</v>
      </c>
    </row>
    <row r="337" spans="1:34" s="8" customFormat="1" ht="25.5" customHeight="1">
      <c r="A337" s="447" t="s">
        <v>129</v>
      </c>
      <c r="B337" s="448" t="s">
        <v>106</v>
      </c>
      <c r="C337" s="448" t="s">
        <v>139</v>
      </c>
      <c r="D337" s="449" t="s">
        <v>198</v>
      </c>
      <c r="E337" s="449" t="s">
        <v>139</v>
      </c>
      <c r="F337" s="450" t="s">
        <v>113</v>
      </c>
      <c r="G337" s="450" t="s">
        <v>315</v>
      </c>
      <c r="H337" s="451" t="s">
        <v>327</v>
      </c>
      <c r="I337" s="451" t="s">
        <v>130</v>
      </c>
      <c r="J337" s="452">
        <v>60</v>
      </c>
      <c r="K337" s="453">
        <v>60000</v>
      </c>
      <c r="L337" s="452">
        <f>L338</f>
        <v>0</v>
      </c>
      <c r="M337" s="453">
        <f t="shared" si="194"/>
        <v>0</v>
      </c>
      <c r="N337" s="452">
        <f t="shared" si="194"/>
        <v>0</v>
      </c>
      <c r="O337" s="453">
        <f t="shared" si="194"/>
        <v>0</v>
      </c>
      <c r="P337" s="452">
        <f t="shared" si="194"/>
        <v>0</v>
      </c>
      <c r="Q337" s="453">
        <f t="shared" si="194"/>
        <v>0</v>
      </c>
      <c r="R337" s="452">
        <f t="shared" si="194"/>
        <v>0</v>
      </c>
      <c r="S337" s="453">
        <f t="shared" si="194"/>
        <v>0</v>
      </c>
      <c r="T337" s="452">
        <f t="shared" si="194"/>
        <v>0</v>
      </c>
      <c r="U337" s="453">
        <f t="shared" si="194"/>
        <v>0</v>
      </c>
      <c r="V337" s="452">
        <f t="shared" si="194"/>
        <v>0</v>
      </c>
      <c r="W337" s="453">
        <f t="shared" si="194"/>
        <v>0</v>
      </c>
      <c r="X337" s="452">
        <f t="shared" si="194"/>
        <v>0</v>
      </c>
      <c r="Y337" s="453">
        <f t="shared" si="194"/>
        <v>0</v>
      </c>
      <c r="Z337" s="452">
        <f t="shared" si="194"/>
        <v>0</v>
      </c>
      <c r="AA337" s="452">
        <f t="shared" si="194"/>
        <v>60</v>
      </c>
      <c r="AB337" s="453">
        <f t="shared" si="194"/>
        <v>60000</v>
      </c>
      <c r="AC337" s="452">
        <f t="shared" si="194"/>
        <v>0</v>
      </c>
      <c r="AD337" s="453">
        <f t="shared" si="194"/>
        <v>0</v>
      </c>
      <c r="AE337" s="452">
        <f t="shared" si="194"/>
        <v>60</v>
      </c>
      <c r="AF337" s="453">
        <f t="shared" si="194"/>
        <v>60000</v>
      </c>
      <c r="AG337" s="650">
        <f t="shared" si="192"/>
        <v>0</v>
      </c>
      <c r="AH337" s="42" t="b">
        <f t="shared" si="190"/>
        <v>1</v>
      </c>
    </row>
    <row r="338" spans="1:34" s="48" customFormat="1" ht="23.25" customHeight="1">
      <c r="A338" s="454" t="s">
        <v>131</v>
      </c>
      <c r="B338" s="455" t="s">
        <v>106</v>
      </c>
      <c r="C338" s="455" t="s">
        <v>139</v>
      </c>
      <c r="D338" s="456" t="s">
        <v>198</v>
      </c>
      <c r="E338" s="456" t="s">
        <v>139</v>
      </c>
      <c r="F338" s="457" t="s">
        <v>113</v>
      </c>
      <c r="G338" s="457" t="s">
        <v>315</v>
      </c>
      <c r="H338" s="458" t="s">
        <v>327</v>
      </c>
      <c r="I338" s="458" t="s">
        <v>132</v>
      </c>
      <c r="J338" s="459">
        <v>60</v>
      </c>
      <c r="K338" s="460">
        <v>60000</v>
      </c>
      <c r="L338" s="459">
        <f>L339</f>
        <v>0</v>
      </c>
      <c r="M338" s="460">
        <f t="shared" si="194"/>
        <v>0</v>
      </c>
      <c r="N338" s="459">
        <f t="shared" si="194"/>
        <v>0</v>
      </c>
      <c r="O338" s="460">
        <f t="shared" si="194"/>
        <v>0</v>
      </c>
      <c r="P338" s="459">
        <f t="shared" si="194"/>
        <v>0</v>
      </c>
      <c r="Q338" s="460">
        <f t="shared" si="194"/>
        <v>0</v>
      </c>
      <c r="R338" s="459">
        <f t="shared" si="194"/>
        <v>0</v>
      </c>
      <c r="S338" s="460">
        <f t="shared" si="194"/>
        <v>0</v>
      </c>
      <c r="T338" s="459">
        <f t="shared" si="194"/>
        <v>0</v>
      </c>
      <c r="U338" s="460">
        <f t="shared" si="194"/>
        <v>0</v>
      </c>
      <c r="V338" s="459">
        <f t="shared" si="194"/>
        <v>0</v>
      </c>
      <c r="W338" s="460">
        <f t="shared" si="194"/>
        <v>0</v>
      </c>
      <c r="X338" s="459">
        <f t="shared" si="194"/>
        <v>0</v>
      </c>
      <c r="Y338" s="460">
        <f t="shared" si="194"/>
        <v>0</v>
      </c>
      <c r="Z338" s="459">
        <f t="shared" si="194"/>
        <v>0</v>
      </c>
      <c r="AA338" s="459">
        <f t="shared" si="194"/>
        <v>60</v>
      </c>
      <c r="AB338" s="460">
        <f t="shared" si="194"/>
        <v>60000</v>
      </c>
      <c r="AC338" s="459">
        <f t="shared" si="194"/>
        <v>0</v>
      </c>
      <c r="AD338" s="460">
        <f t="shared" si="194"/>
        <v>0</v>
      </c>
      <c r="AE338" s="459">
        <f t="shared" si="194"/>
        <v>60</v>
      </c>
      <c r="AF338" s="460">
        <f t="shared" si="194"/>
        <v>60000</v>
      </c>
      <c r="AG338" s="650">
        <f t="shared" si="192"/>
        <v>0</v>
      </c>
      <c r="AH338" s="42" t="b">
        <f t="shared" si="190"/>
        <v>1</v>
      </c>
    </row>
    <row r="339" spans="1:34" s="8" customFormat="1" ht="14.25" customHeight="1">
      <c r="A339" s="461" t="s">
        <v>199</v>
      </c>
      <c r="B339" s="448"/>
      <c r="C339" s="448"/>
      <c r="D339" s="449"/>
      <c r="E339" s="449"/>
      <c r="F339" s="450"/>
      <c r="G339" s="450"/>
      <c r="H339" s="451"/>
      <c r="I339" s="451" t="s">
        <v>362</v>
      </c>
      <c r="J339" s="190">
        <v>60</v>
      </c>
      <c r="K339" s="362">
        <v>60000</v>
      </c>
      <c r="L339" s="363">
        <f>N339+P339+R339+T339+V339+X339</f>
        <v>0</v>
      </c>
      <c r="M339" s="363">
        <f>O339+Q339+S339+U339+W339+Y339</f>
        <v>0</v>
      </c>
      <c r="N339" s="552"/>
      <c r="O339" s="608"/>
      <c r="P339" s="552"/>
      <c r="Q339" s="608"/>
      <c r="R339" s="552"/>
      <c r="S339" s="608"/>
      <c r="T339" s="552"/>
      <c r="U339" s="608"/>
      <c r="V339" s="552"/>
      <c r="W339" s="463"/>
      <c r="X339" s="552"/>
      <c r="Y339" s="608"/>
      <c r="Z339" s="552"/>
      <c r="AA339" s="459">
        <f>J339+L339</f>
        <v>60</v>
      </c>
      <c r="AB339" s="460">
        <f>K339+M339</f>
        <v>60000</v>
      </c>
      <c r="AC339" s="462"/>
      <c r="AD339" s="463"/>
      <c r="AE339" s="190">
        <f>AA339+AC339</f>
        <v>60</v>
      </c>
      <c r="AF339" s="362">
        <f>AB339+AD339</f>
        <v>60000</v>
      </c>
      <c r="AG339" s="650">
        <f t="shared" si="192"/>
        <v>0</v>
      </c>
      <c r="AH339" s="42" t="b">
        <f t="shared" si="190"/>
        <v>1</v>
      </c>
    </row>
    <row r="340" spans="1:34" s="48" customFormat="1" ht="27" customHeight="1">
      <c r="A340" s="609" t="s">
        <v>387</v>
      </c>
      <c r="B340" s="467" t="s">
        <v>106</v>
      </c>
      <c r="C340" s="467" t="s">
        <v>139</v>
      </c>
      <c r="D340" s="468" t="s">
        <v>198</v>
      </c>
      <c r="E340" s="469" t="s">
        <v>139</v>
      </c>
      <c r="F340" s="470" t="s">
        <v>128</v>
      </c>
      <c r="G340" s="470" t="s">
        <v>315</v>
      </c>
      <c r="H340" s="484" t="s">
        <v>316</v>
      </c>
      <c r="I340" s="484"/>
      <c r="J340" s="610">
        <v>100</v>
      </c>
      <c r="K340" s="611">
        <v>100000</v>
      </c>
      <c r="L340" s="610">
        <f>L341+L349</f>
        <v>0</v>
      </c>
      <c r="M340" s="611">
        <f t="shared" ref="M340:AF340" si="195">M341+M349</f>
        <v>0</v>
      </c>
      <c r="N340" s="610">
        <f t="shared" si="195"/>
        <v>0</v>
      </c>
      <c r="O340" s="611">
        <f t="shared" si="195"/>
        <v>0</v>
      </c>
      <c r="P340" s="610">
        <f t="shared" si="195"/>
        <v>0</v>
      </c>
      <c r="Q340" s="611">
        <f t="shared" si="195"/>
        <v>0</v>
      </c>
      <c r="R340" s="610">
        <f t="shared" si="195"/>
        <v>0</v>
      </c>
      <c r="S340" s="611">
        <f t="shared" si="195"/>
        <v>0</v>
      </c>
      <c r="T340" s="610">
        <f t="shared" si="195"/>
        <v>0</v>
      </c>
      <c r="U340" s="611">
        <f t="shared" si="195"/>
        <v>0</v>
      </c>
      <c r="V340" s="610">
        <f t="shared" si="195"/>
        <v>0</v>
      </c>
      <c r="W340" s="611">
        <f t="shared" si="195"/>
        <v>0</v>
      </c>
      <c r="X340" s="610">
        <f t="shared" si="195"/>
        <v>0</v>
      </c>
      <c r="Y340" s="611">
        <f t="shared" si="195"/>
        <v>0</v>
      </c>
      <c r="Z340" s="610">
        <f t="shared" si="195"/>
        <v>0</v>
      </c>
      <c r="AA340" s="610">
        <f t="shared" si="195"/>
        <v>100</v>
      </c>
      <c r="AB340" s="611">
        <f t="shared" si="195"/>
        <v>100000</v>
      </c>
      <c r="AC340" s="610">
        <f t="shared" si="195"/>
        <v>0</v>
      </c>
      <c r="AD340" s="611">
        <f t="shared" si="195"/>
        <v>0</v>
      </c>
      <c r="AE340" s="610">
        <f t="shared" si="195"/>
        <v>100</v>
      </c>
      <c r="AF340" s="611">
        <f t="shared" si="195"/>
        <v>100000</v>
      </c>
      <c r="AG340" s="650">
        <f t="shared" si="192"/>
        <v>0</v>
      </c>
      <c r="AH340" s="42" t="b">
        <f t="shared" si="190"/>
        <v>1</v>
      </c>
    </row>
    <row r="341" spans="1:34" s="48" customFormat="1" ht="15" customHeight="1">
      <c r="A341" s="505" t="s">
        <v>201</v>
      </c>
      <c r="B341" s="441" t="s">
        <v>106</v>
      </c>
      <c r="C341" s="441" t="s">
        <v>139</v>
      </c>
      <c r="D341" s="442" t="s">
        <v>198</v>
      </c>
      <c r="E341" s="478" t="s">
        <v>139</v>
      </c>
      <c r="F341" s="479" t="s">
        <v>128</v>
      </c>
      <c r="G341" s="479" t="s">
        <v>315</v>
      </c>
      <c r="H341" s="480" t="s">
        <v>329</v>
      </c>
      <c r="I341" s="507"/>
      <c r="J341" s="508">
        <v>100</v>
      </c>
      <c r="K341" s="509">
        <v>100000</v>
      </c>
      <c r="L341" s="508">
        <f>L342+L346</f>
        <v>0</v>
      </c>
      <c r="M341" s="509">
        <f t="shared" ref="M341:AF341" si="196">M342+M346</f>
        <v>0</v>
      </c>
      <c r="N341" s="508">
        <f t="shared" si="196"/>
        <v>0</v>
      </c>
      <c r="O341" s="509">
        <f t="shared" si="196"/>
        <v>0</v>
      </c>
      <c r="P341" s="508">
        <f t="shared" si="196"/>
        <v>0</v>
      </c>
      <c r="Q341" s="509">
        <f t="shared" si="196"/>
        <v>0</v>
      </c>
      <c r="R341" s="508">
        <f t="shared" si="196"/>
        <v>0</v>
      </c>
      <c r="S341" s="509">
        <f t="shared" si="196"/>
        <v>0</v>
      </c>
      <c r="T341" s="508">
        <f t="shared" si="196"/>
        <v>0</v>
      </c>
      <c r="U341" s="509">
        <f t="shared" si="196"/>
        <v>0</v>
      </c>
      <c r="V341" s="508">
        <f t="shared" si="196"/>
        <v>0</v>
      </c>
      <c r="W341" s="509">
        <f t="shared" si="196"/>
        <v>0</v>
      </c>
      <c r="X341" s="508">
        <f t="shared" si="196"/>
        <v>0</v>
      </c>
      <c r="Y341" s="509">
        <f t="shared" si="196"/>
        <v>0</v>
      </c>
      <c r="Z341" s="508">
        <f t="shared" si="196"/>
        <v>0</v>
      </c>
      <c r="AA341" s="508">
        <f t="shared" si="196"/>
        <v>100</v>
      </c>
      <c r="AB341" s="509">
        <f t="shared" si="196"/>
        <v>100000</v>
      </c>
      <c r="AC341" s="508">
        <f t="shared" si="196"/>
        <v>0</v>
      </c>
      <c r="AD341" s="509">
        <f t="shared" si="196"/>
        <v>0</v>
      </c>
      <c r="AE341" s="508">
        <f t="shared" si="196"/>
        <v>100</v>
      </c>
      <c r="AF341" s="509">
        <f t="shared" si="196"/>
        <v>100000</v>
      </c>
      <c r="AG341" s="650">
        <f t="shared" si="192"/>
        <v>0</v>
      </c>
      <c r="AH341" s="42" t="b">
        <f t="shared" si="190"/>
        <v>1</v>
      </c>
    </row>
    <row r="342" spans="1:34" s="48" customFormat="1" ht="22.5" customHeight="1">
      <c r="A342" s="447" t="s">
        <v>129</v>
      </c>
      <c r="B342" s="448" t="s">
        <v>106</v>
      </c>
      <c r="C342" s="448" t="s">
        <v>139</v>
      </c>
      <c r="D342" s="449" t="s">
        <v>198</v>
      </c>
      <c r="E342" s="629" t="s">
        <v>139</v>
      </c>
      <c r="F342" s="624" t="s">
        <v>128</v>
      </c>
      <c r="G342" s="624" t="s">
        <v>315</v>
      </c>
      <c r="H342" s="625" t="s">
        <v>329</v>
      </c>
      <c r="I342" s="511">
        <v>200</v>
      </c>
      <c r="J342" s="462">
        <v>0</v>
      </c>
      <c r="K342" s="463">
        <v>0</v>
      </c>
      <c r="L342" s="462">
        <f>L343</f>
        <v>0</v>
      </c>
      <c r="M342" s="463">
        <f t="shared" ref="M342:AF342" si="197">M343</f>
        <v>0</v>
      </c>
      <c r="N342" s="462">
        <f t="shared" si="197"/>
        <v>0</v>
      </c>
      <c r="O342" s="463">
        <f t="shared" si="197"/>
        <v>0</v>
      </c>
      <c r="P342" s="462">
        <f t="shared" si="197"/>
        <v>0</v>
      </c>
      <c r="Q342" s="463">
        <f t="shared" si="197"/>
        <v>0</v>
      </c>
      <c r="R342" s="462">
        <f t="shared" si="197"/>
        <v>0</v>
      </c>
      <c r="S342" s="463">
        <f t="shared" si="197"/>
        <v>0</v>
      </c>
      <c r="T342" s="462">
        <f t="shared" si="197"/>
        <v>0</v>
      </c>
      <c r="U342" s="463">
        <f t="shared" si="197"/>
        <v>0</v>
      </c>
      <c r="V342" s="462">
        <f t="shared" si="197"/>
        <v>0</v>
      </c>
      <c r="W342" s="463">
        <f t="shared" si="197"/>
        <v>0</v>
      </c>
      <c r="X342" s="462">
        <f t="shared" si="197"/>
        <v>0</v>
      </c>
      <c r="Y342" s="463">
        <f t="shared" si="197"/>
        <v>0</v>
      </c>
      <c r="Z342" s="462">
        <f t="shared" si="197"/>
        <v>0</v>
      </c>
      <c r="AA342" s="462">
        <f t="shared" si="197"/>
        <v>0</v>
      </c>
      <c r="AB342" s="463">
        <f t="shared" si="197"/>
        <v>0</v>
      </c>
      <c r="AC342" s="462">
        <f t="shared" si="197"/>
        <v>0</v>
      </c>
      <c r="AD342" s="463">
        <f t="shared" si="197"/>
        <v>0</v>
      </c>
      <c r="AE342" s="462">
        <f t="shared" si="197"/>
        <v>0</v>
      </c>
      <c r="AF342" s="463">
        <f t="shared" si="197"/>
        <v>0</v>
      </c>
      <c r="AG342" s="650">
        <f t="shared" si="192"/>
        <v>0</v>
      </c>
      <c r="AH342" s="42" t="b">
        <f t="shared" si="190"/>
        <v>1</v>
      </c>
    </row>
    <row r="343" spans="1:34" s="42" customFormat="1" ht="22.5" customHeight="1">
      <c r="A343" s="454" t="s">
        <v>131</v>
      </c>
      <c r="B343" s="455" t="s">
        <v>106</v>
      </c>
      <c r="C343" s="455" t="s">
        <v>139</v>
      </c>
      <c r="D343" s="456" t="s">
        <v>198</v>
      </c>
      <c r="E343" s="494" t="s">
        <v>139</v>
      </c>
      <c r="F343" s="495" t="s">
        <v>128</v>
      </c>
      <c r="G343" s="495" t="s">
        <v>315</v>
      </c>
      <c r="H343" s="496" t="s">
        <v>329</v>
      </c>
      <c r="I343" s="513">
        <v>240</v>
      </c>
      <c r="J343" s="485">
        <v>0</v>
      </c>
      <c r="K343" s="514">
        <v>0</v>
      </c>
      <c r="L343" s="485">
        <f>L344+L345</f>
        <v>0</v>
      </c>
      <c r="M343" s="514">
        <f t="shared" ref="M343:AF343" si="198">M344+M345</f>
        <v>0</v>
      </c>
      <c r="N343" s="485">
        <f t="shared" si="198"/>
        <v>0</v>
      </c>
      <c r="O343" s="514">
        <f t="shared" si="198"/>
        <v>0</v>
      </c>
      <c r="P343" s="485">
        <f t="shared" si="198"/>
        <v>0</v>
      </c>
      <c r="Q343" s="514">
        <f t="shared" si="198"/>
        <v>0</v>
      </c>
      <c r="R343" s="485">
        <f t="shared" si="198"/>
        <v>0</v>
      </c>
      <c r="S343" s="514">
        <f t="shared" si="198"/>
        <v>0</v>
      </c>
      <c r="T343" s="485">
        <f t="shared" si="198"/>
        <v>0</v>
      </c>
      <c r="U343" s="514">
        <f t="shared" si="198"/>
        <v>0</v>
      </c>
      <c r="V343" s="485">
        <f t="shared" si="198"/>
        <v>0</v>
      </c>
      <c r="W343" s="514">
        <f t="shared" si="198"/>
        <v>0</v>
      </c>
      <c r="X343" s="485">
        <f t="shared" si="198"/>
        <v>0</v>
      </c>
      <c r="Y343" s="514">
        <f t="shared" si="198"/>
        <v>0</v>
      </c>
      <c r="Z343" s="485">
        <f t="shared" si="198"/>
        <v>0</v>
      </c>
      <c r="AA343" s="485">
        <f t="shared" si="198"/>
        <v>0</v>
      </c>
      <c r="AB343" s="514">
        <f t="shared" si="198"/>
        <v>0</v>
      </c>
      <c r="AC343" s="485">
        <f t="shared" si="198"/>
        <v>0</v>
      </c>
      <c r="AD343" s="514">
        <f t="shared" si="198"/>
        <v>0</v>
      </c>
      <c r="AE343" s="485">
        <f t="shared" si="198"/>
        <v>0</v>
      </c>
      <c r="AF343" s="514">
        <f t="shared" si="198"/>
        <v>0</v>
      </c>
      <c r="AG343" s="650">
        <f t="shared" si="192"/>
        <v>0</v>
      </c>
      <c r="AH343" s="42" t="b">
        <f t="shared" si="190"/>
        <v>1</v>
      </c>
    </row>
    <row r="344" spans="1:34" s="42" customFormat="1" ht="16.5" customHeight="1">
      <c r="A344" s="559" t="s">
        <v>381</v>
      </c>
      <c r="B344" s="455"/>
      <c r="C344" s="455"/>
      <c r="D344" s="456"/>
      <c r="E344" s="494"/>
      <c r="F344" s="495"/>
      <c r="G344" s="495"/>
      <c r="H344" s="496"/>
      <c r="I344" s="513">
        <v>244</v>
      </c>
      <c r="J344" s="190">
        <v>0</v>
      </c>
      <c r="K344" s="362">
        <v>0</v>
      </c>
      <c r="L344" s="363">
        <f>N344+P344+R344+T344+V344+X344</f>
        <v>0</v>
      </c>
      <c r="M344" s="363">
        <f>O344+Q344+S344+U344+W344+Y344</f>
        <v>0</v>
      </c>
      <c r="N344" s="552"/>
      <c r="O344" s="608"/>
      <c r="P344" s="552"/>
      <c r="Q344" s="608"/>
      <c r="R344" s="552"/>
      <c r="S344" s="608"/>
      <c r="T344" s="552"/>
      <c r="U344" s="608"/>
      <c r="V344" s="552"/>
      <c r="W344" s="463"/>
      <c r="X344" s="552"/>
      <c r="Y344" s="608"/>
      <c r="Z344" s="552"/>
      <c r="AA344" s="459">
        <f>J344+L344</f>
        <v>0</v>
      </c>
      <c r="AB344" s="460">
        <f>K344+M344</f>
        <v>0</v>
      </c>
      <c r="AC344" s="462"/>
      <c r="AD344" s="463"/>
      <c r="AE344" s="190">
        <f>AA344+AC344</f>
        <v>0</v>
      </c>
      <c r="AF344" s="362">
        <f>AB344+AD344</f>
        <v>0</v>
      </c>
      <c r="AG344" s="650">
        <f t="shared" si="192"/>
        <v>0</v>
      </c>
      <c r="AH344" s="42" t="b">
        <f t="shared" si="190"/>
        <v>1</v>
      </c>
    </row>
    <row r="345" spans="1:34" s="42" customFormat="1" ht="15.75" customHeight="1">
      <c r="A345" s="559" t="s">
        <v>382</v>
      </c>
      <c r="B345" s="455"/>
      <c r="C345" s="455"/>
      <c r="D345" s="456"/>
      <c r="E345" s="494"/>
      <c r="F345" s="495"/>
      <c r="G345" s="495"/>
      <c r="H345" s="496"/>
      <c r="I345" s="513">
        <v>244</v>
      </c>
      <c r="J345" s="190">
        <v>0</v>
      </c>
      <c r="K345" s="362">
        <v>0</v>
      </c>
      <c r="L345" s="363">
        <f>N345+P345+R345+T345+V345+X345</f>
        <v>0</v>
      </c>
      <c r="M345" s="363">
        <f>O345+Q345+S345+U345+W345+Y345</f>
        <v>0</v>
      </c>
      <c r="N345" s="552"/>
      <c r="O345" s="608"/>
      <c r="P345" s="552"/>
      <c r="Q345" s="608"/>
      <c r="R345" s="552"/>
      <c r="S345" s="608"/>
      <c r="T345" s="552"/>
      <c r="U345" s="608"/>
      <c r="V345" s="552"/>
      <c r="W345" s="463"/>
      <c r="X345" s="552"/>
      <c r="Y345" s="608"/>
      <c r="Z345" s="552"/>
      <c r="AA345" s="459">
        <f>J345+L345</f>
        <v>0</v>
      </c>
      <c r="AB345" s="460">
        <f>K345+M345</f>
        <v>0</v>
      </c>
      <c r="AC345" s="462"/>
      <c r="AD345" s="463"/>
      <c r="AE345" s="190">
        <f>AA345+AC345</f>
        <v>0</v>
      </c>
      <c r="AF345" s="362">
        <f>AB345+AD345</f>
        <v>0</v>
      </c>
      <c r="AG345" s="650">
        <f t="shared" si="192"/>
        <v>0</v>
      </c>
      <c r="AH345" s="42" t="b">
        <f t="shared" si="190"/>
        <v>1</v>
      </c>
    </row>
    <row r="346" spans="1:34" s="48" customFormat="1" ht="13.5" customHeight="1">
      <c r="A346" s="447" t="s">
        <v>133</v>
      </c>
      <c r="B346" s="448" t="s">
        <v>106</v>
      </c>
      <c r="C346" s="448" t="s">
        <v>139</v>
      </c>
      <c r="D346" s="449" t="s">
        <v>198</v>
      </c>
      <c r="E346" s="629" t="s">
        <v>139</v>
      </c>
      <c r="F346" s="624" t="s">
        <v>128</v>
      </c>
      <c r="G346" s="624" t="s">
        <v>315</v>
      </c>
      <c r="H346" s="625" t="s">
        <v>329</v>
      </c>
      <c r="I346" s="511">
        <v>800</v>
      </c>
      <c r="J346" s="462">
        <v>100</v>
      </c>
      <c r="K346" s="463">
        <v>100000</v>
      </c>
      <c r="L346" s="462">
        <f>L347</f>
        <v>0</v>
      </c>
      <c r="M346" s="463">
        <f t="shared" ref="M346:AF347" si="199">M347</f>
        <v>0</v>
      </c>
      <c r="N346" s="462">
        <f t="shared" si="199"/>
        <v>0</v>
      </c>
      <c r="O346" s="463">
        <f t="shared" si="199"/>
        <v>0</v>
      </c>
      <c r="P346" s="462">
        <f t="shared" si="199"/>
        <v>0</v>
      </c>
      <c r="Q346" s="463">
        <f t="shared" si="199"/>
        <v>0</v>
      </c>
      <c r="R346" s="462">
        <f t="shared" si="199"/>
        <v>0</v>
      </c>
      <c r="S346" s="463">
        <f t="shared" si="199"/>
        <v>0</v>
      </c>
      <c r="T346" s="462">
        <f t="shared" si="199"/>
        <v>0</v>
      </c>
      <c r="U346" s="463">
        <f t="shared" si="199"/>
        <v>0</v>
      </c>
      <c r="V346" s="462">
        <f t="shared" si="199"/>
        <v>0</v>
      </c>
      <c r="W346" s="463">
        <f t="shared" si="199"/>
        <v>0</v>
      </c>
      <c r="X346" s="462">
        <f t="shared" si="199"/>
        <v>0</v>
      </c>
      <c r="Y346" s="463">
        <f t="shared" si="199"/>
        <v>0</v>
      </c>
      <c r="Z346" s="462">
        <f t="shared" si="199"/>
        <v>0</v>
      </c>
      <c r="AA346" s="462">
        <f t="shared" si="199"/>
        <v>100</v>
      </c>
      <c r="AB346" s="463">
        <f t="shared" si="199"/>
        <v>100000</v>
      </c>
      <c r="AC346" s="462">
        <f t="shared" si="199"/>
        <v>0</v>
      </c>
      <c r="AD346" s="463">
        <f t="shared" si="199"/>
        <v>0</v>
      </c>
      <c r="AE346" s="462">
        <f t="shared" si="199"/>
        <v>100</v>
      </c>
      <c r="AF346" s="463">
        <f t="shared" si="199"/>
        <v>100000</v>
      </c>
      <c r="AG346" s="650">
        <f t="shared" si="192"/>
        <v>0</v>
      </c>
      <c r="AH346" s="42" t="b">
        <f t="shared" si="190"/>
        <v>1</v>
      </c>
    </row>
    <row r="347" spans="1:34" s="42" customFormat="1" ht="36.75" customHeight="1">
      <c r="A347" s="454" t="s">
        <v>372</v>
      </c>
      <c r="B347" s="455" t="s">
        <v>106</v>
      </c>
      <c r="C347" s="455" t="s">
        <v>139</v>
      </c>
      <c r="D347" s="456" t="s">
        <v>198</v>
      </c>
      <c r="E347" s="494" t="s">
        <v>139</v>
      </c>
      <c r="F347" s="495" t="s">
        <v>128</v>
      </c>
      <c r="G347" s="495" t="s">
        <v>315</v>
      </c>
      <c r="H347" s="496" t="s">
        <v>329</v>
      </c>
      <c r="I347" s="513">
        <v>810</v>
      </c>
      <c r="J347" s="485">
        <v>100</v>
      </c>
      <c r="K347" s="514">
        <v>100000</v>
      </c>
      <c r="L347" s="485">
        <f>L348</f>
        <v>0</v>
      </c>
      <c r="M347" s="514">
        <f t="shared" si="199"/>
        <v>0</v>
      </c>
      <c r="N347" s="485">
        <f t="shared" si="199"/>
        <v>0</v>
      </c>
      <c r="O347" s="514">
        <f t="shared" si="199"/>
        <v>0</v>
      </c>
      <c r="P347" s="485">
        <f t="shared" si="199"/>
        <v>0</v>
      </c>
      <c r="Q347" s="514">
        <f t="shared" si="199"/>
        <v>0</v>
      </c>
      <c r="R347" s="485">
        <f t="shared" si="199"/>
        <v>0</v>
      </c>
      <c r="S347" s="514">
        <f t="shared" si="199"/>
        <v>0</v>
      </c>
      <c r="T347" s="485">
        <f t="shared" si="199"/>
        <v>0</v>
      </c>
      <c r="U347" s="514">
        <f t="shared" si="199"/>
        <v>0</v>
      </c>
      <c r="V347" s="485">
        <f t="shared" si="199"/>
        <v>0</v>
      </c>
      <c r="W347" s="514">
        <f t="shared" si="199"/>
        <v>0</v>
      </c>
      <c r="X347" s="485">
        <f t="shared" si="199"/>
        <v>0</v>
      </c>
      <c r="Y347" s="514">
        <f t="shared" si="199"/>
        <v>0</v>
      </c>
      <c r="Z347" s="485">
        <f t="shared" si="199"/>
        <v>0</v>
      </c>
      <c r="AA347" s="485">
        <f t="shared" si="199"/>
        <v>100</v>
      </c>
      <c r="AB347" s="514">
        <f t="shared" si="199"/>
        <v>100000</v>
      </c>
      <c r="AC347" s="485">
        <f t="shared" si="199"/>
        <v>0</v>
      </c>
      <c r="AD347" s="514">
        <f t="shared" si="199"/>
        <v>0</v>
      </c>
      <c r="AE347" s="485">
        <f t="shared" si="199"/>
        <v>100</v>
      </c>
      <c r="AF347" s="514">
        <f t="shared" si="199"/>
        <v>100000</v>
      </c>
      <c r="AG347" s="650">
        <f t="shared" si="192"/>
        <v>0</v>
      </c>
      <c r="AH347" s="42" t="b">
        <f t="shared" si="190"/>
        <v>1</v>
      </c>
    </row>
    <row r="348" spans="1:34" s="42" customFormat="1" ht="32.25" customHeight="1">
      <c r="A348" s="559" t="s">
        <v>521</v>
      </c>
      <c r="B348" s="455"/>
      <c r="C348" s="455"/>
      <c r="D348" s="456"/>
      <c r="E348" s="494"/>
      <c r="F348" s="495"/>
      <c r="G348" s="495"/>
      <c r="H348" s="496"/>
      <c r="I348" s="513">
        <v>813</v>
      </c>
      <c r="J348" s="190">
        <v>100</v>
      </c>
      <c r="K348" s="362">
        <v>100000</v>
      </c>
      <c r="L348" s="363">
        <f>N348+P348+R348+T348+V348+X348</f>
        <v>0</v>
      </c>
      <c r="M348" s="363">
        <f>O348+Q348+S348+U348+W348+Y348</f>
        <v>0</v>
      </c>
      <c r="N348" s="552"/>
      <c r="O348" s="608"/>
      <c r="P348" s="552"/>
      <c r="Q348" s="608"/>
      <c r="R348" s="552"/>
      <c r="S348" s="608"/>
      <c r="T348" s="552"/>
      <c r="U348" s="608"/>
      <c r="V348" s="552"/>
      <c r="W348" s="463"/>
      <c r="X348" s="552"/>
      <c r="Y348" s="608"/>
      <c r="Z348" s="552"/>
      <c r="AA348" s="459">
        <f>J348+L348</f>
        <v>100</v>
      </c>
      <c r="AB348" s="460">
        <f>K348+M348</f>
        <v>100000</v>
      </c>
      <c r="AC348" s="462"/>
      <c r="AD348" s="463"/>
      <c r="AE348" s="190">
        <f>AA348+AC348</f>
        <v>100</v>
      </c>
      <c r="AF348" s="362">
        <f>AB348+AD348</f>
        <v>100000</v>
      </c>
      <c r="AG348" s="650">
        <f t="shared" si="192"/>
        <v>0</v>
      </c>
      <c r="AH348" s="42" t="b">
        <f t="shared" si="190"/>
        <v>1</v>
      </c>
    </row>
    <row r="349" spans="1:34" s="48" customFormat="1" ht="64.5" hidden="1" customHeight="1">
      <c r="A349" s="505" t="s">
        <v>585</v>
      </c>
      <c r="B349" s="441" t="s">
        <v>106</v>
      </c>
      <c r="C349" s="441" t="s">
        <v>139</v>
      </c>
      <c r="D349" s="442" t="s">
        <v>198</v>
      </c>
      <c r="E349" s="478" t="s">
        <v>139</v>
      </c>
      <c r="F349" s="479" t="s">
        <v>128</v>
      </c>
      <c r="G349" s="479" t="s">
        <v>315</v>
      </c>
      <c r="H349" s="480" t="s">
        <v>584</v>
      </c>
      <c r="I349" s="507"/>
      <c r="J349" s="508"/>
      <c r="K349" s="509"/>
      <c r="L349" s="508"/>
      <c r="M349" s="509"/>
      <c r="N349" s="508"/>
      <c r="O349" s="509"/>
      <c r="P349" s="508"/>
      <c r="Q349" s="509"/>
      <c r="R349" s="508"/>
      <c r="S349" s="509"/>
      <c r="T349" s="508"/>
      <c r="U349" s="509"/>
      <c r="V349" s="508"/>
      <c r="W349" s="509"/>
      <c r="X349" s="508"/>
      <c r="Y349" s="509"/>
      <c r="Z349" s="508"/>
      <c r="AA349" s="508"/>
      <c r="AB349" s="509"/>
      <c r="AC349" s="508"/>
      <c r="AD349" s="509"/>
      <c r="AE349" s="508"/>
      <c r="AF349" s="509"/>
      <c r="AG349" s="650">
        <f t="shared" si="192"/>
        <v>0</v>
      </c>
      <c r="AH349" s="42" t="b">
        <f t="shared" si="190"/>
        <v>1</v>
      </c>
    </row>
    <row r="350" spans="1:34" s="48" customFormat="1" ht="24.75" hidden="1" customHeight="1">
      <c r="A350" s="447" t="s">
        <v>129</v>
      </c>
      <c r="B350" s="448" t="s">
        <v>106</v>
      </c>
      <c r="C350" s="448" t="s">
        <v>139</v>
      </c>
      <c r="D350" s="449" t="s">
        <v>198</v>
      </c>
      <c r="E350" s="629" t="s">
        <v>139</v>
      </c>
      <c r="F350" s="624" t="s">
        <v>128</v>
      </c>
      <c r="G350" s="624" t="s">
        <v>315</v>
      </c>
      <c r="H350" s="625" t="s">
        <v>584</v>
      </c>
      <c r="I350" s="511">
        <v>200</v>
      </c>
      <c r="J350" s="462"/>
      <c r="K350" s="463"/>
      <c r="L350" s="462"/>
      <c r="M350" s="463"/>
      <c r="N350" s="462"/>
      <c r="O350" s="463"/>
      <c r="P350" s="462"/>
      <c r="Q350" s="463"/>
      <c r="R350" s="462"/>
      <c r="S350" s="463"/>
      <c r="T350" s="462"/>
      <c r="U350" s="463"/>
      <c r="V350" s="462"/>
      <c r="W350" s="463"/>
      <c r="X350" s="462"/>
      <c r="Y350" s="463"/>
      <c r="Z350" s="462"/>
      <c r="AA350" s="462"/>
      <c r="AB350" s="463"/>
      <c r="AC350" s="462"/>
      <c r="AD350" s="463"/>
      <c r="AE350" s="462"/>
      <c r="AF350" s="463"/>
      <c r="AG350" s="650">
        <f t="shared" si="192"/>
        <v>0</v>
      </c>
      <c r="AH350" s="42" t="b">
        <f t="shared" si="190"/>
        <v>1</v>
      </c>
    </row>
    <row r="351" spans="1:34" s="42" customFormat="1" ht="22.5" hidden="1" customHeight="1">
      <c r="A351" s="454" t="s">
        <v>131</v>
      </c>
      <c r="B351" s="455" t="s">
        <v>106</v>
      </c>
      <c r="C351" s="455" t="s">
        <v>139</v>
      </c>
      <c r="D351" s="456" t="s">
        <v>198</v>
      </c>
      <c r="E351" s="494" t="s">
        <v>139</v>
      </c>
      <c r="F351" s="495" t="s">
        <v>128</v>
      </c>
      <c r="G351" s="495" t="s">
        <v>315</v>
      </c>
      <c r="H351" s="496" t="s">
        <v>584</v>
      </c>
      <c r="I351" s="513">
        <v>240</v>
      </c>
      <c r="J351" s="485"/>
      <c r="K351" s="514"/>
      <c r="L351" s="485"/>
      <c r="M351" s="514"/>
      <c r="N351" s="485"/>
      <c r="O351" s="514"/>
      <c r="P351" s="485"/>
      <c r="Q351" s="514"/>
      <c r="R351" s="485"/>
      <c r="S351" s="514"/>
      <c r="T351" s="485"/>
      <c r="U351" s="514"/>
      <c r="V351" s="485"/>
      <c r="W351" s="514"/>
      <c r="X351" s="485"/>
      <c r="Y351" s="514"/>
      <c r="Z351" s="485"/>
      <c r="AA351" s="485"/>
      <c r="AB351" s="514"/>
      <c r="AC351" s="485"/>
      <c r="AD351" s="514"/>
      <c r="AE351" s="485"/>
      <c r="AF351" s="514"/>
      <c r="AG351" s="650">
        <f t="shared" si="192"/>
        <v>0</v>
      </c>
      <c r="AH351" s="42" t="b">
        <f t="shared" si="190"/>
        <v>1</v>
      </c>
    </row>
    <row r="352" spans="1:34" s="42" customFormat="1" ht="15" hidden="1" customHeight="1">
      <c r="A352" s="559"/>
      <c r="B352" s="455"/>
      <c r="C352" s="455"/>
      <c r="D352" s="456"/>
      <c r="E352" s="494"/>
      <c r="F352" s="495"/>
      <c r="G352" s="495"/>
      <c r="H352" s="496"/>
      <c r="I352" s="513"/>
      <c r="J352" s="190">
        <v>0</v>
      </c>
      <c r="K352" s="362">
        <v>0</v>
      </c>
      <c r="L352" s="363">
        <f>N352+P352+R352+T352+V352+X352</f>
        <v>0</v>
      </c>
      <c r="M352" s="363">
        <f>O352+Q352+S352+U352+W352+Y352</f>
        <v>0</v>
      </c>
      <c r="N352" s="552"/>
      <c r="O352" s="608"/>
      <c r="P352" s="552"/>
      <c r="Q352" s="608"/>
      <c r="R352" s="552"/>
      <c r="S352" s="608"/>
      <c r="T352" s="552"/>
      <c r="U352" s="608"/>
      <c r="V352" s="552"/>
      <c r="W352" s="463"/>
      <c r="X352" s="552"/>
      <c r="Y352" s="608"/>
      <c r="Z352" s="552"/>
      <c r="AA352" s="459">
        <f>J352+L352</f>
        <v>0</v>
      </c>
      <c r="AB352" s="460">
        <f>K352+M352</f>
        <v>0</v>
      </c>
      <c r="AC352" s="462"/>
      <c r="AD352" s="463"/>
      <c r="AE352" s="190">
        <f>AA352+AC352</f>
        <v>0</v>
      </c>
      <c r="AF352" s="362">
        <f>AB352+AD352</f>
        <v>0</v>
      </c>
      <c r="AG352" s="650">
        <f t="shared" si="192"/>
        <v>0</v>
      </c>
      <c r="AH352" s="42" t="b">
        <f t="shared" si="190"/>
        <v>1</v>
      </c>
    </row>
    <row r="353" spans="1:34" s="48" customFormat="1" ht="13.5" hidden="1" customHeight="1">
      <c r="A353" s="447" t="s">
        <v>133</v>
      </c>
      <c r="B353" s="448" t="s">
        <v>106</v>
      </c>
      <c r="C353" s="448" t="s">
        <v>139</v>
      </c>
      <c r="D353" s="449" t="s">
        <v>198</v>
      </c>
      <c r="E353" s="629" t="s">
        <v>139</v>
      </c>
      <c r="F353" s="624" t="s">
        <v>128</v>
      </c>
      <c r="G353" s="624" t="s">
        <v>315</v>
      </c>
      <c r="H353" s="625" t="s">
        <v>584</v>
      </c>
      <c r="I353" s="511">
        <v>800</v>
      </c>
      <c r="J353" s="462"/>
      <c r="K353" s="463"/>
      <c r="L353" s="462"/>
      <c r="M353" s="463"/>
      <c r="N353" s="462"/>
      <c r="O353" s="463"/>
      <c r="P353" s="462"/>
      <c r="Q353" s="463"/>
      <c r="R353" s="462"/>
      <c r="S353" s="463"/>
      <c r="T353" s="462"/>
      <c r="U353" s="463"/>
      <c r="V353" s="462"/>
      <c r="W353" s="463"/>
      <c r="X353" s="462"/>
      <c r="Y353" s="463"/>
      <c r="Z353" s="462"/>
      <c r="AA353" s="462"/>
      <c r="AB353" s="463"/>
      <c r="AC353" s="462"/>
      <c r="AD353" s="463"/>
      <c r="AE353" s="462"/>
      <c r="AF353" s="463"/>
      <c r="AG353" s="650">
        <f t="shared" si="192"/>
        <v>0</v>
      </c>
      <c r="AH353" s="42" t="b">
        <f t="shared" si="190"/>
        <v>1</v>
      </c>
    </row>
    <row r="354" spans="1:34" s="42" customFormat="1" ht="36.75" hidden="1" customHeight="1">
      <c r="A354" s="454" t="s">
        <v>372</v>
      </c>
      <c r="B354" s="455" t="s">
        <v>106</v>
      </c>
      <c r="C354" s="455" t="s">
        <v>139</v>
      </c>
      <c r="D354" s="456" t="s">
        <v>198</v>
      </c>
      <c r="E354" s="494" t="s">
        <v>139</v>
      </c>
      <c r="F354" s="495" t="s">
        <v>128</v>
      </c>
      <c r="G354" s="495" t="s">
        <v>315</v>
      </c>
      <c r="H354" s="496" t="s">
        <v>584</v>
      </c>
      <c r="I354" s="513">
        <v>810</v>
      </c>
      <c r="J354" s="485"/>
      <c r="K354" s="514"/>
      <c r="L354" s="485">
        <f>L355</f>
        <v>0</v>
      </c>
      <c r="M354" s="514"/>
      <c r="N354" s="485"/>
      <c r="O354" s="514"/>
      <c r="P354" s="485"/>
      <c r="Q354" s="514"/>
      <c r="R354" s="485"/>
      <c r="S354" s="514"/>
      <c r="T354" s="485"/>
      <c r="U354" s="514"/>
      <c r="V354" s="485"/>
      <c r="W354" s="514"/>
      <c r="X354" s="485"/>
      <c r="Y354" s="514"/>
      <c r="Z354" s="485"/>
      <c r="AA354" s="485"/>
      <c r="AB354" s="514"/>
      <c r="AC354" s="485"/>
      <c r="AD354" s="514"/>
      <c r="AE354" s="485"/>
      <c r="AF354" s="514"/>
      <c r="AG354" s="650">
        <f t="shared" si="192"/>
        <v>0</v>
      </c>
      <c r="AH354" s="42" t="b">
        <f t="shared" si="190"/>
        <v>1</v>
      </c>
    </row>
    <row r="355" spans="1:34" s="42" customFormat="1" ht="15.75" hidden="1" customHeight="1">
      <c r="A355" s="559"/>
      <c r="B355" s="455"/>
      <c r="C355" s="455"/>
      <c r="D355" s="456"/>
      <c r="E355" s="494"/>
      <c r="F355" s="495"/>
      <c r="G355" s="495"/>
      <c r="H355" s="496"/>
      <c r="I355" s="513"/>
      <c r="J355" s="190">
        <v>0</v>
      </c>
      <c r="K355" s="362">
        <v>0</v>
      </c>
      <c r="L355" s="363">
        <f>N355+P355+R355+T355+V355+X355</f>
        <v>0</v>
      </c>
      <c r="M355" s="363">
        <f>O355+Q355+S355+U355+W355+Y355</f>
        <v>0</v>
      </c>
      <c r="N355" s="552"/>
      <c r="O355" s="608"/>
      <c r="P355" s="552"/>
      <c r="Q355" s="608"/>
      <c r="R355" s="552"/>
      <c r="S355" s="608"/>
      <c r="T355" s="552"/>
      <c r="U355" s="608"/>
      <c r="V355" s="552"/>
      <c r="W355" s="463"/>
      <c r="X355" s="552"/>
      <c r="Y355" s="608"/>
      <c r="Z355" s="552"/>
      <c r="AA355" s="459">
        <f>J355+L355</f>
        <v>0</v>
      </c>
      <c r="AB355" s="460">
        <f>K355+M355</f>
        <v>0</v>
      </c>
      <c r="AC355" s="462"/>
      <c r="AD355" s="463"/>
      <c r="AE355" s="190">
        <f>AA355+AC355</f>
        <v>0</v>
      </c>
      <c r="AF355" s="362">
        <f>AB355+AD355</f>
        <v>0</v>
      </c>
      <c r="AG355" s="650">
        <f t="shared" si="192"/>
        <v>0</v>
      </c>
      <c r="AH355" s="42" t="b">
        <f t="shared" si="190"/>
        <v>1</v>
      </c>
    </row>
    <row r="356" spans="1:34" s="48" customFormat="1" ht="27" customHeight="1">
      <c r="A356" s="609" t="s">
        <v>522</v>
      </c>
      <c r="B356" s="467" t="s">
        <v>106</v>
      </c>
      <c r="C356" s="467" t="s">
        <v>139</v>
      </c>
      <c r="D356" s="468" t="s">
        <v>198</v>
      </c>
      <c r="E356" s="469" t="s">
        <v>139</v>
      </c>
      <c r="F356" s="470" t="s">
        <v>212</v>
      </c>
      <c r="G356" s="470" t="s">
        <v>315</v>
      </c>
      <c r="H356" s="484" t="s">
        <v>316</v>
      </c>
      <c r="I356" s="484"/>
      <c r="J356" s="610">
        <v>0</v>
      </c>
      <c r="K356" s="611">
        <v>0</v>
      </c>
      <c r="L356" s="610">
        <f>L357</f>
        <v>0</v>
      </c>
      <c r="M356" s="611">
        <f t="shared" ref="M356:AF359" si="200">M357</f>
        <v>0</v>
      </c>
      <c r="N356" s="610">
        <f t="shared" si="200"/>
        <v>0</v>
      </c>
      <c r="O356" s="611">
        <f t="shared" si="200"/>
        <v>0</v>
      </c>
      <c r="P356" s="610">
        <f t="shared" si="200"/>
        <v>0</v>
      </c>
      <c r="Q356" s="611">
        <f t="shared" si="200"/>
        <v>0</v>
      </c>
      <c r="R356" s="610">
        <f t="shared" si="200"/>
        <v>0</v>
      </c>
      <c r="S356" s="611">
        <f t="shared" si="200"/>
        <v>0</v>
      </c>
      <c r="T356" s="610">
        <f t="shared" si="200"/>
        <v>0</v>
      </c>
      <c r="U356" s="611">
        <f t="shared" si="200"/>
        <v>0</v>
      </c>
      <c r="V356" s="610">
        <f t="shared" si="200"/>
        <v>0</v>
      </c>
      <c r="W356" s="611">
        <f t="shared" si="200"/>
        <v>0</v>
      </c>
      <c r="X356" s="610">
        <f t="shared" si="200"/>
        <v>0</v>
      </c>
      <c r="Y356" s="611">
        <f t="shared" si="200"/>
        <v>0</v>
      </c>
      <c r="Z356" s="610">
        <f t="shared" si="200"/>
        <v>0</v>
      </c>
      <c r="AA356" s="610">
        <f t="shared" si="200"/>
        <v>0</v>
      </c>
      <c r="AB356" s="611">
        <f t="shared" si="200"/>
        <v>0</v>
      </c>
      <c r="AC356" s="610">
        <f t="shared" si="200"/>
        <v>0</v>
      </c>
      <c r="AD356" s="611">
        <f t="shared" si="200"/>
        <v>0</v>
      </c>
      <c r="AE356" s="610">
        <f t="shared" si="200"/>
        <v>0</v>
      </c>
      <c r="AF356" s="611">
        <f t="shared" si="200"/>
        <v>0</v>
      </c>
      <c r="AG356" s="650">
        <f t="shared" si="192"/>
        <v>0</v>
      </c>
      <c r="AH356" s="42" t="b">
        <f t="shared" si="190"/>
        <v>1</v>
      </c>
    </row>
    <row r="357" spans="1:34" s="21" customFormat="1" ht="25.5" customHeight="1">
      <c r="A357" s="440" t="s">
        <v>326</v>
      </c>
      <c r="B357" s="476" t="s">
        <v>106</v>
      </c>
      <c r="C357" s="476" t="s">
        <v>139</v>
      </c>
      <c r="D357" s="477" t="s">
        <v>198</v>
      </c>
      <c r="E357" s="477" t="s">
        <v>139</v>
      </c>
      <c r="F357" s="542" t="s">
        <v>212</v>
      </c>
      <c r="G357" s="542" t="s">
        <v>315</v>
      </c>
      <c r="H357" s="481" t="s">
        <v>327</v>
      </c>
      <c r="I357" s="481"/>
      <c r="J357" s="508">
        <v>0</v>
      </c>
      <c r="K357" s="509">
        <v>0</v>
      </c>
      <c r="L357" s="508">
        <f>L358</f>
        <v>0</v>
      </c>
      <c r="M357" s="509">
        <f t="shared" si="200"/>
        <v>0</v>
      </c>
      <c r="N357" s="508">
        <f t="shared" si="200"/>
        <v>0</v>
      </c>
      <c r="O357" s="509">
        <f t="shared" si="200"/>
        <v>0</v>
      </c>
      <c r="P357" s="508">
        <f t="shared" si="200"/>
        <v>0</v>
      </c>
      <c r="Q357" s="509">
        <f t="shared" si="200"/>
        <v>0</v>
      </c>
      <c r="R357" s="508">
        <f t="shared" si="200"/>
        <v>0</v>
      </c>
      <c r="S357" s="509">
        <f t="shared" si="200"/>
        <v>0</v>
      </c>
      <c r="T357" s="508">
        <f t="shared" si="200"/>
        <v>0</v>
      </c>
      <c r="U357" s="509">
        <f t="shared" si="200"/>
        <v>0</v>
      </c>
      <c r="V357" s="508">
        <f t="shared" si="200"/>
        <v>0</v>
      </c>
      <c r="W357" s="509">
        <f t="shared" si="200"/>
        <v>0</v>
      </c>
      <c r="X357" s="508">
        <f t="shared" si="200"/>
        <v>0</v>
      </c>
      <c r="Y357" s="509">
        <f t="shared" si="200"/>
        <v>0</v>
      </c>
      <c r="Z357" s="508">
        <f t="shared" si="200"/>
        <v>0</v>
      </c>
      <c r="AA357" s="508">
        <f t="shared" si="200"/>
        <v>0</v>
      </c>
      <c r="AB357" s="509">
        <f t="shared" si="200"/>
        <v>0</v>
      </c>
      <c r="AC357" s="508">
        <f t="shared" si="200"/>
        <v>0</v>
      </c>
      <c r="AD357" s="509">
        <f t="shared" si="200"/>
        <v>0</v>
      </c>
      <c r="AE357" s="508">
        <f t="shared" si="200"/>
        <v>0</v>
      </c>
      <c r="AF357" s="509">
        <f t="shared" si="200"/>
        <v>0</v>
      </c>
      <c r="AG357" s="650">
        <f t="shared" si="192"/>
        <v>0</v>
      </c>
      <c r="AH357" s="42" t="b">
        <f t="shared" si="190"/>
        <v>1</v>
      </c>
    </row>
    <row r="358" spans="1:34" s="8" customFormat="1" ht="25.5" customHeight="1">
      <c r="A358" s="447" t="s">
        <v>129</v>
      </c>
      <c r="B358" s="448" t="s">
        <v>106</v>
      </c>
      <c r="C358" s="448" t="s">
        <v>139</v>
      </c>
      <c r="D358" s="449" t="s">
        <v>198</v>
      </c>
      <c r="E358" s="449" t="s">
        <v>139</v>
      </c>
      <c r="F358" s="450" t="s">
        <v>212</v>
      </c>
      <c r="G358" s="450" t="s">
        <v>315</v>
      </c>
      <c r="H358" s="451" t="s">
        <v>327</v>
      </c>
      <c r="I358" s="451" t="s">
        <v>130</v>
      </c>
      <c r="J358" s="452">
        <v>0</v>
      </c>
      <c r="K358" s="453">
        <v>0</v>
      </c>
      <c r="L358" s="452">
        <f>L359</f>
        <v>0</v>
      </c>
      <c r="M358" s="453">
        <f t="shared" si="200"/>
        <v>0</v>
      </c>
      <c r="N358" s="452">
        <f t="shared" si="200"/>
        <v>0</v>
      </c>
      <c r="O358" s="453">
        <f t="shared" si="200"/>
        <v>0</v>
      </c>
      <c r="P358" s="452">
        <f t="shared" si="200"/>
        <v>0</v>
      </c>
      <c r="Q358" s="453">
        <f t="shared" si="200"/>
        <v>0</v>
      </c>
      <c r="R358" s="452">
        <f t="shared" si="200"/>
        <v>0</v>
      </c>
      <c r="S358" s="453">
        <f t="shared" si="200"/>
        <v>0</v>
      </c>
      <c r="T358" s="452">
        <f t="shared" si="200"/>
        <v>0</v>
      </c>
      <c r="U358" s="453">
        <f t="shared" si="200"/>
        <v>0</v>
      </c>
      <c r="V358" s="452">
        <f t="shared" si="200"/>
        <v>0</v>
      </c>
      <c r="W358" s="453">
        <f t="shared" si="200"/>
        <v>0</v>
      </c>
      <c r="X358" s="452">
        <f t="shared" si="200"/>
        <v>0</v>
      </c>
      <c r="Y358" s="453">
        <f t="shared" si="200"/>
        <v>0</v>
      </c>
      <c r="Z358" s="452">
        <f t="shared" si="200"/>
        <v>0</v>
      </c>
      <c r="AA358" s="452">
        <f t="shared" si="200"/>
        <v>0</v>
      </c>
      <c r="AB358" s="453">
        <f t="shared" si="200"/>
        <v>0</v>
      </c>
      <c r="AC358" s="452">
        <f t="shared" si="200"/>
        <v>0</v>
      </c>
      <c r="AD358" s="453">
        <f t="shared" si="200"/>
        <v>0</v>
      </c>
      <c r="AE358" s="452">
        <f t="shared" si="200"/>
        <v>0</v>
      </c>
      <c r="AF358" s="453">
        <f t="shared" si="200"/>
        <v>0</v>
      </c>
      <c r="AG358" s="650">
        <f t="shared" si="192"/>
        <v>0</v>
      </c>
      <c r="AH358" s="42" t="b">
        <f t="shared" si="190"/>
        <v>1</v>
      </c>
    </row>
    <row r="359" spans="1:34" s="48" customFormat="1" ht="23.25" customHeight="1">
      <c r="A359" s="454" t="s">
        <v>131</v>
      </c>
      <c r="B359" s="455" t="s">
        <v>106</v>
      </c>
      <c r="C359" s="455" t="s">
        <v>139</v>
      </c>
      <c r="D359" s="456" t="s">
        <v>198</v>
      </c>
      <c r="E359" s="456" t="s">
        <v>139</v>
      </c>
      <c r="F359" s="457" t="s">
        <v>212</v>
      </c>
      <c r="G359" s="457" t="s">
        <v>315</v>
      </c>
      <c r="H359" s="458" t="s">
        <v>327</v>
      </c>
      <c r="I359" s="458" t="s">
        <v>132</v>
      </c>
      <c r="J359" s="459">
        <v>0</v>
      </c>
      <c r="K359" s="460">
        <v>0</v>
      </c>
      <c r="L359" s="459">
        <f>L360</f>
        <v>0</v>
      </c>
      <c r="M359" s="460">
        <f t="shared" si="200"/>
        <v>0</v>
      </c>
      <c r="N359" s="459">
        <f t="shared" si="200"/>
        <v>0</v>
      </c>
      <c r="O359" s="460">
        <f t="shared" si="200"/>
        <v>0</v>
      </c>
      <c r="P359" s="459">
        <f t="shared" si="200"/>
        <v>0</v>
      </c>
      <c r="Q359" s="460">
        <f t="shared" si="200"/>
        <v>0</v>
      </c>
      <c r="R359" s="459">
        <f t="shared" si="200"/>
        <v>0</v>
      </c>
      <c r="S359" s="460">
        <f t="shared" si="200"/>
        <v>0</v>
      </c>
      <c r="T359" s="459">
        <f t="shared" si="200"/>
        <v>0</v>
      </c>
      <c r="U359" s="460">
        <f t="shared" si="200"/>
        <v>0</v>
      </c>
      <c r="V359" s="459">
        <f t="shared" si="200"/>
        <v>0</v>
      </c>
      <c r="W359" s="460">
        <f t="shared" si="200"/>
        <v>0</v>
      </c>
      <c r="X359" s="459">
        <f t="shared" si="200"/>
        <v>0</v>
      </c>
      <c r="Y359" s="460">
        <f t="shared" si="200"/>
        <v>0</v>
      </c>
      <c r="Z359" s="459">
        <f t="shared" si="200"/>
        <v>0</v>
      </c>
      <c r="AA359" s="459">
        <f t="shared" si="200"/>
        <v>0</v>
      </c>
      <c r="AB359" s="460">
        <f t="shared" si="200"/>
        <v>0</v>
      </c>
      <c r="AC359" s="459">
        <f t="shared" si="200"/>
        <v>0</v>
      </c>
      <c r="AD359" s="460">
        <f t="shared" si="200"/>
        <v>0</v>
      </c>
      <c r="AE359" s="459">
        <f t="shared" si="200"/>
        <v>0</v>
      </c>
      <c r="AF359" s="460">
        <f t="shared" si="200"/>
        <v>0</v>
      </c>
      <c r="AG359" s="650">
        <f t="shared" si="192"/>
        <v>0</v>
      </c>
      <c r="AH359" s="42" t="b">
        <f t="shared" si="190"/>
        <v>1</v>
      </c>
    </row>
    <row r="360" spans="1:34" s="8" customFormat="1" ht="15" customHeight="1">
      <c r="A360" s="461" t="s">
        <v>213</v>
      </c>
      <c r="B360" s="448"/>
      <c r="C360" s="448"/>
      <c r="D360" s="449"/>
      <c r="E360" s="449"/>
      <c r="F360" s="450"/>
      <c r="G360" s="450"/>
      <c r="H360" s="451"/>
      <c r="I360" s="451" t="s">
        <v>362</v>
      </c>
      <c r="J360" s="190">
        <v>0</v>
      </c>
      <c r="K360" s="362">
        <v>0</v>
      </c>
      <c r="L360" s="363">
        <f>N360+P360+R360+T360+V360+X360</f>
        <v>0</v>
      </c>
      <c r="M360" s="363">
        <f>O360+Q360+S360+U360+W360+Y360</f>
        <v>0</v>
      </c>
      <c r="N360" s="552"/>
      <c r="O360" s="608"/>
      <c r="P360" s="552"/>
      <c r="Q360" s="608"/>
      <c r="R360" s="552"/>
      <c r="S360" s="608"/>
      <c r="T360" s="552"/>
      <c r="U360" s="608"/>
      <c r="V360" s="552"/>
      <c r="W360" s="463"/>
      <c r="X360" s="552"/>
      <c r="Y360" s="608"/>
      <c r="Z360" s="552"/>
      <c r="AA360" s="459">
        <f>J360+L360</f>
        <v>0</v>
      </c>
      <c r="AB360" s="460">
        <f>K360+M360</f>
        <v>0</v>
      </c>
      <c r="AC360" s="462"/>
      <c r="AD360" s="463"/>
      <c r="AE360" s="190">
        <f>AA360+AC360</f>
        <v>0</v>
      </c>
      <c r="AF360" s="362">
        <f>AB360+AD360</f>
        <v>0</v>
      </c>
      <c r="AG360" s="650">
        <f t="shared" si="192"/>
        <v>0</v>
      </c>
      <c r="AH360" s="42" t="b">
        <f t="shared" si="190"/>
        <v>1</v>
      </c>
    </row>
    <row r="361" spans="1:34" s="48" customFormat="1" ht="21" customHeight="1">
      <c r="A361" s="12" t="s">
        <v>239</v>
      </c>
      <c r="B361" s="13" t="s">
        <v>106</v>
      </c>
      <c r="C361" s="13" t="s">
        <v>240</v>
      </c>
      <c r="D361" s="13"/>
      <c r="E361" s="760"/>
      <c r="F361" s="761"/>
      <c r="G361" s="761"/>
      <c r="H361" s="762"/>
      <c r="I361" s="13"/>
      <c r="J361" s="185">
        <v>268.7</v>
      </c>
      <c r="K361" s="185">
        <v>268688.07</v>
      </c>
      <c r="L361" s="185">
        <f>L362</f>
        <v>0</v>
      </c>
      <c r="M361" s="185">
        <f t="shared" ref="M361:AB364" si="201">M362</f>
        <v>0</v>
      </c>
      <c r="N361" s="185">
        <f t="shared" si="201"/>
        <v>0</v>
      </c>
      <c r="O361" s="185">
        <f t="shared" si="201"/>
        <v>0</v>
      </c>
      <c r="P361" s="185">
        <f t="shared" si="201"/>
        <v>0</v>
      </c>
      <c r="Q361" s="185">
        <f t="shared" si="201"/>
        <v>0</v>
      </c>
      <c r="R361" s="185">
        <f t="shared" si="201"/>
        <v>0</v>
      </c>
      <c r="S361" s="185">
        <f t="shared" si="201"/>
        <v>0</v>
      </c>
      <c r="T361" s="185">
        <f t="shared" si="201"/>
        <v>0</v>
      </c>
      <c r="U361" s="185">
        <f t="shared" si="201"/>
        <v>0</v>
      </c>
      <c r="V361" s="185">
        <f t="shared" si="201"/>
        <v>0</v>
      </c>
      <c r="W361" s="185">
        <f t="shared" ref="W361:AB361" si="202">W362</f>
        <v>0</v>
      </c>
      <c r="X361" s="185">
        <f t="shared" si="202"/>
        <v>0</v>
      </c>
      <c r="Y361" s="185">
        <f t="shared" si="202"/>
        <v>0</v>
      </c>
      <c r="Z361" s="185">
        <f t="shared" si="202"/>
        <v>0</v>
      </c>
      <c r="AA361" s="185">
        <f t="shared" si="202"/>
        <v>268.7</v>
      </c>
      <c r="AB361" s="185">
        <f t="shared" si="202"/>
        <v>268688.07</v>
      </c>
      <c r="AC361" s="185">
        <f t="shared" ref="AC361:AF364" si="203">AC362</f>
        <v>0</v>
      </c>
      <c r="AD361" s="185">
        <f t="shared" si="203"/>
        <v>0</v>
      </c>
      <c r="AE361" s="185">
        <f t="shared" si="203"/>
        <v>268.7</v>
      </c>
      <c r="AF361" s="185">
        <f t="shared" si="203"/>
        <v>268688.07</v>
      </c>
      <c r="AG361" s="650">
        <f t="shared" si="192"/>
        <v>0</v>
      </c>
      <c r="AH361" s="42" t="b">
        <f t="shared" si="190"/>
        <v>1</v>
      </c>
    </row>
    <row r="362" spans="1:34" s="8" customFormat="1" ht="13.5" customHeight="1">
      <c r="A362" s="76" t="s">
        <v>39</v>
      </c>
      <c r="B362" s="15" t="s">
        <v>106</v>
      </c>
      <c r="C362" s="15" t="s">
        <v>240</v>
      </c>
      <c r="D362" s="15" t="s">
        <v>108</v>
      </c>
      <c r="E362" s="754"/>
      <c r="F362" s="755"/>
      <c r="G362" s="755"/>
      <c r="H362" s="756"/>
      <c r="I362" s="15"/>
      <c r="J362" s="186">
        <v>268.7</v>
      </c>
      <c r="K362" s="358">
        <v>268688.07</v>
      </c>
      <c r="L362" s="186">
        <f>L363</f>
        <v>0</v>
      </c>
      <c r="M362" s="358">
        <f t="shared" si="201"/>
        <v>0</v>
      </c>
      <c r="N362" s="186">
        <f t="shared" si="201"/>
        <v>0</v>
      </c>
      <c r="O362" s="358">
        <f t="shared" si="201"/>
        <v>0</v>
      </c>
      <c r="P362" s="186">
        <f t="shared" si="201"/>
        <v>0</v>
      </c>
      <c r="Q362" s="358">
        <f t="shared" si="201"/>
        <v>0</v>
      </c>
      <c r="R362" s="186">
        <f t="shared" si="201"/>
        <v>0</v>
      </c>
      <c r="S362" s="358">
        <f t="shared" si="201"/>
        <v>0</v>
      </c>
      <c r="T362" s="186">
        <f t="shared" si="201"/>
        <v>0</v>
      </c>
      <c r="U362" s="358">
        <f t="shared" si="201"/>
        <v>0</v>
      </c>
      <c r="V362" s="186">
        <f t="shared" si="201"/>
        <v>0</v>
      </c>
      <c r="W362" s="358">
        <f t="shared" si="201"/>
        <v>0</v>
      </c>
      <c r="X362" s="186">
        <f t="shared" si="201"/>
        <v>0</v>
      </c>
      <c r="Y362" s="358">
        <f t="shared" si="201"/>
        <v>0</v>
      </c>
      <c r="Z362" s="186">
        <f t="shared" si="201"/>
        <v>0</v>
      </c>
      <c r="AA362" s="186">
        <f t="shared" si="201"/>
        <v>268.7</v>
      </c>
      <c r="AB362" s="358">
        <f t="shared" si="201"/>
        <v>268688.07</v>
      </c>
      <c r="AC362" s="186">
        <f t="shared" si="203"/>
        <v>0</v>
      </c>
      <c r="AD362" s="358">
        <f t="shared" si="203"/>
        <v>0</v>
      </c>
      <c r="AE362" s="186">
        <f t="shared" si="203"/>
        <v>268.7</v>
      </c>
      <c r="AF362" s="358">
        <f t="shared" si="203"/>
        <v>268688.07</v>
      </c>
      <c r="AG362" s="650">
        <f t="shared" si="192"/>
        <v>0</v>
      </c>
      <c r="AH362" s="42" t="b">
        <f t="shared" si="190"/>
        <v>1</v>
      </c>
    </row>
    <row r="363" spans="1:34" s="8" customFormat="1" ht="37.5" customHeight="1">
      <c r="A363" s="16" t="s">
        <v>416</v>
      </c>
      <c r="B363" s="85" t="s">
        <v>106</v>
      </c>
      <c r="C363" s="85" t="s">
        <v>240</v>
      </c>
      <c r="D363" s="86" t="s">
        <v>108</v>
      </c>
      <c r="E363" s="86" t="s">
        <v>120</v>
      </c>
      <c r="F363" s="87" t="s">
        <v>111</v>
      </c>
      <c r="G363" s="87" t="s">
        <v>315</v>
      </c>
      <c r="H363" s="88" t="s">
        <v>316</v>
      </c>
      <c r="I363" s="88"/>
      <c r="J363" s="198">
        <v>268.7</v>
      </c>
      <c r="K363" s="374">
        <v>268688.07</v>
      </c>
      <c r="L363" s="198">
        <f>L364</f>
        <v>0</v>
      </c>
      <c r="M363" s="374">
        <f t="shared" si="201"/>
        <v>0</v>
      </c>
      <c r="N363" s="198">
        <f t="shared" si="201"/>
        <v>0</v>
      </c>
      <c r="O363" s="374">
        <f t="shared" si="201"/>
        <v>0</v>
      </c>
      <c r="P363" s="198">
        <f t="shared" si="201"/>
        <v>0</v>
      </c>
      <c r="Q363" s="374">
        <f t="shared" si="201"/>
        <v>0</v>
      </c>
      <c r="R363" s="198">
        <f t="shared" si="201"/>
        <v>0</v>
      </c>
      <c r="S363" s="374">
        <f t="shared" si="201"/>
        <v>0</v>
      </c>
      <c r="T363" s="198">
        <f t="shared" si="201"/>
        <v>0</v>
      </c>
      <c r="U363" s="374">
        <f t="shared" si="201"/>
        <v>0</v>
      </c>
      <c r="V363" s="198">
        <f t="shared" si="201"/>
        <v>0</v>
      </c>
      <c r="W363" s="374">
        <f t="shared" si="201"/>
        <v>0</v>
      </c>
      <c r="X363" s="198">
        <f t="shared" si="201"/>
        <v>0</v>
      </c>
      <c r="Y363" s="374">
        <f t="shared" si="201"/>
        <v>0</v>
      </c>
      <c r="Z363" s="198">
        <f t="shared" si="201"/>
        <v>0</v>
      </c>
      <c r="AA363" s="198">
        <f t="shared" si="201"/>
        <v>268.7</v>
      </c>
      <c r="AB363" s="374">
        <f t="shared" si="201"/>
        <v>268688.07</v>
      </c>
      <c r="AC363" s="198">
        <f t="shared" si="203"/>
        <v>0</v>
      </c>
      <c r="AD363" s="374">
        <f t="shared" si="203"/>
        <v>0</v>
      </c>
      <c r="AE363" s="198">
        <f t="shared" si="203"/>
        <v>268.7</v>
      </c>
      <c r="AF363" s="374">
        <f t="shared" si="203"/>
        <v>268688.07</v>
      </c>
      <c r="AG363" s="650">
        <f t="shared" si="192"/>
        <v>0</v>
      </c>
      <c r="AH363" s="42" t="b">
        <f t="shared" si="190"/>
        <v>1</v>
      </c>
    </row>
    <row r="364" spans="1:34" s="8" customFormat="1" ht="16.5" customHeight="1">
      <c r="A364" s="68" t="s">
        <v>323</v>
      </c>
      <c r="B364" s="28" t="s">
        <v>106</v>
      </c>
      <c r="C364" s="28" t="s">
        <v>240</v>
      </c>
      <c r="D364" s="29" t="s">
        <v>108</v>
      </c>
      <c r="E364" s="52" t="s">
        <v>120</v>
      </c>
      <c r="F364" s="53" t="s">
        <v>111</v>
      </c>
      <c r="G364" s="53" t="s">
        <v>315</v>
      </c>
      <c r="H364" s="54" t="s">
        <v>324</v>
      </c>
      <c r="I364" s="31"/>
      <c r="J364" s="195">
        <v>268.7</v>
      </c>
      <c r="K364" s="195">
        <v>268688.07</v>
      </c>
      <c r="L364" s="195">
        <f>L365</f>
        <v>0</v>
      </c>
      <c r="M364" s="195">
        <f t="shared" si="201"/>
        <v>0</v>
      </c>
      <c r="N364" s="195">
        <f t="shared" si="201"/>
        <v>0</v>
      </c>
      <c r="O364" s="195">
        <f t="shared" si="201"/>
        <v>0</v>
      </c>
      <c r="P364" s="195">
        <f t="shared" si="201"/>
        <v>0</v>
      </c>
      <c r="Q364" s="195">
        <f t="shared" si="201"/>
        <v>0</v>
      </c>
      <c r="R364" s="195">
        <f t="shared" si="201"/>
        <v>0</v>
      </c>
      <c r="S364" s="195">
        <f t="shared" si="201"/>
        <v>0</v>
      </c>
      <c r="T364" s="195">
        <f t="shared" si="201"/>
        <v>0</v>
      </c>
      <c r="U364" s="195">
        <f t="shared" si="201"/>
        <v>0</v>
      </c>
      <c r="V364" s="195">
        <f t="shared" si="201"/>
        <v>0</v>
      </c>
      <c r="W364" s="195">
        <f t="shared" si="201"/>
        <v>0</v>
      </c>
      <c r="X364" s="195">
        <f t="shared" si="201"/>
        <v>0</v>
      </c>
      <c r="Y364" s="195">
        <f t="shared" si="201"/>
        <v>0</v>
      </c>
      <c r="Z364" s="195">
        <f t="shared" si="201"/>
        <v>0</v>
      </c>
      <c r="AA364" s="195">
        <f t="shared" si="201"/>
        <v>268.7</v>
      </c>
      <c r="AB364" s="195">
        <f t="shared" si="201"/>
        <v>268688.07</v>
      </c>
      <c r="AC364" s="195">
        <f t="shared" si="203"/>
        <v>0</v>
      </c>
      <c r="AD364" s="195">
        <f t="shared" si="203"/>
        <v>0</v>
      </c>
      <c r="AE364" s="195">
        <f t="shared" si="203"/>
        <v>268.7</v>
      </c>
      <c r="AF364" s="195">
        <f t="shared" si="203"/>
        <v>268688.07</v>
      </c>
      <c r="AG364" s="650">
        <f t="shared" si="192"/>
        <v>0</v>
      </c>
      <c r="AH364" s="42" t="b">
        <f t="shared" si="190"/>
        <v>1</v>
      </c>
    </row>
    <row r="365" spans="1:34" s="8" customFormat="1" ht="24" customHeight="1">
      <c r="A365" s="32" t="s">
        <v>228</v>
      </c>
      <c r="B365" s="33"/>
      <c r="C365" s="56"/>
      <c r="D365" s="57"/>
      <c r="E365" s="405"/>
      <c r="F365" s="406"/>
      <c r="G365" s="406"/>
      <c r="H365" s="407"/>
      <c r="I365" s="58" t="s">
        <v>229</v>
      </c>
      <c r="J365" s="194">
        <v>268.7</v>
      </c>
      <c r="K365" s="194">
        <v>268688.07</v>
      </c>
      <c r="L365" s="194">
        <f t="shared" ref="L365:AF366" si="204">L366</f>
        <v>0</v>
      </c>
      <c r="M365" s="194">
        <f t="shared" si="204"/>
        <v>0</v>
      </c>
      <c r="N365" s="194">
        <f t="shared" si="204"/>
        <v>0</v>
      </c>
      <c r="O365" s="367">
        <f t="shared" si="204"/>
        <v>0</v>
      </c>
      <c r="P365" s="194">
        <f t="shared" si="204"/>
        <v>0</v>
      </c>
      <c r="Q365" s="194">
        <f t="shared" si="204"/>
        <v>0</v>
      </c>
      <c r="R365" s="194">
        <f t="shared" si="204"/>
        <v>0</v>
      </c>
      <c r="S365" s="194">
        <f t="shared" si="204"/>
        <v>0</v>
      </c>
      <c r="T365" s="194">
        <f t="shared" si="204"/>
        <v>0</v>
      </c>
      <c r="U365" s="194">
        <f t="shared" si="204"/>
        <v>0</v>
      </c>
      <c r="V365" s="194">
        <f t="shared" si="204"/>
        <v>0</v>
      </c>
      <c r="W365" s="194">
        <f t="shared" si="204"/>
        <v>0</v>
      </c>
      <c r="X365" s="194">
        <f t="shared" si="204"/>
        <v>0</v>
      </c>
      <c r="Y365" s="194">
        <f t="shared" si="204"/>
        <v>0</v>
      </c>
      <c r="Z365" s="194">
        <f t="shared" si="204"/>
        <v>0</v>
      </c>
      <c r="AA365" s="194">
        <f t="shared" si="204"/>
        <v>268.7</v>
      </c>
      <c r="AB365" s="194">
        <f t="shared" si="204"/>
        <v>268688.07</v>
      </c>
      <c r="AC365" s="194">
        <f t="shared" si="204"/>
        <v>0</v>
      </c>
      <c r="AD365" s="194">
        <f t="shared" si="204"/>
        <v>0</v>
      </c>
      <c r="AE365" s="194">
        <f t="shared" si="204"/>
        <v>268.7</v>
      </c>
      <c r="AF365" s="194">
        <f t="shared" si="204"/>
        <v>268688.07</v>
      </c>
      <c r="AG365" s="650">
        <f t="shared" si="192"/>
        <v>0</v>
      </c>
      <c r="AH365" s="42" t="b">
        <f t="shared" si="190"/>
        <v>1</v>
      </c>
    </row>
    <row r="366" spans="1:34" s="48" customFormat="1" ht="26.25" customHeight="1">
      <c r="A366" s="37" t="s">
        <v>817</v>
      </c>
      <c r="B366" s="61"/>
      <c r="C366" s="61"/>
      <c r="D366" s="62"/>
      <c r="E366" s="63"/>
      <c r="F366" s="64"/>
      <c r="G366" s="64"/>
      <c r="H366" s="65"/>
      <c r="I366" s="66" t="s">
        <v>599</v>
      </c>
      <c r="J366" s="275">
        <v>268.7</v>
      </c>
      <c r="K366" s="275">
        <v>268688.07</v>
      </c>
      <c r="L366" s="275">
        <f t="shared" si="204"/>
        <v>0</v>
      </c>
      <c r="M366" s="275">
        <f t="shared" si="204"/>
        <v>0</v>
      </c>
      <c r="N366" s="275">
        <f t="shared" si="204"/>
        <v>0</v>
      </c>
      <c r="O366" s="368">
        <f t="shared" si="204"/>
        <v>0</v>
      </c>
      <c r="P366" s="275">
        <f t="shared" si="204"/>
        <v>0</v>
      </c>
      <c r="Q366" s="275">
        <f t="shared" si="204"/>
        <v>0</v>
      </c>
      <c r="R366" s="275">
        <f t="shared" si="204"/>
        <v>0</v>
      </c>
      <c r="S366" s="275">
        <f t="shared" si="204"/>
        <v>0</v>
      </c>
      <c r="T366" s="275">
        <f t="shared" si="204"/>
        <v>0</v>
      </c>
      <c r="U366" s="275">
        <f t="shared" si="204"/>
        <v>0</v>
      </c>
      <c r="V366" s="275">
        <f t="shared" si="204"/>
        <v>0</v>
      </c>
      <c r="W366" s="275">
        <f t="shared" si="204"/>
        <v>0</v>
      </c>
      <c r="X366" s="275">
        <f t="shared" si="204"/>
        <v>0</v>
      </c>
      <c r="Y366" s="275">
        <f t="shared" si="204"/>
        <v>0</v>
      </c>
      <c r="Z366" s="275">
        <f t="shared" si="204"/>
        <v>0</v>
      </c>
      <c r="AA366" s="275">
        <f t="shared" si="204"/>
        <v>268.7</v>
      </c>
      <c r="AB366" s="275">
        <f t="shared" si="204"/>
        <v>268688.07</v>
      </c>
      <c r="AC366" s="275">
        <f t="shared" si="204"/>
        <v>0</v>
      </c>
      <c r="AD366" s="275">
        <f t="shared" si="204"/>
        <v>0</v>
      </c>
      <c r="AE366" s="275">
        <f t="shared" si="204"/>
        <v>268.7</v>
      </c>
      <c r="AF366" s="275">
        <f t="shared" si="204"/>
        <v>268688.07</v>
      </c>
      <c r="AG366" s="650">
        <f t="shared" si="192"/>
        <v>0</v>
      </c>
      <c r="AH366" s="42" t="b">
        <f t="shared" si="190"/>
        <v>1</v>
      </c>
    </row>
    <row r="367" spans="1:34" s="6" customFormat="1" ht="24.75" customHeight="1">
      <c r="A367" s="164" t="s">
        <v>607</v>
      </c>
      <c r="B367" s="61"/>
      <c r="C367" s="61"/>
      <c r="D367" s="62"/>
      <c r="E367" s="63"/>
      <c r="F367" s="64"/>
      <c r="G367" s="64"/>
      <c r="H367" s="65"/>
      <c r="I367" s="66"/>
      <c r="J367" s="190">
        <v>268.7</v>
      </c>
      <c r="K367" s="362">
        <v>268688.07</v>
      </c>
      <c r="L367" s="363">
        <f>N367+P367+R367+T367+V367+X367</f>
        <v>0</v>
      </c>
      <c r="M367" s="363">
        <f>O367+Q367+S367+U367+W367+Y367</f>
        <v>0</v>
      </c>
      <c r="N367" s="552"/>
      <c r="O367" s="608"/>
      <c r="P367" s="552"/>
      <c r="Q367" s="608"/>
      <c r="R367" s="552"/>
      <c r="S367" s="608"/>
      <c r="T367" s="552"/>
      <c r="U367" s="608"/>
      <c r="V367" s="552"/>
      <c r="W367" s="463"/>
      <c r="X367" s="552"/>
      <c r="Y367" s="608"/>
      <c r="Z367" s="552"/>
      <c r="AA367" s="459">
        <f>J367+L367</f>
        <v>268.7</v>
      </c>
      <c r="AB367" s="460">
        <f>K367+M367</f>
        <v>268688.07</v>
      </c>
      <c r="AC367" s="462"/>
      <c r="AD367" s="463"/>
      <c r="AE367" s="190">
        <f>AA367+AC367</f>
        <v>268.7</v>
      </c>
      <c r="AF367" s="362">
        <f>AB367+AD367</f>
        <v>268688.07</v>
      </c>
      <c r="AG367" s="650">
        <f t="shared" si="192"/>
        <v>0</v>
      </c>
      <c r="AH367" s="42" t="b">
        <f t="shared" si="190"/>
        <v>1</v>
      </c>
    </row>
    <row r="368" spans="1:34" ht="15" customHeight="1">
      <c r="A368" s="418" t="s">
        <v>740</v>
      </c>
      <c r="B368" s="419" t="s">
        <v>106</v>
      </c>
      <c r="C368" s="419" t="s">
        <v>194</v>
      </c>
      <c r="D368" s="419"/>
      <c r="E368" s="781"/>
      <c r="F368" s="782"/>
      <c r="G368" s="782"/>
      <c r="H368" s="783"/>
      <c r="I368" s="419"/>
      <c r="J368" s="420">
        <v>209.3</v>
      </c>
      <c r="K368" s="421">
        <v>209341.02000000002</v>
      </c>
      <c r="L368" s="420">
        <f>L369</f>
        <v>0</v>
      </c>
      <c r="M368" s="421">
        <f t="shared" ref="M368:AF369" si="205">M369</f>
        <v>0</v>
      </c>
      <c r="N368" s="420">
        <f t="shared" si="205"/>
        <v>0</v>
      </c>
      <c r="O368" s="421">
        <f t="shared" si="205"/>
        <v>0</v>
      </c>
      <c r="P368" s="420">
        <f t="shared" si="205"/>
        <v>0</v>
      </c>
      <c r="Q368" s="421">
        <f t="shared" si="205"/>
        <v>0</v>
      </c>
      <c r="R368" s="420">
        <f t="shared" si="205"/>
        <v>0</v>
      </c>
      <c r="S368" s="421">
        <f t="shared" si="205"/>
        <v>0</v>
      </c>
      <c r="T368" s="420">
        <f t="shared" si="205"/>
        <v>0</v>
      </c>
      <c r="U368" s="421">
        <f t="shared" si="205"/>
        <v>0</v>
      </c>
      <c r="V368" s="420">
        <f t="shared" si="205"/>
        <v>0</v>
      </c>
      <c r="W368" s="421">
        <f t="shared" si="205"/>
        <v>0</v>
      </c>
      <c r="X368" s="420">
        <f t="shared" si="205"/>
        <v>0</v>
      </c>
      <c r="Y368" s="421">
        <f t="shared" si="205"/>
        <v>0</v>
      </c>
      <c r="Z368" s="420">
        <f t="shared" si="205"/>
        <v>0</v>
      </c>
      <c r="AA368" s="420">
        <f t="shared" si="205"/>
        <v>209.3</v>
      </c>
      <c r="AB368" s="421">
        <f t="shared" si="205"/>
        <v>209341.02000000002</v>
      </c>
      <c r="AC368" s="420">
        <f t="shared" si="205"/>
        <v>0</v>
      </c>
      <c r="AD368" s="421">
        <f t="shared" si="205"/>
        <v>0</v>
      </c>
      <c r="AE368" s="420">
        <f t="shared" si="205"/>
        <v>209.3</v>
      </c>
      <c r="AF368" s="421">
        <f t="shared" si="205"/>
        <v>209341.02000000002</v>
      </c>
      <c r="AG368" s="650">
        <f t="shared" si="192"/>
        <v>0</v>
      </c>
      <c r="AH368" s="42" t="b">
        <f t="shared" si="190"/>
        <v>1</v>
      </c>
    </row>
    <row r="369" spans="1:34" ht="13.5" customHeight="1">
      <c r="A369" s="533" t="s">
        <v>209</v>
      </c>
      <c r="B369" s="423" t="s">
        <v>106</v>
      </c>
      <c r="C369" s="423" t="s">
        <v>194</v>
      </c>
      <c r="D369" s="423" t="s">
        <v>139</v>
      </c>
      <c r="E369" s="784"/>
      <c r="F369" s="785"/>
      <c r="G369" s="785"/>
      <c r="H369" s="786"/>
      <c r="I369" s="423"/>
      <c r="J369" s="424">
        <v>209.3</v>
      </c>
      <c r="K369" s="425">
        <v>209341.02000000002</v>
      </c>
      <c r="L369" s="424">
        <f>L370</f>
        <v>0</v>
      </c>
      <c r="M369" s="425">
        <f t="shared" si="205"/>
        <v>0</v>
      </c>
      <c r="N369" s="424">
        <f t="shared" si="205"/>
        <v>0</v>
      </c>
      <c r="O369" s="425">
        <f t="shared" si="205"/>
        <v>0</v>
      </c>
      <c r="P369" s="424">
        <f t="shared" si="205"/>
        <v>0</v>
      </c>
      <c r="Q369" s="425">
        <f t="shared" si="205"/>
        <v>0</v>
      </c>
      <c r="R369" s="424">
        <f t="shared" si="205"/>
        <v>0</v>
      </c>
      <c r="S369" s="425">
        <f t="shared" si="205"/>
        <v>0</v>
      </c>
      <c r="T369" s="424">
        <f t="shared" si="205"/>
        <v>0</v>
      </c>
      <c r="U369" s="425">
        <f t="shared" si="205"/>
        <v>0</v>
      </c>
      <c r="V369" s="424">
        <f t="shared" si="205"/>
        <v>0</v>
      </c>
      <c r="W369" s="425">
        <f t="shared" si="205"/>
        <v>0</v>
      </c>
      <c r="X369" s="424">
        <f t="shared" si="205"/>
        <v>0</v>
      </c>
      <c r="Y369" s="425">
        <f t="shared" si="205"/>
        <v>0</v>
      </c>
      <c r="Z369" s="424">
        <f t="shared" si="205"/>
        <v>0</v>
      </c>
      <c r="AA369" s="424">
        <f t="shared" si="205"/>
        <v>209.3</v>
      </c>
      <c r="AB369" s="425">
        <f t="shared" si="205"/>
        <v>209341.02000000002</v>
      </c>
      <c r="AC369" s="424">
        <f t="shared" si="205"/>
        <v>0</v>
      </c>
      <c r="AD369" s="425">
        <f t="shared" si="205"/>
        <v>0</v>
      </c>
      <c r="AE369" s="424">
        <f t="shared" si="205"/>
        <v>209.3</v>
      </c>
      <c r="AF369" s="425">
        <f t="shared" si="205"/>
        <v>209341.02000000002</v>
      </c>
      <c r="AG369" s="650">
        <f t="shared" si="192"/>
        <v>0</v>
      </c>
      <c r="AH369" s="42" t="b">
        <f t="shared" si="190"/>
        <v>1</v>
      </c>
    </row>
    <row r="370" spans="1:34" ht="15.75" customHeight="1">
      <c r="A370" s="562" t="s">
        <v>204</v>
      </c>
      <c r="B370" s="517" t="s">
        <v>106</v>
      </c>
      <c r="C370" s="517" t="s">
        <v>194</v>
      </c>
      <c r="D370" s="518" t="s">
        <v>139</v>
      </c>
      <c r="E370" s="518" t="s">
        <v>205</v>
      </c>
      <c r="F370" s="543" t="s">
        <v>111</v>
      </c>
      <c r="G370" s="543" t="s">
        <v>315</v>
      </c>
      <c r="H370" s="544" t="s">
        <v>316</v>
      </c>
      <c r="I370" s="544"/>
      <c r="J370" s="545">
        <v>209.3</v>
      </c>
      <c r="K370" s="546">
        <v>209341.02000000002</v>
      </c>
      <c r="L370" s="545">
        <f>L371+L375</f>
        <v>0</v>
      </c>
      <c r="M370" s="546">
        <f t="shared" ref="M370:AF370" si="206">M371+M375</f>
        <v>0</v>
      </c>
      <c r="N370" s="545">
        <f t="shared" si="206"/>
        <v>0</v>
      </c>
      <c r="O370" s="546">
        <f t="shared" si="206"/>
        <v>0</v>
      </c>
      <c r="P370" s="545">
        <f t="shared" si="206"/>
        <v>0</v>
      </c>
      <c r="Q370" s="546">
        <f t="shared" si="206"/>
        <v>0</v>
      </c>
      <c r="R370" s="545">
        <f t="shared" si="206"/>
        <v>0</v>
      </c>
      <c r="S370" s="546">
        <f t="shared" si="206"/>
        <v>0</v>
      </c>
      <c r="T370" s="545">
        <f t="shared" si="206"/>
        <v>0</v>
      </c>
      <c r="U370" s="546">
        <f t="shared" si="206"/>
        <v>0</v>
      </c>
      <c r="V370" s="545">
        <f t="shared" si="206"/>
        <v>0</v>
      </c>
      <c r="W370" s="546">
        <f t="shared" si="206"/>
        <v>0</v>
      </c>
      <c r="X370" s="545">
        <f t="shared" si="206"/>
        <v>0</v>
      </c>
      <c r="Y370" s="546">
        <f t="shared" si="206"/>
        <v>0</v>
      </c>
      <c r="Z370" s="545">
        <f t="shared" si="206"/>
        <v>0</v>
      </c>
      <c r="AA370" s="545">
        <f t="shared" si="206"/>
        <v>209.3</v>
      </c>
      <c r="AB370" s="546">
        <f t="shared" si="206"/>
        <v>209341.02000000002</v>
      </c>
      <c r="AC370" s="545">
        <f t="shared" si="206"/>
        <v>0</v>
      </c>
      <c r="AD370" s="546">
        <f t="shared" si="206"/>
        <v>0</v>
      </c>
      <c r="AE370" s="545">
        <f t="shared" si="206"/>
        <v>209.3</v>
      </c>
      <c r="AF370" s="546">
        <f t="shared" si="206"/>
        <v>209341.02000000002</v>
      </c>
      <c r="AG370" s="650">
        <f t="shared" si="192"/>
        <v>0</v>
      </c>
      <c r="AH370" s="42" t="b">
        <f t="shared" si="190"/>
        <v>1</v>
      </c>
    </row>
    <row r="371" spans="1:34" s="111" customFormat="1" ht="14.25" customHeight="1">
      <c r="A371" s="612" t="s">
        <v>206</v>
      </c>
      <c r="B371" s="613" t="s">
        <v>106</v>
      </c>
      <c r="C371" s="613" t="s">
        <v>194</v>
      </c>
      <c r="D371" s="469" t="s">
        <v>139</v>
      </c>
      <c r="E371" s="469" t="s">
        <v>205</v>
      </c>
      <c r="F371" s="470" t="s">
        <v>126</v>
      </c>
      <c r="G371" s="470" t="s">
        <v>315</v>
      </c>
      <c r="H371" s="484" t="s">
        <v>316</v>
      </c>
      <c r="I371" s="614"/>
      <c r="J371" s="610">
        <v>160</v>
      </c>
      <c r="K371" s="611">
        <v>160000</v>
      </c>
      <c r="L371" s="610">
        <f>L372</f>
        <v>0</v>
      </c>
      <c r="M371" s="611">
        <f t="shared" ref="M371:AF373" si="207">M372</f>
        <v>0</v>
      </c>
      <c r="N371" s="610">
        <f t="shared" si="207"/>
        <v>0</v>
      </c>
      <c r="O371" s="611">
        <f t="shared" si="207"/>
        <v>0</v>
      </c>
      <c r="P371" s="610">
        <f t="shared" si="207"/>
        <v>0</v>
      </c>
      <c r="Q371" s="611">
        <f t="shared" si="207"/>
        <v>0</v>
      </c>
      <c r="R371" s="610">
        <f t="shared" si="207"/>
        <v>0</v>
      </c>
      <c r="S371" s="611">
        <f t="shared" si="207"/>
        <v>0</v>
      </c>
      <c r="T371" s="610">
        <f t="shared" si="207"/>
        <v>0</v>
      </c>
      <c r="U371" s="611">
        <f t="shared" si="207"/>
        <v>0</v>
      </c>
      <c r="V371" s="610">
        <f t="shared" si="207"/>
        <v>0</v>
      </c>
      <c r="W371" s="611">
        <f t="shared" si="207"/>
        <v>0</v>
      </c>
      <c r="X371" s="610">
        <f t="shared" si="207"/>
        <v>0</v>
      </c>
      <c r="Y371" s="611">
        <f t="shared" si="207"/>
        <v>0</v>
      </c>
      <c r="Z371" s="610">
        <f t="shared" si="207"/>
        <v>0</v>
      </c>
      <c r="AA371" s="610">
        <f t="shared" si="207"/>
        <v>160</v>
      </c>
      <c r="AB371" s="611">
        <f t="shared" si="207"/>
        <v>160000</v>
      </c>
      <c r="AC371" s="610">
        <f t="shared" si="207"/>
        <v>0</v>
      </c>
      <c r="AD371" s="611">
        <f t="shared" si="207"/>
        <v>0</v>
      </c>
      <c r="AE371" s="610">
        <f t="shared" si="207"/>
        <v>160</v>
      </c>
      <c r="AF371" s="611">
        <f t="shared" si="207"/>
        <v>160000</v>
      </c>
      <c r="AG371" s="650">
        <f t="shared" si="192"/>
        <v>0</v>
      </c>
      <c r="AH371" s="42" t="b">
        <f t="shared" si="190"/>
        <v>1</v>
      </c>
    </row>
    <row r="372" spans="1:34" s="48" customFormat="1" ht="13.5" customHeight="1">
      <c r="A372" s="440" t="s">
        <v>210</v>
      </c>
      <c r="B372" s="476" t="s">
        <v>106</v>
      </c>
      <c r="C372" s="476" t="s">
        <v>194</v>
      </c>
      <c r="D372" s="477" t="s">
        <v>139</v>
      </c>
      <c r="E372" s="477" t="s">
        <v>205</v>
      </c>
      <c r="F372" s="542" t="s">
        <v>126</v>
      </c>
      <c r="G372" s="542" t="s">
        <v>315</v>
      </c>
      <c r="H372" s="481" t="s">
        <v>331</v>
      </c>
      <c r="I372" s="481"/>
      <c r="J372" s="482">
        <v>160</v>
      </c>
      <c r="K372" s="483">
        <v>160000</v>
      </c>
      <c r="L372" s="482">
        <f>L373</f>
        <v>0</v>
      </c>
      <c r="M372" s="483">
        <f t="shared" si="207"/>
        <v>0</v>
      </c>
      <c r="N372" s="482">
        <f t="shared" si="207"/>
        <v>0</v>
      </c>
      <c r="O372" s="483">
        <f t="shared" si="207"/>
        <v>0</v>
      </c>
      <c r="P372" s="482">
        <f t="shared" si="207"/>
        <v>0</v>
      </c>
      <c r="Q372" s="483">
        <f t="shared" si="207"/>
        <v>0</v>
      </c>
      <c r="R372" s="482">
        <f t="shared" si="207"/>
        <v>0</v>
      </c>
      <c r="S372" s="483">
        <f t="shared" si="207"/>
        <v>0</v>
      </c>
      <c r="T372" s="482">
        <f t="shared" si="207"/>
        <v>0</v>
      </c>
      <c r="U372" s="483">
        <f t="shared" si="207"/>
        <v>0</v>
      </c>
      <c r="V372" s="482">
        <f t="shared" si="207"/>
        <v>0</v>
      </c>
      <c r="W372" s="483">
        <f t="shared" si="207"/>
        <v>0</v>
      </c>
      <c r="X372" s="482">
        <f t="shared" si="207"/>
        <v>0</v>
      </c>
      <c r="Y372" s="483">
        <f t="shared" si="207"/>
        <v>0</v>
      </c>
      <c r="Z372" s="482">
        <f t="shared" si="207"/>
        <v>0</v>
      </c>
      <c r="AA372" s="482">
        <f t="shared" si="207"/>
        <v>160</v>
      </c>
      <c r="AB372" s="483">
        <f t="shared" si="207"/>
        <v>160000</v>
      </c>
      <c r="AC372" s="482">
        <f t="shared" si="207"/>
        <v>0</v>
      </c>
      <c r="AD372" s="483">
        <f t="shared" si="207"/>
        <v>0</v>
      </c>
      <c r="AE372" s="482">
        <f t="shared" si="207"/>
        <v>160</v>
      </c>
      <c r="AF372" s="483">
        <f t="shared" si="207"/>
        <v>160000</v>
      </c>
      <c r="AG372" s="650">
        <f t="shared" si="192"/>
        <v>0</v>
      </c>
      <c r="AH372" s="42" t="b">
        <f t="shared" si="190"/>
        <v>1</v>
      </c>
    </row>
    <row r="373" spans="1:34" s="48" customFormat="1" ht="13.5" customHeight="1">
      <c r="A373" s="615" t="s">
        <v>162</v>
      </c>
      <c r="B373" s="487" t="s">
        <v>106</v>
      </c>
      <c r="C373" s="487" t="s">
        <v>194</v>
      </c>
      <c r="D373" s="488" t="s">
        <v>139</v>
      </c>
      <c r="E373" s="488" t="s">
        <v>205</v>
      </c>
      <c r="F373" s="549" t="s">
        <v>126</v>
      </c>
      <c r="G373" s="549" t="s">
        <v>315</v>
      </c>
      <c r="H373" s="489" t="s">
        <v>331</v>
      </c>
      <c r="I373" s="489" t="s">
        <v>211</v>
      </c>
      <c r="J373" s="459">
        <v>160</v>
      </c>
      <c r="K373" s="460">
        <v>160000</v>
      </c>
      <c r="L373" s="459">
        <f>L374</f>
        <v>0</v>
      </c>
      <c r="M373" s="460">
        <f t="shared" si="207"/>
        <v>0</v>
      </c>
      <c r="N373" s="459">
        <f t="shared" si="207"/>
        <v>0</v>
      </c>
      <c r="O373" s="460">
        <f t="shared" si="207"/>
        <v>0</v>
      </c>
      <c r="P373" s="459">
        <f t="shared" si="207"/>
        <v>0</v>
      </c>
      <c r="Q373" s="460">
        <f t="shared" si="207"/>
        <v>0</v>
      </c>
      <c r="R373" s="459">
        <f t="shared" si="207"/>
        <v>0</v>
      </c>
      <c r="S373" s="460">
        <f t="shared" si="207"/>
        <v>0</v>
      </c>
      <c r="T373" s="459">
        <f t="shared" si="207"/>
        <v>0</v>
      </c>
      <c r="U373" s="460">
        <f t="shared" si="207"/>
        <v>0</v>
      </c>
      <c r="V373" s="459">
        <f t="shared" si="207"/>
        <v>0</v>
      </c>
      <c r="W373" s="460">
        <f t="shared" si="207"/>
        <v>0</v>
      </c>
      <c r="X373" s="459">
        <f t="shared" si="207"/>
        <v>0</v>
      </c>
      <c r="Y373" s="460">
        <f t="shared" si="207"/>
        <v>0</v>
      </c>
      <c r="Z373" s="459">
        <f t="shared" si="207"/>
        <v>0</v>
      </c>
      <c r="AA373" s="459">
        <f t="shared" si="207"/>
        <v>160</v>
      </c>
      <c r="AB373" s="460">
        <f t="shared" si="207"/>
        <v>160000</v>
      </c>
      <c r="AC373" s="459">
        <f t="shared" si="207"/>
        <v>0</v>
      </c>
      <c r="AD373" s="460">
        <f t="shared" si="207"/>
        <v>0</v>
      </c>
      <c r="AE373" s="459">
        <f t="shared" si="207"/>
        <v>160</v>
      </c>
      <c r="AF373" s="460">
        <f t="shared" si="207"/>
        <v>160000</v>
      </c>
      <c r="AG373" s="650">
        <f t="shared" si="192"/>
        <v>0</v>
      </c>
      <c r="AH373" s="42" t="b">
        <f t="shared" si="190"/>
        <v>1</v>
      </c>
    </row>
    <row r="374" spans="1:34" s="6" customFormat="1" ht="15.75" customHeight="1">
      <c r="A374" s="515" t="s">
        <v>215</v>
      </c>
      <c r="B374" s="492" t="s">
        <v>106</v>
      </c>
      <c r="C374" s="492" t="s">
        <v>194</v>
      </c>
      <c r="D374" s="493" t="s">
        <v>139</v>
      </c>
      <c r="E374" s="493" t="s">
        <v>205</v>
      </c>
      <c r="F374" s="551" t="s">
        <v>126</v>
      </c>
      <c r="G374" s="551" t="s">
        <v>315</v>
      </c>
      <c r="H374" s="497" t="s">
        <v>331</v>
      </c>
      <c r="I374" s="497" t="s">
        <v>216</v>
      </c>
      <c r="J374" s="190">
        <v>160</v>
      </c>
      <c r="K374" s="362">
        <v>160000</v>
      </c>
      <c r="L374" s="363">
        <f>N374+P374+R374+T374+V374+X374</f>
        <v>0</v>
      </c>
      <c r="M374" s="363">
        <f>O374+Q374+S374+U374+W374+Y374</f>
        <v>0</v>
      </c>
      <c r="N374" s="552"/>
      <c r="O374" s="608"/>
      <c r="P374" s="552"/>
      <c r="Q374" s="608"/>
      <c r="R374" s="552"/>
      <c r="S374" s="608"/>
      <c r="T374" s="552"/>
      <c r="U374" s="608"/>
      <c r="V374" s="552"/>
      <c r="W374" s="463"/>
      <c r="X374" s="552"/>
      <c r="Y374" s="608"/>
      <c r="Z374" s="552"/>
      <c r="AA374" s="459">
        <f>J374+L374</f>
        <v>160</v>
      </c>
      <c r="AB374" s="460">
        <f>K374+M374</f>
        <v>160000</v>
      </c>
      <c r="AC374" s="462"/>
      <c r="AD374" s="463"/>
      <c r="AE374" s="190">
        <f>AA374+AC374</f>
        <v>160</v>
      </c>
      <c r="AF374" s="362">
        <f>AB374+AD374</f>
        <v>160000</v>
      </c>
      <c r="AG374" s="650">
        <f t="shared" si="192"/>
        <v>0</v>
      </c>
      <c r="AH374" s="42" t="b">
        <f t="shared" si="190"/>
        <v>1</v>
      </c>
    </row>
    <row r="375" spans="1:34" s="6" customFormat="1" ht="15.75" customHeight="1">
      <c r="A375" s="612" t="s">
        <v>209</v>
      </c>
      <c r="B375" s="613" t="s">
        <v>106</v>
      </c>
      <c r="C375" s="613" t="s">
        <v>194</v>
      </c>
      <c r="D375" s="469" t="s">
        <v>139</v>
      </c>
      <c r="E375" s="469" t="s">
        <v>205</v>
      </c>
      <c r="F375" s="470" t="s">
        <v>128</v>
      </c>
      <c r="G375" s="470" t="s">
        <v>315</v>
      </c>
      <c r="H375" s="484" t="s">
        <v>316</v>
      </c>
      <c r="I375" s="611"/>
      <c r="J375" s="643">
        <v>49.3</v>
      </c>
      <c r="K375" s="644">
        <v>49341.020000000004</v>
      </c>
      <c r="L375" s="643">
        <f>L376</f>
        <v>0</v>
      </c>
      <c r="M375" s="644">
        <f t="shared" ref="M375:AF378" si="208">M376</f>
        <v>0</v>
      </c>
      <c r="N375" s="643">
        <f t="shared" si="208"/>
        <v>0</v>
      </c>
      <c r="O375" s="644">
        <f t="shared" si="208"/>
        <v>0</v>
      </c>
      <c r="P375" s="643">
        <f t="shared" si="208"/>
        <v>0</v>
      </c>
      <c r="Q375" s="644">
        <f t="shared" si="208"/>
        <v>0</v>
      </c>
      <c r="R375" s="643">
        <f t="shared" si="208"/>
        <v>0</v>
      </c>
      <c r="S375" s="644">
        <f t="shared" si="208"/>
        <v>0</v>
      </c>
      <c r="T375" s="643">
        <f t="shared" si="208"/>
        <v>0</v>
      </c>
      <c r="U375" s="644">
        <f t="shared" si="208"/>
        <v>0</v>
      </c>
      <c r="V375" s="643">
        <f t="shared" si="208"/>
        <v>0</v>
      </c>
      <c r="W375" s="644">
        <f t="shared" si="208"/>
        <v>0</v>
      </c>
      <c r="X375" s="643">
        <f t="shared" si="208"/>
        <v>0</v>
      </c>
      <c r="Y375" s="644">
        <f t="shared" si="208"/>
        <v>0</v>
      </c>
      <c r="Z375" s="643">
        <f t="shared" si="208"/>
        <v>0</v>
      </c>
      <c r="AA375" s="643">
        <f t="shared" si="208"/>
        <v>49.3</v>
      </c>
      <c r="AB375" s="644">
        <f t="shared" si="208"/>
        <v>49341.020000000004</v>
      </c>
      <c r="AC375" s="643">
        <f t="shared" si="208"/>
        <v>0</v>
      </c>
      <c r="AD375" s="644">
        <f t="shared" si="208"/>
        <v>0</v>
      </c>
      <c r="AE375" s="643">
        <f t="shared" si="208"/>
        <v>49.3</v>
      </c>
      <c r="AF375" s="644">
        <f t="shared" si="208"/>
        <v>49341.020000000004</v>
      </c>
      <c r="AG375" s="650">
        <f t="shared" si="192"/>
        <v>0</v>
      </c>
      <c r="AH375" s="42" t="b">
        <f t="shared" si="190"/>
        <v>1</v>
      </c>
    </row>
    <row r="376" spans="1:34" s="6" customFormat="1" ht="15.75" customHeight="1">
      <c r="A376" s="475" t="s">
        <v>691</v>
      </c>
      <c r="B376" s="441" t="s">
        <v>106</v>
      </c>
      <c r="C376" s="441" t="s">
        <v>194</v>
      </c>
      <c r="D376" s="442" t="s">
        <v>139</v>
      </c>
      <c r="E376" s="442" t="s">
        <v>205</v>
      </c>
      <c r="F376" s="443" t="s">
        <v>128</v>
      </c>
      <c r="G376" s="443" t="s">
        <v>315</v>
      </c>
      <c r="H376" s="444" t="s">
        <v>692</v>
      </c>
      <c r="I376" s="446"/>
      <c r="J376" s="508">
        <v>49.3</v>
      </c>
      <c r="K376" s="509">
        <v>49341.020000000004</v>
      </c>
      <c r="L376" s="508">
        <f>L377</f>
        <v>0</v>
      </c>
      <c r="M376" s="509">
        <f t="shared" si="208"/>
        <v>0</v>
      </c>
      <c r="N376" s="508">
        <f t="shared" si="208"/>
        <v>0</v>
      </c>
      <c r="O376" s="509">
        <f t="shared" si="208"/>
        <v>0</v>
      </c>
      <c r="P376" s="508">
        <f t="shared" si="208"/>
        <v>0</v>
      </c>
      <c r="Q376" s="509">
        <f t="shared" si="208"/>
        <v>0</v>
      </c>
      <c r="R376" s="508">
        <f t="shared" si="208"/>
        <v>0</v>
      </c>
      <c r="S376" s="509">
        <f t="shared" si="208"/>
        <v>0</v>
      </c>
      <c r="T376" s="508">
        <f t="shared" si="208"/>
        <v>0</v>
      </c>
      <c r="U376" s="509">
        <f t="shared" si="208"/>
        <v>0</v>
      </c>
      <c r="V376" s="508">
        <f t="shared" si="208"/>
        <v>0</v>
      </c>
      <c r="W376" s="509">
        <f t="shared" si="208"/>
        <v>0</v>
      </c>
      <c r="X376" s="508">
        <f t="shared" si="208"/>
        <v>0</v>
      </c>
      <c r="Y376" s="509">
        <f t="shared" si="208"/>
        <v>0</v>
      </c>
      <c r="Z376" s="508">
        <f t="shared" si="208"/>
        <v>0</v>
      </c>
      <c r="AA376" s="508">
        <f t="shared" si="208"/>
        <v>49.3</v>
      </c>
      <c r="AB376" s="509">
        <f t="shared" si="208"/>
        <v>49341.020000000004</v>
      </c>
      <c r="AC376" s="508">
        <f t="shared" si="208"/>
        <v>0</v>
      </c>
      <c r="AD376" s="509">
        <f t="shared" si="208"/>
        <v>0</v>
      </c>
      <c r="AE376" s="508">
        <f t="shared" si="208"/>
        <v>49.3</v>
      </c>
      <c r="AF376" s="509">
        <f t="shared" si="208"/>
        <v>49341.020000000004</v>
      </c>
      <c r="AG376" s="650">
        <f t="shared" si="192"/>
        <v>0</v>
      </c>
      <c r="AH376" s="42" t="b">
        <f t="shared" si="190"/>
        <v>1</v>
      </c>
    </row>
    <row r="377" spans="1:34" s="6" customFormat="1" ht="15.75" customHeight="1">
      <c r="A377" s="447" t="s">
        <v>129</v>
      </c>
      <c r="B377" s="487" t="s">
        <v>106</v>
      </c>
      <c r="C377" s="487" t="s">
        <v>194</v>
      </c>
      <c r="D377" s="488" t="s">
        <v>139</v>
      </c>
      <c r="E377" s="629" t="s">
        <v>205</v>
      </c>
      <c r="F377" s="624" t="s">
        <v>128</v>
      </c>
      <c r="G377" s="624" t="s">
        <v>315</v>
      </c>
      <c r="H377" s="625" t="s">
        <v>692</v>
      </c>
      <c r="I377" s="489" t="s">
        <v>130</v>
      </c>
      <c r="J377" s="452">
        <v>49.3</v>
      </c>
      <c r="K377" s="453">
        <v>49341.020000000004</v>
      </c>
      <c r="L377" s="452">
        <f>L378</f>
        <v>0</v>
      </c>
      <c r="M377" s="453">
        <f t="shared" si="208"/>
        <v>0</v>
      </c>
      <c r="N377" s="452">
        <f t="shared" si="208"/>
        <v>0</v>
      </c>
      <c r="O377" s="453">
        <f t="shared" si="208"/>
        <v>0</v>
      </c>
      <c r="P377" s="452">
        <f t="shared" si="208"/>
        <v>0</v>
      </c>
      <c r="Q377" s="453">
        <f t="shared" si="208"/>
        <v>0</v>
      </c>
      <c r="R377" s="452">
        <f t="shared" si="208"/>
        <v>0</v>
      </c>
      <c r="S377" s="453">
        <f t="shared" si="208"/>
        <v>0</v>
      </c>
      <c r="T377" s="452">
        <f t="shared" si="208"/>
        <v>0</v>
      </c>
      <c r="U377" s="453">
        <f t="shared" si="208"/>
        <v>0</v>
      </c>
      <c r="V377" s="452">
        <f t="shared" si="208"/>
        <v>0</v>
      </c>
      <c r="W377" s="453">
        <f t="shared" si="208"/>
        <v>0</v>
      </c>
      <c r="X377" s="452">
        <f t="shared" si="208"/>
        <v>0</v>
      </c>
      <c r="Y377" s="453">
        <f t="shared" si="208"/>
        <v>0</v>
      </c>
      <c r="Z377" s="452">
        <f t="shared" si="208"/>
        <v>0</v>
      </c>
      <c r="AA377" s="452">
        <f t="shared" si="208"/>
        <v>49.3</v>
      </c>
      <c r="AB377" s="453">
        <f t="shared" si="208"/>
        <v>49341.020000000004</v>
      </c>
      <c r="AC377" s="452">
        <f t="shared" si="208"/>
        <v>0</v>
      </c>
      <c r="AD377" s="453">
        <f t="shared" si="208"/>
        <v>0</v>
      </c>
      <c r="AE377" s="452">
        <f t="shared" si="208"/>
        <v>49.3</v>
      </c>
      <c r="AF377" s="453">
        <f t="shared" si="208"/>
        <v>49341.020000000004</v>
      </c>
      <c r="AG377" s="650">
        <f t="shared" si="192"/>
        <v>0</v>
      </c>
      <c r="AH377" s="42" t="b">
        <f t="shared" si="190"/>
        <v>1</v>
      </c>
    </row>
    <row r="378" spans="1:34" s="6" customFormat="1" ht="19.899999999999999" customHeight="1">
      <c r="A378" s="454" t="s">
        <v>131</v>
      </c>
      <c r="B378" s="487" t="s">
        <v>106</v>
      </c>
      <c r="C378" s="487" t="s">
        <v>194</v>
      </c>
      <c r="D378" s="488" t="s">
        <v>139</v>
      </c>
      <c r="E378" s="629" t="s">
        <v>205</v>
      </c>
      <c r="F378" s="624" t="s">
        <v>128</v>
      </c>
      <c r="G378" s="624" t="s">
        <v>315</v>
      </c>
      <c r="H378" s="625" t="s">
        <v>692</v>
      </c>
      <c r="I378" s="489" t="s">
        <v>132</v>
      </c>
      <c r="J378" s="459">
        <v>49.3</v>
      </c>
      <c r="K378" s="460">
        <v>49341.020000000004</v>
      </c>
      <c r="L378" s="459">
        <f>L379</f>
        <v>0</v>
      </c>
      <c r="M378" s="460">
        <f t="shared" si="208"/>
        <v>0</v>
      </c>
      <c r="N378" s="459">
        <f t="shared" si="208"/>
        <v>0</v>
      </c>
      <c r="O378" s="460">
        <f t="shared" si="208"/>
        <v>0</v>
      </c>
      <c r="P378" s="459">
        <f t="shared" si="208"/>
        <v>0</v>
      </c>
      <c r="Q378" s="460">
        <f t="shared" si="208"/>
        <v>0</v>
      </c>
      <c r="R378" s="459">
        <f t="shared" si="208"/>
        <v>0</v>
      </c>
      <c r="S378" s="460">
        <f t="shared" si="208"/>
        <v>0</v>
      </c>
      <c r="T378" s="459">
        <f t="shared" si="208"/>
        <v>0</v>
      </c>
      <c r="U378" s="460">
        <f t="shared" si="208"/>
        <v>0</v>
      </c>
      <c r="V378" s="459">
        <f t="shared" si="208"/>
        <v>0</v>
      </c>
      <c r="W378" s="460">
        <f t="shared" si="208"/>
        <v>0</v>
      </c>
      <c r="X378" s="459">
        <f t="shared" si="208"/>
        <v>0</v>
      </c>
      <c r="Y378" s="460">
        <f t="shared" si="208"/>
        <v>0</v>
      </c>
      <c r="Z378" s="459">
        <f t="shared" si="208"/>
        <v>0</v>
      </c>
      <c r="AA378" s="459">
        <f t="shared" si="208"/>
        <v>49.3</v>
      </c>
      <c r="AB378" s="460">
        <f t="shared" si="208"/>
        <v>49341.020000000004</v>
      </c>
      <c r="AC378" s="459">
        <f t="shared" si="208"/>
        <v>0</v>
      </c>
      <c r="AD378" s="460">
        <f t="shared" si="208"/>
        <v>0</v>
      </c>
      <c r="AE378" s="459">
        <f t="shared" si="208"/>
        <v>49.3</v>
      </c>
      <c r="AF378" s="460">
        <f t="shared" si="208"/>
        <v>49341.020000000004</v>
      </c>
      <c r="AG378" s="650">
        <f t="shared" si="192"/>
        <v>0</v>
      </c>
      <c r="AH378" s="42" t="b">
        <f t="shared" si="190"/>
        <v>1</v>
      </c>
    </row>
    <row r="379" spans="1:34" s="6" customFormat="1" ht="15.75" customHeight="1">
      <c r="A379" s="461" t="s">
        <v>364</v>
      </c>
      <c r="B379" s="448"/>
      <c r="C379" s="448"/>
      <c r="D379" s="449"/>
      <c r="E379" s="449"/>
      <c r="F379" s="450"/>
      <c r="G379" s="450"/>
      <c r="H379" s="451"/>
      <c r="I379" s="489" t="s">
        <v>362</v>
      </c>
      <c r="J379" s="190">
        <v>49.3</v>
      </c>
      <c r="K379" s="362">
        <v>49341.020000000004</v>
      </c>
      <c r="L379" s="363">
        <f>N379+P379+R379+T379+V379+X379</f>
        <v>0</v>
      </c>
      <c r="M379" s="363">
        <f>O379+Q379+S379+U379+W379+Y379</f>
        <v>0</v>
      </c>
      <c r="N379" s="552"/>
      <c r="O379" s="608"/>
      <c r="P379" s="552"/>
      <c r="Q379" s="608"/>
      <c r="R379" s="552"/>
      <c r="S379" s="608"/>
      <c r="T379" s="552"/>
      <c r="U379" s="608"/>
      <c r="V379" s="552"/>
      <c r="W379" s="463"/>
      <c r="X379" s="485"/>
      <c r="Y379" s="608"/>
      <c r="Z379" s="552"/>
      <c r="AA379" s="459">
        <f>J379+L379</f>
        <v>49.3</v>
      </c>
      <c r="AB379" s="460">
        <f>K379+M379</f>
        <v>49341.020000000004</v>
      </c>
      <c r="AC379" s="462"/>
      <c r="AD379" s="463"/>
      <c r="AE379" s="190">
        <f>AA379+AC379</f>
        <v>49.3</v>
      </c>
      <c r="AF379" s="362">
        <f>AB379+AD379</f>
        <v>49341.020000000004</v>
      </c>
      <c r="AG379" s="650">
        <f t="shared" si="192"/>
        <v>0</v>
      </c>
      <c r="AH379" s="42" t="b">
        <f t="shared" si="190"/>
        <v>1</v>
      </c>
    </row>
    <row r="380" spans="1:34" ht="27.75" customHeight="1">
      <c r="A380" s="418" t="s">
        <v>217</v>
      </c>
      <c r="B380" s="419" t="s">
        <v>106</v>
      </c>
      <c r="C380" s="419" t="s">
        <v>159</v>
      </c>
      <c r="D380" s="419"/>
      <c r="E380" s="781"/>
      <c r="F380" s="782"/>
      <c r="G380" s="782"/>
      <c r="H380" s="783"/>
      <c r="I380" s="419"/>
      <c r="J380" s="420">
        <v>29360.799999999999</v>
      </c>
      <c r="K380" s="421">
        <v>29360827.629999999</v>
      </c>
      <c r="L380" s="420">
        <f t="shared" ref="L380:AA385" si="209">L381</f>
        <v>0</v>
      </c>
      <c r="M380" s="421">
        <f t="shared" si="209"/>
        <v>0</v>
      </c>
      <c r="N380" s="420">
        <f t="shared" si="209"/>
        <v>0</v>
      </c>
      <c r="O380" s="421">
        <f t="shared" si="209"/>
        <v>0</v>
      </c>
      <c r="P380" s="420">
        <f t="shared" si="209"/>
        <v>0</v>
      </c>
      <c r="Q380" s="421">
        <f t="shared" si="209"/>
        <v>0</v>
      </c>
      <c r="R380" s="420">
        <f t="shared" si="209"/>
        <v>0</v>
      </c>
      <c r="S380" s="421">
        <f t="shared" si="209"/>
        <v>0</v>
      </c>
      <c r="T380" s="420">
        <f t="shared" si="209"/>
        <v>0</v>
      </c>
      <c r="U380" s="421">
        <f t="shared" si="209"/>
        <v>0</v>
      </c>
      <c r="V380" s="420">
        <f t="shared" si="209"/>
        <v>0</v>
      </c>
      <c r="W380" s="421">
        <f t="shared" si="209"/>
        <v>0</v>
      </c>
      <c r="X380" s="420">
        <f t="shared" si="209"/>
        <v>0</v>
      </c>
      <c r="Y380" s="421">
        <f t="shared" si="209"/>
        <v>0</v>
      </c>
      <c r="Z380" s="420">
        <f t="shared" si="209"/>
        <v>0</v>
      </c>
      <c r="AA380" s="420">
        <f t="shared" si="209"/>
        <v>29360.799999999999</v>
      </c>
      <c r="AB380" s="421">
        <f t="shared" ref="AB380:AF385" si="210">AB381</f>
        <v>29360827.629999999</v>
      </c>
      <c r="AC380" s="420">
        <f t="shared" si="210"/>
        <v>0</v>
      </c>
      <c r="AD380" s="421">
        <f t="shared" si="210"/>
        <v>0</v>
      </c>
      <c r="AE380" s="420">
        <f t="shared" si="210"/>
        <v>29360.799999999999</v>
      </c>
      <c r="AF380" s="421">
        <f t="shared" si="210"/>
        <v>29360827.629999999</v>
      </c>
      <c r="AG380" s="650">
        <f t="shared" si="192"/>
        <v>0</v>
      </c>
      <c r="AH380" s="42" t="b">
        <f t="shared" si="190"/>
        <v>1</v>
      </c>
    </row>
    <row r="381" spans="1:34" s="8" customFormat="1" ht="20.25" customHeight="1">
      <c r="A381" s="533" t="s">
        <v>42</v>
      </c>
      <c r="B381" s="534" t="s">
        <v>106</v>
      </c>
      <c r="C381" s="534" t="s">
        <v>159</v>
      </c>
      <c r="D381" s="534" t="s">
        <v>108</v>
      </c>
      <c r="E381" s="787"/>
      <c r="F381" s="788"/>
      <c r="G381" s="788"/>
      <c r="H381" s="789"/>
      <c r="I381" s="534"/>
      <c r="J381" s="424">
        <v>29360.799999999999</v>
      </c>
      <c r="K381" s="425">
        <v>29360827.629999999</v>
      </c>
      <c r="L381" s="424">
        <f t="shared" si="209"/>
        <v>0</v>
      </c>
      <c r="M381" s="425">
        <f t="shared" si="209"/>
        <v>0</v>
      </c>
      <c r="N381" s="424">
        <f t="shared" si="209"/>
        <v>0</v>
      </c>
      <c r="O381" s="425">
        <f t="shared" si="209"/>
        <v>0</v>
      </c>
      <c r="P381" s="424">
        <f t="shared" si="209"/>
        <v>0</v>
      </c>
      <c r="Q381" s="425">
        <f t="shared" si="209"/>
        <v>0</v>
      </c>
      <c r="R381" s="424">
        <f t="shared" si="209"/>
        <v>0</v>
      </c>
      <c r="S381" s="425">
        <f t="shared" si="209"/>
        <v>0</v>
      </c>
      <c r="T381" s="424">
        <f t="shared" si="209"/>
        <v>0</v>
      </c>
      <c r="U381" s="425">
        <f t="shared" si="209"/>
        <v>0</v>
      </c>
      <c r="V381" s="424">
        <f t="shared" si="209"/>
        <v>0</v>
      </c>
      <c r="W381" s="425">
        <f t="shared" si="209"/>
        <v>0</v>
      </c>
      <c r="X381" s="424">
        <f t="shared" si="209"/>
        <v>0</v>
      </c>
      <c r="Y381" s="425">
        <f t="shared" si="209"/>
        <v>0</v>
      </c>
      <c r="Z381" s="424">
        <f t="shared" si="209"/>
        <v>0</v>
      </c>
      <c r="AA381" s="424">
        <f t="shared" si="209"/>
        <v>29360.799999999999</v>
      </c>
      <c r="AB381" s="425">
        <f t="shared" si="210"/>
        <v>29360827.629999999</v>
      </c>
      <c r="AC381" s="424">
        <f t="shared" si="210"/>
        <v>0</v>
      </c>
      <c r="AD381" s="425">
        <f t="shared" si="210"/>
        <v>0</v>
      </c>
      <c r="AE381" s="424">
        <f t="shared" si="210"/>
        <v>29360.799999999999</v>
      </c>
      <c r="AF381" s="425">
        <f t="shared" si="210"/>
        <v>29360827.629999999</v>
      </c>
      <c r="AG381" s="650">
        <f t="shared" si="192"/>
        <v>0</v>
      </c>
      <c r="AH381" s="42" t="b">
        <f t="shared" si="190"/>
        <v>1</v>
      </c>
    </row>
    <row r="382" spans="1:34" s="75" customFormat="1" ht="36.75" customHeight="1">
      <c r="A382" s="283" t="s">
        <v>649</v>
      </c>
      <c r="B382" s="616" t="s">
        <v>106</v>
      </c>
      <c r="C382" s="426" t="s">
        <v>159</v>
      </c>
      <c r="D382" s="427" t="s">
        <v>108</v>
      </c>
      <c r="E382" s="595" t="s">
        <v>110</v>
      </c>
      <c r="F382" s="596" t="s">
        <v>111</v>
      </c>
      <c r="G382" s="596" t="s">
        <v>315</v>
      </c>
      <c r="H382" s="597" t="s">
        <v>316</v>
      </c>
      <c r="I382" s="597"/>
      <c r="J382" s="545">
        <v>29360.799999999999</v>
      </c>
      <c r="K382" s="546">
        <v>29360827.629999999</v>
      </c>
      <c r="L382" s="545">
        <f t="shared" si="209"/>
        <v>0</v>
      </c>
      <c r="M382" s="546">
        <f t="shared" si="209"/>
        <v>0</v>
      </c>
      <c r="N382" s="545">
        <f t="shared" si="209"/>
        <v>0</v>
      </c>
      <c r="O382" s="546">
        <f t="shared" si="209"/>
        <v>0</v>
      </c>
      <c r="P382" s="545">
        <f t="shared" si="209"/>
        <v>0</v>
      </c>
      <c r="Q382" s="546">
        <f t="shared" si="209"/>
        <v>0</v>
      </c>
      <c r="R382" s="545">
        <f t="shared" si="209"/>
        <v>0</v>
      </c>
      <c r="S382" s="546">
        <f t="shared" si="209"/>
        <v>0</v>
      </c>
      <c r="T382" s="545">
        <f t="shared" si="209"/>
        <v>0</v>
      </c>
      <c r="U382" s="546">
        <f t="shared" si="209"/>
        <v>0</v>
      </c>
      <c r="V382" s="545">
        <f t="shared" si="209"/>
        <v>0</v>
      </c>
      <c r="W382" s="546">
        <f t="shared" si="209"/>
        <v>0</v>
      </c>
      <c r="X382" s="545">
        <f t="shared" si="209"/>
        <v>0</v>
      </c>
      <c r="Y382" s="546">
        <f t="shared" si="209"/>
        <v>0</v>
      </c>
      <c r="Z382" s="545">
        <f t="shared" si="209"/>
        <v>0</v>
      </c>
      <c r="AA382" s="545">
        <f t="shared" si="209"/>
        <v>29360.799999999999</v>
      </c>
      <c r="AB382" s="546">
        <f t="shared" si="210"/>
        <v>29360827.629999999</v>
      </c>
      <c r="AC382" s="545">
        <f t="shared" si="210"/>
        <v>0</v>
      </c>
      <c r="AD382" s="546">
        <f t="shared" si="210"/>
        <v>0</v>
      </c>
      <c r="AE382" s="545">
        <f t="shared" si="210"/>
        <v>29360.799999999999</v>
      </c>
      <c r="AF382" s="546">
        <f t="shared" si="210"/>
        <v>29360827.629999999</v>
      </c>
      <c r="AG382" s="650">
        <f t="shared" si="192"/>
        <v>0</v>
      </c>
      <c r="AH382" s="42" t="b">
        <f t="shared" si="190"/>
        <v>1</v>
      </c>
    </row>
    <row r="383" spans="1:34" s="26" customFormat="1" ht="26.25" customHeight="1">
      <c r="A383" s="432" t="s">
        <v>380</v>
      </c>
      <c r="B383" s="601" t="s">
        <v>106</v>
      </c>
      <c r="C383" s="601" t="s">
        <v>159</v>
      </c>
      <c r="D383" s="435" t="s">
        <v>108</v>
      </c>
      <c r="E383" s="469" t="s">
        <v>110</v>
      </c>
      <c r="F383" s="470" t="s">
        <v>128</v>
      </c>
      <c r="G383" s="470" t="s">
        <v>315</v>
      </c>
      <c r="H383" s="484" t="s">
        <v>316</v>
      </c>
      <c r="I383" s="484"/>
      <c r="J383" s="610">
        <v>29360.799999999999</v>
      </c>
      <c r="K383" s="611">
        <v>29360827.629999999</v>
      </c>
      <c r="L383" s="610">
        <f t="shared" si="209"/>
        <v>0</v>
      </c>
      <c r="M383" s="611">
        <f t="shared" si="209"/>
        <v>0</v>
      </c>
      <c r="N383" s="610">
        <f t="shared" si="209"/>
        <v>0</v>
      </c>
      <c r="O383" s="611">
        <f t="shared" si="209"/>
        <v>0</v>
      </c>
      <c r="P383" s="610">
        <f t="shared" si="209"/>
        <v>0</v>
      </c>
      <c r="Q383" s="611">
        <f t="shared" si="209"/>
        <v>0</v>
      </c>
      <c r="R383" s="610">
        <f t="shared" si="209"/>
        <v>0</v>
      </c>
      <c r="S383" s="611">
        <f t="shared" si="209"/>
        <v>0</v>
      </c>
      <c r="T383" s="610">
        <f t="shared" si="209"/>
        <v>0</v>
      </c>
      <c r="U383" s="611">
        <f t="shared" si="209"/>
        <v>0</v>
      </c>
      <c r="V383" s="610">
        <f t="shared" si="209"/>
        <v>0</v>
      </c>
      <c r="W383" s="611">
        <f t="shared" si="209"/>
        <v>0</v>
      </c>
      <c r="X383" s="610">
        <f t="shared" si="209"/>
        <v>0</v>
      </c>
      <c r="Y383" s="611">
        <f t="shared" si="209"/>
        <v>0</v>
      </c>
      <c r="Z383" s="610">
        <f t="shared" si="209"/>
        <v>0</v>
      </c>
      <c r="AA383" s="610">
        <f t="shared" si="209"/>
        <v>29360.799999999999</v>
      </c>
      <c r="AB383" s="611">
        <f t="shared" si="210"/>
        <v>29360827.629999999</v>
      </c>
      <c r="AC383" s="610">
        <f t="shared" si="210"/>
        <v>0</v>
      </c>
      <c r="AD383" s="611">
        <f t="shared" si="210"/>
        <v>0</v>
      </c>
      <c r="AE383" s="610">
        <f t="shared" si="210"/>
        <v>29360.799999999999</v>
      </c>
      <c r="AF383" s="611">
        <f t="shared" si="210"/>
        <v>29360827.629999999</v>
      </c>
      <c r="AG383" s="650">
        <f t="shared" si="192"/>
        <v>0</v>
      </c>
      <c r="AH383" s="42" t="b">
        <f t="shared" si="190"/>
        <v>1</v>
      </c>
    </row>
    <row r="384" spans="1:34" s="21" customFormat="1" ht="18.75" customHeight="1">
      <c r="A384" s="617" t="s">
        <v>218</v>
      </c>
      <c r="B384" s="476" t="s">
        <v>106</v>
      </c>
      <c r="C384" s="476" t="s">
        <v>159</v>
      </c>
      <c r="D384" s="477" t="s">
        <v>108</v>
      </c>
      <c r="E384" s="602" t="s">
        <v>110</v>
      </c>
      <c r="F384" s="603" t="s">
        <v>128</v>
      </c>
      <c r="G384" s="603" t="s">
        <v>315</v>
      </c>
      <c r="H384" s="604" t="s">
        <v>332</v>
      </c>
      <c r="I384" s="604"/>
      <c r="J384" s="482">
        <v>29360.799999999999</v>
      </c>
      <c r="K384" s="483">
        <v>29360827.629999999</v>
      </c>
      <c r="L384" s="482">
        <f t="shared" si="209"/>
        <v>0</v>
      </c>
      <c r="M384" s="483">
        <f t="shared" si="209"/>
        <v>0</v>
      </c>
      <c r="N384" s="482">
        <f t="shared" si="209"/>
        <v>0</v>
      </c>
      <c r="O384" s="483">
        <f t="shared" si="209"/>
        <v>0</v>
      </c>
      <c r="P384" s="482">
        <f t="shared" si="209"/>
        <v>0</v>
      </c>
      <c r="Q384" s="483">
        <f t="shared" si="209"/>
        <v>0</v>
      </c>
      <c r="R384" s="482">
        <f t="shared" si="209"/>
        <v>0</v>
      </c>
      <c r="S384" s="483">
        <f t="shared" si="209"/>
        <v>0</v>
      </c>
      <c r="T384" s="482">
        <f t="shared" si="209"/>
        <v>0</v>
      </c>
      <c r="U384" s="483">
        <f t="shared" si="209"/>
        <v>0</v>
      </c>
      <c r="V384" s="482">
        <f t="shared" si="209"/>
        <v>0</v>
      </c>
      <c r="W384" s="483">
        <f t="shared" si="209"/>
        <v>0</v>
      </c>
      <c r="X384" s="482">
        <f t="shared" si="209"/>
        <v>0</v>
      </c>
      <c r="Y384" s="483">
        <f t="shared" si="209"/>
        <v>0</v>
      </c>
      <c r="Z384" s="482">
        <f t="shared" si="209"/>
        <v>0</v>
      </c>
      <c r="AA384" s="482">
        <f t="shared" si="209"/>
        <v>29360.799999999999</v>
      </c>
      <c r="AB384" s="483">
        <f t="shared" si="210"/>
        <v>29360827.629999999</v>
      </c>
      <c r="AC384" s="482">
        <f t="shared" si="210"/>
        <v>0</v>
      </c>
      <c r="AD384" s="483">
        <f t="shared" si="210"/>
        <v>0</v>
      </c>
      <c r="AE384" s="482">
        <f t="shared" si="210"/>
        <v>29360.799999999999</v>
      </c>
      <c r="AF384" s="483">
        <f t="shared" si="210"/>
        <v>29360827.629999999</v>
      </c>
      <c r="AG384" s="650">
        <f t="shared" si="192"/>
        <v>0</v>
      </c>
      <c r="AH384" s="42" t="b">
        <f t="shared" si="190"/>
        <v>1</v>
      </c>
    </row>
    <row r="385" spans="1:34" s="21" customFormat="1" ht="13.5" customHeight="1">
      <c r="A385" s="447" t="s">
        <v>219</v>
      </c>
      <c r="B385" s="487" t="s">
        <v>106</v>
      </c>
      <c r="C385" s="487" t="s">
        <v>159</v>
      </c>
      <c r="D385" s="488" t="s">
        <v>108</v>
      </c>
      <c r="E385" s="629" t="s">
        <v>110</v>
      </c>
      <c r="F385" s="624" t="s">
        <v>128</v>
      </c>
      <c r="G385" s="624" t="s">
        <v>315</v>
      </c>
      <c r="H385" s="625" t="s">
        <v>332</v>
      </c>
      <c r="I385" s="511">
        <v>700</v>
      </c>
      <c r="J385" s="459">
        <v>29360.799999999999</v>
      </c>
      <c r="K385" s="460">
        <v>29360827.629999999</v>
      </c>
      <c r="L385" s="459">
        <f t="shared" si="209"/>
        <v>0</v>
      </c>
      <c r="M385" s="460">
        <f t="shared" si="209"/>
        <v>0</v>
      </c>
      <c r="N385" s="459">
        <f t="shared" si="209"/>
        <v>0</v>
      </c>
      <c r="O385" s="460">
        <f t="shared" si="209"/>
        <v>0</v>
      </c>
      <c r="P385" s="459">
        <f t="shared" si="209"/>
        <v>0</v>
      </c>
      <c r="Q385" s="460">
        <f t="shared" si="209"/>
        <v>0</v>
      </c>
      <c r="R385" s="459">
        <f t="shared" si="209"/>
        <v>0</v>
      </c>
      <c r="S385" s="460">
        <f t="shared" si="209"/>
        <v>0</v>
      </c>
      <c r="T385" s="459">
        <f t="shared" si="209"/>
        <v>0</v>
      </c>
      <c r="U385" s="460">
        <f t="shared" si="209"/>
        <v>0</v>
      </c>
      <c r="V385" s="459">
        <f t="shared" si="209"/>
        <v>0</v>
      </c>
      <c r="W385" s="460">
        <f t="shared" si="209"/>
        <v>0</v>
      </c>
      <c r="X385" s="459">
        <f t="shared" si="209"/>
        <v>0</v>
      </c>
      <c r="Y385" s="460">
        <f t="shared" si="209"/>
        <v>0</v>
      </c>
      <c r="Z385" s="459">
        <f t="shared" si="209"/>
        <v>0</v>
      </c>
      <c r="AA385" s="459">
        <f t="shared" si="209"/>
        <v>29360.799999999999</v>
      </c>
      <c r="AB385" s="460">
        <f t="shared" si="210"/>
        <v>29360827.629999999</v>
      </c>
      <c r="AC385" s="459">
        <f t="shared" si="210"/>
        <v>0</v>
      </c>
      <c r="AD385" s="460">
        <f t="shared" si="210"/>
        <v>0</v>
      </c>
      <c r="AE385" s="459">
        <f t="shared" si="210"/>
        <v>29360.799999999999</v>
      </c>
      <c r="AF385" s="460">
        <f t="shared" si="210"/>
        <v>29360827.629999999</v>
      </c>
      <c r="AG385" s="650">
        <f t="shared" si="192"/>
        <v>0</v>
      </c>
      <c r="AH385" s="42" t="b">
        <f t="shared" si="190"/>
        <v>1</v>
      </c>
    </row>
    <row r="386" spans="1:34" s="74" customFormat="1" ht="13.5" customHeight="1">
      <c r="A386" s="454" t="s">
        <v>218</v>
      </c>
      <c r="B386" s="492" t="s">
        <v>106</v>
      </c>
      <c r="C386" s="492" t="s">
        <v>159</v>
      </c>
      <c r="D386" s="493" t="s">
        <v>108</v>
      </c>
      <c r="E386" s="494" t="s">
        <v>110</v>
      </c>
      <c r="F386" s="495" t="s">
        <v>128</v>
      </c>
      <c r="G386" s="495" t="s">
        <v>315</v>
      </c>
      <c r="H386" s="496" t="s">
        <v>332</v>
      </c>
      <c r="I386" s="513">
        <v>730</v>
      </c>
      <c r="J386" s="190">
        <v>29360.799999999999</v>
      </c>
      <c r="K386" s="362">
        <v>29360827.629999999</v>
      </c>
      <c r="L386" s="363">
        <f>N386+P386+R386+T386+V386+X386</f>
        <v>0</v>
      </c>
      <c r="M386" s="363">
        <f>O386+Q386+S386+U386+W386+Y386</f>
        <v>0</v>
      </c>
      <c r="N386" s="552"/>
      <c r="O386" s="608"/>
      <c r="P386" s="552"/>
      <c r="Q386" s="608"/>
      <c r="R386" s="552"/>
      <c r="S386" s="608"/>
      <c r="T386" s="552"/>
      <c r="U386" s="608"/>
      <c r="V386" s="552"/>
      <c r="W386" s="463"/>
      <c r="X386" s="552"/>
      <c r="Y386" s="608"/>
      <c r="Z386" s="552"/>
      <c r="AA386" s="459">
        <f>J386+L386</f>
        <v>29360.799999999999</v>
      </c>
      <c r="AB386" s="460">
        <f>K386+M386</f>
        <v>29360827.629999999</v>
      </c>
      <c r="AC386" s="462"/>
      <c r="AD386" s="463"/>
      <c r="AE386" s="190">
        <f>AA386+AC386</f>
        <v>29360.799999999999</v>
      </c>
      <c r="AF386" s="362">
        <f>AB386+AD386</f>
        <v>29360827.629999999</v>
      </c>
      <c r="AG386" s="650">
        <f t="shared" si="192"/>
        <v>0</v>
      </c>
      <c r="AH386" s="42" t="b">
        <f t="shared" si="190"/>
        <v>1</v>
      </c>
    </row>
    <row r="387" spans="1:34" s="74" customFormat="1" ht="13.5" customHeight="1">
      <c r="A387" s="120"/>
      <c r="B387" s="121"/>
      <c r="C387" s="121"/>
      <c r="D387" s="122"/>
      <c r="E387" s="123"/>
      <c r="F387" s="124"/>
      <c r="G387" s="124"/>
      <c r="H387" s="125"/>
      <c r="I387" s="126"/>
      <c r="J387" s="203"/>
      <c r="K387" s="383"/>
      <c r="L387" s="203"/>
      <c r="M387" s="383"/>
      <c r="N387" s="203"/>
      <c r="O387" s="383"/>
      <c r="P387" s="203"/>
      <c r="Q387" s="383"/>
      <c r="R387" s="203"/>
      <c r="S387" s="383"/>
      <c r="T387" s="203"/>
      <c r="U387" s="383"/>
      <c r="V387" s="203"/>
      <c r="W387" s="383"/>
      <c r="X387" s="203"/>
      <c r="Y387" s="383"/>
      <c r="Z387" s="203"/>
      <c r="AA387" s="203"/>
      <c r="AB387" s="383"/>
      <c r="AC387" s="203"/>
      <c r="AD387" s="383"/>
      <c r="AE387" s="203"/>
      <c r="AF387" s="383"/>
      <c r="AG387" s="650">
        <f t="shared" si="192"/>
        <v>0</v>
      </c>
      <c r="AH387" s="42" t="b">
        <f t="shared" si="190"/>
        <v>1</v>
      </c>
    </row>
    <row r="388" spans="1:34" s="11" customFormat="1" ht="38.25" customHeight="1">
      <c r="A388" s="9" t="s">
        <v>222</v>
      </c>
      <c r="B388" s="10" t="s">
        <v>223</v>
      </c>
      <c r="C388" s="10"/>
      <c r="D388" s="10"/>
      <c r="E388" s="767"/>
      <c r="F388" s="768"/>
      <c r="G388" s="768"/>
      <c r="H388" s="769"/>
      <c r="I388" s="10"/>
      <c r="J388" s="184">
        <v>145892.91</v>
      </c>
      <c r="K388" s="356">
        <v>145892895.6295</v>
      </c>
      <c r="L388" s="184">
        <f t="shared" ref="L388:AF388" si="211">L389+L413+L546+L702+L731</f>
        <v>-240.90000000000009</v>
      </c>
      <c r="M388" s="356">
        <f t="shared" si="211"/>
        <v>-240884.40000000002</v>
      </c>
      <c r="N388" s="184">
        <f t="shared" si="211"/>
        <v>0</v>
      </c>
      <c r="O388" s="356">
        <f t="shared" si="211"/>
        <v>0</v>
      </c>
      <c r="P388" s="184">
        <f t="shared" si="211"/>
        <v>0</v>
      </c>
      <c r="Q388" s="356">
        <f t="shared" si="211"/>
        <v>0</v>
      </c>
      <c r="R388" s="184">
        <f t="shared" si="211"/>
        <v>0</v>
      </c>
      <c r="S388" s="356">
        <f t="shared" si="211"/>
        <v>0</v>
      </c>
      <c r="T388" s="184">
        <f t="shared" si="211"/>
        <v>-240.90000000000009</v>
      </c>
      <c r="U388" s="356">
        <f t="shared" si="211"/>
        <v>-240884.40000000002</v>
      </c>
      <c r="V388" s="184">
        <f t="shared" si="211"/>
        <v>0</v>
      </c>
      <c r="W388" s="356">
        <f t="shared" si="211"/>
        <v>0</v>
      </c>
      <c r="X388" s="184">
        <f t="shared" si="211"/>
        <v>0</v>
      </c>
      <c r="Y388" s="356">
        <f t="shared" si="211"/>
        <v>0</v>
      </c>
      <c r="Z388" s="184">
        <f t="shared" si="211"/>
        <v>0</v>
      </c>
      <c r="AA388" s="184">
        <f t="shared" si="211"/>
        <v>145652.01</v>
      </c>
      <c r="AB388" s="356">
        <f t="shared" si="211"/>
        <v>145652011.2295</v>
      </c>
      <c r="AC388" s="184">
        <f t="shared" si="211"/>
        <v>0</v>
      </c>
      <c r="AD388" s="356">
        <f t="shared" si="211"/>
        <v>0</v>
      </c>
      <c r="AE388" s="184">
        <f t="shared" si="211"/>
        <v>145652.01</v>
      </c>
      <c r="AF388" s="356">
        <f t="shared" si="211"/>
        <v>145652011.2295</v>
      </c>
      <c r="AG388" s="650">
        <f t="shared" si="192"/>
        <v>-240884.40000000596</v>
      </c>
      <c r="AH388" s="42" t="b">
        <f t="shared" si="190"/>
        <v>1</v>
      </c>
    </row>
    <row r="389" spans="1:34" s="8" customFormat="1" ht="16.5" customHeight="1">
      <c r="A389" s="12" t="s">
        <v>107</v>
      </c>
      <c r="B389" s="13" t="s">
        <v>223</v>
      </c>
      <c r="C389" s="13" t="s">
        <v>108</v>
      </c>
      <c r="D389" s="13"/>
      <c r="E389" s="760"/>
      <c r="F389" s="761"/>
      <c r="G389" s="761"/>
      <c r="H389" s="762"/>
      <c r="I389" s="13"/>
      <c r="J389" s="185">
        <v>9577.2999999999993</v>
      </c>
      <c r="K389" s="357">
        <v>9577285.4199999999</v>
      </c>
      <c r="L389" s="185">
        <f>L390</f>
        <v>0</v>
      </c>
      <c r="M389" s="357">
        <f t="shared" ref="M389:AF389" si="212">M390</f>
        <v>0</v>
      </c>
      <c r="N389" s="185">
        <f t="shared" si="212"/>
        <v>0</v>
      </c>
      <c r="O389" s="357">
        <f t="shared" si="212"/>
        <v>0</v>
      </c>
      <c r="P389" s="185">
        <f t="shared" si="212"/>
        <v>0</v>
      </c>
      <c r="Q389" s="357">
        <f t="shared" si="212"/>
        <v>0</v>
      </c>
      <c r="R389" s="185">
        <f t="shared" si="212"/>
        <v>0</v>
      </c>
      <c r="S389" s="357">
        <f t="shared" si="212"/>
        <v>0</v>
      </c>
      <c r="T389" s="185">
        <f t="shared" si="212"/>
        <v>0</v>
      </c>
      <c r="U389" s="357">
        <f t="shared" si="212"/>
        <v>0</v>
      </c>
      <c r="V389" s="185">
        <f t="shared" si="212"/>
        <v>0</v>
      </c>
      <c r="W389" s="357">
        <f t="shared" si="212"/>
        <v>0</v>
      </c>
      <c r="X389" s="185">
        <f t="shared" si="212"/>
        <v>0</v>
      </c>
      <c r="Y389" s="357">
        <f t="shared" si="212"/>
        <v>0</v>
      </c>
      <c r="Z389" s="185">
        <f t="shared" si="212"/>
        <v>0</v>
      </c>
      <c r="AA389" s="185">
        <f t="shared" si="212"/>
        <v>9577.2999999999993</v>
      </c>
      <c r="AB389" s="357">
        <f t="shared" si="212"/>
        <v>9577285.4199999999</v>
      </c>
      <c r="AC389" s="185">
        <f t="shared" si="212"/>
        <v>0</v>
      </c>
      <c r="AD389" s="357">
        <f t="shared" si="212"/>
        <v>0</v>
      </c>
      <c r="AE389" s="185">
        <f t="shared" si="212"/>
        <v>9577.2999999999993</v>
      </c>
      <c r="AF389" s="357">
        <f t="shared" si="212"/>
        <v>9577285.4199999999</v>
      </c>
      <c r="AG389" s="650">
        <f t="shared" si="192"/>
        <v>0</v>
      </c>
      <c r="AH389" s="42" t="b">
        <f t="shared" si="190"/>
        <v>1</v>
      </c>
    </row>
    <row r="390" spans="1:34" s="8" customFormat="1" ht="15.75" customHeight="1">
      <c r="A390" s="76" t="s">
        <v>157</v>
      </c>
      <c r="B390" s="77" t="s">
        <v>223</v>
      </c>
      <c r="C390" s="77" t="s">
        <v>108</v>
      </c>
      <c r="D390" s="59" t="s">
        <v>159</v>
      </c>
      <c r="E390" s="59"/>
      <c r="F390" s="60"/>
      <c r="G390" s="60"/>
      <c r="H390" s="78"/>
      <c r="I390" s="78"/>
      <c r="J390" s="197">
        <v>9577.2999999999993</v>
      </c>
      <c r="K390" s="373">
        <v>9577285.4199999999</v>
      </c>
      <c r="L390" s="197">
        <f>L391+L397</f>
        <v>0</v>
      </c>
      <c r="M390" s="373">
        <f t="shared" ref="M390:AF390" si="213">M391+M397</f>
        <v>0</v>
      </c>
      <c r="N390" s="197">
        <f t="shared" si="213"/>
        <v>0</v>
      </c>
      <c r="O390" s="373">
        <f t="shared" si="213"/>
        <v>0</v>
      </c>
      <c r="P390" s="197">
        <f t="shared" si="213"/>
        <v>0</v>
      </c>
      <c r="Q390" s="373">
        <f t="shared" si="213"/>
        <v>0</v>
      </c>
      <c r="R390" s="197">
        <f t="shared" si="213"/>
        <v>0</v>
      </c>
      <c r="S390" s="373">
        <f t="shared" si="213"/>
        <v>0</v>
      </c>
      <c r="T390" s="197">
        <f t="shared" si="213"/>
        <v>0</v>
      </c>
      <c r="U390" s="373">
        <f t="shared" si="213"/>
        <v>0</v>
      </c>
      <c r="V390" s="197">
        <f t="shared" si="213"/>
        <v>0</v>
      </c>
      <c r="W390" s="373">
        <f t="shared" si="213"/>
        <v>0</v>
      </c>
      <c r="X390" s="197">
        <f t="shared" si="213"/>
        <v>0</v>
      </c>
      <c r="Y390" s="373">
        <f t="shared" si="213"/>
        <v>0</v>
      </c>
      <c r="Z390" s="197">
        <f t="shared" si="213"/>
        <v>0</v>
      </c>
      <c r="AA390" s="197">
        <f t="shared" si="213"/>
        <v>9577.2999999999993</v>
      </c>
      <c r="AB390" s="373">
        <f t="shared" si="213"/>
        <v>9577285.4199999999</v>
      </c>
      <c r="AC390" s="197">
        <f t="shared" si="213"/>
        <v>0</v>
      </c>
      <c r="AD390" s="373">
        <f t="shared" si="213"/>
        <v>0</v>
      </c>
      <c r="AE390" s="197">
        <f t="shared" si="213"/>
        <v>9577.2999999999993</v>
      </c>
      <c r="AF390" s="373">
        <f t="shared" si="213"/>
        <v>9577285.4199999999</v>
      </c>
      <c r="AG390" s="650">
        <f t="shared" si="192"/>
        <v>0</v>
      </c>
      <c r="AH390" s="42" t="b">
        <f t="shared" si="190"/>
        <v>1</v>
      </c>
    </row>
    <row r="391" spans="1:34" s="21" customFormat="1" ht="26.25" customHeight="1">
      <c r="A391" s="16" t="s">
        <v>414</v>
      </c>
      <c r="B391" s="17" t="s">
        <v>223</v>
      </c>
      <c r="C391" s="17" t="s">
        <v>108</v>
      </c>
      <c r="D391" s="18" t="s">
        <v>159</v>
      </c>
      <c r="E391" s="18" t="s">
        <v>108</v>
      </c>
      <c r="F391" s="19" t="s">
        <v>111</v>
      </c>
      <c r="G391" s="19" t="s">
        <v>315</v>
      </c>
      <c r="H391" s="20" t="s">
        <v>316</v>
      </c>
      <c r="I391" s="20"/>
      <c r="J391" s="187">
        <v>192</v>
      </c>
      <c r="K391" s="359">
        <v>192000</v>
      </c>
      <c r="L391" s="187">
        <f>L392</f>
        <v>0</v>
      </c>
      <c r="M391" s="359">
        <f t="shared" ref="M391:AF395" si="214">M392</f>
        <v>0</v>
      </c>
      <c r="N391" s="187">
        <f t="shared" si="214"/>
        <v>0</v>
      </c>
      <c r="O391" s="359">
        <f t="shared" si="214"/>
        <v>0</v>
      </c>
      <c r="P391" s="187">
        <f t="shared" si="214"/>
        <v>0</v>
      </c>
      <c r="Q391" s="359">
        <f t="shared" si="214"/>
        <v>0</v>
      </c>
      <c r="R391" s="187">
        <f t="shared" si="214"/>
        <v>0</v>
      </c>
      <c r="S391" s="359">
        <f t="shared" si="214"/>
        <v>0</v>
      </c>
      <c r="T391" s="187">
        <f t="shared" si="214"/>
        <v>0</v>
      </c>
      <c r="U391" s="359">
        <f t="shared" si="214"/>
        <v>0</v>
      </c>
      <c r="V391" s="187">
        <f t="shared" si="214"/>
        <v>0</v>
      </c>
      <c r="W391" s="359">
        <f t="shared" si="214"/>
        <v>0</v>
      </c>
      <c r="X391" s="187">
        <f t="shared" si="214"/>
        <v>0</v>
      </c>
      <c r="Y391" s="359">
        <f t="shared" si="214"/>
        <v>0</v>
      </c>
      <c r="Z391" s="187">
        <f t="shared" si="214"/>
        <v>0</v>
      </c>
      <c r="AA391" s="187">
        <f t="shared" si="214"/>
        <v>192</v>
      </c>
      <c r="AB391" s="359">
        <f t="shared" si="214"/>
        <v>192000</v>
      </c>
      <c r="AC391" s="187">
        <f t="shared" si="214"/>
        <v>0</v>
      </c>
      <c r="AD391" s="359">
        <f t="shared" si="214"/>
        <v>0</v>
      </c>
      <c r="AE391" s="187">
        <f t="shared" si="214"/>
        <v>192</v>
      </c>
      <c r="AF391" s="359">
        <f t="shared" si="214"/>
        <v>192000</v>
      </c>
      <c r="AG391" s="650">
        <f t="shared" si="192"/>
        <v>0</v>
      </c>
      <c r="AH391" s="42" t="b">
        <f t="shared" si="190"/>
        <v>1</v>
      </c>
    </row>
    <row r="392" spans="1:34" s="26" customFormat="1" ht="27" customHeight="1">
      <c r="A392" s="284" t="s">
        <v>379</v>
      </c>
      <c r="B392" s="22" t="s">
        <v>223</v>
      </c>
      <c r="C392" s="22" t="s">
        <v>108</v>
      </c>
      <c r="D392" s="23" t="s">
        <v>159</v>
      </c>
      <c r="E392" s="23" t="s">
        <v>108</v>
      </c>
      <c r="F392" s="24" t="s">
        <v>126</v>
      </c>
      <c r="G392" s="24" t="s">
        <v>315</v>
      </c>
      <c r="H392" s="25" t="s">
        <v>316</v>
      </c>
      <c r="I392" s="25"/>
      <c r="J392" s="188">
        <v>192</v>
      </c>
      <c r="K392" s="360">
        <v>192000</v>
      </c>
      <c r="L392" s="188">
        <f>L393</f>
        <v>0</v>
      </c>
      <c r="M392" s="360">
        <f t="shared" si="214"/>
        <v>0</v>
      </c>
      <c r="N392" s="188">
        <f t="shared" si="214"/>
        <v>0</v>
      </c>
      <c r="O392" s="360">
        <f t="shared" si="214"/>
        <v>0</v>
      </c>
      <c r="P392" s="188">
        <f t="shared" si="214"/>
        <v>0</v>
      </c>
      <c r="Q392" s="360">
        <f t="shared" si="214"/>
        <v>0</v>
      </c>
      <c r="R392" s="188">
        <f t="shared" si="214"/>
        <v>0</v>
      </c>
      <c r="S392" s="360">
        <f t="shared" si="214"/>
        <v>0</v>
      </c>
      <c r="T392" s="188">
        <f t="shared" si="214"/>
        <v>0</v>
      </c>
      <c r="U392" s="360">
        <f t="shared" si="214"/>
        <v>0</v>
      </c>
      <c r="V392" s="188">
        <f t="shared" si="214"/>
        <v>0</v>
      </c>
      <c r="W392" s="360">
        <f t="shared" si="214"/>
        <v>0</v>
      </c>
      <c r="X392" s="188">
        <f t="shared" si="214"/>
        <v>0</v>
      </c>
      <c r="Y392" s="360">
        <f t="shared" si="214"/>
        <v>0</v>
      </c>
      <c r="Z392" s="188">
        <f t="shared" si="214"/>
        <v>0</v>
      </c>
      <c r="AA392" s="188">
        <f t="shared" si="214"/>
        <v>192</v>
      </c>
      <c r="AB392" s="360">
        <f t="shared" si="214"/>
        <v>192000</v>
      </c>
      <c r="AC392" s="188">
        <f t="shared" si="214"/>
        <v>0</v>
      </c>
      <c r="AD392" s="360">
        <f t="shared" si="214"/>
        <v>0</v>
      </c>
      <c r="AE392" s="188">
        <f t="shared" si="214"/>
        <v>192</v>
      </c>
      <c r="AF392" s="360">
        <f t="shared" si="214"/>
        <v>192000</v>
      </c>
      <c r="AG392" s="650">
        <f t="shared" si="192"/>
        <v>0</v>
      </c>
      <c r="AH392" s="42" t="b">
        <f t="shared" si="190"/>
        <v>1</v>
      </c>
    </row>
    <row r="393" spans="1:34" s="21" customFormat="1" ht="14.25" customHeight="1">
      <c r="A393" s="68" t="s">
        <v>323</v>
      </c>
      <c r="B393" s="28" t="s">
        <v>223</v>
      </c>
      <c r="C393" s="28" t="s">
        <v>108</v>
      </c>
      <c r="D393" s="29" t="s">
        <v>159</v>
      </c>
      <c r="E393" s="52" t="s">
        <v>108</v>
      </c>
      <c r="F393" s="53" t="s">
        <v>126</v>
      </c>
      <c r="G393" s="53" t="s">
        <v>315</v>
      </c>
      <c r="H393" s="54" t="s">
        <v>324</v>
      </c>
      <c r="I393" s="69"/>
      <c r="J393" s="508">
        <v>192</v>
      </c>
      <c r="K393" s="509">
        <v>192000</v>
      </c>
      <c r="L393" s="508">
        <f>L394</f>
        <v>0</v>
      </c>
      <c r="M393" s="509">
        <f t="shared" si="214"/>
        <v>0</v>
      </c>
      <c r="N393" s="508">
        <f t="shared" si="214"/>
        <v>0</v>
      </c>
      <c r="O393" s="509">
        <f t="shared" si="214"/>
        <v>0</v>
      </c>
      <c r="P393" s="508">
        <f t="shared" si="214"/>
        <v>0</v>
      </c>
      <c r="Q393" s="509">
        <f t="shared" si="214"/>
        <v>0</v>
      </c>
      <c r="R393" s="508">
        <f t="shared" si="214"/>
        <v>0</v>
      </c>
      <c r="S393" s="509">
        <f t="shared" si="214"/>
        <v>0</v>
      </c>
      <c r="T393" s="508">
        <f t="shared" si="214"/>
        <v>0</v>
      </c>
      <c r="U393" s="509">
        <f t="shared" si="214"/>
        <v>0</v>
      </c>
      <c r="V393" s="508">
        <f t="shared" si="214"/>
        <v>0</v>
      </c>
      <c r="W393" s="509">
        <f t="shared" si="214"/>
        <v>0</v>
      </c>
      <c r="X393" s="508">
        <f t="shared" si="214"/>
        <v>0</v>
      </c>
      <c r="Y393" s="509">
        <f t="shared" si="214"/>
        <v>0</v>
      </c>
      <c r="Z393" s="508">
        <f t="shared" si="214"/>
        <v>0</v>
      </c>
      <c r="AA393" s="508">
        <f t="shared" si="214"/>
        <v>192</v>
      </c>
      <c r="AB393" s="509">
        <f t="shared" si="214"/>
        <v>192000</v>
      </c>
      <c r="AC393" s="508">
        <f t="shared" si="214"/>
        <v>0</v>
      </c>
      <c r="AD393" s="509">
        <f t="shared" si="214"/>
        <v>0</v>
      </c>
      <c r="AE393" s="508">
        <f t="shared" si="214"/>
        <v>192</v>
      </c>
      <c r="AF393" s="509">
        <f t="shared" si="214"/>
        <v>192000</v>
      </c>
      <c r="AG393" s="650">
        <f t="shared" si="192"/>
        <v>0</v>
      </c>
      <c r="AH393" s="42" t="b">
        <f t="shared" ref="AH393:AH456" si="215">AA393=J393+L393</f>
        <v>1</v>
      </c>
    </row>
    <row r="394" spans="1:34" s="8" customFormat="1" ht="26.25" customHeight="1">
      <c r="A394" s="32" t="s">
        <v>129</v>
      </c>
      <c r="B394" s="56" t="s">
        <v>223</v>
      </c>
      <c r="C394" s="56" t="s">
        <v>108</v>
      </c>
      <c r="D394" s="57" t="s">
        <v>159</v>
      </c>
      <c r="E394" s="405" t="s">
        <v>108</v>
      </c>
      <c r="F394" s="406" t="s">
        <v>126</v>
      </c>
      <c r="G394" s="406" t="s">
        <v>315</v>
      </c>
      <c r="H394" s="407" t="s">
        <v>324</v>
      </c>
      <c r="I394" s="58" t="s">
        <v>130</v>
      </c>
      <c r="J394" s="452">
        <v>192</v>
      </c>
      <c r="K394" s="453">
        <v>192000</v>
      </c>
      <c r="L394" s="452">
        <f>L395</f>
        <v>0</v>
      </c>
      <c r="M394" s="453">
        <f t="shared" si="214"/>
        <v>0</v>
      </c>
      <c r="N394" s="452">
        <f t="shared" si="214"/>
        <v>0</v>
      </c>
      <c r="O394" s="453">
        <f t="shared" si="214"/>
        <v>0</v>
      </c>
      <c r="P394" s="452">
        <f t="shared" si="214"/>
        <v>0</v>
      </c>
      <c r="Q394" s="453">
        <f t="shared" si="214"/>
        <v>0</v>
      </c>
      <c r="R394" s="452">
        <f t="shared" si="214"/>
        <v>0</v>
      </c>
      <c r="S394" s="453">
        <f t="shared" si="214"/>
        <v>0</v>
      </c>
      <c r="T394" s="452">
        <f t="shared" si="214"/>
        <v>0</v>
      </c>
      <c r="U394" s="453">
        <f t="shared" si="214"/>
        <v>0</v>
      </c>
      <c r="V394" s="452">
        <f t="shared" si="214"/>
        <v>0</v>
      </c>
      <c r="W394" s="453">
        <f t="shared" si="214"/>
        <v>0</v>
      </c>
      <c r="X394" s="452">
        <f t="shared" si="214"/>
        <v>0</v>
      </c>
      <c r="Y394" s="453">
        <f t="shared" si="214"/>
        <v>0</v>
      </c>
      <c r="Z394" s="452">
        <f t="shared" si="214"/>
        <v>0</v>
      </c>
      <c r="AA394" s="452">
        <f t="shared" si="214"/>
        <v>192</v>
      </c>
      <c r="AB394" s="453">
        <f t="shared" si="214"/>
        <v>192000</v>
      </c>
      <c r="AC394" s="452">
        <f t="shared" si="214"/>
        <v>0</v>
      </c>
      <c r="AD394" s="453">
        <f t="shared" si="214"/>
        <v>0</v>
      </c>
      <c r="AE394" s="452">
        <f t="shared" si="214"/>
        <v>192</v>
      </c>
      <c r="AF394" s="453">
        <f t="shared" si="214"/>
        <v>192000</v>
      </c>
      <c r="AG394" s="650">
        <f t="shared" si="192"/>
        <v>0</v>
      </c>
      <c r="AH394" s="42" t="b">
        <f t="shared" si="215"/>
        <v>1</v>
      </c>
    </row>
    <row r="395" spans="1:34" s="48" customFormat="1" ht="24.75" customHeight="1">
      <c r="A395" s="37" t="s">
        <v>131</v>
      </c>
      <c r="B395" s="61" t="s">
        <v>223</v>
      </c>
      <c r="C395" s="61" t="s">
        <v>108</v>
      </c>
      <c r="D395" s="62" t="s">
        <v>159</v>
      </c>
      <c r="E395" s="63" t="s">
        <v>108</v>
      </c>
      <c r="F395" s="64" t="s">
        <v>126</v>
      </c>
      <c r="G395" s="64" t="s">
        <v>315</v>
      </c>
      <c r="H395" s="65" t="s">
        <v>324</v>
      </c>
      <c r="I395" s="66" t="s">
        <v>132</v>
      </c>
      <c r="J395" s="459">
        <v>192</v>
      </c>
      <c r="K395" s="460">
        <v>192000</v>
      </c>
      <c r="L395" s="459">
        <f>L396</f>
        <v>0</v>
      </c>
      <c r="M395" s="460">
        <f t="shared" si="214"/>
        <v>0</v>
      </c>
      <c r="N395" s="459">
        <f t="shared" si="214"/>
        <v>0</v>
      </c>
      <c r="O395" s="460">
        <f t="shared" si="214"/>
        <v>0</v>
      </c>
      <c r="P395" s="459">
        <f t="shared" si="214"/>
        <v>0</v>
      </c>
      <c r="Q395" s="460">
        <f t="shared" si="214"/>
        <v>0</v>
      </c>
      <c r="R395" s="459">
        <f t="shared" si="214"/>
        <v>0</v>
      </c>
      <c r="S395" s="460">
        <f t="shared" si="214"/>
        <v>0</v>
      </c>
      <c r="T395" s="459">
        <f t="shared" si="214"/>
        <v>0</v>
      </c>
      <c r="U395" s="460">
        <f t="shared" si="214"/>
        <v>0</v>
      </c>
      <c r="V395" s="459">
        <f t="shared" si="214"/>
        <v>0</v>
      </c>
      <c r="W395" s="460">
        <f t="shared" si="214"/>
        <v>0</v>
      </c>
      <c r="X395" s="459">
        <f t="shared" si="214"/>
        <v>0</v>
      </c>
      <c r="Y395" s="460">
        <f t="shared" si="214"/>
        <v>0</v>
      </c>
      <c r="Z395" s="459">
        <f t="shared" si="214"/>
        <v>0</v>
      </c>
      <c r="AA395" s="459">
        <f t="shared" si="214"/>
        <v>192</v>
      </c>
      <c r="AB395" s="460">
        <f t="shared" si="214"/>
        <v>192000</v>
      </c>
      <c r="AC395" s="459">
        <f t="shared" si="214"/>
        <v>0</v>
      </c>
      <c r="AD395" s="460">
        <f t="shared" si="214"/>
        <v>0</v>
      </c>
      <c r="AE395" s="459">
        <f t="shared" si="214"/>
        <v>192</v>
      </c>
      <c r="AF395" s="460">
        <f t="shared" si="214"/>
        <v>192000</v>
      </c>
      <c r="AG395" s="650">
        <f t="shared" si="192"/>
        <v>0</v>
      </c>
      <c r="AH395" s="42" t="b">
        <f t="shared" si="215"/>
        <v>1</v>
      </c>
    </row>
    <row r="396" spans="1:34" s="92" customFormat="1" ht="12.75" customHeight="1">
      <c r="A396" s="80" t="s">
        <v>167</v>
      </c>
      <c r="B396" s="81"/>
      <c r="C396" s="81"/>
      <c r="D396" s="82"/>
      <c r="E396" s="83"/>
      <c r="F396" s="620"/>
      <c r="G396" s="620"/>
      <c r="H396" s="409"/>
      <c r="I396" s="84" t="s">
        <v>361</v>
      </c>
      <c r="J396" s="190">
        <v>192</v>
      </c>
      <c r="K396" s="362">
        <v>192000</v>
      </c>
      <c r="L396" s="363">
        <f>N396+P396+R396+T396+V396+X396</f>
        <v>0</v>
      </c>
      <c r="M396" s="363">
        <f>O396+Q396+S396+U396+W396+Y396</f>
        <v>0</v>
      </c>
      <c r="N396" s="552"/>
      <c r="O396" s="608"/>
      <c r="P396" s="552"/>
      <c r="Q396" s="608"/>
      <c r="R396" s="552"/>
      <c r="S396" s="608"/>
      <c r="T396" s="552"/>
      <c r="U396" s="608"/>
      <c r="V396" s="552"/>
      <c r="W396" s="463"/>
      <c r="X396" s="552"/>
      <c r="Y396" s="608"/>
      <c r="Z396" s="552"/>
      <c r="AA396" s="459">
        <f>J396+L396</f>
        <v>192</v>
      </c>
      <c r="AB396" s="460">
        <f>K396+M396</f>
        <v>192000</v>
      </c>
      <c r="AC396" s="462"/>
      <c r="AD396" s="463"/>
      <c r="AE396" s="190">
        <f>AA396+AC396</f>
        <v>192</v>
      </c>
      <c r="AF396" s="362">
        <f>AB396+AD396</f>
        <v>192000</v>
      </c>
      <c r="AG396" s="650">
        <f t="shared" si="192"/>
        <v>0</v>
      </c>
      <c r="AH396" s="42" t="b">
        <f t="shared" si="215"/>
        <v>1</v>
      </c>
    </row>
    <row r="397" spans="1:34" s="21" customFormat="1" ht="37.5" customHeight="1">
      <c r="A397" s="16" t="s">
        <v>416</v>
      </c>
      <c r="B397" s="17" t="s">
        <v>223</v>
      </c>
      <c r="C397" s="17" t="s">
        <v>108</v>
      </c>
      <c r="D397" s="18" t="s">
        <v>159</v>
      </c>
      <c r="E397" s="18" t="s">
        <v>120</v>
      </c>
      <c r="F397" s="19" t="s">
        <v>111</v>
      </c>
      <c r="G397" s="19" t="s">
        <v>315</v>
      </c>
      <c r="H397" s="20" t="s">
        <v>316</v>
      </c>
      <c r="I397" s="20"/>
      <c r="J397" s="187">
        <v>9385.2999999999993</v>
      </c>
      <c r="K397" s="359">
        <v>9385285.4199999999</v>
      </c>
      <c r="L397" s="187">
        <f>L398</f>
        <v>0</v>
      </c>
      <c r="M397" s="359">
        <f t="shared" ref="M397:AF399" si="216">M398</f>
        <v>0</v>
      </c>
      <c r="N397" s="187">
        <f t="shared" si="216"/>
        <v>0</v>
      </c>
      <c r="O397" s="359">
        <f t="shared" si="216"/>
        <v>0</v>
      </c>
      <c r="P397" s="187">
        <f t="shared" si="216"/>
        <v>0</v>
      </c>
      <c r="Q397" s="359">
        <f t="shared" si="216"/>
        <v>0</v>
      </c>
      <c r="R397" s="187">
        <f t="shared" si="216"/>
        <v>0</v>
      </c>
      <c r="S397" s="359">
        <f t="shared" si="216"/>
        <v>0</v>
      </c>
      <c r="T397" s="187">
        <f t="shared" si="216"/>
        <v>0</v>
      </c>
      <c r="U397" s="359">
        <f t="shared" si="216"/>
        <v>0</v>
      </c>
      <c r="V397" s="187">
        <f t="shared" si="216"/>
        <v>0</v>
      </c>
      <c r="W397" s="359">
        <f t="shared" si="216"/>
        <v>0</v>
      </c>
      <c r="X397" s="187">
        <f t="shared" si="216"/>
        <v>0</v>
      </c>
      <c r="Y397" s="359">
        <f t="shared" si="216"/>
        <v>0</v>
      </c>
      <c r="Z397" s="187">
        <f t="shared" si="216"/>
        <v>0</v>
      </c>
      <c r="AA397" s="187">
        <f t="shared" si="216"/>
        <v>9385.2999999999993</v>
      </c>
      <c r="AB397" s="359">
        <f t="shared" si="216"/>
        <v>9385285.4199999999</v>
      </c>
      <c r="AC397" s="187">
        <f t="shared" si="216"/>
        <v>0</v>
      </c>
      <c r="AD397" s="359">
        <f t="shared" si="216"/>
        <v>0</v>
      </c>
      <c r="AE397" s="187">
        <f t="shared" si="216"/>
        <v>9385.2999999999993</v>
      </c>
      <c r="AF397" s="359">
        <f t="shared" si="216"/>
        <v>9385285.4199999999</v>
      </c>
      <c r="AG397" s="650">
        <f t="shared" si="192"/>
        <v>0</v>
      </c>
      <c r="AH397" s="42" t="b">
        <f t="shared" si="215"/>
        <v>1</v>
      </c>
    </row>
    <row r="398" spans="1:34" s="21" customFormat="1" ht="14.25" customHeight="1">
      <c r="A398" s="68" t="s">
        <v>323</v>
      </c>
      <c r="B398" s="28" t="s">
        <v>223</v>
      </c>
      <c r="C398" s="28" t="s">
        <v>108</v>
      </c>
      <c r="D398" s="29" t="s">
        <v>159</v>
      </c>
      <c r="E398" s="52" t="s">
        <v>120</v>
      </c>
      <c r="F398" s="53" t="s">
        <v>111</v>
      </c>
      <c r="G398" s="53" t="s">
        <v>315</v>
      </c>
      <c r="H398" s="54" t="s">
        <v>324</v>
      </c>
      <c r="I398" s="69"/>
      <c r="J398" s="195">
        <v>9385.2999999999993</v>
      </c>
      <c r="K398" s="369">
        <v>9385285.4199999999</v>
      </c>
      <c r="L398" s="195">
        <f>L399</f>
        <v>0</v>
      </c>
      <c r="M398" s="369">
        <f t="shared" si="216"/>
        <v>0</v>
      </c>
      <c r="N398" s="195">
        <f t="shared" si="216"/>
        <v>0</v>
      </c>
      <c r="O398" s="369">
        <f t="shared" si="216"/>
        <v>0</v>
      </c>
      <c r="P398" s="195">
        <f t="shared" si="216"/>
        <v>0</v>
      </c>
      <c r="Q398" s="369">
        <f t="shared" si="216"/>
        <v>0</v>
      </c>
      <c r="R398" s="195">
        <f t="shared" si="216"/>
        <v>0</v>
      </c>
      <c r="S398" s="369">
        <f t="shared" si="216"/>
        <v>0</v>
      </c>
      <c r="T398" s="195">
        <f t="shared" si="216"/>
        <v>0</v>
      </c>
      <c r="U398" s="369">
        <f t="shared" si="216"/>
        <v>0</v>
      </c>
      <c r="V398" s="195">
        <f t="shared" si="216"/>
        <v>0</v>
      </c>
      <c r="W398" s="369">
        <f t="shared" si="216"/>
        <v>0</v>
      </c>
      <c r="X398" s="195">
        <f t="shared" si="216"/>
        <v>0</v>
      </c>
      <c r="Y398" s="369">
        <f t="shared" si="216"/>
        <v>0</v>
      </c>
      <c r="Z398" s="195">
        <f t="shared" si="216"/>
        <v>0</v>
      </c>
      <c r="AA398" s="195">
        <f t="shared" si="216"/>
        <v>9385.2999999999993</v>
      </c>
      <c r="AB398" s="369">
        <f t="shared" si="216"/>
        <v>9385285.4199999999</v>
      </c>
      <c r="AC398" s="195">
        <f t="shared" si="216"/>
        <v>0</v>
      </c>
      <c r="AD398" s="369">
        <f t="shared" si="216"/>
        <v>0</v>
      </c>
      <c r="AE398" s="195">
        <f t="shared" si="216"/>
        <v>9385.2999999999993</v>
      </c>
      <c r="AF398" s="369">
        <f t="shared" si="216"/>
        <v>9385285.4199999999</v>
      </c>
      <c r="AG398" s="650">
        <f t="shared" si="192"/>
        <v>0</v>
      </c>
      <c r="AH398" s="42" t="b">
        <f t="shared" si="215"/>
        <v>1</v>
      </c>
    </row>
    <row r="399" spans="1:34" s="8" customFormat="1" ht="24" customHeight="1">
      <c r="A399" s="32" t="s">
        <v>129</v>
      </c>
      <c r="B399" s="56" t="s">
        <v>223</v>
      </c>
      <c r="C399" s="56" t="s">
        <v>108</v>
      </c>
      <c r="D399" s="57" t="s">
        <v>159</v>
      </c>
      <c r="E399" s="405" t="s">
        <v>120</v>
      </c>
      <c r="F399" s="406" t="s">
        <v>111</v>
      </c>
      <c r="G399" s="406" t="s">
        <v>315</v>
      </c>
      <c r="H399" s="407" t="s">
        <v>324</v>
      </c>
      <c r="I399" s="58" t="s">
        <v>130</v>
      </c>
      <c r="J399" s="194">
        <v>9385.2999999999993</v>
      </c>
      <c r="K399" s="367">
        <v>9385285.4199999999</v>
      </c>
      <c r="L399" s="194">
        <f>L400</f>
        <v>0</v>
      </c>
      <c r="M399" s="367">
        <f t="shared" si="216"/>
        <v>0</v>
      </c>
      <c r="N399" s="194">
        <f t="shared" si="216"/>
        <v>0</v>
      </c>
      <c r="O399" s="367">
        <f t="shared" si="216"/>
        <v>0</v>
      </c>
      <c r="P399" s="194">
        <f t="shared" si="216"/>
        <v>0</v>
      </c>
      <c r="Q399" s="367">
        <f t="shared" si="216"/>
        <v>0</v>
      </c>
      <c r="R399" s="194">
        <f t="shared" si="216"/>
        <v>0</v>
      </c>
      <c r="S399" s="367">
        <f t="shared" si="216"/>
        <v>0</v>
      </c>
      <c r="T399" s="194">
        <f t="shared" si="216"/>
        <v>0</v>
      </c>
      <c r="U399" s="367">
        <f t="shared" si="216"/>
        <v>0</v>
      </c>
      <c r="V399" s="194">
        <f t="shared" si="216"/>
        <v>0</v>
      </c>
      <c r="W399" s="367">
        <f t="shared" si="216"/>
        <v>0</v>
      </c>
      <c r="X399" s="194">
        <f t="shared" si="216"/>
        <v>0</v>
      </c>
      <c r="Y399" s="367">
        <f t="shared" si="216"/>
        <v>0</v>
      </c>
      <c r="Z399" s="194">
        <f t="shared" si="216"/>
        <v>0</v>
      </c>
      <c r="AA399" s="194">
        <f t="shared" si="216"/>
        <v>9385.2999999999993</v>
      </c>
      <c r="AB399" s="367">
        <f t="shared" si="216"/>
        <v>9385285.4199999999</v>
      </c>
      <c r="AC399" s="194">
        <f t="shared" si="216"/>
        <v>0</v>
      </c>
      <c r="AD399" s="367">
        <f t="shared" si="216"/>
        <v>0</v>
      </c>
      <c r="AE399" s="194">
        <f t="shared" si="216"/>
        <v>9385.2999999999993</v>
      </c>
      <c r="AF399" s="367">
        <f t="shared" si="216"/>
        <v>9385285.4199999999</v>
      </c>
      <c r="AG399" s="650">
        <f t="shared" si="192"/>
        <v>0</v>
      </c>
      <c r="AH399" s="42" t="b">
        <f t="shared" si="215"/>
        <v>1</v>
      </c>
    </row>
    <row r="400" spans="1:34" s="48" customFormat="1" ht="26.25" customHeight="1">
      <c r="A400" s="164" t="s">
        <v>131</v>
      </c>
      <c r="B400" s="61" t="s">
        <v>223</v>
      </c>
      <c r="C400" s="61" t="s">
        <v>108</v>
      </c>
      <c r="D400" s="62" t="s">
        <v>159</v>
      </c>
      <c r="E400" s="63" t="s">
        <v>120</v>
      </c>
      <c r="F400" s="64" t="s">
        <v>111</v>
      </c>
      <c r="G400" s="64" t="s">
        <v>315</v>
      </c>
      <c r="H400" s="65" t="s">
        <v>324</v>
      </c>
      <c r="I400" s="66" t="s">
        <v>132</v>
      </c>
      <c r="J400" s="275">
        <v>9385.2999999999993</v>
      </c>
      <c r="K400" s="368">
        <v>9385285.4199999999</v>
      </c>
      <c r="L400" s="275">
        <f>SUM(L401:L412)</f>
        <v>0</v>
      </c>
      <c r="M400" s="368">
        <f t="shared" ref="M400:AF400" si="217">SUM(M401:M412)</f>
        <v>0</v>
      </c>
      <c r="N400" s="275">
        <f t="shared" si="217"/>
        <v>0</v>
      </c>
      <c r="O400" s="368">
        <f t="shared" si="217"/>
        <v>0</v>
      </c>
      <c r="P400" s="275">
        <f t="shared" si="217"/>
        <v>0</v>
      </c>
      <c r="Q400" s="368">
        <f t="shared" si="217"/>
        <v>0</v>
      </c>
      <c r="R400" s="275">
        <f t="shared" si="217"/>
        <v>0</v>
      </c>
      <c r="S400" s="368">
        <f t="shared" si="217"/>
        <v>0</v>
      </c>
      <c r="T400" s="275">
        <f t="shared" si="217"/>
        <v>0</v>
      </c>
      <c r="U400" s="368">
        <f t="shared" si="217"/>
        <v>0</v>
      </c>
      <c r="V400" s="275">
        <f t="shared" si="217"/>
        <v>0</v>
      </c>
      <c r="W400" s="368">
        <f t="shared" si="217"/>
        <v>0</v>
      </c>
      <c r="X400" s="275">
        <f t="shared" si="217"/>
        <v>0</v>
      </c>
      <c r="Y400" s="368">
        <f t="shared" si="217"/>
        <v>0</v>
      </c>
      <c r="Z400" s="275">
        <f t="shared" si="217"/>
        <v>0</v>
      </c>
      <c r="AA400" s="275">
        <f t="shared" si="217"/>
        <v>9385.2999999999993</v>
      </c>
      <c r="AB400" s="368">
        <f t="shared" si="217"/>
        <v>9385285.4199999999</v>
      </c>
      <c r="AC400" s="275">
        <f t="shared" si="217"/>
        <v>0</v>
      </c>
      <c r="AD400" s="368">
        <f t="shared" si="217"/>
        <v>0</v>
      </c>
      <c r="AE400" s="275">
        <f t="shared" si="217"/>
        <v>9385.2999999999993</v>
      </c>
      <c r="AF400" s="368">
        <f t="shared" si="217"/>
        <v>9385285.4199999999</v>
      </c>
      <c r="AG400" s="650">
        <f t="shared" si="192"/>
        <v>0</v>
      </c>
      <c r="AH400" s="42" t="b">
        <f t="shared" si="215"/>
        <v>1</v>
      </c>
    </row>
    <row r="401" spans="1:34" s="48" customFormat="1" ht="21.75" customHeight="1">
      <c r="A401" s="164"/>
      <c r="B401" s="61"/>
      <c r="C401" s="61"/>
      <c r="D401" s="62"/>
      <c r="E401" s="63"/>
      <c r="F401" s="64"/>
      <c r="G401" s="64"/>
      <c r="H401" s="65"/>
      <c r="I401" s="66"/>
      <c r="J401" s="190">
        <v>0</v>
      </c>
      <c r="K401" s="362">
        <v>0</v>
      </c>
      <c r="L401" s="363">
        <f>N401+P401+R401+T401+V401+X401</f>
        <v>0</v>
      </c>
      <c r="M401" s="363">
        <f>O401+Q401+S401+U401+W401+Y401</f>
        <v>0</v>
      </c>
      <c r="N401" s="552"/>
      <c r="O401" s="608"/>
      <c r="P401" s="552"/>
      <c r="Q401" s="608"/>
      <c r="R401" s="552"/>
      <c r="S401" s="608"/>
      <c r="T401" s="552"/>
      <c r="U401" s="608"/>
      <c r="V401" s="552"/>
      <c r="W401" s="463"/>
      <c r="X401" s="552"/>
      <c r="Y401" s="608"/>
      <c r="Z401" s="552"/>
      <c r="AA401" s="459">
        <f t="shared" ref="AA401:AB412" si="218">J401+L401</f>
        <v>0</v>
      </c>
      <c r="AB401" s="460">
        <f t="shared" si="218"/>
        <v>0</v>
      </c>
      <c r="AC401" s="462"/>
      <c r="AD401" s="463"/>
      <c r="AE401" s="190">
        <f>AA401+AC401</f>
        <v>0</v>
      </c>
      <c r="AF401" s="362">
        <f>AB401+AD401</f>
        <v>0</v>
      </c>
      <c r="AG401" s="650">
        <f t="shared" si="192"/>
        <v>0</v>
      </c>
      <c r="AH401" s="42" t="b">
        <f t="shared" si="215"/>
        <v>1</v>
      </c>
    </row>
    <row r="402" spans="1:34" s="48" customFormat="1" ht="13.5" customHeight="1">
      <c r="A402" s="164" t="s">
        <v>608</v>
      </c>
      <c r="B402" s="61"/>
      <c r="C402" s="61"/>
      <c r="D402" s="62"/>
      <c r="E402" s="63"/>
      <c r="F402" s="64"/>
      <c r="G402" s="64"/>
      <c r="H402" s="65"/>
      <c r="I402" s="66" t="s">
        <v>362</v>
      </c>
      <c r="J402" s="190">
        <v>250</v>
      </c>
      <c r="K402" s="362">
        <v>250000</v>
      </c>
      <c r="L402" s="363">
        <f t="shared" ref="L402:M412" si="219">N402+P402+R402+T402+V402+X402</f>
        <v>0</v>
      </c>
      <c r="M402" s="363">
        <f t="shared" si="219"/>
        <v>0</v>
      </c>
      <c r="N402" s="552"/>
      <c r="O402" s="608"/>
      <c r="P402" s="552"/>
      <c r="Q402" s="608"/>
      <c r="R402" s="552"/>
      <c r="S402" s="608"/>
      <c r="T402" s="552"/>
      <c r="U402" s="608"/>
      <c r="V402" s="552"/>
      <c r="W402" s="463"/>
      <c r="X402" s="552"/>
      <c r="Y402" s="608"/>
      <c r="Z402" s="552"/>
      <c r="AA402" s="459">
        <f t="shared" si="218"/>
        <v>250</v>
      </c>
      <c r="AB402" s="460">
        <f t="shared" si="218"/>
        <v>250000</v>
      </c>
      <c r="AC402" s="462"/>
      <c r="AD402" s="463"/>
      <c r="AE402" s="190">
        <f t="shared" ref="AE402:AF412" si="220">AA402+AC402</f>
        <v>250</v>
      </c>
      <c r="AF402" s="362">
        <f t="shared" si="220"/>
        <v>250000</v>
      </c>
      <c r="AG402" s="650">
        <f t="shared" si="192"/>
        <v>0</v>
      </c>
      <c r="AH402" s="42" t="b">
        <f t="shared" si="215"/>
        <v>1</v>
      </c>
    </row>
    <row r="403" spans="1:34" s="48" customFormat="1" ht="13.5" customHeight="1">
      <c r="A403" s="164" t="s">
        <v>381</v>
      </c>
      <c r="B403" s="61"/>
      <c r="C403" s="61"/>
      <c r="D403" s="62"/>
      <c r="E403" s="63"/>
      <c r="F403" s="64"/>
      <c r="G403" s="64"/>
      <c r="H403" s="65"/>
      <c r="I403" s="66" t="s">
        <v>362</v>
      </c>
      <c r="J403" s="190">
        <v>7.3</v>
      </c>
      <c r="K403" s="362">
        <v>7320</v>
      </c>
      <c r="L403" s="363">
        <f t="shared" si="219"/>
        <v>0</v>
      </c>
      <c r="M403" s="363">
        <f t="shared" si="219"/>
        <v>0</v>
      </c>
      <c r="N403" s="552"/>
      <c r="O403" s="608"/>
      <c r="P403" s="552"/>
      <c r="Q403" s="608"/>
      <c r="R403" s="552"/>
      <c r="S403" s="608"/>
      <c r="T403" s="552"/>
      <c r="U403" s="608"/>
      <c r="V403" s="552"/>
      <c r="W403" s="463"/>
      <c r="X403" s="552"/>
      <c r="Y403" s="608"/>
      <c r="Z403" s="552"/>
      <c r="AA403" s="459">
        <f t="shared" si="218"/>
        <v>7.3</v>
      </c>
      <c r="AB403" s="460">
        <f t="shared" si="218"/>
        <v>7320</v>
      </c>
      <c r="AC403" s="462"/>
      <c r="AD403" s="463"/>
      <c r="AE403" s="190">
        <f t="shared" si="220"/>
        <v>7.3</v>
      </c>
      <c r="AF403" s="362">
        <f t="shared" si="220"/>
        <v>7320</v>
      </c>
      <c r="AG403" s="650">
        <f t="shared" ref="AG403:AG470" si="221">AF403-K403</f>
        <v>0</v>
      </c>
      <c r="AH403" s="42" t="b">
        <f t="shared" si="215"/>
        <v>1</v>
      </c>
    </row>
    <row r="404" spans="1:34" s="48" customFormat="1" ht="13.5" customHeight="1">
      <c r="A404" s="164" t="s">
        <v>301</v>
      </c>
      <c r="B404" s="61"/>
      <c r="C404" s="61"/>
      <c r="D404" s="62"/>
      <c r="E404" s="63"/>
      <c r="F404" s="64"/>
      <c r="G404" s="64"/>
      <c r="H404" s="65"/>
      <c r="I404" s="66" t="s">
        <v>362</v>
      </c>
      <c r="J404" s="190">
        <v>7.6</v>
      </c>
      <c r="K404" s="362">
        <v>7590</v>
      </c>
      <c r="L404" s="363">
        <f t="shared" si="219"/>
        <v>0</v>
      </c>
      <c r="M404" s="363">
        <f t="shared" si="219"/>
        <v>0</v>
      </c>
      <c r="N404" s="552"/>
      <c r="O404" s="608"/>
      <c r="P404" s="552"/>
      <c r="Q404" s="608"/>
      <c r="R404" s="552"/>
      <c r="S404" s="608"/>
      <c r="T404" s="552"/>
      <c r="U404" s="608"/>
      <c r="V404" s="552"/>
      <c r="W404" s="463"/>
      <c r="X404" s="552"/>
      <c r="Y404" s="608"/>
      <c r="Z404" s="552"/>
      <c r="AA404" s="459">
        <f t="shared" si="218"/>
        <v>7.6</v>
      </c>
      <c r="AB404" s="460">
        <f t="shared" si="218"/>
        <v>7590</v>
      </c>
      <c r="AC404" s="462"/>
      <c r="AD404" s="463"/>
      <c r="AE404" s="190">
        <f t="shared" si="220"/>
        <v>7.6</v>
      </c>
      <c r="AF404" s="362">
        <f t="shared" si="220"/>
        <v>7590</v>
      </c>
      <c r="AG404" s="650">
        <f t="shared" si="221"/>
        <v>0</v>
      </c>
      <c r="AH404" s="42" t="b">
        <f t="shared" si="215"/>
        <v>1</v>
      </c>
    </row>
    <row r="405" spans="1:34" s="48" customFormat="1" ht="15" customHeight="1">
      <c r="A405" s="164" t="s">
        <v>609</v>
      </c>
      <c r="B405" s="61"/>
      <c r="C405" s="61"/>
      <c r="D405" s="62"/>
      <c r="E405" s="63"/>
      <c r="F405" s="64"/>
      <c r="G405" s="64"/>
      <c r="H405" s="65"/>
      <c r="I405" s="66" t="s">
        <v>362</v>
      </c>
      <c r="J405" s="190">
        <v>64</v>
      </c>
      <c r="K405" s="362">
        <v>64000</v>
      </c>
      <c r="L405" s="363">
        <f t="shared" si="219"/>
        <v>0</v>
      </c>
      <c r="M405" s="363">
        <f t="shared" si="219"/>
        <v>0</v>
      </c>
      <c r="N405" s="552"/>
      <c r="O405" s="608"/>
      <c r="P405" s="552"/>
      <c r="Q405" s="608"/>
      <c r="R405" s="552"/>
      <c r="S405" s="608"/>
      <c r="T405" s="552"/>
      <c r="U405" s="608"/>
      <c r="V405" s="552"/>
      <c r="W405" s="463"/>
      <c r="X405" s="552"/>
      <c r="Y405" s="608"/>
      <c r="Z405" s="552"/>
      <c r="AA405" s="459">
        <f t="shared" si="218"/>
        <v>64</v>
      </c>
      <c r="AB405" s="460">
        <f t="shared" si="218"/>
        <v>64000</v>
      </c>
      <c r="AC405" s="462"/>
      <c r="AD405" s="463"/>
      <c r="AE405" s="190">
        <f t="shared" si="220"/>
        <v>64</v>
      </c>
      <c r="AF405" s="362">
        <f t="shared" si="220"/>
        <v>64000</v>
      </c>
      <c r="AG405" s="650">
        <f t="shared" si="221"/>
        <v>0</v>
      </c>
      <c r="AH405" s="42" t="b">
        <f t="shared" si="215"/>
        <v>1</v>
      </c>
    </row>
    <row r="406" spans="1:34" s="48" customFormat="1" ht="13.5" customHeight="1">
      <c r="A406" s="164" t="s">
        <v>410</v>
      </c>
      <c r="B406" s="61"/>
      <c r="C406" s="61"/>
      <c r="D406" s="62"/>
      <c r="E406" s="63"/>
      <c r="F406" s="64"/>
      <c r="G406" s="64"/>
      <c r="H406" s="65"/>
      <c r="I406" s="66" t="s">
        <v>362</v>
      </c>
      <c r="J406" s="190">
        <v>30</v>
      </c>
      <c r="K406" s="362">
        <v>30000</v>
      </c>
      <c r="L406" s="363">
        <f t="shared" si="219"/>
        <v>0</v>
      </c>
      <c r="M406" s="363">
        <f t="shared" si="219"/>
        <v>0</v>
      </c>
      <c r="N406" s="552"/>
      <c r="O406" s="608"/>
      <c r="P406" s="552"/>
      <c r="Q406" s="608"/>
      <c r="R406" s="552"/>
      <c r="S406" s="608"/>
      <c r="T406" s="552"/>
      <c r="U406" s="608"/>
      <c r="V406" s="552"/>
      <c r="W406" s="463"/>
      <c r="X406" s="552"/>
      <c r="Y406" s="608"/>
      <c r="Z406" s="552"/>
      <c r="AA406" s="459">
        <f t="shared" si="218"/>
        <v>30</v>
      </c>
      <c r="AB406" s="460">
        <f t="shared" si="218"/>
        <v>30000</v>
      </c>
      <c r="AC406" s="462"/>
      <c r="AD406" s="463"/>
      <c r="AE406" s="190">
        <f t="shared" si="220"/>
        <v>30</v>
      </c>
      <c r="AF406" s="362">
        <f t="shared" si="220"/>
        <v>30000</v>
      </c>
      <c r="AG406" s="650">
        <f t="shared" si="221"/>
        <v>0</v>
      </c>
      <c r="AH406" s="42" t="b">
        <f t="shared" si="215"/>
        <v>1</v>
      </c>
    </row>
    <row r="407" spans="1:34" s="48" customFormat="1" ht="14.25" customHeight="1">
      <c r="A407" s="164" t="s">
        <v>299</v>
      </c>
      <c r="B407" s="61"/>
      <c r="C407" s="61"/>
      <c r="D407" s="62"/>
      <c r="E407" s="63"/>
      <c r="F407" s="64"/>
      <c r="G407" s="64"/>
      <c r="H407" s="65"/>
      <c r="I407" s="66" t="s">
        <v>362</v>
      </c>
      <c r="J407" s="190">
        <v>2203.3000000000002</v>
      </c>
      <c r="K407" s="362">
        <v>2203274.0100000002</v>
      </c>
      <c r="L407" s="363">
        <f t="shared" si="219"/>
        <v>0</v>
      </c>
      <c r="M407" s="363">
        <f t="shared" si="219"/>
        <v>0</v>
      </c>
      <c r="N407" s="552"/>
      <c r="O407" s="608"/>
      <c r="P407" s="552"/>
      <c r="Q407" s="608"/>
      <c r="R407" s="552"/>
      <c r="S407" s="608"/>
      <c r="T407" s="552"/>
      <c r="U407" s="608"/>
      <c r="V407" s="552"/>
      <c r="W407" s="463"/>
      <c r="X407" s="552"/>
      <c r="Y407" s="608"/>
      <c r="Z407" s="552"/>
      <c r="AA407" s="459">
        <f t="shared" si="218"/>
        <v>2203.3000000000002</v>
      </c>
      <c r="AB407" s="460">
        <f t="shared" si="218"/>
        <v>2203274.0100000002</v>
      </c>
      <c r="AC407" s="462"/>
      <c r="AD407" s="463"/>
      <c r="AE407" s="190">
        <f t="shared" si="220"/>
        <v>2203.3000000000002</v>
      </c>
      <c r="AF407" s="362">
        <f t="shared" si="220"/>
        <v>2203274.0100000002</v>
      </c>
      <c r="AG407" s="650">
        <f t="shared" si="221"/>
        <v>0</v>
      </c>
      <c r="AH407" s="42" t="b">
        <f t="shared" si="215"/>
        <v>1</v>
      </c>
    </row>
    <row r="408" spans="1:34" s="48" customFormat="1" ht="15" customHeight="1">
      <c r="A408" s="164" t="s">
        <v>409</v>
      </c>
      <c r="B408" s="61"/>
      <c r="C408" s="61"/>
      <c r="D408" s="62"/>
      <c r="E408" s="63"/>
      <c r="F408" s="64"/>
      <c r="G408" s="64"/>
      <c r="H408" s="65"/>
      <c r="I408" s="66" t="s">
        <v>362</v>
      </c>
      <c r="J408" s="190">
        <v>1745.6</v>
      </c>
      <c r="K408" s="362">
        <v>1745549.65</v>
      </c>
      <c r="L408" s="363">
        <f t="shared" si="219"/>
        <v>0</v>
      </c>
      <c r="M408" s="363">
        <f t="shared" si="219"/>
        <v>0</v>
      </c>
      <c r="N408" s="552"/>
      <c r="O408" s="608"/>
      <c r="P408" s="552"/>
      <c r="Q408" s="608"/>
      <c r="R408" s="552"/>
      <c r="S408" s="608"/>
      <c r="T408" s="552"/>
      <c r="U408" s="608"/>
      <c r="V408" s="552"/>
      <c r="W408" s="463"/>
      <c r="X408" s="552"/>
      <c r="Y408" s="608"/>
      <c r="Z408" s="552"/>
      <c r="AA408" s="459">
        <f t="shared" si="218"/>
        <v>1745.6</v>
      </c>
      <c r="AB408" s="460">
        <f t="shared" si="218"/>
        <v>1745549.65</v>
      </c>
      <c r="AC408" s="462"/>
      <c r="AD408" s="463"/>
      <c r="AE408" s="190">
        <f t="shared" si="220"/>
        <v>1745.6</v>
      </c>
      <c r="AF408" s="362">
        <f t="shared" si="220"/>
        <v>1745549.65</v>
      </c>
      <c r="AG408" s="650">
        <f t="shared" si="221"/>
        <v>0</v>
      </c>
      <c r="AH408" s="42" t="b">
        <f t="shared" si="215"/>
        <v>1</v>
      </c>
    </row>
    <row r="409" spans="1:34" s="48" customFormat="1" ht="13.5" customHeight="1">
      <c r="A409" s="164" t="s">
        <v>300</v>
      </c>
      <c r="B409" s="61"/>
      <c r="C409" s="61"/>
      <c r="D409" s="62"/>
      <c r="E409" s="63"/>
      <c r="F409" s="64"/>
      <c r="G409" s="64"/>
      <c r="H409" s="65"/>
      <c r="I409" s="66" t="s">
        <v>362</v>
      </c>
      <c r="J409" s="190">
        <v>3338.1</v>
      </c>
      <c r="K409" s="362">
        <v>3338134.36</v>
      </c>
      <c r="L409" s="363">
        <f t="shared" si="219"/>
        <v>0</v>
      </c>
      <c r="M409" s="363">
        <f t="shared" si="219"/>
        <v>0</v>
      </c>
      <c r="N409" s="552"/>
      <c r="O409" s="608"/>
      <c r="P409" s="552"/>
      <c r="Q409" s="608"/>
      <c r="R409" s="552"/>
      <c r="S409" s="608"/>
      <c r="T409" s="552"/>
      <c r="U409" s="608"/>
      <c r="V409" s="552"/>
      <c r="W409" s="463"/>
      <c r="X409" s="552"/>
      <c r="Y409" s="608"/>
      <c r="Z409" s="552"/>
      <c r="AA409" s="459">
        <f t="shared" si="218"/>
        <v>3338.1</v>
      </c>
      <c r="AB409" s="460">
        <f t="shared" si="218"/>
        <v>3338134.36</v>
      </c>
      <c r="AC409" s="462"/>
      <c r="AD409" s="463"/>
      <c r="AE409" s="190">
        <f t="shared" si="220"/>
        <v>3338.1</v>
      </c>
      <c r="AF409" s="362">
        <f t="shared" si="220"/>
        <v>3338134.36</v>
      </c>
      <c r="AG409" s="650">
        <f t="shared" si="221"/>
        <v>0</v>
      </c>
      <c r="AH409" s="42" t="b">
        <f t="shared" si="215"/>
        <v>1</v>
      </c>
    </row>
    <row r="410" spans="1:34" s="48" customFormat="1" ht="22.5" customHeight="1">
      <c r="A410" s="164" t="s">
        <v>610</v>
      </c>
      <c r="B410" s="61"/>
      <c r="C410" s="61"/>
      <c r="D410" s="62"/>
      <c r="E410" s="63"/>
      <c r="F410" s="64"/>
      <c r="G410" s="64"/>
      <c r="H410" s="65"/>
      <c r="I410" s="66" t="s">
        <v>362</v>
      </c>
      <c r="J410" s="190">
        <v>60</v>
      </c>
      <c r="K410" s="362">
        <v>60038.400000000001</v>
      </c>
      <c r="L410" s="363">
        <f t="shared" si="219"/>
        <v>0</v>
      </c>
      <c r="M410" s="363">
        <f t="shared" si="219"/>
        <v>0</v>
      </c>
      <c r="N410" s="552"/>
      <c r="O410" s="608"/>
      <c r="P410" s="552"/>
      <c r="Q410" s="608"/>
      <c r="R410" s="552"/>
      <c r="S410" s="608"/>
      <c r="T410" s="552"/>
      <c r="U410" s="608"/>
      <c r="V410" s="552"/>
      <c r="W410" s="463"/>
      <c r="X410" s="552"/>
      <c r="Y410" s="608"/>
      <c r="Z410" s="552"/>
      <c r="AA410" s="459">
        <f t="shared" si="218"/>
        <v>60</v>
      </c>
      <c r="AB410" s="460">
        <f t="shared" si="218"/>
        <v>60038.400000000001</v>
      </c>
      <c r="AC410" s="462"/>
      <c r="AD410" s="463"/>
      <c r="AE410" s="190">
        <f t="shared" si="220"/>
        <v>60</v>
      </c>
      <c r="AF410" s="362">
        <f t="shared" si="220"/>
        <v>60038.400000000001</v>
      </c>
      <c r="AG410" s="650">
        <f t="shared" si="221"/>
        <v>0</v>
      </c>
      <c r="AH410" s="42" t="b">
        <f t="shared" si="215"/>
        <v>1</v>
      </c>
    </row>
    <row r="411" spans="1:34" s="48" customFormat="1" ht="17.25" customHeight="1">
      <c r="A411" s="164" t="s">
        <v>611</v>
      </c>
      <c r="B411" s="61"/>
      <c r="C411" s="61"/>
      <c r="D411" s="62"/>
      <c r="E411" s="63"/>
      <c r="F411" s="64"/>
      <c r="G411" s="64"/>
      <c r="H411" s="65"/>
      <c r="I411" s="66" t="s">
        <v>362</v>
      </c>
      <c r="J411" s="190">
        <v>15</v>
      </c>
      <c r="K411" s="362">
        <v>14979</v>
      </c>
      <c r="L411" s="363">
        <f t="shared" si="219"/>
        <v>0</v>
      </c>
      <c r="M411" s="363">
        <f t="shared" si="219"/>
        <v>0</v>
      </c>
      <c r="N411" s="552"/>
      <c r="O411" s="608"/>
      <c r="P411" s="552"/>
      <c r="Q411" s="608"/>
      <c r="R411" s="552"/>
      <c r="S411" s="608"/>
      <c r="T411" s="552"/>
      <c r="U411" s="608"/>
      <c r="V411" s="552"/>
      <c r="W411" s="463"/>
      <c r="X411" s="552"/>
      <c r="Y411" s="608"/>
      <c r="Z411" s="552"/>
      <c r="AA411" s="459">
        <f t="shared" si="218"/>
        <v>15</v>
      </c>
      <c r="AB411" s="460">
        <f t="shared" si="218"/>
        <v>14979</v>
      </c>
      <c r="AC411" s="462"/>
      <c r="AD411" s="463"/>
      <c r="AE411" s="190">
        <f t="shared" si="220"/>
        <v>15</v>
      </c>
      <c r="AF411" s="362">
        <f t="shared" si="220"/>
        <v>14979</v>
      </c>
      <c r="AG411" s="650">
        <f t="shared" si="221"/>
        <v>0</v>
      </c>
      <c r="AH411" s="42" t="b">
        <f t="shared" si="215"/>
        <v>1</v>
      </c>
    </row>
    <row r="412" spans="1:34" s="48" customFormat="1" ht="25.5" customHeight="1">
      <c r="A412" s="164" t="s">
        <v>502</v>
      </c>
      <c r="B412" s="61"/>
      <c r="C412" s="61"/>
      <c r="D412" s="62"/>
      <c r="E412" s="63"/>
      <c r="F412" s="64"/>
      <c r="G412" s="64"/>
      <c r="H412" s="65"/>
      <c r="I412" s="66" t="s">
        <v>362</v>
      </c>
      <c r="J412" s="190">
        <v>1664.4</v>
      </c>
      <c r="K412" s="362">
        <v>1664400</v>
      </c>
      <c r="L412" s="363">
        <f t="shared" si="219"/>
        <v>0</v>
      </c>
      <c r="M412" s="363">
        <f t="shared" si="219"/>
        <v>0</v>
      </c>
      <c r="N412" s="552"/>
      <c r="O412" s="608"/>
      <c r="P412" s="552"/>
      <c r="Q412" s="608"/>
      <c r="R412" s="552"/>
      <c r="S412" s="608"/>
      <c r="T412" s="552"/>
      <c r="U412" s="608"/>
      <c r="V412" s="552"/>
      <c r="W412" s="463"/>
      <c r="X412" s="552"/>
      <c r="Y412" s="608"/>
      <c r="Z412" s="552"/>
      <c r="AA412" s="459">
        <f t="shared" si="218"/>
        <v>1664.4</v>
      </c>
      <c r="AB412" s="460">
        <f t="shared" si="218"/>
        <v>1664400</v>
      </c>
      <c r="AC412" s="462"/>
      <c r="AD412" s="463"/>
      <c r="AE412" s="190">
        <f t="shared" si="220"/>
        <v>1664.4</v>
      </c>
      <c r="AF412" s="362">
        <f t="shared" si="220"/>
        <v>1664400</v>
      </c>
      <c r="AG412" s="650">
        <f t="shared" si="221"/>
        <v>0</v>
      </c>
      <c r="AH412" s="42" t="b">
        <f t="shared" si="215"/>
        <v>1</v>
      </c>
    </row>
    <row r="413" spans="1:34" s="8" customFormat="1" ht="17.25" customHeight="1">
      <c r="A413" s="96" t="s">
        <v>196</v>
      </c>
      <c r="B413" s="13" t="s">
        <v>223</v>
      </c>
      <c r="C413" s="13" t="s">
        <v>139</v>
      </c>
      <c r="D413" s="13"/>
      <c r="E413" s="760"/>
      <c r="F413" s="761"/>
      <c r="G413" s="761"/>
      <c r="H413" s="762"/>
      <c r="I413" s="13"/>
      <c r="J413" s="185">
        <v>80306.409999999989</v>
      </c>
      <c r="K413" s="357">
        <v>80306404.399999991</v>
      </c>
      <c r="L413" s="185">
        <f t="shared" ref="L413:AF413" si="222">L414+L420+L450+L527</f>
        <v>377.6</v>
      </c>
      <c r="M413" s="357">
        <f t="shared" si="222"/>
        <v>377598.5</v>
      </c>
      <c r="N413" s="185">
        <f t="shared" si="222"/>
        <v>0</v>
      </c>
      <c r="O413" s="357">
        <f t="shared" si="222"/>
        <v>0</v>
      </c>
      <c r="P413" s="185">
        <f t="shared" si="222"/>
        <v>0</v>
      </c>
      <c r="Q413" s="357">
        <f t="shared" si="222"/>
        <v>0</v>
      </c>
      <c r="R413" s="185">
        <f t="shared" si="222"/>
        <v>0</v>
      </c>
      <c r="S413" s="357">
        <f t="shared" si="222"/>
        <v>0</v>
      </c>
      <c r="T413" s="185">
        <f t="shared" si="222"/>
        <v>377.6</v>
      </c>
      <c r="U413" s="357">
        <f t="shared" si="222"/>
        <v>377598.5</v>
      </c>
      <c r="V413" s="185">
        <f t="shared" si="222"/>
        <v>0</v>
      </c>
      <c r="W413" s="357">
        <f t="shared" si="222"/>
        <v>0</v>
      </c>
      <c r="X413" s="185">
        <f t="shared" si="222"/>
        <v>0</v>
      </c>
      <c r="Y413" s="357">
        <f t="shared" si="222"/>
        <v>0</v>
      </c>
      <c r="Z413" s="185">
        <f t="shared" si="222"/>
        <v>0</v>
      </c>
      <c r="AA413" s="185">
        <f t="shared" si="222"/>
        <v>80684.009999999995</v>
      </c>
      <c r="AB413" s="357">
        <f t="shared" si="222"/>
        <v>80684002.899999991</v>
      </c>
      <c r="AC413" s="185">
        <f t="shared" si="222"/>
        <v>0</v>
      </c>
      <c r="AD413" s="357">
        <f t="shared" si="222"/>
        <v>0</v>
      </c>
      <c r="AE413" s="185">
        <f t="shared" si="222"/>
        <v>80684.009999999995</v>
      </c>
      <c r="AF413" s="357">
        <f t="shared" si="222"/>
        <v>80684002.899999991</v>
      </c>
      <c r="AG413" s="650">
        <f t="shared" si="221"/>
        <v>377598.5</v>
      </c>
      <c r="AH413" s="42" t="b">
        <f t="shared" si="215"/>
        <v>1</v>
      </c>
    </row>
    <row r="414" spans="1:34" s="8" customFormat="1" ht="17.25" customHeight="1">
      <c r="A414" s="76" t="s">
        <v>224</v>
      </c>
      <c r="B414" s="15" t="s">
        <v>223</v>
      </c>
      <c r="C414" s="15" t="s">
        <v>139</v>
      </c>
      <c r="D414" s="15" t="s">
        <v>110</v>
      </c>
      <c r="E414" s="754"/>
      <c r="F414" s="755"/>
      <c r="G414" s="755"/>
      <c r="H414" s="756"/>
      <c r="I414" s="15"/>
      <c r="J414" s="186">
        <v>0</v>
      </c>
      <c r="K414" s="358">
        <v>0</v>
      </c>
      <c r="L414" s="186">
        <f>L415</f>
        <v>0</v>
      </c>
      <c r="M414" s="358">
        <f t="shared" ref="M414:AF418" si="223">M415</f>
        <v>0</v>
      </c>
      <c r="N414" s="186">
        <f t="shared" si="223"/>
        <v>0</v>
      </c>
      <c r="O414" s="358">
        <f t="shared" si="223"/>
        <v>0</v>
      </c>
      <c r="P414" s="186">
        <f t="shared" si="223"/>
        <v>0</v>
      </c>
      <c r="Q414" s="358">
        <f t="shared" si="223"/>
        <v>0</v>
      </c>
      <c r="R414" s="186">
        <f t="shared" si="223"/>
        <v>0</v>
      </c>
      <c r="S414" s="358">
        <f t="shared" si="223"/>
        <v>0</v>
      </c>
      <c r="T414" s="186">
        <f t="shared" si="223"/>
        <v>0</v>
      </c>
      <c r="U414" s="358">
        <f t="shared" si="223"/>
        <v>0</v>
      </c>
      <c r="V414" s="186">
        <f t="shared" si="223"/>
        <v>0</v>
      </c>
      <c r="W414" s="358">
        <f t="shared" si="223"/>
        <v>0</v>
      </c>
      <c r="X414" s="186">
        <f t="shared" si="223"/>
        <v>0</v>
      </c>
      <c r="Y414" s="358">
        <f t="shared" si="223"/>
        <v>0</v>
      </c>
      <c r="Z414" s="186">
        <f t="shared" si="223"/>
        <v>0</v>
      </c>
      <c r="AA414" s="186">
        <f t="shared" si="223"/>
        <v>0</v>
      </c>
      <c r="AB414" s="358">
        <f t="shared" si="223"/>
        <v>0</v>
      </c>
      <c r="AC414" s="186">
        <f t="shared" si="223"/>
        <v>0</v>
      </c>
      <c r="AD414" s="358">
        <f t="shared" si="223"/>
        <v>0</v>
      </c>
      <c r="AE414" s="186">
        <f t="shared" si="223"/>
        <v>0</v>
      </c>
      <c r="AF414" s="358">
        <f t="shared" si="223"/>
        <v>0</v>
      </c>
      <c r="AG414" s="650">
        <f t="shared" si="221"/>
        <v>0</v>
      </c>
      <c r="AH414" s="42" t="b">
        <f t="shared" si="215"/>
        <v>1</v>
      </c>
    </row>
    <row r="415" spans="1:34" s="8" customFormat="1" ht="35.25" customHeight="1">
      <c r="A415" s="100" t="s">
        <v>503</v>
      </c>
      <c r="B415" s="85" t="s">
        <v>223</v>
      </c>
      <c r="C415" s="85" t="s">
        <v>139</v>
      </c>
      <c r="D415" s="86" t="s">
        <v>110</v>
      </c>
      <c r="E415" s="86" t="s">
        <v>261</v>
      </c>
      <c r="F415" s="87" t="s">
        <v>111</v>
      </c>
      <c r="G415" s="87" t="s">
        <v>315</v>
      </c>
      <c r="H415" s="88" t="s">
        <v>316</v>
      </c>
      <c r="I415" s="88"/>
      <c r="J415" s="198">
        <v>0</v>
      </c>
      <c r="K415" s="374">
        <v>0</v>
      </c>
      <c r="L415" s="198">
        <f>L416</f>
        <v>0</v>
      </c>
      <c r="M415" s="374">
        <f t="shared" si="223"/>
        <v>0</v>
      </c>
      <c r="N415" s="198">
        <f t="shared" si="223"/>
        <v>0</v>
      </c>
      <c r="O415" s="374">
        <f t="shared" si="223"/>
        <v>0</v>
      </c>
      <c r="P415" s="198">
        <f t="shared" si="223"/>
        <v>0</v>
      </c>
      <c r="Q415" s="374">
        <f t="shared" si="223"/>
        <v>0</v>
      </c>
      <c r="R415" s="198">
        <f t="shared" si="223"/>
        <v>0</v>
      </c>
      <c r="S415" s="374">
        <f t="shared" si="223"/>
        <v>0</v>
      </c>
      <c r="T415" s="198">
        <f t="shared" si="223"/>
        <v>0</v>
      </c>
      <c r="U415" s="374">
        <f t="shared" si="223"/>
        <v>0</v>
      </c>
      <c r="V415" s="198">
        <f t="shared" si="223"/>
        <v>0</v>
      </c>
      <c r="W415" s="374">
        <f t="shared" si="223"/>
        <v>0</v>
      </c>
      <c r="X415" s="198">
        <f t="shared" si="223"/>
        <v>0</v>
      </c>
      <c r="Y415" s="374">
        <f t="shared" si="223"/>
        <v>0</v>
      </c>
      <c r="Z415" s="198">
        <f t="shared" si="223"/>
        <v>0</v>
      </c>
      <c r="AA415" s="198">
        <f t="shared" si="223"/>
        <v>0</v>
      </c>
      <c r="AB415" s="374">
        <f t="shared" si="223"/>
        <v>0</v>
      </c>
      <c r="AC415" s="198">
        <f t="shared" si="223"/>
        <v>0</v>
      </c>
      <c r="AD415" s="374">
        <f t="shared" si="223"/>
        <v>0</v>
      </c>
      <c r="AE415" s="198">
        <f t="shared" si="223"/>
        <v>0</v>
      </c>
      <c r="AF415" s="374">
        <f t="shared" si="223"/>
        <v>0</v>
      </c>
      <c r="AG415" s="650">
        <f t="shared" si="221"/>
        <v>0</v>
      </c>
      <c r="AH415" s="42" t="b">
        <f t="shared" si="215"/>
        <v>1</v>
      </c>
    </row>
    <row r="416" spans="1:34" s="8" customFormat="1" ht="24.75" customHeight="1">
      <c r="A416" s="49" t="s">
        <v>225</v>
      </c>
      <c r="B416" s="50" t="s">
        <v>223</v>
      </c>
      <c r="C416" s="50" t="s">
        <v>139</v>
      </c>
      <c r="D416" s="51" t="s">
        <v>110</v>
      </c>
      <c r="E416" s="51" t="s">
        <v>261</v>
      </c>
      <c r="F416" s="79" t="s">
        <v>111</v>
      </c>
      <c r="G416" s="79" t="s">
        <v>315</v>
      </c>
      <c r="H416" s="55" t="s">
        <v>333</v>
      </c>
      <c r="I416" s="55"/>
      <c r="J416" s="508">
        <v>0</v>
      </c>
      <c r="K416" s="509">
        <v>0</v>
      </c>
      <c r="L416" s="508">
        <f>L417</f>
        <v>0</v>
      </c>
      <c r="M416" s="509">
        <f t="shared" si="223"/>
        <v>0</v>
      </c>
      <c r="N416" s="508">
        <f t="shared" si="223"/>
        <v>0</v>
      </c>
      <c r="O416" s="509">
        <f t="shared" si="223"/>
        <v>0</v>
      </c>
      <c r="P416" s="508">
        <f t="shared" si="223"/>
        <v>0</v>
      </c>
      <c r="Q416" s="509">
        <f t="shared" si="223"/>
        <v>0</v>
      </c>
      <c r="R416" s="508">
        <f t="shared" si="223"/>
        <v>0</v>
      </c>
      <c r="S416" s="509">
        <f t="shared" si="223"/>
        <v>0</v>
      </c>
      <c r="T416" s="508">
        <f t="shared" si="223"/>
        <v>0</v>
      </c>
      <c r="U416" s="509">
        <f t="shared" si="223"/>
        <v>0</v>
      </c>
      <c r="V416" s="508">
        <f t="shared" si="223"/>
        <v>0</v>
      </c>
      <c r="W416" s="509">
        <f t="shared" si="223"/>
        <v>0</v>
      </c>
      <c r="X416" s="508">
        <f t="shared" si="223"/>
        <v>0</v>
      </c>
      <c r="Y416" s="509">
        <f t="shared" si="223"/>
        <v>0</v>
      </c>
      <c r="Z416" s="508">
        <f t="shared" si="223"/>
        <v>0</v>
      </c>
      <c r="AA416" s="508">
        <f t="shared" si="223"/>
        <v>0</v>
      </c>
      <c r="AB416" s="509">
        <f t="shared" si="223"/>
        <v>0</v>
      </c>
      <c r="AC416" s="508">
        <f t="shared" si="223"/>
        <v>0</v>
      </c>
      <c r="AD416" s="509">
        <f t="shared" si="223"/>
        <v>0</v>
      </c>
      <c r="AE416" s="508">
        <f t="shared" si="223"/>
        <v>0</v>
      </c>
      <c r="AF416" s="509">
        <f t="shared" si="223"/>
        <v>0</v>
      </c>
      <c r="AG416" s="650">
        <f t="shared" si="221"/>
        <v>0</v>
      </c>
      <c r="AH416" s="42" t="b">
        <f t="shared" si="215"/>
        <v>1</v>
      </c>
    </row>
    <row r="417" spans="1:34" s="8" customFormat="1" ht="24.75" customHeight="1">
      <c r="A417" s="32" t="s">
        <v>129</v>
      </c>
      <c r="B417" s="56" t="s">
        <v>223</v>
      </c>
      <c r="C417" s="56" t="s">
        <v>139</v>
      </c>
      <c r="D417" s="57" t="s">
        <v>110</v>
      </c>
      <c r="E417" s="57" t="s">
        <v>261</v>
      </c>
      <c r="F417" s="89" t="s">
        <v>111</v>
      </c>
      <c r="G417" s="89" t="s">
        <v>315</v>
      </c>
      <c r="H417" s="58" t="s">
        <v>333</v>
      </c>
      <c r="I417" s="58" t="s">
        <v>130</v>
      </c>
      <c r="J417" s="452">
        <v>0</v>
      </c>
      <c r="K417" s="453">
        <v>0</v>
      </c>
      <c r="L417" s="452">
        <f>L418</f>
        <v>0</v>
      </c>
      <c r="M417" s="453">
        <f t="shared" si="223"/>
        <v>0</v>
      </c>
      <c r="N417" s="452">
        <f t="shared" si="223"/>
        <v>0</v>
      </c>
      <c r="O417" s="453">
        <f t="shared" si="223"/>
        <v>0</v>
      </c>
      <c r="P417" s="452">
        <f t="shared" si="223"/>
        <v>0</v>
      </c>
      <c r="Q417" s="453">
        <f t="shared" si="223"/>
        <v>0</v>
      </c>
      <c r="R417" s="452">
        <f t="shared" si="223"/>
        <v>0</v>
      </c>
      <c r="S417" s="453">
        <f t="shared" si="223"/>
        <v>0</v>
      </c>
      <c r="T417" s="452">
        <f t="shared" si="223"/>
        <v>0</v>
      </c>
      <c r="U417" s="453">
        <f t="shared" si="223"/>
        <v>0</v>
      </c>
      <c r="V417" s="452">
        <f t="shared" si="223"/>
        <v>0</v>
      </c>
      <c r="W417" s="453">
        <f t="shared" si="223"/>
        <v>0</v>
      </c>
      <c r="X417" s="452">
        <f t="shared" si="223"/>
        <v>0</v>
      </c>
      <c r="Y417" s="453">
        <f t="shared" si="223"/>
        <v>0</v>
      </c>
      <c r="Z417" s="452">
        <f t="shared" si="223"/>
        <v>0</v>
      </c>
      <c r="AA417" s="452">
        <f t="shared" si="223"/>
        <v>0</v>
      </c>
      <c r="AB417" s="453">
        <f t="shared" si="223"/>
        <v>0</v>
      </c>
      <c r="AC417" s="452">
        <f t="shared" si="223"/>
        <v>0</v>
      </c>
      <c r="AD417" s="453">
        <f t="shared" si="223"/>
        <v>0</v>
      </c>
      <c r="AE417" s="452">
        <f t="shared" si="223"/>
        <v>0</v>
      </c>
      <c r="AF417" s="453">
        <f t="shared" si="223"/>
        <v>0</v>
      </c>
      <c r="AG417" s="650">
        <f t="shared" si="221"/>
        <v>0</v>
      </c>
      <c r="AH417" s="42" t="b">
        <f t="shared" si="215"/>
        <v>1</v>
      </c>
    </row>
    <row r="418" spans="1:34" s="42" customFormat="1" ht="27" customHeight="1">
      <c r="A418" s="127" t="s">
        <v>389</v>
      </c>
      <c r="B418" s="61" t="s">
        <v>223</v>
      </c>
      <c r="C418" s="61" t="s">
        <v>139</v>
      </c>
      <c r="D418" s="62" t="s">
        <v>110</v>
      </c>
      <c r="E418" s="62" t="s">
        <v>261</v>
      </c>
      <c r="F418" s="90" t="s">
        <v>111</v>
      </c>
      <c r="G418" s="90" t="s">
        <v>315</v>
      </c>
      <c r="H418" s="66" t="s">
        <v>333</v>
      </c>
      <c r="I418" s="66" t="s">
        <v>132</v>
      </c>
      <c r="J418" s="459">
        <v>0</v>
      </c>
      <c r="K418" s="460">
        <v>0</v>
      </c>
      <c r="L418" s="459">
        <f>L419</f>
        <v>0</v>
      </c>
      <c r="M418" s="460">
        <f t="shared" si="223"/>
        <v>0</v>
      </c>
      <c r="N418" s="459">
        <f t="shared" si="223"/>
        <v>0</v>
      </c>
      <c r="O418" s="460">
        <f t="shared" si="223"/>
        <v>0</v>
      </c>
      <c r="P418" s="459">
        <f t="shared" si="223"/>
        <v>0</v>
      </c>
      <c r="Q418" s="460">
        <f t="shared" si="223"/>
        <v>0</v>
      </c>
      <c r="R418" s="459">
        <f t="shared" si="223"/>
        <v>0</v>
      </c>
      <c r="S418" s="460">
        <f t="shared" si="223"/>
        <v>0</v>
      </c>
      <c r="T418" s="459">
        <f t="shared" si="223"/>
        <v>0</v>
      </c>
      <c r="U418" s="460">
        <f t="shared" si="223"/>
        <v>0</v>
      </c>
      <c r="V418" s="459">
        <f t="shared" si="223"/>
        <v>0</v>
      </c>
      <c r="W418" s="460">
        <f t="shared" si="223"/>
        <v>0</v>
      </c>
      <c r="X418" s="459">
        <f t="shared" si="223"/>
        <v>0</v>
      </c>
      <c r="Y418" s="460">
        <f t="shared" si="223"/>
        <v>0</v>
      </c>
      <c r="Z418" s="459">
        <f t="shared" si="223"/>
        <v>0</v>
      </c>
      <c r="AA418" s="459">
        <f t="shared" si="223"/>
        <v>0</v>
      </c>
      <c r="AB418" s="460">
        <f t="shared" si="223"/>
        <v>0</v>
      </c>
      <c r="AC418" s="459">
        <f t="shared" si="223"/>
        <v>0</v>
      </c>
      <c r="AD418" s="460">
        <f t="shared" si="223"/>
        <v>0</v>
      </c>
      <c r="AE418" s="459">
        <f t="shared" si="223"/>
        <v>0</v>
      </c>
      <c r="AF418" s="460">
        <f t="shared" si="223"/>
        <v>0</v>
      </c>
      <c r="AG418" s="650">
        <f t="shared" si="221"/>
        <v>0</v>
      </c>
      <c r="AH418" s="42" t="b">
        <f t="shared" si="215"/>
        <v>1</v>
      </c>
    </row>
    <row r="419" spans="1:34" s="42" customFormat="1" ht="23.25" customHeight="1">
      <c r="A419" s="214" t="s">
        <v>576</v>
      </c>
      <c r="B419" s="61"/>
      <c r="C419" s="61"/>
      <c r="D419" s="62"/>
      <c r="E419" s="62"/>
      <c r="F419" s="90"/>
      <c r="G419" s="90"/>
      <c r="H419" s="66"/>
      <c r="I419" s="66"/>
      <c r="J419" s="190">
        <v>0</v>
      </c>
      <c r="K419" s="362">
        <v>0</v>
      </c>
      <c r="L419" s="363">
        <f>N419+P419+R419+T419+V419+X419</f>
        <v>0</v>
      </c>
      <c r="M419" s="363">
        <f>O419+Q419+S419+U419+W419+Y419</f>
        <v>0</v>
      </c>
      <c r="N419" s="552"/>
      <c r="O419" s="608"/>
      <c r="P419" s="552"/>
      <c r="Q419" s="608"/>
      <c r="R419" s="552"/>
      <c r="S419" s="608"/>
      <c r="T419" s="552"/>
      <c r="U419" s="608"/>
      <c r="V419" s="552"/>
      <c r="W419" s="463"/>
      <c r="X419" s="552"/>
      <c r="Y419" s="608"/>
      <c r="Z419" s="552"/>
      <c r="AA419" s="459">
        <f>J419+L419</f>
        <v>0</v>
      </c>
      <c r="AB419" s="460">
        <f>K419+M419</f>
        <v>0</v>
      </c>
      <c r="AC419" s="462"/>
      <c r="AD419" s="463"/>
      <c r="AE419" s="190">
        <f>AA419+AC419</f>
        <v>0</v>
      </c>
      <c r="AF419" s="362">
        <f>AB419+AD419</f>
        <v>0</v>
      </c>
      <c r="AG419" s="650">
        <f t="shared" si="221"/>
        <v>0</v>
      </c>
      <c r="AH419" s="42" t="b">
        <f t="shared" si="215"/>
        <v>1</v>
      </c>
    </row>
    <row r="420" spans="1:34" s="8" customFormat="1" ht="17.25" customHeight="1">
      <c r="A420" s="76" t="s">
        <v>230</v>
      </c>
      <c r="B420" s="15" t="s">
        <v>223</v>
      </c>
      <c r="C420" s="15" t="s">
        <v>139</v>
      </c>
      <c r="D420" s="15" t="s">
        <v>231</v>
      </c>
      <c r="E420" s="754"/>
      <c r="F420" s="755"/>
      <c r="G420" s="755"/>
      <c r="H420" s="756"/>
      <c r="I420" s="15"/>
      <c r="J420" s="186">
        <v>2440.8999999999996</v>
      </c>
      <c r="K420" s="358">
        <v>2440886.77</v>
      </c>
      <c r="L420" s="186">
        <f>L421+L445</f>
        <v>0</v>
      </c>
      <c r="M420" s="358">
        <f t="shared" ref="M420:AF420" si="224">M421+M445</f>
        <v>0</v>
      </c>
      <c r="N420" s="186">
        <f t="shared" si="224"/>
        <v>0</v>
      </c>
      <c r="O420" s="358">
        <f t="shared" si="224"/>
        <v>0</v>
      </c>
      <c r="P420" s="186">
        <f t="shared" si="224"/>
        <v>0</v>
      </c>
      <c r="Q420" s="358">
        <f t="shared" si="224"/>
        <v>0</v>
      </c>
      <c r="R420" s="186">
        <f t="shared" si="224"/>
        <v>0</v>
      </c>
      <c r="S420" s="358">
        <f t="shared" si="224"/>
        <v>0</v>
      </c>
      <c r="T420" s="186">
        <f t="shared" si="224"/>
        <v>0</v>
      </c>
      <c r="U420" s="358">
        <f t="shared" si="224"/>
        <v>0</v>
      </c>
      <c r="V420" s="186">
        <f t="shared" si="224"/>
        <v>0</v>
      </c>
      <c r="W420" s="358">
        <f t="shared" si="224"/>
        <v>0</v>
      </c>
      <c r="X420" s="186">
        <f t="shared" si="224"/>
        <v>0</v>
      </c>
      <c r="Y420" s="358">
        <f t="shared" si="224"/>
        <v>0</v>
      </c>
      <c r="Z420" s="186">
        <f t="shared" si="224"/>
        <v>0</v>
      </c>
      <c r="AA420" s="186">
        <f t="shared" si="224"/>
        <v>2440.8999999999996</v>
      </c>
      <c r="AB420" s="358">
        <f t="shared" si="224"/>
        <v>2440886.77</v>
      </c>
      <c r="AC420" s="186">
        <f t="shared" si="224"/>
        <v>0</v>
      </c>
      <c r="AD420" s="358">
        <f t="shared" si="224"/>
        <v>0</v>
      </c>
      <c r="AE420" s="186">
        <f t="shared" si="224"/>
        <v>2440.8999999999996</v>
      </c>
      <c r="AF420" s="358">
        <f t="shared" si="224"/>
        <v>2440886.77</v>
      </c>
      <c r="AG420" s="650">
        <f t="shared" si="221"/>
        <v>0</v>
      </c>
      <c r="AH420" s="42" t="b">
        <f t="shared" si="215"/>
        <v>1</v>
      </c>
    </row>
    <row r="421" spans="1:34" s="8" customFormat="1" ht="38.25" customHeight="1">
      <c r="A421" s="43" t="s">
        <v>504</v>
      </c>
      <c r="B421" s="85" t="s">
        <v>223</v>
      </c>
      <c r="C421" s="85" t="s">
        <v>139</v>
      </c>
      <c r="D421" s="86" t="s">
        <v>231</v>
      </c>
      <c r="E421" s="86" t="s">
        <v>288</v>
      </c>
      <c r="F421" s="87" t="s">
        <v>111</v>
      </c>
      <c r="G421" s="87" t="s">
        <v>315</v>
      </c>
      <c r="H421" s="88" t="s">
        <v>316</v>
      </c>
      <c r="I421" s="88"/>
      <c r="J421" s="198">
        <v>2440.8999999999996</v>
      </c>
      <c r="K421" s="374">
        <v>2440886.77</v>
      </c>
      <c r="L421" s="198">
        <f>L422+L440+L436</f>
        <v>0</v>
      </c>
      <c r="M421" s="374">
        <f t="shared" ref="M421:AB421" si="225">M422+M440+M436</f>
        <v>0</v>
      </c>
      <c r="N421" s="198">
        <f t="shared" si="225"/>
        <v>0</v>
      </c>
      <c r="O421" s="374">
        <f t="shared" si="225"/>
        <v>0</v>
      </c>
      <c r="P421" s="198">
        <f t="shared" si="225"/>
        <v>0</v>
      </c>
      <c r="Q421" s="198">
        <f t="shared" si="225"/>
        <v>0</v>
      </c>
      <c r="R421" s="198">
        <f t="shared" si="225"/>
        <v>0</v>
      </c>
      <c r="S421" s="198">
        <f t="shared" si="225"/>
        <v>0</v>
      </c>
      <c r="T421" s="198">
        <f t="shared" si="225"/>
        <v>0</v>
      </c>
      <c r="U421" s="374">
        <f t="shared" si="225"/>
        <v>0</v>
      </c>
      <c r="V421" s="198">
        <f t="shared" si="225"/>
        <v>0</v>
      </c>
      <c r="W421" s="198">
        <f t="shared" si="225"/>
        <v>0</v>
      </c>
      <c r="X421" s="198">
        <f t="shared" si="225"/>
        <v>0</v>
      </c>
      <c r="Y421" s="198">
        <f t="shared" si="225"/>
        <v>0</v>
      </c>
      <c r="Z421" s="198">
        <f t="shared" si="225"/>
        <v>0</v>
      </c>
      <c r="AA421" s="198">
        <f t="shared" si="225"/>
        <v>2440.8999999999996</v>
      </c>
      <c r="AB421" s="374">
        <f t="shared" si="225"/>
        <v>2440886.77</v>
      </c>
      <c r="AC421" s="198">
        <f>AC422+AC440+AC436</f>
        <v>0</v>
      </c>
      <c r="AD421" s="374">
        <f>AD422+AD440+AD436</f>
        <v>0</v>
      </c>
      <c r="AE421" s="198">
        <f>AE422+AE440+AE436</f>
        <v>2440.8999999999996</v>
      </c>
      <c r="AF421" s="374">
        <f>AF422+AF440+AF436</f>
        <v>2440886.77</v>
      </c>
      <c r="AG421" s="650">
        <f t="shared" si="221"/>
        <v>0</v>
      </c>
      <c r="AH421" s="42" t="b">
        <f t="shared" si="215"/>
        <v>1</v>
      </c>
    </row>
    <row r="422" spans="1:34" s="8" customFormat="1" ht="17.25" customHeight="1">
      <c r="A422" s="49" t="s">
        <v>173</v>
      </c>
      <c r="B422" s="28" t="s">
        <v>223</v>
      </c>
      <c r="C422" s="28" t="s">
        <v>139</v>
      </c>
      <c r="D422" s="29" t="s">
        <v>231</v>
      </c>
      <c r="E422" s="101" t="s">
        <v>288</v>
      </c>
      <c r="F422" s="102" t="s">
        <v>111</v>
      </c>
      <c r="G422" s="102" t="s">
        <v>315</v>
      </c>
      <c r="H422" s="103" t="s">
        <v>325</v>
      </c>
      <c r="I422" s="103"/>
      <c r="J422" s="482">
        <v>1615.8999999999996</v>
      </c>
      <c r="K422" s="483">
        <v>1615893.02</v>
      </c>
      <c r="L422" s="482">
        <f>L423+L428+L432</f>
        <v>0</v>
      </c>
      <c r="M422" s="483">
        <f t="shared" ref="M422:AF422" si="226">M423+M428+M432</f>
        <v>0</v>
      </c>
      <c r="N422" s="482">
        <f t="shared" si="226"/>
        <v>0</v>
      </c>
      <c r="O422" s="483">
        <f t="shared" si="226"/>
        <v>0</v>
      </c>
      <c r="P422" s="482">
        <f t="shared" si="226"/>
        <v>0</v>
      </c>
      <c r="Q422" s="483">
        <f t="shared" si="226"/>
        <v>0</v>
      </c>
      <c r="R422" s="482">
        <f t="shared" si="226"/>
        <v>0</v>
      </c>
      <c r="S422" s="483">
        <f t="shared" si="226"/>
        <v>0</v>
      </c>
      <c r="T422" s="482">
        <f t="shared" si="226"/>
        <v>0</v>
      </c>
      <c r="U422" s="483">
        <f t="shared" si="226"/>
        <v>0</v>
      </c>
      <c r="V422" s="482">
        <f t="shared" si="226"/>
        <v>0</v>
      </c>
      <c r="W422" s="483">
        <f t="shared" si="226"/>
        <v>0</v>
      </c>
      <c r="X422" s="482">
        <f t="shared" si="226"/>
        <v>0</v>
      </c>
      <c r="Y422" s="483">
        <f t="shared" si="226"/>
        <v>0</v>
      </c>
      <c r="Z422" s="482">
        <f t="shared" si="226"/>
        <v>0</v>
      </c>
      <c r="AA422" s="482">
        <f t="shared" si="226"/>
        <v>1615.8999999999996</v>
      </c>
      <c r="AB422" s="483">
        <f t="shared" si="226"/>
        <v>1615893.02</v>
      </c>
      <c r="AC422" s="482">
        <f t="shared" si="226"/>
        <v>0</v>
      </c>
      <c r="AD422" s="483">
        <f t="shared" si="226"/>
        <v>0</v>
      </c>
      <c r="AE422" s="482">
        <f t="shared" si="226"/>
        <v>1615.8999999999996</v>
      </c>
      <c r="AF422" s="483">
        <f t="shared" si="226"/>
        <v>1615893.02</v>
      </c>
      <c r="AG422" s="650">
        <f t="shared" si="221"/>
        <v>0</v>
      </c>
      <c r="AH422" s="42" t="b">
        <f t="shared" si="215"/>
        <v>1</v>
      </c>
    </row>
    <row r="423" spans="1:34" s="8" customFormat="1" ht="40.5" customHeight="1">
      <c r="A423" s="32" t="s">
        <v>115</v>
      </c>
      <c r="B423" s="33" t="s">
        <v>223</v>
      </c>
      <c r="C423" s="33" t="s">
        <v>139</v>
      </c>
      <c r="D423" s="34" t="s">
        <v>231</v>
      </c>
      <c r="E423" s="405" t="s">
        <v>288</v>
      </c>
      <c r="F423" s="406" t="s">
        <v>111</v>
      </c>
      <c r="G423" s="406" t="s">
        <v>315</v>
      </c>
      <c r="H423" s="407" t="s">
        <v>325</v>
      </c>
      <c r="I423" s="71">
        <v>100</v>
      </c>
      <c r="J423" s="452">
        <v>1407.1999999999998</v>
      </c>
      <c r="K423" s="453">
        <v>1407250.66</v>
      </c>
      <c r="L423" s="452">
        <f>L424</f>
        <v>0</v>
      </c>
      <c r="M423" s="453">
        <f t="shared" ref="M423:AF423" si="227">M424</f>
        <v>0</v>
      </c>
      <c r="N423" s="452">
        <f t="shared" si="227"/>
        <v>0</v>
      </c>
      <c r="O423" s="453">
        <f t="shared" si="227"/>
        <v>0</v>
      </c>
      <c r="P423" s="452">
        <f t="shared" si="227"/>
        <v>0</v>
      </c>
      <c r="Q423" s="453">
        <f t="shared" si="227"/>
        <v>0</v>
      </c>
      <c r="R423" s="452">
        <f t="shared" si="227"/>
        <v>0</v>
      </c>
      <c r="S423" s="453">
        <f t="shared" si="227"/>
        <v>0</v>
      </c>
      <c r="T423" s="452">
        <f t="shared" si="227"/>
        <v>0</v>
      </c>
      <c r="U423" s="453">
        <f t="shared" si="227"/>
        <v>0</v>
      </c>
      <c r="V423" s="452">
        <f t="shared" si="227"/>
        <v>0</v>
      </c>
      <c r="W423" s="453">
        <f t="shared" si="227"/>
        <v>0</v>
      </c>
      <c r="X423" s="452">
        <f t="shared" si="227"/>
        <v>0</v>
      </c>
      <c r="Y423" s="453">
        <f t="shared" si="227"/>
        <v>0</v>
      </c>
      <c r="Z423" s="452">
        <f t="shared" si="227"/>
        <v>0</v>
      </c>
      <c r="AA423" s="452">
        <f t="shared" si="227"/>
        <v>1407.1999999999998</v>
      </c>
      <c r="AB423" s="453">
        <f t="shared" si="227"/>
        <v>1407250.66</v>
      </c>
      <c r="AC423" s="452">
        <f t="shared" si="227"/>
        <v>0</v>
      </c>
      <c r="AD423" s="453">
        <f t="shared" si="227"/>
        <v>0</v>
      </c>
      <c r="AE423" s="452">
        <f t="shared" si="227"/>
        <v>1407.1999999999998</v>
      </c>
      <c r="AF423" s="453">
        <f t="shared" si="227"/>
        <v>1407250.66</v>
      </c>
      <c r="AG423" s="650">
        <f t="shared" si="221"/>
        <v>0</v>
      </c>
      <c r="AH423" s="42" t="b">
        <f t="shared" si="215"/>
        <v>1</v>
      </c>
    </row>
    <row r="424" spans="1:34" s="42" customFormat="1" ht="15" customHeight="1">
      <c r="A424" s="37" t="s">
        <v>192</v>
      </c>
      <c r="B424" s="38" t="s">
        <v>223</v>
      </c>
      <c r="C424" s="38" t="s">
        <v>139</v>
      </c>
      <c r="D424" s="39" t="s">
        <v>231</v>
      </c>
      <c r="E424" s="63" t="s">
        <v>288</v>
      </c>
      <c r="F424" s="64" t="s">
        <v>111</v>
      </c>
      <c r="G424" s="64" t="s">
        <v>315</v>
      </c>
      <c r="H424" s="65" t="s">
        <v>325</v>
      </c>
      <c r="I424" s="73">
        <v>110</v>
      </c>
      <c r="J424" s="459">
        <v>1407.1999999999998</v>
      </c>
      <c r="K424" s="460">
        <v>1407250.66</v>
      </c>
      <c r="L424" s="459">
        <f>L425+L426+L427</f>
        <v>0</v>
      </c>
      <c r="M424" s="460">
        <f t="shared" ref="M424:AF424" si="228">M425+M426+M427</f>
        <v>0</v>
      </c>
      <c r="N424" s="459">
        <f t="shared" si="228"/>
        <v>0</v>
      </c>
      <c r="O424" s="460">
        <f t="shared" si="228"/>
        <v>0</v>
      </c>
      <c r="P424" s="459">
        <f t="shared" si="228"/>
        <v>0</v>
      </c>
      <c r="Q424" s="460">
        <f t="shared" si="228"/>
        <v>0</v>
      </c>
      <c r="R424" s="459">
        <f t="shared" si="228"/>
        <v>0</v>
      </c>
      <c r="S424" s="460">
        <f t="shared" si="228"/>
        <v>0</v>
      </c>
      <c r="T424" s="459">
        <f t="shared" si="228"/>
        <v>0</v>
      </c>
      <c r="U424" s="460">
        <f t="shared" si="228"/>
        <v>0</v>
      </c>
      <c r="V424" s="459">
        <f t="shared" si="228"/>
        <v>0</v>
      </c>
      <c r="W424" s="460">
        <f t="shared" si="228"/>
        <v>0</v>
      </c>
      <c r="X424" s="459">
        <f t="shared" si="228"/>
        <v>0</v>
      </c>
      <c r="Y424" s="460">
        <f t="shared" si="228"/>
        <v>0</v>
      </c>
      <c r="Z424" s="459">
        <f t="shared" si="228"/>
        <v>0</v>
      </c>
      <c r="AA424" s="459">
        <f t="shared" si="228"/>
        <v>1407.1999999999998</v>
      </c>
      <c r="AB424" s="460">
        <f t="shared" si="228"/>
        <v>1407250.66</v>
      </c>
      <c r="AC424" s="459">
        <f t="shared" si="228"/>
        <v>0</v>
      </c>
      <c r="AD424" s="460">
        <f t="shared" si="228"/>
        <v>0</v>
      </c>
      <c r="AE424" s="459">
        <f t="shared" si="228"/>
        <v>1407.1999999999998</v>
      </c>
      <c r="AF424" s="460">
        <f t="shared" si="228"/>
        <v>1407250.66</v>
      </c>
      <c r="AG424" s="650">
        <f t="shared" si="221"/>
        <v>0</v>
      </c>
      <c r="AH424" s="42" t="b">
        <f t="shared" si="215"/>
        <v>1</v>
      </c>
    </row>
    <row r="425" spans="1:34" s="6" customFormat="1" ht="13.5" customHeight="1">
      <c r="A425" s="80" t="s">
        <v>369</v>
      </c>
      <c r="B425" s="104"/>
      <c r="C425" s="104"/>
      <c r="D425" s="105"/>
      <c r="E425" s="105"/>
      <c r="F425" s="106"/>
      <c r="G425" s="106"/>
      <c r="H425" s="107"/>
      <c r="I425" s="107" t="s">
        <v>373</v>
      </c>
      <c r="J425" s="190">
        <v>1080.8</v>
      </c>
      <c r="K425" s="362">
        <v>1080837.68</v>
      </c>
      <c r="L425" s="362">
        <f>L426</f>
        <v>0</v>
      </c>
      <c r="M425" s="362">
        <f>M426</f>
        <v>0</v>
      </c>
      <c r="N425" s="462"/>
      <c r="O425" s="463"/>
      <c r="P425" s="462"/>
      <c r="Q425" s="463"/>
      <c r="R425" s="462"/>
      <c r="S425" s="463"/>
      <c r="T425" s="462"/>
      <c r="U425" s="463"/>
      <c r="V425" s="462"/>
      <c r="W425" s="463"/>
      <c r="X425" s="462"/>
      <c r="Y425" s="463"/>
      <c r="Z425" s="462"/>
      <c r="AA425" s="459">
        <f t="shared" ref="AA425:AB427" si="229">J425+L425</f>
        <v>1080.8</v>
      </c>
      <c r="AB425" s="460">
        <f t="shared" si="229"/>
        <v>1080837.68</v>
      </c>
      <c r="AC425" s="462"/>
      <c r="AD425" s="463"/>
      <c r="AE425" s="190">
        <f t="shared" ref="AE425:AF427" si="230">AA425+AC425</f>
        <v>1080.8</v>
      </c>
      <c r="AF425" s="362">
        <f t="shared" si="230"/>
        <v>1080837.68</v>
      </c>
      <c r="AG425" s="650">
        <f t="shared" si="221"/>
        <v>0</v>
      </c>
      <c r="AH425" s="42" t="b">
        <f t="shared" si="215"/>
        <v>1</v>
      </c>
    </row>
    <row r="426" spans="1:34" s="6" customFormat="1" ht="13.5" customHeight="1">
      <c r="A426" s="80" t="s">
        <v>370</v>
      </c>
      <c r="B426" s="104"/>
      <c r="C426" s="104"/>
      <c r="D426" s="105"/>
      <c r="E426" s="105"/>
      <c r="F426" s="106"/>
      <c r="G426" s="106"/>
      <c r="H426" s="107"/>
      <c r="I426" s="107" t="s">
        <v>374</v>
      </c>
      <c r="J426" s="190">
        <v>0</v>
      </c>
      <c r="K426" s="362">
        <v>0</v>
      </c>
      <c r="L426" s="363">
        <f>N426+P426+R426+T426+V426+X426</f>
        <v>0</v>
      </c>
      <c r="M426" s="363">
        <f>O426+Q426+S426+U426+W426+Y426</f>
        <v>0</v>
      </c>
      <c r="N426" s="462"/>
      <c r="O426" s="463"/>
      <c r="P426" s="462"/>
      <c r="Q426" s="463"/>
      <c r="R426" s="462"/>
      <c r="S426" s="463"/>
      <c r="T426" s="462"/>
      <c r="U426" s="463"/>
      <c r="V426" s="462"/>
      <c r="W426" s="463"/>
      <c r="X426" s="462"/>
      <c r="Y426" s="463"/>
      <c r="Z426" s="462"/>
      <c r="AA426" s="459">
        <f t="shared" si="229"/>
        <v>0</v>
      </c>
      <c r="AB426" s="460">
        <f t="shared" si="229"/>
        <v>0</v>
      </c>
      <c r="AC426" s="462"/>
      <c r="AD426" s="463"/>
      <c r="AE426" s="190">
        <f t="shared" si="230"/>
        <v>0</v>
      </c>
      <c r="AF426" s="362">
        <f t="shared" si="230"/>
        <v>0</v>
      </c>
      <c r="AG426" s="650">
        <f t="shared" si="221"/>
        <v>0</v>
      </c>
      <c r="AH426" s="42" t="b">
        <f t="shared" si="215"/>
        <v>1</v>
      </c>
    </row>
    <row r="427" spans="1:34" s="6" customFormat="1" ht="13.5" customHeight="1">
      <c r="A427" s="80" t="s">
        <v>371</v>
      </c>
      <c r="B427" s="104"/>
      <c r="C427" s="104"/>
      <c r="D427" s="105"/>
      <c r="E427" s="105"/>
      <c r="F427" s="106"/>
      <c r="G427" s="106"/>
      <c r="H427" s="107"/>
      <c r="I427" s="107" t="s">
        <v>375</v>
      </c>
      <c r="J427" s="190">
        <v>326.39999999999998</v>
      </c>
      <c r="K427" s="362">
        <v>326412.98</v>
      </c>
      <c r="L427" s="363">
        <f>N427+P427+R427+T427+V427+X427</f>
        <v>0</v>
      </c>
      <c r="M427" s="363">
        <f>O427+Q427+S427+U427+W427+Y427</f>
        <v>0</v>
      </c>
      <c r="N427" s="462"/>
      <c r="O427" s="463"/>
      <c r="P427" s="462"/>
      <c r="Q427" s="463"/>
      <c r="R427" s="462"/>
      <c r="S427" s="463"/>
      <c r="T427" s="462"/>
      <c r="U427" s="463"/>
      <c r="V427" s="462"/>
      <c r="W427" s="463"/>
      <c r="X427" s="462"/>
      <c r="Y427" s="463"/>
      <c r="Z427" s="462"/>
      <c r="AA427" s="459">
        <f t="shared" si="229"/>
        <v>326.39999999999998</v>
      </c>
      <c r="AB427" s="460">
        <f t="shared" si="229"/>
        <v>326412.98</v>
      </c>
      <c r="AC427" s="462"/>
      <c r="AD427" s="463"/>
      <c r="AE427" s="190">
        <f t="shared" si="230"/>
        <v>326.39999999999998</v>
      </c>
      <c r="AF427" s="362">
        <f t="shared" si="230"/>
        <v>326412.98</v>
      </c>
      <c r="AG427" s="650">
        <f t="shared" si="221"/>
        <v>0</v>
      </c>
      <c r="AH427" s="42" t="b">
        <f t="shared" si="215"/>
        <v>1</v>
      </c>
    </row>
    <row r="428" spans="1:34" s="8" customFormat="1" ht="24" customHeight="1">
      <c r="A428" s="32" t="s">
        <v>129</v>
      </c>
      <c r="B428" s="33" t="s">
        <v>223</v>
      </c>
      <c r="C428" s="33" t="s">
        <v>139</v>
      </c>
      <c r="D428" s="34" t="s">
        <v>231</v>
      </c>
      <c r="E428" s="405" t="s">
        <v>288</v>
      </c>
      <c r="F428" s="406" t="s">
        <v>111</v>
      </c>
      <c r="G428" s="406" t="s">
        <v>315</v>
      </c>
      <c r="H428" s="407" t="s">
        <v>325</v>
      </c>
      <c r="I428" s="71">
        <v>200</v>
      </c>
      <c r="J428" s="490">
        <v>172.60000000000002</v>
      </c>
      <c r="K428" s="491">
        <v>172587.36</v>
      </c>
      <c r="L428" s="490">
        <f t="shared" ref="L428:AF428" si="231">L429</f>
        <v>0</v>
      </c>
      <c r="M428" s="491">
        <f t="shared" si="231"/>
        <v>0</v>
      </c>
      <c r="N428" s="490">
        <f t="shared" si="231"/>
        <v>0</v>
      </c>
      <c r="O428" s="491">
        <f t="shared" si="231"/>
        <v>0</v>
      </c>
      <c r="P428" s="490">
        <f t="shared" si="231"/>
        <v>0</v>
      </c>
      <c r="Q428" s="491">
        <f t="shared" si="231"/>
        <v>0</v>
      </c>
      <c r="R428" s="490">
        <f t="shared" si="231"/>
        <v>0</v>
      </c>
      <c r="S428" s="491">
        <f t="shared" si="231"/>
        <v>0</v>
      </c>
      <c r="T428" s="490">
        <f t="shared" si="231"/>
        <v>0</v>
      </c>
      <c r="U428" s="491">
        <f t="shared" si="231"/>
        <v>0</v>
      </c>
      <c r="V428" s="490">
        <f t="shared" si="231"/>
        <v>0</v>
      </c>
      <c r="W428" s="491">
        <f t="shared" si="231"/>
        <v>0</v>
      </c>
      <c r="X428" s="490">
        <f t="shared" si="231"/>
        <v>0</v>
      </c>
      <c r="Y428" s="491">
        <f t="shared" si="231"/>
        <v>0</v>
      </c>
      <c r="Z428" s="490">
        <f t="shared" si="231"/>
        <v>0</v>
      </c>
      <c r="AA428" s="490">
        <f t="shared" si="231"/>
        <v>172.60000000000002</v>
      </c>
      <c r="AB428" s="491">
        <f t="shared" si="231"/>
        <v>172587.36</v>
      </c>
      <c r="AC428" s="490">
        <f t="shared" si="231"/>
        <v>0</v>
      </c>
      <c r="AD428" s="491">
        <f t="shared" si="231"/>
        <v>0</v>
      </c>
      <c r="AE428" s="490">
        <f t="shared" si="231"/>
        <v>172.60000000000002</v>
      </c>
      <c r="AF428" s="491">
        <f t="shared" si="231"/>
        <v>172587.36</v>
      </c>
      <c r="AG428" s="650">
        <f t="shared" si="221"/>
        <v>0</v>
      </c>
      <c r="AH428" s="42" t="b">
        <f t="shared" si="215"/>
        <v>1</v>
      </c>
    </row>
    <row r="429" spans="1:34" s="42" customFormat="1" ht="22.5" customHeight="1">
      <c r="A429" s="37" t="s">
        <v>131</v>
      </c>
      <c r="B429" s="38" t="s">
        <v>223</v>
      </c>
      <c r="C429" s="38" t="s">
        <v>139</v>
      </c>
      <c r="D429" s="39" t="s">
        <v>231</v>
      </c>
      <c r="E429" s="63" t="s">
        <v>288</v>
      </c>
      <c r="F429" s="64" t="s">
        <v>111</v>
      </c>
      <c r="G429" s="64" t="s">
        <v>315</v>
      </c>
      <c r="H429" s="65" t="s">
        <v>325</v>
      </c>
      <c r="I429" s="73">
        <v>240</v>
      </c>
      <c r="J429" s="498">
        <v>172.60000000000002</v>
      </c>
      <c r="K429" s="499">
        <v>172587.36</v>
      </c>
      <c r="L429" s="498">
        <f>L430+L431</f>
        <v>0</v>
      </c>
      <c r="M429" s="499">
        <f t="shared" ref="M429:AF429" si="232">M430+M431</f>
        <v>0</v>
      </c>
      <c r="N429" s="498">
        <f t="shared" si="232"/>
        <v>0</v>
      </c>
      <c r="O429" s="499">
        <f t="shared" si="232"/>
        <v>0</v>
      </c>
      <c r="P429" s="498">
        <f t="shared" si="232"/>
        <v>0</v>
      </c>
      <c r="Q429" s="499">
        <f t="shared" si="232"/>
        <v>0</v>
      </c>
      <c r="R429" s="498">
        <f t="shared" si="232"/>
        <v>0</v>
      </c>
      <c r="S429" s="499">
        <f t="shared" si="232"/>
        <v>0</v>
      </c>
      <c r="T429" s="498">
        <f t="shared" si="232"/>
        <v>0</v>
      </c>
      <c r="U429" s="499">
        <f t="shared" si="232"/>
        <v>0</v>
      </c>
      <c r="V429" s="498">
        <f t="shared" si="232"/>
        <v>0</v>
      </c>
      <c r="W429" s="499">
        <f t="shared" si="232"/>
        <v>0</v>
      </c>
      <c r="X429" s="498">
        <f t="shared" si="232"/>
        <v>0</v>
      </c>
      <c r="Y429" s="499">
        <f t="shared" si="232"/>
        <v>0</v>
      </c>
      <c r="Z429" s="498">
        <f t="shared" si="232"/>
        <v>0</v>
      </c>
      <c r="AA429" s="498">
        <f t="shared" si="232"/>
        <v>172.60000000000002</v>
      </c>
      <c r="AB429" s="499">
        <f t="shared" si="232"/>
        <v>172587.36</v>
      </c>
      <c r="AC429" s="498">
        <f t="shared" si="232"/>
        <v>0</v>
      </c>
      <c r="AD429" s="499">
        <f t="shared" si="232"/>
        <v>0</v>
      </c>
      <c r="AE429" s="498">
        <f t="shared" si="232"/>
        <v>172.60000000000002</v>
      </c>
      <c r="AF429" s="499">
        <f t="shared" si="232"/>
        <v>172587.36</v>
      </c>
      <c r="AG429" s="650">
        <f t="shared" si="221"/>
        <v>0</v>
      </c>
      <c r="AH429" s="42" t="b">
        <f t="shared" si="215"/>
        <v>1</v>
      </c>
    </row>
    <row r="430" spans="1:34" s="6" customFormat="1" ht="15" customHeight="1">
      <c r="A430" s="80" t="s">
        <v>363</v>
      </c>
      <c r="B430" s="81"/>
      <c r="C430" s="81"/>
      <c r="D430" s="82"/>
      <c r="E430" s="83"/>
      <c r="F430" s="620"/>
      <c r="G430" s="620"/>
      <c r="H430" s="409"/>
      <c r="I430" s="84" t="s">
        <v>361</v>
      </c>
      <c r="J430" s="190">
        <v>54.2</v>
      </c>
      <c r="K430" s="362">
        <v>54221.64</v>
      </c>
      <c r="L430" s="363">
        <f>N430+P430+R430+T430+V430+X430</f>
        <v>0</v>
      </c>
      <c r="M430" s="363">
        <f>O430+Q430+S430+U430+W430+Y430</f>
        <v>0</v>
      </c>
      <c r="N430" s="490"/>
      <c r="O430" s="491"/>
      <c r="P430" s="490"/>
      <c r="Q430" s="491"/>
      <c r="R430" s="490"/>
      <c r="S430" s="491"/>
      <c r="T430" s="490"/>
      <c r="U430" s="491"/>
      <c r="V430" s="490"/>
      <c r="W430" s="463"/>
      <c r="X430" s="490"/>
      <c r="Y430" s="491"/>
      <c r="Z430" s="490"/>
      <c r="AA430" s="459">
        <f>J430+L430</f>
        <v>54.2</v>
      </c>
      <c r="AB430" s="460">
        <f>K430+M430</f>
        <v>54221.64</v>
      </c>
      <c r="AC430" s="462"/>
      <c r="AD430" s="463"/>
      <c r="AE430" s="190">
        <f>AA430+AC430</f>
        <v>54.2</v>
      </c>
      <c r="AF430" s="362">
        <f>AB430+AD430</f>
        <v>54221.64</v>
      </c>
      <c r="AG430" s="650">
        <f t="shared" si="221"/>
        <v>0</v>
      </c>
      <c r="AH430" s="42" t="b">
        <f t="shared" si="215"/>
        <v>1</v>
      </c>
    </row>
    <row r="431" spans="1:34" s="6" customFormat="1" ht="15" customHeight="1">
      <c r="A431" s="80" t="s">
        <v>364</v>
      </c>
      <c r="B431" s="81"/>
      <c r="C431" s="81"/>
      <c r="D431" s="82"/>
      <c r="E431" s="83"/>
      <c r="F431" s="620"/>
      <c r="G431" s="620"/>
      <c r="H431" s="409"/>
      <c r="I431" s="84" t="s">
        <v>362</v>
      </c>
      <c r="J431" s="190">
        <v>118.4</v>
      </c>
      <c r="K431" s="362">
        <v>118365.72</v>
      </c>
      <c r="L431" s="363">
        <f>N431+P431+R431+T431+V431+X431</f>
        <v>0</v>
      </c>
      <c r="M431" s="363">
        <f>O431+Q431+S431+U431+W431+Y431</f>
        <v>0</v>
      </c>
      <c r="N431" s="490"/>
      <c r="O431" s="491"/>
      <c r="P431" s="490"/>
      <c r="Q431" s="491"/>
      <c r="R431" s="490"/>
      <c r="S431" s="491"/>
      <c r="T431" s="490"/>
      <c r="U431" s="491"/>
      <c r="V431" s="490"/>
      <c r="W431" s="463"/>
      <c r="X431" s="490"/>
      <c r="Y431" s="491"/>
      <c r="Z431" s="490"/>
      <c r="AA431" s="459">
        <f>J431+L431</f>
        <v>118.4</v>
      </c>
      <c r="AB431" s="460">
        <f>K431+M431</f>
        <v>118365.72</v>
      </c>
      <c r="AC431" s="462"/>
      <c r="AD431" s="463"/>
      <c r="AE431" s="190">
        <f>AA431+AC431</f>
        <v>118.4</v>
      </c>
      <c r="AF431" s="362">
        <f>AB431+AD431</f>
        <v>118365.72</v>
      </c>
      <c r="AG431" s="650">
        <f t="shared" si="221"/>
        <v>0</v>
      </c>
      <c r="AH431" s="42" t="b">
        <f t="shared" si="215"/>
        <v>1</v>
      </c>
    </row>
    <row r="432" spans="1:34" s="8" customFormat="1" ht="14.25" customHeight="1">
      <c r="A432" s="32" t="s">
        <v>133</v>
      </c>
      <c r="B432" s="33" t="s">
        <v>223</v>
      </c>
      <c r="C432" s="33" t="s">
        <v>139</v>
      </c>
      <c r="D432" s="34" t="s">
        <v>231</v>
      </c>
      <c r="E432" s="405" t="s">
        <v>288</v>
      </c>
      <c r="F432" s="406" t="s">
        <v>111</v>
      </c>
      <c r="G432" s="406" t="s">
        <v>315</v>
      </c>
      <c r="H432" s="407" t="s">
        <v>325</v>
      </c>
      <c r="I432" s="71">
        <v>800</v>
      </c>
      <c r="J432" s="490">
        <v>36.1</v>
      </c>
      <c r="K432" s="491">
        <v>36055</v>
      </c>
      <c r="L432" s="490">
        <f>L433</f>
        <v>0</v>
      </c>
      <c r="M432" s="491">
        <f t="shared" ref="M432:AF432" si="233">M433</f>
        <v>0</v>
      </c>
      <c r="N432" s="490">
        <f t="shared" si="233"/>
        <v>0</v>
      </c>
      <c r="O432" s="491">
        <f t="shared" si="233"/>
        <v>0</v>
      </c>
      <c r="P432" s="490">
        <f t="shared" si="233"/>
        <v>0</v>
      </c>
      <c r="Q432" s="491">
        <f t="shared" si="233"/>
        <v>0</v>
      </c>
      <c r="R432" s="490">
        <f t="shared" si="233"/>
        <v>0</v>
      </c>
      <c r="S432" s="491">
        <f t="shared" si="233"/>
        <v>0</v>
      </c>
      <c r="T432" s="490">
        <f t="shared" si="233"/>
        <v>0</v>
      </c>
      <c r="U432" s="491">
        <f t="shared" si="233"/>
        <v>0</v>
      </c>
      <c r="V432" s="490">
        <f t="shared" si="233"/>
        <v>0</v>
      </c>
      <c r="W432" s="491">
        <f t="shared" si="233"/>
        <v>0</v>
      </c>
      <c r="X432" s="490">
        <f t="shared" si="233"/>
        <v>0</v>
      </c>
      <c r="Y432" s="491">
        <f t="shared" si="233"/>
        <v>0</v>
      </c>
      <c r="Z432" s="490">
        <f t="shared" si="233"/>
        <v>0</v>
      </c>
      <c r="AA432" s="490">
        <f t="shared" si="233"/>
        <v>36.1</v>
      </c>
      <c r="AB432" s="491">
        <f t="shared" si="233"/>
        <v>36055</v>
      </c>
      <c r="AC432" s="490">
        <f t="shared" si="233"/>
        <v>0</v>
      </c>
      <c r="AD432" s="491">
        <f t="shared" si="233"/>
        <v>0</v>
      </c>
      <c r="AE432" s="490">
        <f t="shared" si="233"/>
        <v>36.1</v>
      </c>
      <c r="AF432" s="491">
        <f t="shared" si="233"/>
        <v>36055</v>
      </c>
      <c r="AG432" s="650">
        <f t="shared" si="221"/>
        <v>0</v>
      </c>
      <c r="AH432" s="42" t="b">
        <f t="shared" si="215"/>
        <v>1</v>
      </c>
    </row>
    <row r="433" spans="1:34" s="42" customFormat="1" ht="13.5" customHeight="1">
      <c r="A433" s="37" t="s">
        <v>135</v>
      </c>
      <c r="B433" s="38" t="s">
        <v>223</v>
      </c>
      <c r="C433" s="38" t="s">
        <v>139</v>
      </c>
      <c r="D433" s="39" t="s">
        <v>231</v>
      </c>
      <c r="E433" s="63" t="s">
        <v>288</v>
      </c>
      <c r="F433" s="64" t="s">
        <v>111</v>
      </c>
      <c r="G433" s="64" t="s">
        <v>315</v>
      </c>
      <c r="H433" s="65" t="s">
        <v>325</v>
      </c>
      <c r="I433" s="73">
        <v>850</v>
      </c>
      <c r="J433" s="498">
        <v>36.1</v>
      </c>
      <c r="K433" s="499">
        <v>36055</v>
      </c>
      <c r="L433" s="498">
        <f>L435+L434</f>
        <v>0</v>
      </c>
      <c r="M433" s="499">
        <f t="shared" ref="M433:AF433" si="234">M435+M434</f>
        <v>0</v>
      </c>
      <c r="N433" s="498">
        <f t="shared" si="234"/>
        <v>0</v>
      </c>
      <c r="O433" s="499">
        <f t="shared" si="234"/>
        <v>0</v>
      </c>
      <c r="P433" s="498">
        <f t="shared" si="234"/>
        <v>0</v>
      </c>
      <c r="Q433" s="499">
        <f t="shared" si="234"/>
        <v>0</v>
      </c>
      <c r="R433" s="498">
        <f t="shared" si="234"/>
        <v>0</v>
      </c>
      <c r="S433" s="499">
        <f t="shared" si="234"/>
        <v>0</v>
      </c>
      <c r="T433" s="498">
        <f t="shared" si="234"/>
        <v>0</v>
      </c>
      <c r="U433" s="499">
        <f t="shared" si="234"/>
        <v>0</v>
      </c>
      <c r="V433" s="498">
        <f t="shared" si="234"/>
        <v>0</v>
      </c>
      <c r="W433" s="499">
        <f t="shared" si="234"/>
        <v>0</v>
      </c>
      <c r="X433" s="498">
        <f t="shared" si="234"/>
        <v>0</v>
      </c>
      <c r="Y433" s="499">
        <f t="shared" si="234"/>
        <v>0</v>
      </c>
      <c r="Z433" s="498">
        <f t="shared" si="234"/>
        <v>0</v>
      </c>
      <c r="AA433" s="498">
        <f t="shared" si="234"/>
        <v>36.1</v>
      </c>
      <c r="AB433" s="499">
        <f t="shared" si="234"/>
        <v>36055</v>
      </c>
      <c r="AC433" s="498">
        <f t="shared" si="234"/>
        <v>0</v>
      </c>
      <c r="AD433" s="499">
        <f t="shared" si="234"/>
        <v>0</v>
      </c>
      <c r="AE433" s="498">
        <f t="shared" si="234"/>
        <v>36.1</v>
      </c>
      <c r="AF433" s="499">
        <f t="shared" si="234"/>
        <v>36055</v>
      </c>
      <c r="AG433" s="650">
        <f t="shared" si="221"/>
        <v>0</v>
      </c>
      <c r="AH433" s="42" t="b">
        <f t="shared" si="215"/>
        <v>1</v>
      </c>
    </row>
    <row r="434" spans="1:34" s="8" customFormat="1" ht="12.75" customHeight="1">
      <c r="A434" s="80" t="s">
        <v>367</v>
      </c>
      <c r="B434" s="81"/>
      <c r="C434" s="81"/>
      <c r="D434" s="82"/>
      <c r="E434" s="83"/>
      <c r="F434" s="620"/>
      <c r="G434" s="620"/>
      <c r="H434" s="409"/>
      <c r="I434" s="84" t="s">
        <v>365</v>
      </c>
      <c r="J434" s="190">
        <v>36.1</v>
      </c>
      <c r="K434" s="362">
        <v>36055</v>
      </c>
      <c r="L434" s="362">
        <f>L435</f>
        <v>0</v>
      </c>
      <c r="M434" s="362">
        <f>M435</f>
        <v>0</v>
      </c>
      <c r="N434" s="490"/>
      <c r="O434" s="491"/>
      <c r="P434" s="490"/>
      <c r="Q434" s="491"/>
      <c r="R434" s="490"/>
      <c r="S434" s="491"/>
      <c r="T434" s="490"/>
      <c r="U434" s="491"/>
      <c r="V434" s="490"/>
      <c r="W434" s="463"/>
      <c r="X434" s="490"/>
      <c r="Y434" s="491"/>
      <c r="Z434" s="490"/>
      <c r="AA434" s="459">
        <f>J434+L434</f>
        <v>36.1</v>
      </c>
      <c r="AB434" s="460">
        <f>K434+M434</f>
        <v>36055</v>
      </c>
      <c r="AC434" s="462"/>
      <c r="AD434" s="463"/>
      <c r="AE434" s="190">
        <f>AA434+AC434</f>
        <v>36.1</v>
      </c>
      <c r="AF434" s="362">
        <f>AB434+AD434</f>
        <v>36055</v>
      </c>
      <c r="AG434" s="650">
        <f t="shared" si="221"/>
        <v>0</v>
      </c>
      <c r="AH434" s="42" t="b">
        <f t="shared" si="215"/>
        <v>1</v>
      </c>
    </row>
    <row r="435" spans="1:34" s="8" customFormat="1" ht="12" customHeight="1">
      <c r="A435" s="80" t="s">
        <v>368</v>
      </c>
      <c r="B435" s="81"/>
      <c r="C435" s="81"/>
      <c r="D435" s="82"/>
      <c r="E435" s="83"/>
      <c r="F435" s="620"/>
      <c r="G435" s="620"/>
      <c r="H435" s="409"/>
      <c r="I435" s="84" t="s">
        <v>366</v>
      </c>
      <c r="J435" s="190">
        <v>0</v>
      </c>
      <c r="K435" s="362">
        <v>0</v>
      </c>
      <c r="L435" s="363">
        <f>N435+P435+R435+T435+V435+X435</f>
        <v>0</v>
      </c>
      <c r="M435" s="363">
        <f>O435+Q435+S435+U435+W435+Y435</f>
        <v>0</v>
      </c>
      <c r="N435" s="490"/>
      <c r="O435" s="491"/>
      <c r="P435" s="490"/>
      <c r="Q435" s="491"/>
      <c r="R435" s="490"/>
      <c r="S435" s="491"/>
      <c r="T435" s="490"/>
      <c r="U435" s="491"/>
      <c r="V435" s="490"/>
      <c r="W435" s="463"/>
      <c r="X435" s="490"/>
      <c r="Y435" s="491"/>
      <c r="Z435" s="490"/>
      <c r="AA435" s="459">
        <f>J435+L435</f>
        <v>0</v>
      </c>
      <c r="AB435" s="460">
        <f>K435+M435</f>
        <v>0</v>
      </c>
      <c r="AC435" s="462"/>
      <c r="AD435" s="463"/>
      <c r="AE435" s="190">
        <f>AA435+AC435</f>
        <v>0</v>
      </c>
      <c r="AF435" s="362">
        <f>AB435+AD435</f>
        <v>0</v>
      </c>
      <c r="AG435" s="650">
        <f t="shared" si="221"/>
        <v>0</v>
      </c>
      <c r="AH435" s="42" t="b">
        <f t="shared" si="215"/>
        <v>1</v>
      </c>
    </row>
    <row r="436" spans="1:34" s="8" customFormat="1" ht="27.75" customHeight="1">
      <c r="A436" s="49" t="s">
        <v>769</v>
      </c>
      <c r="B436" s="28" t="s">
        <v>223</v>
      </c>
      <c r="C436" s="28" t="s">
        <v>139</v>
      </c>
      <c r="D436" s="29" t="s">
        <v>231</v>
      </c>
      <c r="E436" s="101" t="s">
        <v>288</v>
      </c>
      <c r="F436" s="102" t="s">
        <v>111</v>
      </c>
      <c r="G436" s="102" t="s">
        <v>315</v>
      </c>
      <c r="H436" s="103" t="s">
        <v>768</v>
      </c>
      <c r="I436" s="103"/>
      <c r="J436" s="201">
        <v>63.6</v>
      </c>
      <c r="K436" s="380">
        <v>63581</v>
      </c>
      <c r="L436" s="201">
        <f t="shared" ref="L436:AA438" si="235">L437</f>
        <v>0</v>
      </c>
      <c r="M436" s="380">
        <f t="shared" si="235"/>
        <v>0</v>
      </c>
      <c r="N436" s="201">
        <f t="shared" si="235"/>
        <v>0</v>
      </c>
      <c r="O436" s="380">
        <f t="shared" si="235"/>
        <v>0</v>
      </c>
      <c r="P436" s="201">
        <f t="shared" si="235"/>
        <v>0</v>
      </c>
      <c r="Q436" s="380">
        <f t="shared" si="235"/>
        <v>0</v>
      </c>
      <c r="R436" s="201">
        <f t="shared" si="235"/>
        <v>0</v>
      </c>
      <c r="S436" s="380">
        <f t="shared" si="235"/>
        <v>0</v>
      </c>
      <c r="T436" s="201">
        <f t="shared" si="235"/>
        <v>0</v>
      </c>
      <c r="U436" s="380">
        <f t="shared" si="235"/>
        <v>0</v>
      </c>
      <c r="V436" s="201">
        <f t="shared" si="235"/>
        <v>0</v>
      </c>
      <c r="W436" s="380">
        <f t="shared" si="235"/>
        <v>0</v>
      </c>
      <c r="X436" s="201">
        <f t="shared" si="235"/>
        <v>0</v>
      </c>
      <c r="Y436" s="380">
        <f t="shared" si="235"/>
        <v>0</v>
      </c>
      <c r="Z436" s="201">
        <f t="shared" si="235"/>
        <v>0</v>
      </c>
      <c r="AA436" s="201">
        <f t="shared" si="235"/>
        <v>63.6</v>
      </c>
      <c r="AB436" s="380">
        <f t="shared" ref="AB436:AF438" si="236">AB437</f>
        <v>63581</v>
      </c>
      <c r="AC436" s="201">
        <f t="shared" si="236"/>
        <v>0</v>
      </c>
      <c r="AD436" s="380">
        <f t="shared" si="236"/>
        <v>0</v>
      </c>
      <c r="AE436" s="201">
        <f t="shared" si="236"/>
        <v>63.6</v>
      </c>
      <c r="AF436" s="380">
        <f t="shared" si="236"/>
        <v>63581</v>
      </c>
      <c r="AG436" s="650">
        <f t="shared" si="221"/>
        <v>0</v>
      </c>
      <c r="AH436" s="42" t="b">
        <f t="shared" si="215"/>
        <v>1</v>
      </c>
    </row>
    <row r="437" spans="1:34" s="8" customFormat="1" ht="16.5" customHeight="1">
      <c r="A437" s="32" t="s">
        <v>133</v>
      </c>
      <c r="B437" s="33" t="s">
        <v>223</v>
      </c>
      <c r="C437" s="33" t="s">
        <v>139</v>
      </c>
      <c r="D437" s="34" t="s">
        <v>231</v>
      </c>
      <c r="E437" s="405" t="s">
        <v>288</v>
      </c>
      <c r="F437" s="406" t="s">
        <v>111</v>
      </c>
      <c r="G437" s="406" t="s">
        <v>315</v>
      </c>
      <c r="H437" s="407" t="s">
        <v>768</v>
      </c>
      <c r="I437" s="71">
        <v>800</v>
      </c>
      <c r="J437" s="196">
        <v>63.6</v>
      </c>
      <c r="K437" s="370">
        <v>63581</v>
      </c>
      <c r="L437" s="196">
        <f t="shared" si="235"/>
        <v>0</v>
      </c>
      <c r="M437" s="370">
        <f t="shared" si="235"/>
        <v>0</v>
      </c>
      <c r="N437" s="196">
        <f t="shared" si="235"/>
        <v>0</v>
      </c>
      <c r="O437" s="370">
        <f t="shared" si="235"/>
        <v>0</v>
      </c>
      <c r="P437" s="196">
        <f t="shared" si="235"/>
        <v>0</v>
      </c>
      <c r="Q437" s="370">
        <f t="shared" si="235"/>
        <v>0</v>
      </c>
      <c r="R437" s="196">
        <f t="shared" si="235"/>
        <v>0</v>
      </c>
      <c r="S437" s="370">
        <f t="shared" si="235"/>
        <v>0</v>
      </c>
      <c r="T437" s="196">
        <f t="shared" si="235"/>
        <v>0</v>
      </c>
      <c r="U437" s="370">
        <f t="shared" si="235"/>
        <v>0</v>
      </c>
      <c r="V437" s="196">
        <f t="shared" si="235"/>
        <v>0</v>
      </c>
      <c r="W437" s="370">
        <f t="shared" si="235"/>
        <v>0</v>
      </c>
      <c r="X437" s="196">
        <f t="shared" si="235"/>
        <v>0</v>
      </c>
      <c r="Y437" s="370">
        <f t="shared" si="235"/>
        <v>0</v>
      </c>
      <c r="Z437" s="196">
        <f t="shared" si="235"/>
        <v>0</v>
      </c>
      <c r="AA437" s="196">
        <f t="shared" si="235"/>
        <v>63.6</v>
      </c>
      <c r="AB437" s="370">
        <f t="shared" si="236"/>
        <v>63581</v>
      </c>
      <c r="AC437" s="196">
        <f t="shared" si="236"/>
        <v>0</v>
      </c>
      <c r="AD437" s="370">
        <f t="shared" si="236"/>
        <v>0</v>
      </c>
      <c r="AE437" s="196">
        <f t="shared" si="236"/>
        <v>63.6</v>
      </c>
      <c r="AF437" s="370">
        <f t="shared" si="236"/>
        <v>63581</v>
      </c>
      <c r="AG437" s="650">
        <f t="shared" si="221"/>
        <v>0</v>
      </c>
      <c r="AH437" s="42" t="b">
        <f t="shared" si="215"/>
        <v>1</v>
      </c>
    </row>
    <row r="438" spans="1:34" s="42" customFormat="1" ht="30.75" customHeight="1">
      <c r="A438" s="37" t="s">
        <v>372</v>
      </c>
      <c r="B438" s="38" t="s">
        <v>223</v>
      </c>
      <c r="C438" s="38" t="s">
        <v>139</v>
      </c>
      <c r="D438" s="39" t="s">
        <v>231</v>
      </c>
      <c r="E438" s="63" t="s">
        <v>288</v>
      </c>
      <c r="F438" s="64" t="s">
        <v>111</v>
      </c>
      <c r="G438" s="64" t="s">
        <v>315</v>
      </c>
      <c r="H438" s="65" t="s">
        <v>768</v>
      </c>
      <c r="I438" s="73">
        <v>810</v>
      </c>
      <c r="J438" s="665">
        <v>63.6</v>
      </c>
      <c r="K438" s="666">
        <v>63581</v>
      </c>
      <c r="L438" s="665">
        <f t="shared" si="235"/>
        <v>0</v>
      </c>
      <c r="M438" s="666">
        <f t="shared" si="235"/>
        <v>0</v>
      </c>
      <c r="N438" s="665">
        <f t="shared" si="235"/>
        <v>0</v>
      </c>
      <c r="O438" s="666">
        <f t="shared" si="235"/>
        <v>0</v>
      </c>
      <c r="P438" s="665">
        <f t="shared" si="235"/>
        <v>0</v>
      </c>
      <c r="Q438" s="665">
        <f t="shared" si="235"/>
        <v>0</v>
      </c>
      <c r="R438" s="665">
        <f t="shared" si="235"/>
        <v>0</v>
      </c>
      <c r="S438" s="665">
        <f t="shared" si="235"/>
        <v>0</v>
      </c>
      <c r="T438" s="665">
        <f t="shared" si="235"/>
        <v>0</v>
      </c>
      <c r="U438" s="666">
        <f t="shared" si="235"/>
        <v>0</v>
      </c>
      <c r="V438" s="665">
        <f t="shared" si="235"/>
        <v>0</v>
      </c>
      <c r="W438" s="665">
        <f t="shared" si="235"/>
        <v>0</v>
      </c>
      <c r="X438" s="665">
        <f t="shared" si="235"/>
        <v>0</v>
      </c>
      <c r="Y438" s="665">
        <f t="shared" si="235"/>
        <v>0</v>
      </c>
      <c r="Z438" s="665">
        <f t="shared" si="235"/>
        <v>0</v>
      </c>
      <c r="AA438" s="665">
        <f t="shared" si="235"/>
        <v>63.6</v>
      </c>
      <c r="AB438" s="666">
        <f t="shared" si="236"/>
        <v>63581</v>
      </c>
      <c r="AC438" s="665">
        <f t="shared" si="236"/>
        <v>0</v>
      </c>
      <c r="AD438" s="666">
        <f t="shared" si="236"/>
        <v>0</v>
      </c>
      <c r="AE438" s="665">
        <f t="shared" si="236"/>
        <v>63.6</v>
      </c>
      <c r="AF438" s="666">
        <f t="shared" si="236"/>
        <v>63581</v>
      </c>
      <c r="AG438" s="650">
        <f t="shared" si="221"/>
        <v>0</v>
      </c>
      <c r="AH438" s="42" t="b">
        <f t="shared" si="215"/>
        <v>1</v>
      </c>
    </row>
    <row r="439" spans="1:34" s="6" customFormat="1" ht="35.25" customHeight="1">
      <c r="A439" s="164" t="s">
        <v>770</v>
      </c>
      <c r="B439" s="104"/>
      <c r="C439" s="104"/>
      <c r="D439" s="105"/>
      <c r="E439" s="105"/>
      <c r="F439" s="106"/>
      <c r="G439" s="106"/>
      <c r="H439" s="107"/>
      <c r="I439" s="107" t="s">
        <v>650</v>
      </c>
      <c r="J439" s="190">
        <v>63.6</v>
      </c>
      <c r="K439" s="362">
        <v>63581</v>
      </c>
      <c r="L439" s="363">
        <f>N439+P439+R439+T439+V439+X439</f>
        <v>0</v>
      </c>
      <c r="M439" s="363">
        <f>O439+Q439+S439+U439+W439+Y439</f>
        <v>0</v>
      </c>
      <c r="N439" s="462"/>
      <c r="O439" s="463"/>
      <c r="P439" s="462"/>
      <c r="Q439" s="463"/>
      <c r="R439" s="462"/>
      <c r="S439" s="463"/>
      <c r="T439" s="462"/>
      <c r="U439" s="463"/>
      <c r="V439" s="462"/>
      <c r="W439" s="463"/>
      <c r="X439" s="462"/>
      <c r="Y439" s="463"/>
      <c r="Z439" s="462"/>
      <c r="AA439" s="459">
        <f>J439+L439</f>
        <v>63.6</v>
      </c>
      <c r="AB439" s="460">
        <f>K439+M439</f>
        <v>63581</v>
      </c>
      <c r="AC439" s="462"/>
      <c r="AD439" s="463"/>
      <c r="AE439" s="190">
        <f>AA439+AC439</f>
        <v>63.6</v>
      </c>
      <c r="AF439" s="362">
        <f>AB439+AD439</f>
        <v>63581</v>
      </c>
      <c r="AG439" s="650">
        <f t="shared" si="221"/>
        <v>0</v>
      </c>
      <c r="AH439" s="42" t="b">
        <f t="shared" si="215"/>
        <v>1</v>
      </c>
    </row>
    <row r="440" spans="1:34" s="8" customFormat="1" ht="27.75" customHeight="1">
      <c r="A440" s="49" t="s">
        <v>698</v>
      </c>
      <c r="B440" s="28" t="s">
        <v>223</v>
      </c>
      <c r="C440" s="28" t="s">
        <v>139</v>
      </c>
      <c r="D440" s="29" t="s">
        <v>231</v>
      </c>
      <c r="E440" s="101" t="s">
        <v>288</v>
      </c>
      <c r="F440" s="102" t="s">
        <v>111</v>
      </c>
      <c r="G440" s="102" t="s">
        <v>315</v>
      </c>
      <c r="H440" s="103" t="s">
        <v>697</v>
      </c>
      <c r="I440" s="103"/>
      <c r="J440" s="201">
        <v>761.4</v>
      </c>
      <c r="K440" s="380">
        <v>761412.75</v>
      </c>
      <c r="L440" s="201">
        <f>L441</f>
        <v>0</v>
      </c>
      <c r="M440" s="380">
        <f t="shared" ref="M440:AF441" si="237">M441</f>
        <v>0</v>
      </c>
      <c r="N440" s="201">
        <f t="shared" si="237"/>
        <v>0</v>
      </c>
      <c r="O440" s="380">
        <f t="shared" si="237"/>
        <v>0</v>
      </c>
      <c r="P440" s="201">
        <f t="shared" si="237"/>
        <v>0</v>
      </c>
      <c r="Q440" s="380">
        <f t="shared" si="237"/>
        <v>0</v>
      </c>
      <c r="R440" s="201">
        <f t="shared" si="237"/>
        <v>0</v>
      </c>
      <c r="S440" s="380">
        <f t="shared" si="237"/>
        <v>0</v>
      </c>
      <c r="T440" s="201">
        <f t="shared" si="237"/>
        <v>0</v>
      </c>
      <c r="U440" s="380">
        <f t="shared" si="237"/>
        <v>0</v>
      </c>
      <c r="V440" s="201">
        <f t="shared" si="237"/>
        <v>0</v>
      </c>
      <c r="W440" s="380">
        <f t="shared" si="237"/>
        <v>0</v>
      </c>
      <c r="X440" s="201">
        <f t="shared" si="237"/>
        <v>0</v>
      </c>
      <c r="Y440" s="380">
        <f t="shared" si="237"/>
        <v>0</v>
      </c>
      <c r="Z440" s="201">
        <f t="shared" si="237"/>
        <v>0</v>
      </c>
      <c r="AA440" s="201">
        <f t="shared" si="237"/>
        <v>761.4</v>
      </c>
      <c r="AB440" s="380">
        <f t="shared" si="237"/>
        <v>761412.75</v>
      </c>
      <c r="AC440" s="201">
        <f t="shared" si="237"/>
        <v>0</v>
      </c>
      <c r="AD440" s="380">
        <f t="shared" si="237"/>
        <v>0</v>
      </c>
      <c r="AE440" s="201">
        <f t="shared" si="237"/>
        <v>761.4</v>
      </c>
      <c r="AF440" s="380">
        <f t="shared" si="237"/>
        <v>761412.75</v>
      </c>
      <c r="AG440" s="650">
        <f t="shared" si="221"/>
        <v>0</v>
      </c>
      <c r="AH440" s="42" t="b">
        <f t="shared" si="215"/>
        <v>1</v>
      </c>
    </row>
    <row r="441" spans="1:34" s="8" customFormat="1" ht="16.5" customHeight="1">
      <c r="A441" s="32" t="s">
        <v>129</v>
      </c>
      <c r="B441" s="33" t="s">
        <v>223</v>
      </c>
      <c r="C441" s="33" t="s">
        <v>139</v>
      </c>
      <c r="D441" s="34" t="s">
        <v>231</v>
      </c>
      <c r="E441" s="405" t="s">
        <v>288</v>
      </c>
      <c r="F441" s="406" t="s">
        <v>111</v>
      </c>
      <c r="G441" s="406" t="s">
        <v>315</v>
      </c>
      <c r="H441" s="407" t="s">
        <v>697</v>
      </c>
      <c r="I441" s="71">
        <v>200</v>
      </c>
      <c r="J441" s="196">
        <v>761.4</v>
      </c>
      <c r="K441" s="370">
        <v>761412.75</v>
      </c>
      <c r="L441" s="196">
        <f>L442</f>
        <v>0</v>
      </c>
      <c r="M441" s="370">
        <f t="shared" si="237"/>
        <v>0</v>
      </c>
      <c r="N441" s="196">
        <f t="shared" si="237"/>
        <v>0</v>
      </c>
      <c r="O441" s="370">
        <f t="shared" si="237"/>
        <v>0</v>
      </c>
      <c r="P441" s="196">
        <f t="shared" si="237"/>
        <v>0</v>
      </c>
      <c r="Q441" s="370">
        <f t="shared" si="237"/>
        <v>0</v>
      </c>
      <c r="R441" s="196">
        <f t="shared" si="237"/>
        <v>0</v>
      </c>
      <c r="S441" s="370">
        <f t="shared" si="237"/>
        <v>0</v>
      </c>
      <c r="T441" s="196">
        <f t="shared" si="237"/>
        <v>0</v>
      </c>
      <c r="U441" s="370">
        <f t="shared" si="237"/>
        <v>0</v>
      </c>
      <c r="V441" s="196">
        <f t="shared" si="237"/>
        <v>0</v>
      </c>
      <c r="W441" s="370">
        <f t="shared" si="237"/>
        <v>0</v>
      </c>
      <c r="X441" s="196">
        <f t="shared" si="237"/>
        <v>0</v>
      </c>
      <c r="Y441" s="370">
        <f t="shared" si="237"/>
        <v>0</v>
      </c>
      <c r="Z441" s="196">
        <f t="shared" si="237"/>
        <v>0</v>
      </c>
      <c r="AA441" s="196">
        <f t="shared" si="237"/>
        <v>761.4</v>
      </c>
      <c r="AB441" s="370">
        <f t="shared" si="237"/>
        <v>761412.75</v>
      </c>
      <c r="AC441" s="196">
        <f t="shared" si="237"/>
        <v>0</v>
      </c>
      <c r="AD441" s="370">
        <f t="shared" si="237"/>
        <v>0</v>
      </c>
      <c r="AE441" s="196">
        <f t="shared" si="237"/>
        <v>761.4</v>
      </c>
      <c r="AF441" s="370">
        <f t="shared" si="237"/>
        <v>761412.75</v>
      </c>
      <c r="AG441" s="650">
        <f t="shared" si="221"/>
        <v>0</v>
      </c>
      <c r="AH441" s="42" t="b">
        <f t="shared" si="215"/>
        <v>1</v>
      </c>
    </row>
    <row r="442" spans="1:34" s="42" customFormat="1" ht="35.25" customHeight="1">
      <c r="A442" s="37" t="s">
        <v>131</v>
      </c>
      <c r="B442" s="38" t="s">
        <v>223</v>
      </c>
      <c r="C442" s="38" t="s">
        <v>139</v>
      </c>
      <c r="D442" s="39" t="s">
        <v>231</v>
      </c>
      <c r="E442" s="63" t="s">
        <v>288</v>
      </c>
      <c r="F442" s="64" t="s">
        <v>111</v>
      </c>
      <c r="G442" s="64" t="s">
        <v>315</v>
      </c>
      <c r="H442" s="65" t="s">
        <v>697</v>
      </c>
      <c r="I442" s="73">
        <v>240</v>
      </c>
      <c r="J442" s="665">
        <v>761.4</v>
      </c>
      <c r="K442" s="666">
        <v>761412.75</v>
      </c>
      <c r="L442" s="665">
        <f>L443+L444</f>
        <v>0</v>
      </c>
      <c r="M442" s="666">
        <f t="shared" ref="M442:AF442" si="238">M443+M444</f>
        <v>0</v>
      </c>
      <c r="N442" s="665">
        <f t="shared" si="238"/>
        <v>0</v>
      </c>
      <c r="O442" s="666">
        <f t="shared" si="238"/>
        <v>0</v>
      </c>
      <c r="P442" s="665">
        <f t="shared" si="238"/>
        <v>0</v>
      </c>
      <c r="Q442" s="666">
        <f t="shared" si="238"/>
        <v>0</v>
      </c>
      <c r="R442" s="665">
        <f t="shared" si="238"/>
        <v>0</v>
      </c>
      <c r="S442" s="666">
        <f t="shared" si="238"/>
        <v>0</v>
      </c>
      <c r="T442" s="665">
        <f t="shared" si="238"/>
        <v>0</v>
      </c>
      <c r="U442" s="666">
        <f t="shared" si="238"/>
        <v>0</v>
      </c>
      <c r="V442" s="665">
        <f t="shared" si="238"/>
        <v>0</v>
      </c>
      <c r="W442" s="666">
        <f t="shared" si="238"/>
        <v>0</v>
      </c>
      <c r="X442" s="665">
        <f t="shared" si="238"/>
        <v>0</v>
      </c>
      <c r="Y442" s="666">
        <f t="shared" si="238"/>
        <v>0</v>
      </c>
      <c r="Z442" s="665">
        <f t="shared" si="238"/>
        <v>0</v>
      </c>
      <c r="AA442" s="665">
        <f t="shared" si="238"/>
        <v>761.4</v>
      </c>
      <c r="AB442" s="666">
        <f t="shared" si="238"/>
        <v>761412.75</v>
      </c>
      <c r="AC442" s="665">
        <f t="shared" si="238"/>
        <v>0</v>
      </c>
      <c r="AD442" s="666">
        <f t="shared" si="238"/>
        <v>0</v>
      </c>
      <c r="AE442" s="665">
        <f t="shared" si="238"/>
        <v>761.4</v>
      </c>
      <c r="AF442" s="666">
        <f t="shared" si="238"/>
        <v>761412.75</v>
      </c>
      <c r="AG442" s="650">
        <f t="shared" si="221"/>
        <v>0</v>
      </c>
      <c r="AH442" s="42" t="b">
        <f t="shared" si="215"/>
        <v>1</v>
      </c>
    </row>
    <row r="443" spans="1:34" s="6" customFormat="1" ht="39" customHeight="1">
      <c r="A443" s="164" t="s">
        <v>612</v>
      </c>
      <c r="B443" s="104"/>
      <c r="C443" s="104"/>
      <c r="D443" s="105"/>
      <c r="E443" s="105"/>
      <c r="F443" s="106"/>
      <c r="G443" s="106"/>
      <c r="H443" s="107"/>
      <c r="I443" s="107" t="s">
        <v>362</v>
      </c>
      <c r="J443" s="190">
        <v>0.1</v>
      </c>
      <c r="K443" s="362">
        <v>33.75</v>
      </c>
      <c r="L443" s="363">
        <f>N443+P443+R443+T443+V443+X443</f>
        <v>0</v>
      </c>
      <c r="M443" s="363">
        <f>O443+Q443+S443+U443+W443+Y443</f>
        <v>0</v>
      </c>
      <c r="N443" s="462"/>
      <c r="O443" s="463"/>
      <c r="P443" s="462"/>
      <c r="Q443" s="463"/>
      <c r="R443" s="462"/>
      <c r="S443" s="463"/>
      <c r="T443" s="462"/>
      <c r="U443" s="463"/>
      <c r="V443" s="462"/>
      <c r="W443" s="463"/>
      <c r="X443" s="462"/>
      <c r="Y443" s="463"/>
      <c r="Z443" s="462"/>
      <c r="AA443" s="459">
        <f>J443+L443</f>
        <v>0.1</v>
      </c>
      <c r="AB443" s="460">
        <f>K443+M443</f>
        <v>33.75</v>
      </c>
      <c r="AC443" s="462"/>
      <c r="AD443" s="463"/>
      <c r="AE443" s="190">
        <f>AA443+AC443</f>
        <v>0.1</v>
      </c>
      <c r="AF443" s="362">
        <f>AB443+AD443</f>
        <v>33.75</v>
      </c>
      <c r="AG443" s="650">
        <f t="shared" si="221"/>
        <v>0</v>
      </c>
      <c r="AH443" s="42" t="b">
        <f t="shared" si="215"/>
        <v>1</v>
      </c>
    </row>
    <row r="444" spans="1:34" s="6" customFormat="1" ht="37.5" customHeight="1">
      <c r="A444" s="164" t="s">
        <v>613</v>
      </c>
      <c r="B444" s="104"/>
      <c r="C444" s="104"/>
      <c r="D444" s="105"/>
      <c r="E444" s="105"/>
      <c r="F444" s="106"/>
      <c r="G444" s="106"/>
      <c r="H444" s="107"/>
      <c r="I444" s="107" t="s">
        <v>362</v>
      </c>
      <c r="J444" s="190">
        <v>761.3</v>
      </c>
      <c r="K444" s="362">
        <v>761379</v>
      </c>
      <c r="L444" s="363">
        <f>N444+P444+R444+T444+V444+X444</f>
        <v>0</v>
      </c>
      <c r="M444" s="363">
        <f>O444+Q444+S444+U444+W444+Y444</f>
        <v>0</v>
      </c>
      <c r="N444" s="462"/>
      <c r="O444" s="463"/>
      <c r="P444" s="462"/>
      <c r="Q444" s="463"/>
      <c r="R444" s="462"/>
      <c r="S444" s="463"/>
      <c r="T444" s="462"/>
      <c r="U444" s="463"/>
      <c r="V444" s="462"/>
      <c r="W444" s="463"/>
      <c r="X444" s="462"/>
      <c r="Y444" s="460"/>
      <c r="Z444" s="462"/>
      <c r="AA444" s="459">
        <f>J444+L444</f>
        <v>761.3</v>
      </c>
      <c r="AB444" s="460">
        <f>K444+M444</f>
        <v>761379</v>
      </c>
      <c r="AC444" s="462"/>
      <c r="AD444" s="463"/>
      <c r="AE444" s="190">
        <f>AA444+AC444</f>
        <v>761.3</v>
      </c>
      <c r="AF444" s="362">
        <f>AB444+AD444</f>
        <v>761379</v>
      </c>
      <c r="AG444" s="650">
        <f t="shared" si="221"/>
        <v>0</v>
      </c>
      <c r="AH444" s="42" t="b">
        <f t="shared" si="215"/>
        <v>1</v>
      </c>
    </row>
    <row r="445" spans="1:34" s="8" customFormat="1" ht="25.5" customHeight="1">
      <c r="A445" s="208" t="s">
        <v>54</v>
      </c>
      <c r="B445" s="17" t="s">
        <v>223</v>
      </c>
      <c r="C445" s="17" t="s">
        <v>139</v>
      </c>
      <c r="D445" s="18" t="s">
        <v>231</v>
      </c>
      <c r="E445" s="18" t="s">
        <v>58</v>
      </c>
      <c r="F445" s="19" t="s">
        <v>111</v>
      </c>
      <c r="G445" s="19" t="s">
        <v>315</v>
      </c>
      <c r="H445" s="20" t="s">
        <v>316</v>
      </c>
      <c r="I445" s="20"/>
      <c r="J445" s="187">
        <v>0</v>
      </c>
      <c r="K445" s="359">
        <v>0</v>
      </c>
      <c r="L445" s="187">
        <f>L446</f>
        <v>0</v>
      </c>
      <c r="M445" s="359">
        <f t="shared" ref="M445:AF448" si="239">M446</f>
        <v>0</v>
      </c>
      <c r="N445" s="187">
        <f t="shared" si="239"/>
        <v>0</v>
      </c>
      <c r="O445" s="359">
        <f t="shared" si="239"/>
        <v>0</v>
      </c>
      <c r="P445" s="187">
        <f t="shared" si="239"/>
        <v>0</v>
      </c>
      <c r="Q445" s="359">
        <f t="shared" si="239"/>
        <v>0</v>
      </c>
      <c r="R445" s="187">
        <f t="shared" si="239"/>
        <v>0</v>
      </c>
      <c r="S445" s="359">
        <f t="shared" si="239"/>
        <v>0</v>
      </c>
      <c r="T445" s="187">
        <f t="shared" si="239"/>
        <v>0</v>
      </c>
      <c r="U445" s="359">
        <f t="shared" si="239"/>
        <v>0</v>
      </c>
      <c r="V445" s="187">
        <f t="shared" si="239"/>
        <v>0</v>
      </c>
      <c r="W445" s="359">
        <f t="shared" si="239"/>
        <v>0</v>
      </c>
      <c r="X445" s="187">
        <f t="shared" si="239"/>
        <v>0</v>
      </c>
      <c r="Y445" s="359">
        <f t="shared" si="239"/>
        <v>0</v>
      </c>
      <c r="Z445" s="187">
        <f t="shared" si="239"/>
        <v>0</v>
      </c>
      <c r="AA445" s="187">
        <f t="shared" si="239"/>
        <v>0</v>
      </c>
      <c r="AB445" s="359">
        <f t="shared" si="239"/>
        <v>0</v>
      </c>
      <c r="AC445" s="187">
        <f t="shared" si="239"/>
        <v>0</v>
      </c>
      <c r="AD445" s="359">
        <f t="shared" si="239"/>
        <v>0</v>
      </c>
      <c r="AE445" s="187">
        <f t="shared" si="239"/>
        <v>0</v>
      </c>
      <c r="AF445" s="359">
        <f t="shared" si="239"/>
        <v>0</v>
      </c>
      <c r="AG445" s="650">
        <f t="shared" si="221"/>
        <v>0</v>
      </c>
      <c r="AH445" s="42" t="b">
        <f t="shared" si="215"/>
        <v>1</v>
      </c>
    </row>
    <row r="446" spans="1:34" s="8" customFormat="1" ht="19.5" customHeight="1">
      <c r="A446" s="49" t="s">
        <v>55</v>
      </c>
      <c r="B446" s="50" t="s">
        <v>223</v>
      </c>
      <c r="C446" s="50" t="s">
        <v>139</v>
      </c>
      <c r="D446" s="51" t="s">
        <v>231</v>
      </c>
      <c r="E446" s="52" t="s">
        <v>58</v>
      </c>
      <c r="F446" s="53" t="s">
        <v>111</v>
      </c>
      <c r="G446" s="53" t="s">
        <v>315</v>
      </c>
      <c r="H446" s="54" t="s">
        <v>56</v>
      </c>
      <c r="I446" s="55"/>
      <c r="J446" s="508">
        <v>0</v>
      </c>
      <c r="K446" s="509">
        <v>0</v>
      </c>
      <c r="L446" s="508">
        <f>L447</f>
        <v>0</v>
      </c>
      <c r="M446" s="509">
        <f t="shared" si="239"/>
        <v>0</v>
      </c>
      <c r="N446" s="508">
        <f t="shared" si="239"/>
        <v>0</v>
      </c>
      <c r="O446" s="509">
        <f t="shared" si="239"/>
        <v>0</v>
      </c>
      <c r="P446" s="508">
        <f t="shared" si="239"/>
        <v>0</v>
      </c>
      <c r="Q446" s="509">
        <f t="shared" si="239"/>
        <v>0</v>
      </c>
      <c r="R446" s="508">
        <f t="shared" si="239"/>
        <v>0</v>
      </c>
      <c r="S446" s="509">
        <f t="shared" si="239"/>
        <v>0</v>
      </c>
      <c r="T446" s="508">
        <f t="shared" si="239"/>
        <v>0</v>
      </c>
      <c r="U446" s="509">
        <f t="shared" si="239"/>
        <v>0</v>
      </c>
      <c r="V446" s="508">
        <f t="shared" si="239"/>
        <v>0</v>
      </c>
      <c r="W446" s="509">
        <f t="shared" si="239"/>
        <v>0</v>
      </c>
      <c r="X446" s="508">
        <f t="shared" si="239"/>
        <v>0</v>
      </c>
      <c r="Y446" s="509">
        <f t="shared" si="239"/>
        <v>0</v>
      </c>
      <c r="Z446" s="508">
        <f t="shared" si="239"/>
        <v>0</v>
      </c>
      <c r="AA446" s="508">
        <f t="shared" si="239"/>
        <v>0</v>
      </c>
      <c r="AB446" s="509">
        <f t="shared" si="239"/>
        <v>0</v>
      </c>
      <c r="AC446" s="508">
        <f t="shared" si="239"/>
        <v>0</v>
      </c>
      <c r="AD446" s="509">
        <f t="shared" si="239"/>
        <v>0</v>
      </c>
      <c r="AE446" s="508">
        <f t="shared" si="239"/>
        <v>0</v>
      </c>
      <c r="AF446" s="509">
        <f t="shared" si="239"/>
        <v>0</v>
      </c>
      <c r="AG446" s="650">
        <f t="shared" si="221"/>
        <v>0</v>
      </c>
      <c r="AH446" s="42" t="b">
        <f t="shared" si="215"/>
        <v>1</v>
      </c>
    </row>
    <row r="447" spans="1:34" s="21" customFormat="1" ht="39" customHeight="1">
      <c r="A447" s="32" t="s">
        <v>115</v>
      </c>
      <c r="B447" s="33" t="s">
        <v>223</v>
      </c>
      <c r="C447" s="33" t="s">
        <v>139</v>
      </c>
      <c r="D447" s="34" t="s">
        <v>231</v>
      </c>
      <c r="E447" s="34" t="s">
        <v>58</v>
      </c>
      <c r="F447" s="35" t="s">
        <v>111</v>
      </c>
      <c r="G447" s="35" t="s">
        <v>315</v>
      </c>
      <c r="H447" s="36" t="s">
        <v>56</v>
      </c>
      <c r="I447" s="36" t="s">
        <v>116</v>
      </c>
      <c r="J447" s="452">
        <v>0</v>
      </c>
      <c r="K447" s="453">
        <v>0</v>
      </c>
      <c r="L447" s="452">
        <f>L448</f>
        <v>0</v>
      </c>
      <c r="M447" s="453">
        <f t="shared" si="239"/>
        <v>0</v>
      </c>
      <c r="N447" s="452">
        <f t="shared" si="239"/>
        <v>0</v>
      </c>
      <c r="O447" s="453">
        <f t="shared" si="239"/>
        <v>0</v>
      </c>
      <c r="P447" s="452">
        <f t="shared" si="239"/>
        <v>0</v>
      </c>
      <c r="Q447" s="453">
        <f t="shared" si="239"/>
        <v>0</v>
      </c>
      <c r="R447" s="452">
        <f t="shared" si="239"/>
        <v>0</v>
      </c>
      <c r="S447" s="453">
        <f t="shared" si="239"/>
        <v>0</v>
      </c>
      <c r="T447" s="452">
        <f t="shared" si="239"/>
        <v>0</v>
      </c>
      <c r="U447" s="453">
        <f t="shared" si="239"/>
        <v>0</v>
      </c>
      <c r="V447" s="452">
        <f t="shared" si="239"/>
        <v>0</v>
      </c>
      <c r="W447" s="453">
        <f t="shared" si="239"/>
        <v>0</v>
      </c>
      <c r="X447" s="452">
        <f t="shared" si="239"/>
        <v>0</v>
      </c>
      <c r="Y447" s="453">
        <f t="shared" si="239"/>
        <v>0</v>
      </c>
      <c r="Z447" s="452">
        <f t="shared" si="239"/>
        <v>0</v>
      </c>
      <c r="AA447" s="452">
        <f t="shared" si="239"/>
        <v>0</v>
      </c>
      <c r="AB447" s="453">
        <f t="shared" si="239"/>
        <v>0</v>
      </c>
      <c r="AC447" s="452">
        <f t="shared" si="239"/>
        <v>0</v>
      </c>
      <c r="AD447" s="453">
        <f t="shared" si="239"/>
        <v>0</v>
      </c>
      <c r="AE447" s="452">
        <f t="shared" si="239"/>
        <v>0</v>
      </c>
      <c r="AF447" s="453">
        <f t="shared" si="239"/>
        <v>0</v>
      </c>
      <c r="AG447" s="650">
        <f t="shared" si="221"/>
        <v>0</v>
      </c>
      <c r="AH447" s="42" t="b">
        <f t="shared" si="215"/>
        <v>1</v>
      </c>
    </row>
    <row r="448" spans="1:34" s="42" customFormat="1" ht="15" customHeight="1">
      <c r="A448" s="37" t="s">
        <v>192</v>
      </c>
      <c r="B448" s="38" t="s">
        <v>223</v>
      </c>
      <c r="C448" s="38" t="s">
        <v>139</v>
      </c>
      <c r="D448" s="39" t="s">
        <v>231</v>
      </c>
      <c r="E448" s="39" t="s">
        <v>58</v>
      </c>
      <c r="F448" s="40" t="s">
        <v>111</v>
      </c>
      <c r="G448" s="40" t="s">
        <v>315</v>
      </c>
      <c r="H448" s="41" t="s">
        <v>56</v>
      </c>
      <c r="I448" s="41" t="s">
        <v>61</v>
      </c>
      <c r="J448" s="459">
        <v>0</v>
      </c>
      <c r="K448" s="460">
        <v>0</v>
      </c>
      <c r="L448" s="459">
        <f>L449</f>
        <v>0</v>
      </c>
      <c r="M448" s="460">
        <f t="shared" si="239"/>
        <v>0</v>
      </c>
      <c r="N448" s="459">
        <f t="shared" si="239"/>
        <v>0</v>
      </c>
      <c r="O448" s="460">
        <f t="shared" si="239"/>
        <v>0</v>
      </c>
      <c r="P448" s="459">
        <f t="shared" si="239"/>
        <v>0</v>
      </c>
      <c r="Q448" s="460">
        <f t="shared" si="239"/>
        <v>0</v>
      </c>
      <c r="R448" s="459">
        <f t="shared" si="239"/>
        <v>0</v>
      </c>
      <c r="S448" s="460">
        <f t="shared" si="239"/>
        <v>0</v>
      </c>
      <c r="T448" s="459">
        <f t="shared" si="239"/>
        <v>0</v>
      </c>
      <c r="U448" s="460">
        <f t="shared" si="239"/>
        <v>0</v>
      </c>
      <c r="V448" s="459">
        <f t="shared" si="239"/>
        <v>0</v>
      </c>
      <c r="W448" s="460">
        <f t="shared" si="239"/>
        <v>0</v>
      </c>
      <c r="X448" s="459">
        <f t="shared" si="239"/>
        <v>0</v>
      </c>
      <c r="Y448" s="460">
        <f t="shared" si="239"/>
        <v>0</v>
      </c>
      <c r="Z448" s="459">
        <f t="shared" si="239"/>
        <v>0</v>
      </c>
      <c r="AA448" s="459">
        <f t="shared" si="239"/>
        <v>0</v>
      </c>
      <c r="AB448" s="460">
        <f t="shared" si="239"/>
        <v>0</v>
      </c>
      <c r="AC448" s="459">
        <f t="shared" si="239"/>
        <v>0</v>
      </c>
      <c r="AD448" s="460">
        <f t="shared" si="239"/>
        <v>0</v>
      </c>
      <c r="AE448" s="459">
        <f t="shared" si="239"/>
        <v>0</v>
      </c>
      <c r="AF448" s="460">
        <f t="shared" si="239"/>
        <v>0</v>
      </c>
      <c r="AG448" s="650">
        <f t="shared" si="221"/>
        <v>0</v>
      </c>
      <c r="AH448" s="42" t="b">
        <f t="shared" si="215"/>
        <v>1</v>
      </c>
    </row>
    <row r="449" spans="1:34" s="6" customFormat="1" ht="13.5" customHeight="1">
      <c r="A449" s="80" t="s">
        <v>63</v>
      </c>
      <c r="B449" s="104"/>
      <c r="C449" s="104"/>
      <c r="D449" s="105"/>
      <c r="E449" s="105"/>
      <c r="F449" s="106"/>
      <c r="G449" s="106"/>
      <c r="H449" s="107"/>
      <c r="I449" s="107" t="s">
        <v>374</v>
      </c>
      <c r="J449" s="190">
        <v>0</v>
      </c>
      <c r="K449" s="362">
        <v>0</v>
      </c>
      <c r="L449" s="363">
        <f>N449+P449+R449+T449+V449+X449</f>
        <v>0</v>
      </c>
      <c r="M449" s="363">
        <f>O449+Q449+S449+U449+W449+Y449</f>
        <v>0</v>
      </c>
      <c r="N449" s="552"/>
      <c r="O449" s="608"/>
      <c r="P449" s="552"/>
      <c r="Q449" s="608"/>
      <c r="R449" s="552"/>
      <c r="S449" s="608"/>
      <c r="T449" s="552"/>
      <c r="U449" s="608"/>
      <c r="V449" s="552"/>
      <c r="W449" s="463"/>
      <c r="X449" s="552"/>
      <c r="Y449" s="608"/>
      <c r="Z449" s="552"/>
      <c r="AA449" s="459">
        <f>J449+L449</f>
        <v>0</v>
      </c>
      <c r="AB449" s="460">
        <f>K449+M449</f>
        <v>0</v>
      </c>
      <c r="AC449" s="462"/>
      <c r="AD449" s="463"/>
      <c r="AE449" s="190">
        <f>AA449+AC449</f>
        <v>0</v>
      </c>
      <c r="AF449" s="362">
        <f>AB449+AD449</f>
        <v>0</v>
      </c>
      <c r="AG449" s="650">
        <f t="shared" si="221"/>
        <v>0</v>
      </c>
      <c r="AH449" s="42" t="b">
        <f t="shared" si="215"/>
        <v>1</v>
      </c>
    </row>
    <row r="450" spans="1:34" s="8" customFormat="1" ht="15" customHeight="1">
      <c r="A450" s="76" t="s">
        <v>232</v>
      </c>
      <c r="B450" s="15" t="s">
        <v>223</v>
      </c>
      <c r="C450" s="15" t="s">
        <v>139</v>
      </c>
      <c r="D450" s="15" t="s">
        <v>190</v>
      </c>
      <c r="E450" s="754"/>
      <c r="F450" s="755"/>
      <c r="G450" s="755"/>
      <c r="H450" s="756"/>
      <c r="I450" s="15"/>
      <c r="J450" s="186">
        <v>72167.11</v>
      </c>
      <c r="K450" s="358">
        <v>72167108.629999995</v>
      </c>
      <c r="L450" s="186">
        <f>L451+L456+L509</f>
        <v>377.6</v>
      </c>
      <c r="M450" s="358">
        <f t="shared" ref="M450:AF450" si="240">M451+M456+M509</f>
        <v>377598.5</v>
      </c>
      <c r="N450" s="186">
        <f t="shared" si="240"/>
        <v>0</v>
      </c>
      <c r="O450" s="358">
        <f t="shared" si="240"/>
        <v>0</v>
      </c>
      <c r="P450" s="186">
        <f t="shared" si="240"/>
        <v>0</v>
      </c>
      <c r="Q450" s="186">
        <f t="shared" si="240"/>
        <v>0</v>
      </c>
      <c r="R450" s="186">
        <f t="shared" si="240"/>
        <v>0</v>
      </c>
      <c r="S450" s="186">
        <f t="shared" si="240"/>
        <v>0</v>
      </c>
      <c r="T450" s="186">
        <f t="shared" si="240"/>
        <v>377.6</v>
      </c>
      <c r="U450" s="358">
        <f t="shared" si="240"/>
        <v>377598.5</v>
      </c>
      <c r="V450" s="186">
        <f t="shared" si="240"/>
        <v>0</v>
      </c>
      <c r="W450" s="186">
        <f t="shared" si="240"/>
        <v>0</v>
      </c>
      <c r="X450" s="186">
        <f t="shared" si="240"/>
        <v>0</v>
      </c>
      <c r="Y450" s="186">
        <f t="shared" si="240"/>
        <v>0</v>
      </c>
      <c r="Z450" s="186">
        <f t="shared" si="240"/>
        <v>0</v>
      </c>
      <c r="AA450" s="186">
        <f t="shared" si="240"/>
        <v>72544.710000000006</v>
      </c>
      <c r="AB450" s="358">
        <f t="shared" si="240"/>
        <v>72544707.129999995</v>
      </c>
      <c r="AC450" s="186">
        <f t="shared" si="240"/>
        <v>0</v>
      </c>
      <c r="AD450" s="358">
        <f t="shared" si="240"/>
        <v>0</v>
      </c>
      <c r="AE450" s="186">
        <f t="shared" si="240"/>
        <v>72544.710000000006</v>
      </c>
      <c r="AF450" s="358">
        <f t="shared" si="240"/>
        <v>72544707.129999995</v>
      </c>
      <c r="AG450" s="650">
        <f t="shared" si="221"/>
        <v>377598.5</v>
      </c>
      <c r="AH450" s="42" t="b">
        <f t="shared" si="215"/>
        <v>1</v>
      </c>
    </row>
    <row r="451" spans="1:34" s="8" customFormat="1" ht="36.75" customHeight="1">
      <c r="A451" s="43" t="s">
        <v>503</v>
      </c>
      <c r="B451" s="85" t="s">
        <v>223</v>
      </c>
      <c r="C451" s="85" t="s">
        <v>139</v>
      </c>
      <c r="D451" s="86" t="s">
        <v>190</v>
      </c>
      <c r="E451" s="86" t="s">
        <v>261</v>
      </c>
      <c r="F451" s="87" t="s">
        <v>111</v>
      </c>
      <c r="G451" s="87" t="s">
        <v>315</v>
      </c>
      <c r="H451" s="88" t="s">
        <v>112</v>
      </c>
      <c r="I451" s="88"/>
      <c r="J451" s="198">
        <v>11475.4</v>
      </c>
      <c r="K451" s="374">
        <v>11475334.640000001</v>
      </c>
      <c r="L451" s="198">
        <f>L452</f>
        <v>0</v>
      </c>
      <c r="M451" s="374">
        <f t="shared" ref="M451:AF454" si="241">M452</f>
        <v>0</v>
      </c>
      <c r="N451" s="198">
        <f t="shared" si="241"/>
        <v>0</v>
      </c>
      <c r="O451" s="374">
        <f t="shared" si="241"/>
        <v>0</v>
      </c>
      <c r="P451" s="198">
        <f t="shared" si="241"/>
        <v>0</v>
      </c>
      <c r="Q451" s="374">
        <f t="shared" si="241"/>
        <v>0</v>
      </c>
      <c r="R451" s="198">
        <f t="shared" si="241"/>
        <v>0</v>
      </c>
      <c r="S451" s="374">
        <f t="shared" si="241"/>
        <v>0</v>
      </c>
      <c r="T451" s="198">
        <f t="shared" si="241"/>
        <v>0</v>
      </c>
      <c r="U451" s="374">
        <f t="shared" si="241"/>
        <v>0</v>
      </c>
      <c r="V451" s="198">
        <f t="shared" si="241"/>
        <v>0</v>
      </c>
      <c r="W451" s="374">
        <f t="shared" si="241"/>
        <v>0</v>
      </c>
      <c r="X451" s="198">
        <f t="shared" si="241"/>
        <v>0</v>
      </c>
      <c r="Y451" s="374">
        <f t="shared" si="241"/>
        <v>0</v>
      </c>
      <c r="Z451" s="198">
        <f t="shared" si="241"/>
        <v>0</v>
      </c>
      <c r="AA451" s="198">
        <f t="shared" si="241"/>
        <v>11475.4</v>
      </c>
      <c r="AB451" s="374">
        <f t="shared" si="241"/>
        <v>11475334.640000001</v>
      </c>
      <c r="AC451" s="198">
        <f t="shared" si="241"/>
        <v>0</v>
      </c>
      <c r="AD451" s="374">
        <f t="shared" si="241"/>
        <v>0</v>
      </c>
      <c r="AE451" s="198">
        <f t="shared" si="241"/>
        <v>11475.4</v>
      </c>
      <c r="AF451" s="374">
        <f t="shared" si="241"/>
        <v>11475334.640000001</v>
      </c>
      <c r="AG451" s="650">
        <f t="shared" si="221"/>
        <v>0</v>
      </c>
      <c r="AH451" s="42" t="b">
        <f t="shared" si="215"/>
        <v>1</v>
      </c>
    </row>
    <row r="452" spans="1:34" s="8" customFormat="1" ht="65.25" customHeight="1">
      <c r="A452" s="183" t="s">
        <v>600</v>
      </c>
      <c r="B452" s="28" t="s">
        <v>223</v>
      </c>
      <c r="C452" s="28" t="s">
        <v>139</v>
      </c>
      <c r="D452" s="29" t="s">
        <v>190</v>
      </c>
      <c r="E452" s="101" t="s">
        <v>261</v>
      </c>
      <c r="F452" s="102" t="s">
        <v>111</v>
      </c>
      <c r="G452" s="102" t="s">
        <v>315</v>
      </c>
      <c r="H452" s="103" t="s">
        <v>753</v>
      </c>
      <c r="I452" s="103"/>
      <c r="J452" s="508">
        <v>11475.4</v>
      </c>
      <c r="K452" s="509">
        <v>11475334.640000001</v>
      </c>
      <c r="L452" s="508">
        <f>L453</f>
        <v>0</v>
      </c>
      <c r="M452" s="509">
        <f t="shared" si="241"/>
        <v>0</v>
      </c>
      <c r="N452" s="508">
        <f t="shared" si="241"/>
        <v>0</v>
      </c>
      <c r="O452" s="509">
        <f t="shared" si="241"/>
        <v>0</v>
      </c>
      <c r="P452" s="508">
        <f t="shared" si="241"/>
        <v>0</v>
      </c>
      <c r="Q452" s="509">
        <f t="shared" si="241"/>
        <v>0</v>
      </c>
      <c r="R452" s="508">
        <f t="shared" si="241"/>
        <v>0</v>
      </c>
      <c r="S452" s="509">
        <f t="shared" si="241"/>
        <v>0</v>
      </c>
      <c r="T452" s="508">
        <f t="shared" si="241"/>
        <v>0</v>
      </c>
      <c r="U452" s="509">
        <f t="shared" si="241"/>
        <v>0</v>
      </c>
      <c r="V452" s="508">
        <f t="shared" si="241"/>
        <v>0</v>
      </c>
      <c r="W452" s="509">
        <f t="shared" si="241"/>
        <v>0</v>
      </c>
      <c r="X452" s="508">
        <f t="shared" si="241"/>
        <v>0</v>
      </c>
      <c r="Y452" s="509">
        <f t="shared" si="241"/>
        <v>0</v>
      </c>
      <c r="Z452" s="508">
        <f t="shared" si="241"/>
        <v>0</v>
      </c>
      <c r="AA452" s="508">
        <f t="shared" si="241"/>
        <v>11475.4</v>
      </c>
      <c r="AB452" s="509">
        <f t="shared" si="241"/>
        <v>11475334.640000001</v>
      </c>
      <c r="AC452" s="508">
        <f t="shared" si="241"/>
        <v>0</v>
      </c>
      <c r="AD452" s="509">
        <f t="shared" si="241"/>
        <v>0</v>
      </c>
      <c r="AE452" s="508">
        <f t="shared" si="241"/>
        <v>11475.4</v>
      </c>
      <c r="AF452" s="509">
        <f t="shared" si="241"/>
        <v>11475334.640000001</v>
      </c>
      <c r="AG452" s="650">
        <f t="shared" si="221"/>
        <v>0</v>
      </c>
      <c r="AH452" s="42" t="b">
        <f t="shared" si="215"/>
        <v>1</v>
      </c>
    </row>
    <row r="453" spans="1:34" s="42" customFormat="1" ht="24" customHeight="1">
      <c r="A453" s="32" t="s">
        <v>226</v>
      </c>
      <c r="B453" s="33" t="s">
        <v>223</v>
      </c>
      <c r="C453" s="33" t="s">
        <v>139</v>
      </c>
      <c r="D453" s="34" t="s">
        <v>190</v>
      </c>
      <c r="E453" s="405" t="s">
        <v>261</v>
      </c>
      <c r="F453" s="406" t="s">
        <v>111</v>
      </c>
      <c r="G453" s="406" t="s">
        <v>315</v>
      </c>
      <c r="H453" s="407" t="s">
        <v>753</v>
      </c>
      <c r="I453" s="71">
        <v>400</v>
      </c>
      <c r="J453" s="452">
        <v>11475.4</v>
      </c>
      <c r="K453" s="453">
        <v>11475334.640000001</v>
      </c>
      <c r="L453" s="452">
        <f>L454</f>
        <v>0</v>
      </c>
      <c r="M453" s="453">
        <f t="shared" si="241"/>
        <v>0</v>
      </c>
      <c r="N453" s="452">
        <f t="shared" si="241"/>
        <v>0</v>
      </c>
      <c r="O453" s="453">
        <f t="shared" si="241"/>
        <v>0</v>
      </c>
      <c r="P453" s="452">
        <f t="shared" si="241"/>
        <v>0</v>
      </c>
      <c r="Q453" s="453">
        <f t="shared" si="241"/>
        <v>0</v>
      </c>
      <c r="R453" s="452">
        <f t="shared" si="241"/>
        <v>0</v>
      </c>
      <c r="S453" s="453">
        <f t="shared" si="241"/>
        <v>0</v>
      </c>
      <c r="T453" s="452">
        <f t="shared" si="241"/>
        <v>0</v>
      </c>
      <c r="U453" s="453">
        <f t="shared" si="241"/>
        <v>0</v>
      </c>
      <c r="V453" s="452">
        <f t="shared" si="241"/>
        <v>0</v>
      </c>
      <c r="W453" s="453">
        <f t="shared" si="241"/>
        <v>0</v>
      </c>
      <c r="X453" s="452">
        <f t="shared" si="241"/>
        <v>0</v>
      </c>
      <c r="Y453" s="453">
        <f t="shared" si="241"/>
        <v>0</v>
      </c>
      <c r="Z453" s="452">
        <f t="shared" si="241"/>
        <v>0</v>
      </c>
      <c r="AA453" s="452">
        <f t="shared" si="241"/>
        <v>11475.4</v>
      </c>
      <c r="AB453" s="453">
        <f t="shared" si="241"/>
        <v>11475334.640000001</v>
      </c>
      <c r="AC453" s="452">
        <f t="shared" si="241"/>
        <v>0</v>
      </c>
      <c r="AD453" s="453">
        <f t="shared" si="241"/>
        <v>0</v>
      </c>
      <c r="AE453" s="452">
        <f t="shared" si="241"/>
        <v>11475.4</v>
      </c>
      <c r="AF453" s="453">
        <f t="shared" si="241"/>
        <v>11475334.640000001</v>
      </c>
      <c r="AG453" s="650">
        <f t="shared" si="221"/>
        <v>0</v>
      </c>
      <c r="AH453" s="42" t="b">
        <f t="shared" si="215"/>
        <v>1</v>
      </c>
    </row>
    <row r="454" spans="1:34" s="42" customFormat="1" ht="22.5" customHeight="1">
      <c r="A454" s="127" t="s">
        <v>228</v>
      </c>
      <c r="B454" s="38" t="s">
        <v>223</v>
      </c>
      <c r="C454" s="38" t="s">
        <v>139</v>
      </c>
      <c r="D454" s="39" t="s">
        <v>190</v>
      </c>
      <c r="E454" s="63" t="s">
        <v>261</v>
      </c>
      <c r="F454" s="64" t="s">
        <v>111</v>
      </c>
      <c r="G454" s="64" t="s">
        <v>315</v>
      </c>
      <c r="H454" s="65" t="s">
        <v>753</v>
      </c>
      <c r="I454" s="73">
        <v>410</v>
      </c>
      <c r="J454" s="459">
        <v>11475.4</v>
      </c>
      <c r="K454" s="460">
        <v>11475334.640000001</v>
      </c>
      <c r="L454" s="459">
        <f>L455</f>
        <v>0</v>
      </c>
      <c r="M454" s="460">
        <f t="shared" si="241"/>
        <v>0</v>
      </c>
      <c r="N454" s="459">
        <f t="shared" si="241"/>
        <v>0</v>
      </c>
      <c r="O454" s="460">
        <f t="shared" si="241"/>
        <v>0</v>
      </c>
      <c r="P454" s="459">
        <f t="shared" si="241"/>
        <v>0</v>
      </c>
      <c r="Q454" s="460">
        <f t="shared" si="241"/>
        <v>0</v>
      </c>
      <c r="R454" s="459">
        <f t="shared" si="241"/>
        <v>0</v>
      </c>
      <c r="S454" s="460">
        <f t="shared" si="241"/>
        <v>0</v>
      </c>
      <c r="T454" s="459">
        <f t="shared" si="241"/>
        <v>0</v>
      </c>
      <c r="U454" s="460">
        <f t="shared" si="241"/>
        <v>0</v>
      </c>
      <c r="V454" s="459">
        <f t="shared" si="241"/>
        <v>0</v>
      </c>
      <c r="W454" s="460">
        <f t="shared" si="241"/>
        <v>0</v>
      </c>
      <c r="X454" s="459">
        <f t="shared" si="241"/>
        <v>0</v>
      </c>
      <c r="Y454" s="460">
        <f t="shared" si="241"/>
        <v>0</v>
      </c>
      <c r="Z454" s="459">
        <f t="shared" si="241"/>
        <v>0</v>
      </c>
      <c r="AA454" s="459">
        <f t="shared" si="241"/>
        <v>11475.4</v>
      </c>
      <c r="AB454" s="460">
        <f t="shared" si="241"/>
        <v>11475334.640000001</v>
      </c>
      <c r="AC454" s="459">
        <f t="shared" si="241"/>
        <v>0</v>
      </c>
      <c r="AD454" s="460">
        <f t="shared" si="241"/>
        <v>0</v>
      </c>
      <c r="AE454" s="459">
        <f t="shared" si="241"/>
        <v>11475.4</v>
      </c>
      <c r="AF454" s="460">
        <f t="shared" si="241"/>
        <v>11475334.640000001</v>
      </c>
      <c r="AG454" s="650">
        <f t="shared" si="221"/>
        <v>0</v>
      </c>
      <c r="AH454" s="42" t="b">
        <f t="shared" si="215"/>
        <v>1</v>
      </c>
    </row>
    <row r="455" spans="1:34" s="6" customFormat="1" ht="24" customHeight="1">
      <c r="A455" s="334" t="s">
        <v>809</v>
      </c>
      <c r="B455" s="104"/>
      <c r="C455" s="104"/>
      <c r="D455" s="105"/>
      <c r="E455" s="83"/>
      <c r="F455" s="620"/>
      <c r="G455" s="620"/>
      <c r="H455" s="409"/>
      <c r="I455" s="173">
        <v>414</v>
      </c>
      <c r="J455" s="190">
        <v>11475.4</v>
      </c>
      <c r="K455" s="362">
        <v>11475334.640000001</v>
      </c>
      <c r="L455" s="363">
        <f>N455+P455+R455+T455+V455+X455</f>
        <v>0</v>
      </c>
      <c r="M455" s="363">
        <f>O455+Q455+S455+U455+W455+Y455</f>
        <v>0</v>
      </c>
      <c r="N455" s="552"/>
      <c r="O455" s="608"/>
      <c r="P455" s="552"/>
      <c r="Q455" s="608"/>
      <c r="R455" s="552"/>
      <c r="S455" s="608"/>
      <c r="T455" s="552"/>
      <c r="U455" s="608"/>
      <c r="V455" s="552"/>
      <c r="W455" s="463"/>
      <c r="X455" s="552"/>
      <c r="Y455" s="608"/>
      <c r="Z455" s="552"/>
      <c r="AA455" s="459">
        <f>J455+L455</f>
        <v>11475.4</v>
      </c>
      <c r="AB455" s="460">
        <f>K455+M455</f>
        <v>11475334.640000001</v>
      </c>
      <c r="AC455" s="462"/>
      <c r="AD455" s="463"/>
      <c r="AE455" s="190">
        <f>AA455+AC455</f>
        <v>11475.4</v>
      </c>
      <c r="AF455" s="362">
        <f>AB455+AD455</f>
        <v>11475334.640000001</v>
      </c>
      <c r="AG455" s="650"/>
      <c r="AH455" s="42" t="b">
        <f t="shared" si="215"/>
        <v>1</v>
      </c>
    </row>
    <row r="456" spans="1:34" s="8" customFormat="1" ht="36.75" customHeight="1">
      <c r="A456" s="43" t="s">
        <v>504</v>
      </c>
      <c r="B456" s="85" t="s">
        <v>223</v>
      </c>
      <c r="C456" s="85" t="s">
        <v>139</v>
      </c>
      <c r="D456" s="86" t="s">
        <v>190</v>
      </c>
      <c r="E456" s="86" t="s">
        <v>288</v>
      </c>
      <c r="F456" s="87" t="s">
        <v>111</v>
      </c>
      <c r="G456" s="87" t="s">
        <v>315</v>
      </c>
      <c r="H456" s="88" t="s">
        <v>112</v>
      </c>
      <c r="I456" s="88"/>
      <c r="J456" s="198">
        <v>57460.41</v>
      </c>
      <c r="K456" s="198">
        <v>57460405.75</v>
      </c>
      <c r="L456" s="198">
        <f>L457+L468+L481+L474+L502</f>
        <v>377.6</v>
      </c>
      <c r="M456" s="198">
        <f t="shared" ref="M456:AF456" si="242">M457+M468+M481+M474+M502</f>
        <v>377598.5</v>
      </c>
      <c r="N456" s="198">
        <f t="shared" si="242"/>
        <v>0</v>
      </c>
      <c r="O456" s="198">
        <f t="shared" si="242"/>
        <v>0</v>
      </c>
      <c r="P456" s="198">
        <f t="shared" si="242"/>
        <v>0</v>
      </c>
      <c r="Q456" s="198">
        <f t="shared" si="242"/>
        <v>0</v>
      </c>
      <c r="R456" s="198">
        <f t="shared" si="242"/>
        <v>0</v>
      </c>
      <c r="S456" s="198">
        <f t="shared" si="242"/>
        <v>0</v>
      </c>
      <c r="T456" s="198">
        <f t="shared" si="242"/>
        <v>377.6</v>
      </c>
      <c r="U456" s="198">
        <f t="shared" si="242"/>
        <v>377598.5</v>
      </c>
      <c r="V456" s="198">
        <f t="shared" si="242"/>
        <v>0</v>
      </c>
      <c r="W456" s="198">
        <f t="shared" si="242"/>
        <v>0</v>
      </c>
      <c r="X456" s="198">
        <f t="shared" si="242"/>
        <v>0</v>
      </c>
      <c r="Y456" s="198">
        <f t="shared" si="242"/>
        <v>0</v>
      </c>
      <c r="Z456" s="198">
        <f t="shared" si="242"/>
        <v>0</v>
      </c>
      <c r="AA456" s="198">
        <f t="shared" si="242"/>
        <v>57838.01</v>
      </c>
      <c r="AB456" s="198">
        <f t="shared" si="242"/>
        <v>57838004.25</v>
      </c>
      <c r="AC456" s="198">
        <f t="shared" si="242"/>
        <v>0</v>
      </c>
      <c r="AD456" s="198">
        <f t="shared" si="242"/>
        <v>0</v>
      </c>
      <c r="AE456" s="198">
        <f t="shared" si="242"/>
        <v>57838.01</v>
      </c>
      <c r="AF456" s="198">
        <f t="shared" si="242"/>
        <v>57838004.25</v>
      </c>
      <c r="AG456" s="650">
        <f t="shared" si="221"/>
        <v>377598.5</v>
      </c>
      <c r="AH456" s="42" t="b">
        <f t="shared" si="215"/>
        <v>1</v>
      </c>
    </row>
    <row r="457" spans="1:34" s="8" customFormat="1" ht="68.25" customHeight="1">
      <c r="A457" s="183" t="s">
        <v>600</v>
      </c>
      <c r="B457" s="28" t="s">
        <v>223</v>
      </c>
      <c r="C457" s="28" t="s">
        <v>139</v>
      </c>
      <c r="D457" s="29" t="s">
        <v>190</v>
      </c>
      <c r="E457" s="101" t="s">
        <v>288</v>
      </c>
      <c r="F457" s="102" t="s">
        <v>111</v>
      </c>
      <c r="G457" s="102" t="s">
        <v>315</v>
      </c>
      <c r="H457" s="103" t="s">
        <v>753</v>
      </c>
      <c r="I457" s="103"/>
      <c r="J457" s="201">
        <v>1886.1999999999998</v>
      </c>
      <c r="K457" s="380">
        <v>1886265.3599999999</v>
      </c>
      <c r="L457" s="201">
        <f>L458</f>
        <v>0</v>
      </c>
      <c r="M457" s="380">
        <f t="shared" ref="M457:AF458" si="243">M458</f>
        <v>0</v>
      </c>
      <c r="N457" s="201">
        <f t="shared" si="243"/>
        <v>0</v>
      </c>
      <c r="O457" s="380">
        <f t="shared" si="243"/>
        <v>0</v>
      </c>
      <c r="P457" s="201">
        <f t="shared" si="243"/>
        <v>0</v>
      </c>
      <c r="Q457" s="380">
        <f t="shared" si="243"/>
        <v>0</v>
      </c>
      <c r="R457" s="201">
        <f t="shared" si="243"/>
        <v>0</v>
      </c>
      <c r="S457" s="380">
        <f t="shared" si="243"/>
        <v>0</v>
      </c>
      <c r="T457" s="201">
        <f t="shared" si="243"/>
        <v>0</v>
      </c>
      <c r="U457" s="380">
        <f t="shared" si="243"/>
        <v>0</v>
      </c>
      <c r="V457" s="201">
        <f t="shared" si="243"/>
        <v>0</v>
      </c>
      <c r="W457" s="380">
        <f t="shared" si="243"/>
        <v>0</v>
      </c>
      <c r="X457" s="201">
        <f t="shared" si="243"/>
        <v>0</v>
      </c>
      <c r="Y457" s="380">
        <f t="shared" si="243"/>
        <v>0</v>
      </c>
      <c r="Z457" s="201">
        <f t="shared" si="243"/>
        <v>0</v>
      </c>
      <c r="AA457" s="201">
        <f t="shared" si="243"/>
        <v>1886.2000000000003</v>
      </c>
      <c r="AB457" s="380">
        <f t="shared" si="243"/>
        <v>1886265.3599999999</v>
      </c>
      <c r="AC457" s="201">
        <f t="shared" si="243"/>
        <v>0</v>
      </c>
      <c r="AD457" s="380">
        <f t="shared" si="243"/>
        <v>0</v>
      </c>
      <c r="AE457" s="201">
        <f t="shared" si="243"/>
        <v>1886.2000000000003</v>
      </c>
      <c r="AF457" s="380">
        <f t="shared" si="243"/>
        <v>1886265.3599999999</v>
      </c>
      <c r="AG457" s="650">
        <f t="shared" si="221"/>
        <v>0</v>
      </c>
      <c r="AH457" s="42" t="b">
        <f t="shared" ref="AH457:AH521" si="244">AA457=J457+L457</f>
        <v>1</v>
      </c>
    </row>
    <row r="458" spans="1:34" s="42" customFormat="1" ht="24" customHeight="1">
      <c r="A458" s="32" t="s">
        <v>129</v>
      </c>
      <c r="B458" s="33" t="s">
        <v>223</v>
      </c>
      <c r="C458" s="33" t="s">
        <v>139</v>
      </c>
      <c r="D458" s="34" t="s">
        <v>190</v>
      </c>
      <c r="E458" s="405" t="s">
        <v>288</v>
      </c>
      <c r="F458" s="406" t="s">
        <v>111</v>
      </c>
      <c r="G458" s="406" t="s">
        <v>315</v>
      </c>
      <c r="H458" s="407" t="s">
        <v>753</v>
      </c>
      <c r="I458" s="71">
        <v>200</v>
      </c>
      <c r="J458" s="196">
        <v>1886.1999999999998</v>
      </c>
      <c r="K458" s="370">
        <v>1886265.3599999999</v>
      </c>
      <c r="L458" s="196">
        <f>L459</f>
        <v>0</v>
      </c>
      <c r="M458" s="370">
        <f t="shared" si="243"/>
        <v>0</v>
      </c>
      <c r="N458" s="196">
        <f t="shared" si="243"/>
        <v>0</v>
      </c>
      <c r="O458" s="370">
        <f t="shared" si="243"/>
        <v>0</v>
      </c>
      <c r="P458" s="196">
        <f t="shared" si="243"/>
        <v>0</v>
      </c>
      <c r="Q458" s="370">
        <f t="shared" si="243"/>
        <v>0</v>
      </c>
      <c r="R458" s="196">
        <f t="shared" si="243"/>
        <v>0</v>
      </c>
      <c r="S458" s="370">
        <f t="shared" si="243"/>
        <v>0</v>
      </c>
      <c r="T458" s="196">
        <f t="shared" si="243"/>
        <v>0</v>
      </c>
      <c r="U458" s="370">
        <f t="shared" si="243"/>
        <v>0</v>
      </c>
      <c r="V458" s="196">
        <f t="shared" si="243"/>
        <v>0</v>
      </c>
      <c r="W458" s="370">
        <f t="shared" si="243"/>
        <v>0</v>
      </c>
      <c r="X458" s="196">
        <f t="shared" si="243"/>
        <v>0</v>
      </c>
      <c r="Y458" s="370">
        <f t="shared" si="243"/>
        <v>0</v>
      </c>
      <c r="Z458" s="196">
        <f t="shared" si="243"/>
        <v>0</v>
      </c>
      <c r="AA458" s="196">
        <f t="shared" si="243"/>
        <v>1886.2000000000003</v>
      </c>
      <c r="AB458" s="370">
        <f t="shared" si="243"/>
        <v>1886265.3599999999</v>
      </c>
      <c r="AC458" s="196">
        <f t="shared" si="243"/>
        <v>0</v>
      </c>
      <c r="AD458" s="370">
        <f t="shared" si="243"/>
        <v>0</v>
      </c>
      <c r="AE458" s="196">
        <f t="shared" si="243"/>
        <v>1886.2000000000003</v>
      </c>
      <c r="AF458" s="370">
        <f t="shared" si="243"/>
        <v>1886265.3599999999</v>
      </c>
      <c r="AG458" s="650">
        <f t="shared" si="221"/>
        <v>0</v>
      </c>
      <c r="AH458" s="42" t="b">
        <f t="shared" si="244"/>
        <v>1</v>
      </c>
    </row>
    <row r="459" spans="1:34" s="42" customFormat="1" ht="22.5" customHeight="1">
      <c r="A459" s="37" t="s">
        <v>131</v>
      </c>
      <c r="B459" s="38" t="s">
        <v>223</v>
      </c>
      <c r="C459" s="38" t="s">
        <v>139</v>
      </c>
      <c r="D459" s="39" t="s">
        <v>190</v>
      </c>
      <c r="E459" s="63" t="s">
        <v>288</v>
      </c>
      <c r="F459" s="64" t="s">
        <v>111</v>
      </c>
      <c r="G459" s="64" t="s">
        <v>315</v>
      </c>
      <c r="H459" s="65" t="s">
        <v>753</v>
      </c>
      <c r="I459" s="73">
        <v>240</v>
      </c>
      <c r="J459" s="191">
        <v>1886.1999999999998</v>
      </c>
      <c r="K459" s="371">
        <v>1886265.3599999999</v>
      </c>
      <c r="L459" s="191">
        <f>SUM(L460:L467)</f>
        <v>0</v>
      </c>
      <c r="M459" s="371">
        <f t="shared" ref="M459:AF459" si="245">SUM(M460:M467)</f>
        <v>0</v>
      </c>
      <c r="N459" s="191">
        <f t="shared" si="245"/>
        <v>0</v>
      </c>
      <c r="O459" s="371">
        <f t="shared" si="245"/>
        <v>0</v>
      </c>
      <c r="P459" s="371">
        <f t="shared" si="245"/>
        <v>0</v>
      </c>
      <c r="Q459" s="371">
        <f t="shared" si="245"/>
        <v>0</v>
      </c>
      <c r="R459" s="371">
        <f t="shared" si="245"/>
        <v>0</v>
      </c>
      <c r="S459" s="371">
        <f t="shared" si="245"/>
        <v>0</v>
      </c>
      <c r="T459" s="371">
        <f t="shared" si="245"/>
        <v>0</v>
      </c>
      <c r="U459" s="371">
        <f t="shared" si="245"/>
        <v>0</v>
      </c>
      <c r="V459" s="371">
        <f t="shared" si="245"/>
        <v>0</v>
      </c>
      <c r="W459" s="371">
        <f t="shared" si="245"/>
        <v>0</v>
      </c>
      <c r="X459" s="371">
        <f t="shared" si="245"/>
        <v>0</v>
      </c>
      <c r="Y459" s="371">
        <f t="shared" si="245"/>
        <v>0</v>
      </c>
      <c r="Z459" s="371">
        <f t="shared" si="245"/>
        <v>0</v>
      </c>
      <c r="AA459" s="371">
        <f t="shared" si="245"/>
        <v>1886.2000000000003</v>
      </c>
      <c r="AB459" s="371">
        <f t="shared" si="245"/>
        <v>1886265.3599999999</v>
      </c>
      <c r="AC459" s="371">
        <f t="shared" si="245"/>
        <v>0</v>
      </c>
      <c r="AD459" s="371">
        <f t="shared" si="245"/>
        <v>0</v>
      </c>
      <c r="AE459" s="371">
        <f t="shared" si="245"/>
        <v>1886.2000000000003</v>
      </c>
      <c r="AF459" s="371">
        <f t="shared" si="245"/>
        <v>1886265.3599999999</v>
      </c>
      <c r="AG459" s="650">
        <f t="shared" si="221"/>
        <v>0</v>
      </c>
      <c r="AH459" s="42" t="b">
        <f t="shared" si="244"/>
        <v>1</v>
      </c>
    </row>
    <row r="460" spans="1:34" s="6" customFormat="1" ht="18" customHeight="1">
      <c r="A460" s="164" t="s">
        <v>614</v>
      </c>
      <c r="B460" s="104"/>
      <c r="C460" s="104"/>
      <c r="D460" s="105"/>
      <c r="E460" s="83"/>
      <c r="F460" s="620"/>
      <c r="G460" s="620"/>
      <c r="H460" s="409"/>
      <c r="I460" s="173">
        <v>244</v>
      </c>
      <c r="J460" s="190">
        <v>0</v>
      </c>
      <c r="K460" s="362">
        <v>0</v>
      </c>
      <c r="L460" s="363">
        <f>N460+P460+R460+T460+V460+X460</f>
        <v>0</v>
      </c>
      <c r="M460" s="363">
        <f>O460+Q460+S460+U460+W460+Y460</f>
        <v>0</v>
      </c>
      <c r="N460" s="552"/>
      <c r="O460" s="608"/>
      <c r="P460" s="552"/>
      <c r="Q460" s="608"/>
      <c r="R460" s="552"/>
      <c r="S460" s="608"/>
      <c r="T460" s="192"/>
      <c r="U460" s="364"/>
      <c r="V460" s="552"/>
      <c r="W460" s="463"/>
      <c r="X460" s="552"/>
      <c r="Y460" s="608"/>
      <c r="Z460" s="552"/>
      <c r="AA460" s="459">
        <f t="shared" ref="AA460:AB467" si="246">J460+L460</f>
        <v>0</v>
      </c>
      <c r="AB460" s="460">
        <f t="shared" si="246"/>
        <v>0</v>
      </c>
      <c r="AC460" s="462"/>
      <c r="AD460" s="463"/>
      <c r="AE460" s="190">
        <f>AA460+AC460</f>
        <v>0</v>
      </c>
      <c r="AF460" s="362">
        <f>AB460+AD460</f>
        <v>0</v>
      </c>
      <c r="AG460" s="650">
        <f t="shared" si="221"/>
        <v>0</v>
      </c>
      <c r="AH460" s="42" t="b">
        <f t="shared" si="244"/>
        <v>1</v>
      </c>
    </row>
    <row r="461" spans="1:34" s="6" customFormat="1" ht="22.5" customHeight="1">
      <c r="A461" s="164" t="s">
        <v>615</v>
      </c>
      <c r="B461" s="104"/>
      <c r="C461" s="104"/>
      <c r="D461" s="105"/>
      <c r="E461" s="83"/>
      <c r="F461" s="620"/>
      <c r="G461" s="620"/>
      <c r="H461" s="409"/>
      <c r="I461" s="173">
        <v>244</v>
      </c>
      <c r="J461" s="190">
        <v>0</v>
      </c>
      <c r="K461" s="362">
        <v>0</v>
      </c>
      <c r="L461" s="363">
        <f t="shared" ref="L461:M467" si="247">N461+P461+R461+T461+V461+X461</f>
        <v>0</v>
      </c>
      <c r="M461" s="363">
        <f t="shared" si="247"/>
        <v>0</v>
      </c>
      <c r="N461" s="552"/>
      <c r="O461" s="608"/>
      <c r="P461" s="552"/>
      <c r="Q461" s="608"/>
      <c r="R461" s="552"/>
      <c r="S461" s="608"/>
      <c r="T461" s="192"/>
      <c r="U461" s="364"/>
      <c r="V461" s="552"/>
      <c r="W461" s="463"/>
      <c r="X461" s="552"/>
      <c r="Y461" s="608"/>
      <c r="Z461" s="552"/>
      <c r="AA461" s="459">
        <f t="shared" si="246"/>
        <v>0</v>
      </c>
      <c r="AB461" s="460">
        <f t="shared" si="246"/>
        <v>0</v>
      </c>
      <c r="AC461" s="462"/>
      <c r="AD461" s="463"/>
      <c r="AE461" s="190">
        <f t="shared" ref="AE461:AF467" si="248">AA461+AC461</f>
        <v>0</v>
      </c>
      <c r="AF461" s="362">
        <f t="shared" si="248"/>
        <v>0</v>
      </c>
      <c r="AG461" s="650">
        <f t="shared" si="221"/>
        <v>0</v>
      </c>
      <c r="AH461" s="42" t="b">
        <f t="shared" si="244"/>
        <v>1</v>
      </c>
    </row>
    <row r="462" spans="1:34" s="6" customFormat="1" ht="18" customHeight="1">
      <c r="A462" s="164" t="s">
        <v>616</v>
      </c>
      <c r="B462" s="104"/>
      <c r="C462" s="104"/>
      <c r="D462" s="105"/>
      <c r="E462" s="83"/>
      <c r="F462" s="620"/>
      <c r="G462" s="620"/>
      <c r="H462" s="409"/>
      <c r="I462" s="173">
        <v>244</v>
      </c>
      <c r="J462" s="190">
        <v>0</v>
      </c>
      <c r="K462" s="362">
        <v>0</v>
      </c>
      <c r="L462" s="363">
        <f t="shared" si="247"/>
        <v>0</v>
      </c>
      <c r="M462" s="363">
        <f t="shared" si="247"/>
        <v>0</v>
      </c>
      <c r="N462" s="552"/>
      <c r="O462" s="608"/>
      <c r="P462" s="552"/>
      <c r="Q462" s="608"/>
      <c r="R462" s="552"/>
      <c r="S462" s="608"/>
      <c r="T462" s="192"/>
      <c r="U462" s="364"/>
      <c r="V462" s="552"/>
      <c r="W462" s="463"/>
      <c r="X462" s="552"/>
      <c r="Y462" s="608"/>
      <c r="Z462" s="552"/>
      <c r="AA462" s="459">
        <f t="shared" si="246"/>
        <v>0</v>
      </c>
      <c r="AB462" s="460">
        <f t="shared" si="246"/>
        <v>0</v>
      </c>
      <c r="AC462" s="462"/>
      <c r="AD462" s="463"/>
      <c r="AE462" s="190">
        <f t="shared" si="248"/>
        <v>0</v>
      </c>
      <c r="AF462" s="362">
        <f t="shared" si="248"/>
        <v>0</v>
      </c>
      <c r="AG462" s="650">
        <f t="shared" si="221"/>
        <v>0</v>
      </c>
      <c r="AH462" s="42" t="b">
        <f t="shared" si="244"/>
        <v>1</v>
      </c>
    </row>
    <row r="463" spans="1:34" s="6" customFormat="1" ht="18" customHeight="1">
      <c r="A463" s="164" t="s">
        <v>736</v>
      </c>
      <c r="B463" s="104"/>
      <c r="C463" s="104"/>
      <c r="D463" s="105"/>
      <c r="E463" s="83"/>
      <c r="F463" s="620"/>
      <c r="G463" s="620"/>
      <c r="H463" s="409"/>
      <c r="I463" s="173">
        <v>244</v>
      </c>
      <c r="J463" s="190">
        <v>937.9</v>
      </c>
      <c r="K463" s="362">
        <v>937921.36</v>
      </c>
      <c r="L463" s="363">
        <f t="shared" si="247"/>
        <v>-132.4</v>
      </c>
      <c r="M463" s="363">
        <f t="shared" si="247"/>
        <v>-132414.74</v>
      </c>
      <c r="N463" s="552"/>
      <c r="O463" s="608"/>
      <c r="P463" s="552"/>
      <c r="Q463" s="608"/>
      <c r="R463" s="552"/>
      <c r="S463" s="608"/>
      <c r="T463" s="552">
        <v>-132.4</v>
      </c>
      <c r="U463" s="608">
        <v>-132414.74</v>
      </c>
      <c r="V463" s="552"/>
      <c r="W463" s="463"/>
      <c r="X463" s="552"/>
      <c r="Y463" s="608"/>
      <c r="Z463" s="552"/>
      <c r="AA463" s="459">
        <f>J463+L463</f>
        <v>805.5</v>
      </c>
      <c r="AB463" s="460">
        <f t="shared" si="246"/>
        <v>805506.62</v>
      </c>
      <c r="AC463" s="462"/>
      <c r="AD463" s="463"/>
      <c r="AE463" s="190">
        <f t="shared" si="248"/>
        <v>805.5</v>
      </c>
      <c r="AF463" s="362">
        <f t="shared" si="248"/>
        <v>805506.62</v>
      </c>
      <c r="AG463" s="650">
        <f t="shared" si="221"/>
        <v>-132414.74</v>
      </c>
      <c r="AH463" s="42" t="b">
        <f t="shared" si="244"/>
        <v>1</v>
      </c>
    </row>
    <row r="464" spans="1:34" s="6" customFormat="1" ht="24.75" customHeight="1">
      <c r="A464" s="80" t="s">
        <v>739</v>
      </c>
      <c r="B464" s="104"/>
      <c r="C464" s="104"/>
      <c r="D464" s="105"/>
      <c r="E464" s="83"/>
      <c r="F464" s="620"/>
      <c r="G464" s="620"/>
      <c r="H464" s="409"/>
      <c r="I464" s="173">
        <v>244</v>
      </c>
      <c r="J464" s="190">
        <v>322.2</v>
      </c>
      <c r="K464" s="362">
        <v>322254.34000000003</v>
      </c>
      <c r="L464" s="363">
        <f t="shared" si="247"/>
        <v>-35.5</v>
      </c>
      <c r="M464" s="363">
        <f t="shared" si="247"/>
        <v>-35447.96</v>
      </c>
      <c r="N464" s="552"/>
      <c r="O464" s="608"/>
      <c r="P464" s="552"/>
      <c r="Q464" s="608"/>
      <c r="R464" s="552"/>
      <c r="S464" s="608"/>
      <c r="T464" s="552">
        <v>-35.5</v>
      </c>
      <c r="U464" s="608">
        <v>-35447.96</v>
      </c>
      <c r="V464" s="552"/>
      <c r="W464" s="463"/>
      <c r="X464" s="552"/>
      <c r="Y464" s="608"/>
      <c r="Z464" s="552"/>
      <c r="AA464" s="459">
        <f t="shared" si="246"/>
        <v>286.7</v>
      </c>
      <c r="AB464" s="460">
        <f t="shared" si="246"/>
        <v>286806.38</v>
      </c>
      <c r="AC464" s="462"/>
      <c r="AD464" s="463"/>
      <c r="AE464" s="190">
        <f t="shared" si="248"/>
        <v>286.7</v>
      </c>
      <c r="AF464" s="362">
        <f t="shared" si="248"/>
        <v>286806.38</v>
      </c>
      <c r="AG464" s="650">
        <f t="shared" si="221"/>
        <v>-35447.960000000021</v>
      </c>
      <c r="AH464" s="42" t="b">
        <f t="shared" si="244"/>
        <v>1</v>
      </c>
    </row>
    <row r="465" spans="1:34" s="6" customFormat="1" ht="39.75" customHeight="1">
      <c r="A465" s="80" t="s">
        <v>856</v>
      </c>
      <c r="B465" s="104"/>
      <c r="C465" s="104"/>
      <c r="D465" s="105"/>
      <c r="E465" s="83"/>
      <c r="F465" s="620"/>
      <c r="G465" s="620"/>
      <c r="H465" s="409"/>
      <c r="I465" s="173">
        <v>244</v>
      </c>
      <c r="J465" s="190">
        <v>0</v>
      </c>
      <c r="K465" s="362">
        <v>0</v>
      </c>
      <c r="L465" s="363">
        <f t="shared" si="247"/>
        <v>167.9</v>
      </c>
      <c r="M465" s="363">
        <f t="shared" si="247"/>
        <v>167862.69999999998</v>
      </c>
      <c r="N465" s="552"/>
      <c r="O465" s="608"/>
      <c r="P465" s="552"/>
      <c r="Q465" s="608"/>
      <c r="R465" s="552"/>
      <c r="S465" s="608"/>
      <c r="T465" s="552">
        <v>167.9</v>
      </c>
      <c r="U465" s="608">
        <f>35447.96+132414.74</f>
        <v>167862.69999999998</v>
      </c>
      <c r="V465" s="552"/>
      <c r="W465" s="463"/>
      <c r="X465" s="552"/>
      <c r="Y465" s="608"/>
      <c r="Z465" s="552"/>
      <c r="AA465" s="459">
        <f t="shared" si="246"/>
        <v>167.9</v>
      </c>
      <c r="AB465" s="460">
        <f t="shared" si="246"/>
        <v>167862.69999999998</v>
      </c>
      <c r="AC465" s="462"/>
      <c r="AD465" s="463"/>
      <c r="AE465" s="190">
        <f t="shared" si="248"/>
        <v>167.9</v>
      </c>
      <c r="AF465" s="362">
        <f t="shared" si="248"/>
        <v>167862.69999999998</v>
      </c>
      <c r="AG465" s="650">
        <f t="shared" si="221"/>
        <v>167862.69999999998</v>
      </c>
      <c r="AH465" s="42" t="b">
        <f t="shared" si="244"/>
        <v>1</v>
      </c>
    </row>
    <row r="466" spans="1:34" s="6" customFormat="1" ht="16.5" customHeight="1">
      <c r="A466" s="80"/>
      <c r="B466" s="104"/>
      <c r="C466" s="104"/>
      <c r="D466" s="105"/>
      <c r="E466" s="83"/>
      <c r="F466" s="620"/>
      <c r="G466" s="620"/>
      <c r="H466" s="409"/>
      <c r="I466" s="173">
        <v>244</v>
      </c>
      <c r="J466" s="190">
        <v>0</v>
      </c>
      <c r="K466" s="362">
        <v>0</v>
      </c>
      <c r="L466" s="363">
        <f t="shared" si="247"/>
        <v>0</v>
      </c>
      <c r="M466" s="363">
        <f t="shared" si="247"/>
        <v>0</v>
      </c>
      <c r="N466" s="552"/>
      <c r="O466" s="608"/>
      <c r="P466" s="552"/>
      <c r="Q466" s="608"/>
      <c r="R466" s="552"/>
      <c r="S466" s="608"/>
      <c r="T466" s="552"/>
      <c r="U466" s="608"/>
      <c r="V466" s="552"/>
      <c r="W466" s="463"/>
      <c r="X466" s="552"/>
      <c r="Y466" s="608"/>
      <c r="Z466" s="552"/>
      <c r="AA466" s="459">
        <f t="shared" si="246"/>
        <v>0</v>
      </c>
      <c r="AB466" s="460">
        <f t="shared" si="246"/>
        <v>0</v>
      </c>
      <c r="AC466" s="462"/>
      <c r="AD466" s="463"/>
      <c r="AE466" s="190">
        <f t="shared" si="248"/>
        <v>0</v>
      </c>
      <c r="AF466" s="362">
        <f t="shared" si="248"/>
        <v>0</v>
      </c>
      <c r="AG466" s="650">
        <f t="shared" si="221"/>
        <v>0</v>
      </c>
      <c r="AH466" s="42" t="b">
        <f t="shared" si="244"/>
        <v>1</v>
      </c>
    </row>
    <row r="467" spans="1:34" s="6" customFormat="1" ht="26.25" customHeight="1">
      <c r="A467" s="164" t="s">
        <v>737</v>
      </c>
      <c r="B467" s="104"/>
      <c r="C467" s="104"/>
      <c r="D467" s="105"/>
      <c r="E467" s="83"/>
      <c r="F467" s="620"/>
      <c r="G467" s="620"/>
      <c r="H467" s="409"/>
      <c r="I467" s="173">
        <v>244</v>
      </c>
      <c r="J467" s="190">
        <v>626.1</v>
      </c>
      <c r="K467" s="362">
        <v>626089.66</v>
      </c>
      <c r="L467" s="363">
        <f t="shared" si="247"/>
        <v>0</v>
      </c>
      <c r="M467" s="363">
        <f t="shared" si="247"/>
        <v>0</v>
      </c>
      <c r="N467" s="552"/>
      <c r="O467" s="608"/>
      <c r="P467" s="552"/>
      <c r="Q467" s="608"/>
      <c r="R467" s="552"/>
      <c r="S467" s="608"/>
      <c r="T467" s="552"/>
      <c r="U467" s="608"/>
      <c r="V467" s="552"/>
      <c r="W467" s="463"/>
      <c r="X467" s="552"/>
      <c r="Y467" s="608"/>
      <c r="Z467" s="552"/>
      <c r="AA467" s="459">
        <f t="shared" si="246"/>
        <v>626.1</v>
      </c>
      <c r="AB467" s="460">
        <f t="shared" si="246"/>
        <v>626089.66</v>
      </c>
      <c r="AC467" s="462"/>
      <c r="AD467" s="463"/>
      <c r="AE467" s="190">
        <f t="shared" si="248"/>
        <v>626.1</v>
      </c>
      <c r="AF467" s="362">
        <f t="shared" si="248"/>
        <v>626089.66</v>
      </c>
      <c r="AG467" s="650">
        <f t="shared" si="221"/>
        <v>0</v>
      </c>
      <c r="AH467" s="42" t="b">
        <f t="shared" si="244"/>
        <v>1</v>
      </c>
    </row>
    <row r="468" spans="1:34" s="8" customFormat="1" ht="27.75" customHeight="1">
      <c r="A468" s="183" t="s">
        <v>326</v>
      </c>
      <c r="B468" s="28" t="s">
        <v>223</v>
      </c>
      <c r="C468" s="28" t="s">
        <v>139</v>
      </c>
      <c r="D468" s="29" t="s">
        <v>190</v>
      </c>
      <c r="E468" s="101" t="s">
        <v>288</v>
      </c>
      <c r="F468" s="102" t="s">
        <v>111</v>
      </c>
      <c r="G468" s="102" t="s">
        <v>315</v>
      </c>
      <c r="H468" s="103" t="s">
        <v>327</v>
      </c>
      <c r="I468" s="103"/>
      <c r="J468" s="508">
        <v>365.09999999999997</v>
      </c>
      <c r="K468" s="509">
        <v>365143.5</v>
      </c>
      <c r="L468" s="508">
        <f>L469</f>
        <v>0</v>
      </c>
      <c r="M468" s="509">
        <f t="shared" ref="M468:AB469" si="249">M469</f>
        <v>0</v>
      </c>
      <c r="N468" s="508">
        <f t="shared" si="249"/>
        <v>0</v>
      </c>
      <c r="O468" s="509">
        <f t="shared" si="249"/>
        <v>0</v>
      </c>
      <c r="P468" s="508">
        <f t="shared" si="249"/>
        <v>0</v>
      </c>
      <c r="Q468" s="509">
        <f t="shared" si="249"/>
        <v>0</v>
      </c>
      <c r="R468" s="508">
        <f t="shared" si="249"/>
        <v>0</v>
      </c>
      <c r="S468" s="509">
        <f t="shared" si="249"/>
        <v>0</v>
      </c>
      <c r="T468" s="508">
        <f t="shared" si="249"/>
        <v>0</v>
      </c>
      <c r="U468" s="509">
        <f t="shared" si="249"/>
        <v>0</v>
      </c>
      <c r="V468" s="508">
        <f t="shared" si="249"/>
        <v>0</v>
      </c>
      <c r="W468" s="509">
        <f t="shared" si="249"/>
        <v>0</v>
      </c>
      <c r="X468" s="508">
        <f t="shared" si="249"/>
        <v>0</v>
      </c>
      <c r="Y468" s="509">
        <f t="shared" si="249"/>
        <v>0</v>
      </c>
      <c r="Z468" s="508">
        <f t="shared" si="249"/>
        <v>0</v>
      </c>
      <c r="AA468" s="508">
        <f t="shared" si="249"/>
        <v>365.09999999999997</v>
      </c>
      <c r="AB468" s="509">
        <f t="shared" si="249"/>
        <v>365143.5</v>
      </c>
      <c r="AC468" s="508">
        <f t="shared" ref="AC468:AF469" si="250">AC469</f>
        <v>0</v>
      </c>
      <c r="AD468" s="509">
        <f t="shared" si="250"/>
        <v>0</v>
      </c>
      <c r="AE468" s="508">
        <f t="shared" si="250"/>
        <v>365.09999999999997</v>
      </c>
      <c r="AF468" s="509">
        <f t="shared" si="250"/>
        <v>365143.5</v>
      </c>
      <c r="AG468" s="650">
        <f t="shared" si="221"/>
        <v>0</v>
      </c>
      <c r="AH468" s="42" t="b">
        <f t="shared" si="244"/>
        <v>1</v>
      </c>
    </row>
    <row r="469" spans="1:34" s="42" customFormat="1" ht="24" customHeight="1">
      <c r="A469" s="32" t="s">
        <v>129</v>
      </c>
      <c r="B469" s="33" t="s">
        <v>223</v>
      </c>
      <c r="C469" s="33" t="s">
        <v>139</v>
      </c>
      <c r="D469" s="34" t="s">
        <v>190</v>
      </c>
      <c r="E469" s="405" t="s">
        <v>288</v>
      </c>
      <c r="F469" s="406" t="s">
        <v>111</v>
      </c>
      <c r="G469" s="406" t="s">
        <v>315</v>
      </c>
      <c r="H469" s="407" t="s">
        <v>327</v>
      </c>
      <c r="I469" s="71">
        <v>200</v>
      </c>
      <c r="J469" s="452">
        <v>365.09999999999997</v>
      </c>
      <c r="K469" s="453">
        <v>365143.5</v>
      </c>
      <c r="L469" s="452">
        <f>L470</f>
        <v>0</v>
      </c>
      <c r="M469" s="453">
        <f t="shared" si="249"/>
        <v>0</v>
      </c>
      <c r="N469" s="452">
        <f t="shared" si="249"/>
        <v>0</v>
      </c>
      <c r="O469" s="453">
        <f t="shared" si="249"/>
        <v>0</v>
      </c>
      <c r="P469" s="452">
        <f t="shared" si="249"/>
        <v>0</v>
      </c>
      <c r="Q469" s="453">
        <f t="shared" si="249"/>
        <v>0</v>
      </c>
      <c r="R469" s="452">
        <f t="shared" si="249"/>
        <v>0</v>
      </c>
      <c r="S469" s="453">
        <f t="shared" si="249"/>
        <v>0</v>
      </c>
      <c r="T469" s="452">
        <f t="shared" si="249"/>
        <v>0</v>
      </c>
      <c r="U469" s="453">
        <f t="shared" si="249"/>
        <v>0</v>
      </c>
      <c r="V469" s="452">
        <f t="shared" si="249"/>
        <v>0</v>
      </c>
      <c r="W469" s="453">
        <f t="shared" si="249"/>
        <v>0</v>
      </c>
      <c r="X469" s="452">
        <f t="shared" si="249"/>
        <v>0</v>
      </c>
      <c r="Y469" s="453">
        <f t="shared" si="249"/>
        <v>0</v>
      </c>
      <c r="Z469" s="452">
        <f t="shared" si="249"/>
        <v>0</v>
      </c>
      <c r="AA469" s="452">
        <f t="shared" si="249"/>
        <v>365.09999999999997</v>
      </c>
      <c r="AB469" s="453">
        <f t="shared" si="249"/>
        <v>365143.5</v>
      </c>
      <c r="AC469" s="452">
        <f t="shared" si="250"/>
        <v>0</v>
      </c>
      <c r="AD469" s="453">
        <f t="shared" si="250"/>
        <v>0</v>
      </c>
      <c r="AE469" s="452">
        <f t="shared" si="250"/>
        <v>365.09999999999997</v>
      </c>
      <c r="AF469" s="453">
        <f t="shared" si="250"/>
        <v>365143.5</v>
      </c>
      <c r="AG469" s="650">
        <f t="shared" si="221"/>
        <v>0</v>
      </c>
      <c r="AH469" s="42" t="b">
        <f t="shared" si="244"/>
        <v>1</v>
      </c>
    </row>
    <row r="470" spans="1:34" s="42" customFormat="1" ht="22.5" customHeight="1">
      <c r="A470" s="37" t="s">
        <v>389</v>
      </c>
      <c r="B470" s="38" t="s">
        <v>223</v>
      </c>
      <c r="C470" s="38" t="s">
        <v>139</v>
      </c>
      <c r="D470" s="39" t="s">
        <v>190</v>
      </c>
      <c r="E470" s="63" t="s">
        <v>288</v>
      </c>
      <c r="F470" s="64" t="s">
        <v>111</v>
      </c>
      <c r="G470" s="64" t="s">
        <v>315</v>
      </c>
      <c r="H470" s="65" t="s">
        <v>327</v>
      </c>
      <c r="I470" s="73">
        <v>240</v>
      </c>
      <c r="J470" s="460">
        <v>365.09999999999997</v>
      </c>
      <c r="K470" s="460">
        <v>365143.5</v>
      </c>
      <c r="L470" s="460">
        <f>L471+L473+L472</f>
        <v>0</v>
      </c>
      <c r="M470" s="460">
        <f t="shared" ref="M470:AF470" si="251">M471+M473+M472</f>
        <v>0</v>
      </c>
      <c r="N470" s="460">
        <f t="shared" si="251"/>
        <v>0</v>
      </c>
      <c r="O470" s="460">
        <f t="shared" si="251"/>
        <v>0</v>
      </c>
      <c r="P470" s="460">
        <f t="shared" si="251"/>
        <v>0</v>
      </c>
      <c r="Q470" s="460">
        <f t="shared" si="251"/>
        <v>0</v>
      </c>
      <c r="R470" s="460">
        <f t="shared" si="251"/>
        <v>0</v>
      </c>
      <c r="S470" s="460">
        <f t="shared" si="251"/>
        <v>0</v>
      </c>
      <c r="T470" s="460">
        <f t="shared" si="251"/>
        <v>0</v>
      </c>
      <c r="U470" s="460">
        <f t="shared" si="251"/>
        <v>0</v>
      </c>
      <c r="V470" s="460">
        <f t="shared" si="251"/>
        <v>0</v>
      </c>
      <c r="W470" s="460">
        <f t="shared" si="251"/>
        <v>0</v>
      </c>
      <c r="X470" s="460">
        <f t="shared" si="251"/>
        <v>0</v>
      </c>
      <c r="Y470" s="460">
        <f t="shared" si="251"/>
        <v>0</v>
      </c>
      <c r="Z470" s="460">
        <f t="shared" si="251"/>
        <v>0</v>
      </c>
      <c r="AA470" s="460">
        <f t="shared" si="251"/>
        <v>365.09999999999997</v>
      </c>
      <c r="AB470" s="460">
        <f t="shared" si="251"/>
        <v>365143.5</v>
      </c>
      <c r="AC470" s="460">
        <f t="shared" si="251"/>
        <v>0</v>
      </c>
      <c r="AD470" s="460">
        <f t="shared" si="251"/>
        <v>0</v>
      </c>
      <c r="AE470" s="460">
        <f t="shared" si="251"/>
        <v>365.09999999999997</v>
      </c>
      <c r="AF470" s="460">
        <f t="shared" si="251"/>
        <v>365143.5</v>
      </c>
      <c r="AG470" s="650">
        <f t="shared" si="221"/>
        <v>0</v>
      </c>
      <c r="AH470" s="42" t="b">
        <f t="shared" si="244"/>
        <v>1</v>
      </c>
    </row>
    <row r="471" spans="1:34" s="6" customFormat="1" ht="25.5" customHeight="1">
      <c r="A471" s="164" t="s">
        <v>617</v>
      </c>
      <c r="B471" s="104"/>
      <c r="C471" s="104"/>
      <c r="D471" s="105"/>
      <c r="E471" s="83"/>
      <c r="F471" s="620"/>
      <c r="G471" s="620"/>
      <c r="H471" s="409"/>
      <c r="I471" s="173">
        <v>244</v>
      </c>
      <c r="J471" s="190">
        <v>300.2</v>
      </c>
      <c r="K471" s="362">
        <v>300243.5</v>
      </c>
      <c r="L471" s="363">
        <f t="shared" ref="L471:M473" si="252">N471+P471+R471+T471+V471+X471</f>
        <v>0</v>
      </c>
      <c r="M471" s="363">
        <f t="shared" si="252"/>
        <v>0</v>
      </c>
      <c r="N471" s="552"/>
      <c r="O471" s="608"/>
      <c r="P471" s="552"/>
      <c r="Q471" s="608"/>
      <c r="R471" s="552"/>
      <c r="S471" s="608"/>
      <c r="T471" s="552"/>
      <c r="U471" s="608"/>
      <c r="V471" s="552"/>
      <c r="W471" s="463"/>
      <c r="X471" s="552"/>
      <c r="Y471" s="608"/>
      <c r="Z471" s="552"/>
      <c r="AA471" s="459">
        <f t="shared" ref="AA471:AB473" si="253">J471+L471</f>
        <v>300.2</v>
      </c>
      <c r="AB471" s="460">
        <f t="shared" si="253"/>
        <v>300243.5</v>
      </c>
      <c r="AC471" s="462"/>
      <c r="AD471" s="463"/>
      <c r="AE471" s="190">
        <f t="shared" ref="AE471:AF473" si="254">AA471+AC471</f>
        <v>300.2</v>
      </c>
      <c r="AF471" s="362">
        <f t="shared" si="254"/>
        <v>300243.5</v>
      </c>
      <c r="AG471" s="650">
        <f t="shared" ref="AG471:AG568" si="255">AF471-K471</f>
        <v>0</v>
      </c>
      <c r="AH471" s="42" t="b">
        <f t="shared" si="244"/>
        <v>1</v>
      </c>
    </row>
    <row r="472" spans="1:34" s="6" customFormat="1" ht="25.5" customHeight="1">
      <c r="A472" s="164" t="s">
        <v>836</v>
      </c>
      <c r="B472" s="104"/>
      <c r="C472" s="104"/>
      <c r="D472" s="105"/>
      <c r="E472" s="83"/>
      <c r="F472" s="620"/>
      <c r="G472" s="620"/>
      <c r="H472" s="409"/>
      <c r="I472" s="173">
        <v>244</v>
      </c>
      <c r="J472" s="190">
        <v>4.9000000000000004</v>
      </c>
      <c r="K472" s="362">
        <v>4900</v>
      </c>
      <c r="L472" s="363">
        <f t="shared" si="252"/>
        <v>0</v>
      </c>
      <c r="M472" s="363">
        <f t="shared" si="252"/>
        <v>0</v>
      </c>
      <c r="N472" s="552"/>
      <c r="O472" s="608"/>
      <c r="P472" s="552"/>
      <c r="Q472" s="608"/>
      <c r="R472" s="552"/>
      <c r="S472" s="608"/>
      <c r="T472" s="552"/>
      <c r="U472" s="608"/>
      <c r="V472" s="552"/>
      <c r="W472" s="463"/>
      <c r="X472" s="552"/>
      <c r="Y472" s="460"/>
      <c r="Z472" s="552"/>
      <c r="AA472" s="459">
        <f t="shared" si="253"/>
        <v>4.9000000000000004</v>
      </c>
      <c r="AB472" s="460">
        <f t="shared" si="253"/>
        <v>4900</v>
      </c>
      <c r="AC472" s="462"/>
      <c r="AD472" s="463"/>
      <c r="AE472" s="190">
        <f t="shared" si="254"/>
        <v>4.9000000000000004</v>
      </c>
      <c r="AF472" s="362">
        <f t="shared" si="254"/>
        <v>4900</v>
      </c>
      <c r="AG472" s="650">
        <f t="shared" si="255"/>
        <v>0</v>
      </c>
      <c r="AH472" s="42" t="b">
        <f t="shared" si="244"/>
        <v>1</v>
      </c>
    </row>
    <row r="473" spans="1:34" s="6" customFormat="1" ht="25.5" customHeight="1">
      <c r="A473" s="164" t="s">
        <v>754</v>
      </c>
      <c r="B473" s="104"/>
      <c r="C473" s="104"/>
      <c r="D473" s="105"/>
      <c r="E473" s="83"/>
      <c r="F473" s="620"/>
      <c r="G473" s="620"/>
      <c r="H473" s="409"/>
      <c r="I473" s="173">
        <v>244</v>
      </c>
      <c r="J473" s="190">
        <v>60</v>
      </c>
      <c r="K473" s="362">
        <v>60000</v>
      </c>
      <c r="L473" s="363">
        <f t="shared" si="252"/>
        <v>0</v>
      </c>
      <c r="M473" s="363">
        <f t="shared" si="252"/>
        <v>0</v>
      </c>
      <c r="N473" s="552"/>
      <c r="O473" s="608"/>
      <c r="P473" s="552"/>
      <c r="Q473" s="608"/>
      <c r="R473" s="552"/>
      <c r="S473" s="608"/>
      <c r="T473" s="552"/>
      <c r="U473" s="608"/>
      <c r="V473" s="552"/>
      <c r="W473" s="463"/>
      <c r="X473" s="552"/>
      <c r="Y473" s="460"/>
      <c r="Z473" s="552"/>
      <c r="AA473" s="459">
        <f t="shared" si="253"/>
        <v>60</v>
      </c>
      <c r="AB473" s="460">
        <f t="shared" si="253"/>
        <v>60000</v>
      </c>
      <c r="AC473" s="462"/>
      <c r="AD473" s="463"/>
      <c r="AE473" s="190">
        <f t="shared" si="254"/>
        <v>60</v>
      </c>
      <c r="AF473" s="362">
        <f t="shared" si="254"/>
        <v>60000</v>
      </c>
      <c r="AG473" s="650">
        <f t="shared" si="255"/>
        <v>0</v>
      </c>
      <c r="AH473" s="42" t="b">
        <f t="shared" si="244"/>
        <v>1</v>
      </c>
    </row>
    <row r="474" spans="1:34" s="8" customFormat="1" ht="48" customHeight="1">
      <c r="A474" s="183" t="s">
        <v>828</v>
      </c>
      <c r="B474" s="28" t="s">
        <v>223</v>
      </c>
      <c r="C474" s="28" t="s">
        <v>139</v>
      </c>
      <c r="D474" s="29" t="s">
        <v>190</v>
      </c>
      <c r="E474" s="101" t="s">
        <v>288</v>
      </c>
      <c r="F474" s="102" t="s">
        <v>111</v>
      </c>
      <c r="G474" s="102" t="s">
        <v>315</v>
      </c>
      <c r="H474" s="103" t="s">
        <v>827</v>
      </c>
      <c r="I474" s="103"/>
      <c r="J474" s="201">
        <v>0</v>
      </c>
      <c r="K474" s="380">
        <v>0</v>
      </c>
      <c r="L474" s="201">
        <f t="shared" ref="L474:AF475" si="256">L475</f>
        <v>0</v>
      </c>
      <c r="M474" s="380">
        <f t="shared" si="256"/>
        <v>0</v>
      </c>
      <c r="N474" s="201">
        <f t="shared" si="256"/>
        <v>0</v>
      </c>
      <c r="O474" s="380">
        <f t="shared" si="256"/>
        <v>0</v>
      </c>
      <c r="P474" s="201">
        <f t="shared" si="256"/>
        <v>0</v>
      </c>
      <c r="Q474" s="201">
        <f t="shared" si="256"/>
        <v>0</v>
      </c>
      <c r="R474" s="201">
        <f t="shared" si="256"/>
        <v>0</v>
      </c>
      <c r="S474" s="201">
        <f t="shared" si="256"/>
        <v>0</v>
      </c>
      <c r="T474" s="201">
        <f t="shared" si="256"/>
        <v>0</v>
      </c>
      <c r="U474" s="380">
        <f t="shared" si="256"/>
        <v>0</v>
      </c>
      <c r="V474" s="201">
        <f t="shared" si="256"/>
        <v>0</v>
      </c>
      <c r="W474" s="201">
        <f t="shared" si="256"/>
        <v>0</v>
      </c>
      <c r="X474" s="201">
        <f t="shared" si="256"/>
        <v>0</v>
      </c>
      <c r="Y474" s="201">
        <f t="shared" si="256"/>
        <v>0</v>
      </c>
      <c r="Z474" s="201">
        <f t="shared" si="256"/>
        <v>0</v>
      </c>
      <c r="AA474" s="201">
        <f t="shared" si="256"/>
        <v>0</v>
      </c>
      <c r="AB474" s="380">
        <f t="shared" si="256"/>
        <v>0</v>
      </c>
      <c r="AC474" s="201">
        <f t="shared" si="256"/>
        <v>0</v>
      </c>
      <c r="AD474" s="201">
        <f t="shared" si="256"/>
        <v>0</v>
      </c>
      <c r="AE474" s="201">
        <f t="shared" si="256"/>
        <v>0</v>
      </c>
      <c r="AF474" s="380">
        <f t="shared" si="256"/>
        <v>0</v>
      </c>
      <c r="AG474" s="650">
        <f t="shared" ref="AG474:AG480" si="257">AF474-K474</f>
        <v>0</v>
      </c>
      <c r="AH474" s="42" t="b">
        <f t="shared" si="244"/>
        <v>1</v>
      </c>
    </row>
    <row r="475" spans="1:34" s="42" customFormat="1" ht="27" customHeight="1">
      <c r="A475" s="32" t="s">
        <v>129</v>
      </c>
      <c r="B475" s="33" t="s">
        <v>223</v>
      </c>
      <c r="C475" s="33" t="s">
        <v>139</v>
      </c>
      <c r="D475" s="34" t="s">
        <v>190</v>
      </c>
      <c r="E475" s="405" t="s">
        <v>288</v>
      </c>
      <c r="F475" s="406" t="s">
        <v>111</v>
      </c>
      <c r="G475" s="406" t="s">
        <v>315</v>
      </c>
      <c r="H475" s="407" t="s">
        <v>827</v>
      </c>
      <c r="I475" s="71">
        <v>200</v>
      </c>
      <c r="J475" s="196">
        <v>0</v>
      </c>
      <c r="K475" s="370">
        <v>0</v>
      </c>
      <c r="L475" s="196">
        <f t="shared" si="256"/>
        <v>0</v>
      </c>
      <c r="M475" s="370">
        <f t="shared" si="256"/>
        <v>0</v>
      </c>
      <c r="N475" s="196">
        <f t="shared" si="256"/>
        <v>0</v>
      </c>
      <c r="O475" s="370">
        <f t="shared" si="256"/>
        <v>0</v>
      </c>
      <c r="P475" s="196">
        <f t="shared" si="256"/>
        <v>0</v>
      </c>
      <c r="Q475" s="196">
        <f t="shared" si="256"/>
        <v>0</v>
      </c>
      <c r="R475" s="196">
        <f t="shared" si="256"/>
        <v>0</v>
      </c>
      <c r="S475" s="196">
        <f t="shared" si="256"/>
        <v>0</v>
      </c>
      <c r="T475" s="196">
        <f t="shared" si="256"/>
        <v>0</v>
      </c>
      <c r="U475" s="370">
        <f t="shared" si="256"/>
        <v>0</v>
      </c>
      <c r="V475" s="196">
        <f t="shared" si="256"/>
        <v>0</v>
      </c>
      <c r="W475" s="196">
        <f t="shared" si="256"/>
        <v>0</v>
      </c>
      <c r="X475" s="196">
        <f t="shared" si="256"/>
        <v>0</v>
      </c>
      <c r="Y475" s="196">
        <f t="shared" si="256"/>
        <v>0</v>
      </c>
      <c r="Z475" s="196">
        <f t="shared" si="256"/>
        <v>0</v>
      </c>
      <c r="AA475" s="196">
        <f t="shared" si="256"/>
        <v>0</v>
      </c>
      <c r="AB475" s="370">
        <f t="shared" si="256"/>
        <v>0</v>
      </c>
      <c r="AC475" s="196">
        <f t="shared" si="256"/>
        <v>0</v>
      </c>
      <c r="AD475" s="196">
        <f t="shared" si="256"/>
        <v>0</v>
      </c>
      <c r="AE475" s="196">
        <f t="shared" si="256"/>
        <v>0</v>
      </c>
      <c r="AF475" s="370">
        <f t="shared" si="256"/>
        <v>0</v>
      </c>
      <c r="AG475" s="650">
        <f t="shared" si="257"/>
        <v>0</v>
      </c>
      <c r="AH475" s="42" t="b">
        <f t="shared" si="244"/>
        <v>1</v>
      </c>
    </row>
    <row r="476" spans="1:34" s="42" customFormat="1" ht="26.25" customHeight="1">
      <c r="A476" s="37" t="s">
        <v>389</v>
      </c>
      <c r="B476" s="38" t="s">
        <v>223</v>
      </c>
      <c r="C476" s="38" t="s">
        <v>139</v>
      </c>
      <c r="D476" s="39" t="s">
        <v>190</v>
      </c>
      <c r="E476" s="63" t="s">
        <v>288</v>
      </c>
      <c r="F476" s="64" t="s">
        <v>111</v>
      </c>
      <c r="G476" s="64" t="s">
        <v>315</v>
      </c>
      <c r="H476" s="65" t="s">
        <v>827</v>
      </c>
      <c r="I476" s="73">
        <v>240</v>
      </c>
      <c r="J476" s="191">
        <v>0</v>
      </c>
      <c r="K476" s="371">
        <v>0</v>
      </c>
      <c r="L476" s="191">
        <f t="shared" ref="L476:AF476" si="258">SUM(L477:L480)</f>
        <v>0</v>
      </c>
      <c r="M476" s="371">
        <f t="shared" si="258"/>
        <v>0</v>
      </c>
      <c r="N476" s="371">
        <f t="shared" si="258"/>
        <v>0</v>
      </c>
      <c r="O476" s="371">
        <f t="shared" si="258"/>
        <v>0</v>
      </c>
      <c r="P476" s="371">
        <f t="shared" si="258"/>
        <v>0</v>
      </c>
      <c r="Q476" s="371">
        <f t="shared" si="258"/>
        <v>0</v>
      </c>
      <c r="R476" s="371">
        <f t="shared" si="258"/>
        <v>0</v>
      </c>
      <c r="S476" s="371">
        <f t="shared" si="258"/>
        <v>0</v>
      </c>
      <c r="T476" s="371">
        <f t="shared" si="258"/>
        <v>0</v>
      </c>
      <c r="U476" s="371">
        <f t="shared" si="258"/>
        <v>0</v>
      </c>
      <c r="V476" s="191">
        <f t="shared" si="258"/>
        <v>0</v>
      </c>
      <c r="W476" s="191">
        <f t="shared" si="258"/>
        <v>0</v>
      </c>
      <c r="X476" s="191">
        <f t="shared" si="258"/>
        <v>0</v>
      </c>
      <c r="Y476" s="191">
        <f t="shared" si="258"/>
        <v>0</v>
      </c>
      <c r="Z476" s="191">
        <f t="shared" si="258"/>
        <v>0</v>
      </c>
      <c r="AA476" s="191">
        <f t="shared" si="258"/>
        <v>0</v>
      </c>
      <c r="AB476" s="371">
        <f t="shared" si="258"/>
        <v>0</v>
      </c>
      <c r="AC476" s="191">
        <f t="shared" si="258"/>
        <v>0</v>
      </c>
      <c r="AD476" s="191">
        <f t="shared" si="258"/>
        <v>0</v>
      </c>
      <c r="AE476" s="191">
        <f t="shared" si="258"/>
        <v>0</v>
      </c>
      <c r="AF476" s="371">
        <f t="shared" si="258"/>
        <v>0</v>
      </c>
      <c r="AG476" s="650">
        <f t="shared" si="257"/>
        <v>0</v>
      </c>
      <c r="AH476" s="42" t="b">
        <f t="shared" si="244"/>
        <v>1</v>
      </c>
    </row>
    <row r="477" spans="1:34" s="6" customFormat="1" ht="27" customHeight="1">
      <c r="A477" s="80" t="s">
        <v>813</v>
      </c>
      <c r="B477" s="104"/>
      <c r="C477" s="104"/>
      <c r="D477" s="105"/>
      <c r="E477" s="83"/>
      <c r="F477" s="620"/>
      <c r="G477" s="620"/>
      <c r="H477" s="409"/>
      <c r="I477" s="173"/>
      <c r="J477" s="190">
        <v>0</v>
      </c>
      <c r="K477" s="362">
        <v>0</v>
      </c>
      <c r="L477" s="363">
        <f t="shared" ref="L477:M480" si="259">N477+P477+R477+T477+V477+X477</f>
        <v>0</v>
      </c>
      <c r="M477" s="363">
        <f t="shared" si="259"/>
        <v>0</v>
      </c>
      <c r="N477" s="192"/>
      <c r="O477" s="364"/>
      <c r="P477" s="552"/>
      <c r="Q477" s="608"/>
      <c r="R477" s="552"/>
      <c r="S477" s="608"/>
      <c r="T477" s="552"/>
      <c r="U477" s="608"/>
      <c r="V477" s="552"/>
      <c r="W477" s="463"/>
      <c r="X477" s="552"/>
      <c r="Y477" s="608"/>
      <c r="Z477" s="552"/>
      <c r="AA477" s="459">
        <f t="shared" ref="AA477:AB480" si="260">J477+L477</f>
        <v>0</v>
      </c>
      <c r="AB477" s="460">
        <f t="shared" si="260"/>
        <v>0</v>
      </c>
      <c r="AC477" s="462"/>
      <c r="AD477" s="463"/>
      <c r="AE477" s="190">
        <f t="shared" ref="AE477:AF480" si="261">AA477+AC477</f>
        <v>0</v>
      </c>
      <c r="AF477" s="362">
        <f t="shared" si="261"/>
        <v>0</v>
      </c>
      <c r="AG477" s="650">
        <f t="shared" si="257"/>
        <v>0</v>
      </c>
      <c r="AH477" s="42" t="b">
        <f t="shared" si="244"/>
        <v>1</v>
      </c>
    </row>
    <row r="478" spans="1:34" s="6" customFormat="1" ht="29.25" customHeight="1">
      <c r="A478" s="80" t="s">
        <v>814</v>
      </c>
      <c r="B478" s="104"/>
      <c r="C478" s="104"/>
      <c r="D478" s="105"/>
      <c r="E478" s="83"/>
      <c r="F478" s="620"/>
      <c r="G478" s="620"/>
      <c r="H478" s="409"/>
      <c r="I478" s="173"/>
      <c r="J478" s="190">
        <v>0</v>
      </c>
      <c r="K478" s="362">
        <v>0</v>
      </c>
      <c r="L478" s="363">
        <f t="shared" si="259"/>
        <v>0</v>
      </c>
      <c r="M478" s="363">
        <f t="shared" si="259"/>
        <v>0</v>
      </c>
      <c r="N478" s="192"/>
      <c r="O478" s="364"/>
      <c r="P478" s="552"/>
      <c r="Q478" s="608"/>
      <c r="R478" s="552"/>
      <c r="S478" s="608"/>
      <c r="T478" s="552"/>
      <c r="U478" s="608"/>
      <c r="V478" s="552"/>
      <c r="W478" s="463"/>
      <c r="X478" s="552"/>
      <c r="Y478" s="608"/>
      <c r="Z478" s="552"/>
      <c r="AA478" s="459">
        <f t="shared" si="260"/>
        <v>0</v>
      </c>
      <c r="AB478" s="460">
        <f t="shared" si="260"/>
        <v>0</v>
      </c>
      <c r="AC478" s="462"/>
      <c r="AD478" s="463"/>
      <c r="AE478" s="190">
        <f t="shared" si="261"/>
        <v>0</v>
      </c>
      <c r="AF478" s="362">
        <f t="shared" si="261"/>
        <v>0</v>
      </c>
      <c r="AG478" s="650">
        <f t="shared" si="257"/>
        <v>0</v>
      </c>
      <c r="AH478" s="42" t="b">
        <f t="shared" si="244"/>
        <v>1</v>
      </c>
    </row>
    <row r="479" spans="1:34" s="6" customFormat="1" ht="27" customHeight="1">
      <c r="A479" s="80" t="s">
        <v>815</v>
      </c>
      <c r="B479" s="104"/>
      <c r="C479" s="104"/>
      <c r="D479" s="105"/>
      <c r="E479" s="83"/>
      <c r="F479" s="620"/>
      <c r="G479" s="620"/>
      <c r="H479" s="409"/>
      <c r="I479" s="173"/>
      <c r="J479" s="190">
        <v>0</v>
      </c>
      <c r="K479" s="362">
        <v>0</v>
      </c>
      <c r="L479" s="363">
        <f t="shared" si="259"/>
        <v>0</v>
      </c>
      <c r="M479" s="363">
        <f t="shared" si="259"/>
        <v>0</v>
      </c>
      <c r="N479" s="192"/>
      <c r="O479" s="364"/>
      <c r="P479" s="552"/>
      <c r="Q479" s="608"/>
      <c r="R479" s="552"/>
      <c r="S479" s="608"/>
      <c r="T479" s="552"/>
      <c r="U479" s="608"/>
      <c r="V479" s="552"/>
      <c r="W479" s="463"/>
      <c r="X479" s="552"/>
      <c r="Y479" s="608"/>
      <c r="Z479" s="552"/>
      <c r="AA479" s="459">
        <f t="shared" si="260"/>
        <v>0</v>
      </c>
      <c r="AB479" s="460">
        <f t="shared" si="260"/>
        <v>0</v>
      </c>
      <c r="AC479" s="462"/>
      <c r="AD479" s="463"/>
      <c r="AE479" s="190">
        <f t="shared" si="261"/>
        <v>0</v>
      </c>
      <c r="AF479" s="362">
        <f t="shared" si="261"/>
        <v>0</v>
      </c>
      <c r="AG479" s="650">
        <f t="shared" si="257"/>
        <v>0</v>
      </c>
      <c r="AH479" s="42" t="b">
        <f t="shared" si="244"/>
        <v>1</v>
      </c>
    </row>
    <row r="480" spans="1:34" s="6" customFormat="1" ht="13.5" customHeight="1">
      <c r="A480" s="80" t="s">
        <v>816</v>
      </c>
      <c r="B480" s="104"/>
      <c r="C480" s="104"/>
      <c r="D480" s="105"/>
      <c r="E480" s="83"/>
      <c r="F480" s="620"/>
      <c r="G480" s="620"/>
      <c r="H480" s="409"/>
      <c r="I480" s="173"/>
      <c r="J480" s="190">
        <v>0</v>
      </c>
      <c r="K480" s="362">
        <v>0</v>
      </c>
      <c r="L480" s="363">
        <f t="shared" si="259"/>
        <v>0</v>
      </c>
      <c r="M480" s="363">
        <f t="shared" si="259"/>
        <v>0</v>
      </c>
      <c r="N480" s="192"/>
      <c r="O480" s="364"/>
      <c r="P480" s="552"/>
      <c r="Q480" s="608"/>
      <c r="R480" s="552"/>
      <c r="S480" s="608"/>
      <c r="T480" s="552"/>
      <c r="U480" s="608"/>
      <c r="V480" s="552"/>
      <c r="W480" s="463"/>
      <c r="X480" s="552"/>
      <c r="Y480" s="608"/>
      <c r="Z480" s="552"/>
      <c r="AA480" s="459">
        <f t="shared" si="260"/>
        <v>0</v>
      </c>
      <c r="AB480" s="460">
        <f t="shared" si="260"/>
        <v>0</v>
      </c>
      <c r="AC480" s="462"/>
      <c r="AD480" s="463"/>
      <c r="AE480" s="190">
        <f t="shared" si="261"/>
        <v>0</v>
      </c>
      <c r="AF480" s="362">
        <f t="shared" si="261"/>
        <v>0</v>
      </c>
      <c r="AG480" s="650">
        <f t="shared" si="257"/>
        <v>0</v>
      </c>
      <c r="AH480" s="42" t="b">
        <f t="shared" si="244"/>
        <v>1</v>
      </c>
    </row>
    <row r="481" spans="1:34" s="8" customFormat="1" ht="27.75" customHeight="1">
      <c r="A481" s="27" t="s">
        <v>233</v>
      </c>
      <c r="B481" s="28" t="s">
        <v>223</v>
      </c>
      <c r="C481" s="28" t="s">
        <v>139</v>
      </c>
      <c r="D481" s="29" t="s">
        <v>190</v>
      </c>
      <c r="E481" s="101" t="s">
        <v>288</v>
      </c>
      <c r="F481" s="102" t="s">
        <v>111</v>
      </c>
      <c r="G481" s="102" t="s">
        <v>315</v>
      </c>
      <c r="H481" s="103" t="s">
        <v>334</v>
      </c>
      <c r="I481" s="103"/>
      <c r="J481" s="201">
        <v>30522.210000000003</v>
      </c>
      <c r="K481" s="380">
        <v>30522086.240000002</v>
      </c>
      <c r="L481" s="380">
        <f t="shared" ref="L481:AF481" si="262">L482+L495</f>
        <v>377.6</v>
      </c>
      <c r="M481" s="380">
        <f t="shared" si="262"/>
        <v>377598.5</v>
      </c>
      <c r="N481" s="201">
        <f t="shared" si="262"/>
        <v>0</v>
      </c>
      <c r="O481" s="380">
        <f t="shared" si="262"/>
        <v>0</v>
      </c>
      <c r="P481" s="201">
        <f t="shared" si="262"/>
        <v>0</v>
      </c>
      <c r="Q481" s="380">
        <f t="shared" si="262"/>
        <v>0</v>
      </c>
      <c r="R481" s="201">
        <f t="shared" si="262"/>
        <v>0</v>
      </c>
      <c r="S481" s="380">
        <f t="shared" si="262"/>
        <v>0</v>
      </c>
      <c r="T481" s="201">
        <f t="shared" si="262"/>
        <v>377.6</v>
      </c>
      <c r="U481" s="380">
        <f t="shared" si="262"/>
        <v>377598.5</v>
      </c>
      <c r="V481" s="201">
        <f t="shared" si="262"/>
        <v>0</v>
      </c>
      <c r="W481" s="380">
        <f t="shared" si="262"/>
        <v>0</v>
      </c>
      <c r="X481" s="201">
        <f t="shared" si="262"/>
        <v>0</v>
      </c>
      <c r="Y481" s="380">
        <f t="shared" si="262"/>
        <v>0</v>
      </c>
      <c r="Z481" s="201">
        <f t="shared" si="262"/>
        <v>0</v>
      </c>
      <c r="AA481" s="201">
        <f t="shared" si="262"/>
        <v>30899.81</v>
      </c>
      <c r="AB481" s="380">
        <f t="shared" si="262"/>
        <v>30899684.740000002</v>
      </c>
      <c r="AC481" s="201">
        <f t="shared" si="262"/>
        <v>0</v>
      </c>
      <c r="AD481" s="201">
        <f t="shared" si="262"/>
        <v>0</v>
      </c>
      <c r="AE481" s="201">
        <f t="shared" si="262"/>
        <v>30899.81</v>
      </c>
      <c r="AF481" s="380">
        <f t="shared" si="262"/>
        <v>30899684.740000002</v>
      </c>
      <c r="AG481" s="650">
        <f t="shared" si="255"/>
        <v>377598.5</v>
      </c>
      <c r="AH481" s="42" t="b">
        <f t="shared" si="244"/>
        <v>1</v>
      </c>
    </row>
    <row r="482" spans="1:34" s="42" customFormat="1" ht="24" customHeight="1">
      <c r="A482" s="32" t="s">
        <v>129</v>
      </c>
      <c r="B482" s="33" t="s">
        <v>223</v>
      </c>
      <c r="C482" s="33" t="s">
        <v>139</v>
      </c>
      <c r="D482" s="34" t="s">
        <v>190</v>
      </c>
      <c r="E482" s="405" t="s">
        <v>288</v>
      </c>
      <c r="F482" s="406" t="s">
        <v>111</v>
      </c>
      <c r="G482" s="406" t="s">
        <v>315</v>
      </c>
      <c r="H482" s="407" t="s">
        <v>334</v>
      </c>
      <c r="I482" s="71">
        <v>200</v>
      </c>
      <c r="J482" s="196">
        <v>850.9</v>
      </c>
      <c r="K482" s="370">
        <v>850888.89</v>
      </c>
      <c r="L482" s="196">
        <f>L483</f>
        <v>377.6</v>
      </c>
      <c r="M482" s="370">
        <f t="shared" ref="M482:AF482" si="263">M483</f>
        <v>377598.5</v>
      </c>
      <c r="N482" s="196">
        <f t="shared" si="263"/>
        <v>0</v>
      </c>
      <c r="O482" s="370">
        <f t="shared" si="263"/>
        <v>0</v>
      </c>
      <c r="P482" s="196">
        <f t="shared" si="263"/>
        <v>0</v>
      </c>
      <c r="Q482" s="370">
        <f t="shared" si="263"/>
        <v>0</v>
      </c>
      <c r="R482" s="196">
        <f t="shared" si="263"/>
        <v>0</v>
      </c>
      <c r="S482" s="370">
        <f t="shared" si="263"/>
        <v>0</v>
      </c>
      <c r="T482" s="196">
        <f t="shared" si="263"/>
        <v>377.6</v>
      </c>
      <c r="U482" s="370">
        <f t="shared" si="263"/>
        <v>377598.5</v>
      </c>
      <c r="V482" s="196">
        <f t="shared" si="263"/>
        <v>0</v>
      </c>
      <c r="W482" s="370">
        <f t="shared" si="263"/>
        <v>0</v>
      </c>
      <c r="X482" s="196">
        <f t="shared" si="263"/>
        <v>0</v>
      </c>
      <c r="Y482" s="370">
        <f t="shared" si="263"/>
        <v>0</v>
      </c>
      <c r="Z482" s="196">
        <f t="shared" si="263"/>
        <v>0</v>
      </c>
      <c r="AA482" s="196">
        <f t="shared" si="263"/>
        <v>1228.5</v>
      </c>
      <c r="AB482" s="370">
        <f t="shared" si="263"/>
        <v>1228487.3900000001</v>
      </c>
      <c r="AC482" s="196">
        <f t="shared" si="263"/>
        <v>0</v>
      </c>
      <c r="AD482" s="370">
        <f t="shared" si="263"/>
        <v>0</v>
      </c>
      <c r="AE482" s="196">
        <f t="shared" si="263"/>
        <v>1228.5</v>
      </c>
      <c r="AF482" s="370">
        <f t="shared" si="263"/>
        <v>1228487.3900000001</v>
      </c>
      <c r="AG482" s="650">
        <f t="shared" si="255"/>
        <v>377598.50000000012</v>
      </c>
      <c r="AH482" s="42" t="b">
        <f t="shared" si="244"/>
        <v>1</v>
      </c>
    </row>
    <row r="483" spans="1:34" s="42" customFormat="1" ht="22.5" customHeight="1">
      <c r="A483" s="37" t="s">
        <v>131</v>
      </c>
      <c r="B483" s="38" t="s">
        <v>223</v>
      </c>
      <c r="C483" s="38" t="s">
        <v>139</v>
      </c>
      <c r="D483" s="39" t="s">
        <v>190</v>
      </c>
      <c r="E483" s="63" t="s">
        <v>288</v>
      </c>
      <c r="F483" s="64" t="s">
        <v>111</v>
      </c>
      <c r="G483" s="64" t="s">
        <v>315</v>
      </c>
      <c r="H483" s="65" t="s">
        <v>334</v>
      </c>
      <c r="I483" s="73">
        <v>240</v>
      </c>
      <c r="J483" s="191">
        <v>850.9</v>
      </c>
      <c r="K483" s="371">
        <v>850888.89</v>
      </c>
      <c r="L483" s="191">
        <f t="shared" ref="L483:S483" si="264">SUM(L484:L494)</f>
        <v>377.6</v>
      </c>
      <c r="M483" s="191">
        <f t="shared" si="264"/>
        <v>377598.5</v>
      </c>
      <c r="N483" s="191">
        <f t="shared" si="264"/>
        <v>0</v>
      </c>
      <c r="O483" s="191">
        <f t="shared" si="264"/>
        <v>0</v>
      </c>
      <c r="P483" s="191">
        <f t="shared" si="264"/>
        <v>0</v>
      </c>
      <c r="Q483" s="191">
        <f t="shared" si="264"/>
        <v>0</v>
      </c>
      <c r="R483" s="191">
        <f t="shared" si="264"/>
        <v>0</v>
      </c>
      <c r="S483" s="191">
        <f t="shared" si="264"/>
        <v>0</v>
      </c>
      <c r="T483" s="191">
        <f>SUM(T484:T494)</f>
        <v>377.6</v>
      </c>
      <c r="U483" s="191">
        <f t="shared" ref="U483:AF483" si="265">SUM(U484:U494)</f>
        <v>377598.5</v>
      </c>
      <c r="V483" s="191">
        <f t="shared" si="265"/>
        <v>0</v>
      </c>
      <c r="W483" s="191">
        <f t="shared" si="265"/>
        <v>0</v>
      </c>
      <c r="X483" s="191">
        <f t="shared" si="265"/>
        <v>0</v>
      </c>
      <c r="Y483" s="191">
        <f t="shared" si="265"/>
        <v>0</v>
      </c>
      <c r="Z483" s="191">
        <f t="shared" si="265"/>
        <v>0</v>
      </c>
      <c r="AA483" s="191">
        <f t="shared" si="265"/>
        <v>1228.5</v>
      </c>
      <c r="AB483" s="191">
        <f t="shared" si="265"/>
        <v>1228487.3900000001</v>
      </c>
      <c r="AC483" s="191">
        <f t="shared" si="265"/>
        <v>0</v>
      </c>
      <c r="AD483" s="191">
        <f t="shared" si="265"/>
        <v>0</v>
      </c>
      <c r="AE483" s="191">
        <f t="shared" si="265"/>
        <v>1228.5</v>
      </c>
      <c r="AF483" s="191">
        <f t="shared" si="265"/>
        <v>1228487.3900000001</v>
      </c>
      <c r="AG483" s="650">
        <f t="shared" si="255"/>
        <v>377598.50000000012</v>
      </c>
      <c r="AH483" s="42" t="b">
        <f t="shared" si="244"/>
        <v>1</v>
      </c>
    </row>
    <row r="484" spans="1:34" s="6" customFormat="1" ht="18" customHeight="1">
      <c r="A484" s="80" t="s">
        <v>523</v>
      </c>
      <c r="B484" s="104"/>
      <c r="C484" s="104"/>
      <c r="D484" s="105"/>
      <c r="E484" s="83"/>
      <c r="F484" s="620"/>
      <c r="G484" s="620"/>
      <c r="H484" s="409"/>
      <c r="I484" s="173">
        <v>244</v>
      </c>
      <c r="J484" s="190">
        <v>41</v>
      </c>
      <c r="K484" s="362">
        <v>40990.32</v>
      </c>
      <c r="L484" s="363">
        <f t="shared" ref="L484:M494" si="266">N484+P484+R484+T484+V484+X484</f>
        <v>0</v>
      </c>
      <c r="M484" s="363">
        <f t="shared" si="266"/>
        <v>0</v>
      </c>
      <c r="N484" s="552"/>
      <c r="O484" s="608"/>
      <c r="P484" s="552"/>
      <c r="Q484" s="608"/>
      <c r="R484" s="552"/>
      <c r="S484" s="608"/>
      <c r="T484" s="552"/>
      <c r="U484" s="608"/>
      <c r="V484" s="552"/>
      <c r="W484" s="463"/>
      <c r="X484" s="552"/>
      <c r="Y484" s="608"/>
      <c r="Z484" s="552"/>
      <c r="AA484" s="459">
        <f t="shared" ref="AA484:AB494" si="267">J484+L484</f>
        <v>41</v>
      </c>
      <c r="AB484" s="460">
        <f t="shared" si="267"/>
        <v>40990.32</v>
      </c>
      <c r="AC484" s="462"/>
      <c r="AD484" s="463"/>
      <c r="AE484" s="190">
        <f t="shared" ref="AE484:AF494" si="268">AA484+AC484</f>
        <v>41</v>
      </c>
      <c r="AF484" s="362">
        <f t="shared" si="268"/>
        <v>40990.32</v>
      </c>
      <c r="AG484" s="650">
        <f t="shared" si="255"/>
        <v>0</v>
      </c>
      <c r="AH484" s="42" t="b">
        <f t="shared" si="244"/>
        <v>1</v>
      </c>
    </row>
    <row r="485" spans="1:34" s="6" customFormat="1" ht="18" customHeight="1">
      <c r="A485" s="80" t="s">
        <v>524</v>
      </c>
      <c r="B485" s="104"/>
      <c r="C485" s="104"/>
      <c r="D485" s="105"/>
      <c r="E485" s="83"/>
      <c r="F485" s="620"/>
      <c r="G485" s="620"/>
      <c r="H485" s="409"/>
      <c r="I485" s="173">
        <v>244</v>
      </c>
      <c r="J485" s="190">
        <v>49.4</v>
      </c>
      <c r="K485" s="362">
        <v>49367.15</v>
      </c>
      <c r="L485" s="363">
        <f t="shared" si="266"/>
        <v>0</v>
      </c>
      <c r="M485" s="363">
        <f t="shared" si="266"/>
        <v>0</v>
      </c>
      <c r="N485" s="552"/>
      <c r="O485" s="608"/>
      <c r="P485" s="552"/>
      <c r="Q485" s="608"/>
      <c r="R485" s="552"/>
      <c r="S485" s="608"/>
      <c r="T485" s="552"/>
      <c r="U485" s="608"/>
      <c r="V485" s="552"/>
      <c r="W485" s="463"/>
      <c r="X485" s="552"/>
      <c r="Y485" s="608"/>
      <c r="Z485" s="552"/>
      <c r="AA485" s="459">
        <f t="shared" si="267"/>
        <v>49.4</v>
      </c>
      <c r="AB485" s="460">
        <f t="shared" si="267"/>
        <v>49367.15</v>
      </c>
      <c r="AC485" s="462"/>
      <c r="AD485" s="463"/>
      <c r="AE485" s="190">
        <f t="shared" si="268"/>
        <v>49.4</v>
      </c>
      <c r="AF485" s="362">
        <f t="shared" si="268"/>
        <v>49367.15</v>
      </c>
      <c r="AG485" s="650">
        <f t="shared" si="255"/>
        <v>0</v>
      </c>
      <c r="AH485" s="42" t="b">
        <f t="shared" si="244"/>
        <v>1</v>
      </c>
    </row>
    <row r="486" spans="1:34" s="6" customFormat="1" ht="18" customHeight="1">
      <c r="A486" s="80" t="s">
        <v>302</v>
      </c>
      <c r="B486" s="104"/>
      <c r="C486" s="104"/>
      <c r="D486" s="105"/>
      <c r="E486" s="83"/>
      <c r="F486" s="620"/>
      <c r="G486" s="620"/>
      <c r="H486" s="409"/>
      <c r="I486" s="173">
        <v>244</v>
      </c>
      <c r="J486" s="190">
        <v>435.7</v>
      </c>
      <c r="K486" s="362">
        <v>435651.84000000003</v>
      </c>
      <c r="L486" s="363">
        <f t="shared" si="266"/>
        <v>0</v>
      </c>
      <c r="M486" s="363">
        <f t="shared" si="266"/>
        <v>0</v>
      </c>
      <c r="N486" s="552"/>
      <c r="O486" s="608"/>
      <c r="P486" s="552"/>
      <c r="Q486" s="608"/>
      <c r="R486" s="552"/>
      <c r="S486" s="608"/>
      <c r="T486" s="552"/>
      <c r="U486" s="608"/>
      <c r="V486" s="552"/>
      <c r="W486" s="463"/>
      <c r="X486" s="552"/>
      <c r="Y486" s="608"/>
      <c r="Z486" s="552"/>
      <c r="AA486" s="459">
        <f t="shared" si="267"/>
        <v>435.7</v>
      </c>
      <c r="AB486" s="460">
        <f t="shared" si="267"/>
        <v>435651.84000000003</v>
      </c>
      <c r="AC486" s="462"/>
      <c r="AD486" s="463"/>
      <c r="AE486" s="190">
        <f t="shared" si="268"/>
        <v>435.7</v>
      </c>
      <c r="AF486" s="362">
        <f t="shared" si="268"/>
        <v>435651.84000000003</v>
      </c>
      <c r="AG486" s="650">
        <f t="shared" si="255"/>
        <v>0</v>
      </c>
      <c r="AH486" s="42" t="b">
        <f t="shared" si="244"/>
        <v>1</v>
      </c>
    </row>
    <row r="487" spans="1:34" s="6" customFormat="1" ht="18" customHeight="1">
      <c r="A487" s="80" t="s">
        <v>618</v>
      </c>
      <c r="B487" s="104"/>
      <c r="C487" s="104"/>
      <c r="D487" s="105"/>
      <c r="E487" s="83"/>
      <c r="F487" s="620"/>
      <c r="G487" s="620"/>
      <c r="H487" s="409"/>
      <c r="I487" s="173">
        <v>244</v>
      </c>
      <c r="J487" s="190">
        <v>0</v>
      </c>
      <c r="K487" s="362">
        <v>0</v>
      </c>
      <c r="L487" s="363">
        <f t="shared" si="266"/>
        <v>0</v>
      </c>
      <c r="M487" s="363">
        <f t="shared" si="266"/>
        <v>0</v>
      </c>
      <c r="N487" s="552"/>
      <c r="O487" s="608"/>
      <c r="P487" s="552"/>
      <c r="Q487" s="608"/>
      <c r="R487" s="552"/>
      <c r="S487" s="608"/>
      <c r="T487" s="552"/>
      <c r="U487" s="608"/>
      <c r="V487" s="552"/>
      <c r="W487" s="463"/>
      <c r="X487" s="552"/>
      <c r="Y487" s="608"/>
      <c r="Z487" s="552"/>
      <c r="AA487" s="459">
        <f t="shared" si="267"/>
        <v>0</v>
      </c>
      <c r="AB487" s="460">
        <f t="shared" si="267"/>
        <v>0</v>
      </c>
      <c r="AC487" s="462"/>
      <c r="AD487" s="463"/>
      <c r="AE487" s="190">
        <f t="shared" si="268"/>
        <v>0</v>
      </c>
      <c r="AF487" s="362">
        <f t="shared" si="268"/>
        <v>0</v>
      </c>
      <c r="AG487" s="650">
        <f t="shared" si="255"/>
        <v>0</v>
      </c>
      <c r="AH487" s="42" t="b">
        <f t="shared" si="244"/>
        <v>1</v>
      </c>
    </row>
    <row r="488" spans="1:34" s="6" customFormat="1" ht="24.75" customHeight="1">
      <c r="A488" s="80" t="s">
        <v>619</v>
      </c>
      <c r="B488" s="104"/>
      <c r="C488" s="104"/>
      <c r="D488" s="105"/>
      <c r="E488" s="83"/>
      <c r="F488" s="620"/>
      <c r="G488" s="620"/>
      <c r="H488" s="409"/>
      <c r="I488" s="173">
        <v>244</v>
      </c>
      <c r="J488" s="190">
        <v>0</v>
      </c>
      <c r="K488" s="362">
        <v>0</v>
      </c>
      <c r="L488" s="363">
        <f t="shared" si="266"/>
        <v>0</v>
      </c>
      <c r="M488" s="363">
        <f t="shared" si="266"/>
        <v>0</v>
      </c>
      <c r="N488" s="552"/>
      <c r="O488" s="608"/>
      <c r="P488" s="552"/>
      <c r="Q488" s="608"/>
      <c r="R488" s="552"/>
      <c r="S488" s="608"/>
      <c r="T488" s="552"/>
      <c r="U488" s="608"/>
      <c r="V488" s="552"/>
      <c r="W488" s="463"/>
      <c r="X488" s="552"/>
      <c r="Y488" s="608"/>
      <c r="Z488" s="552"/>
      <c r="AA488" s="459">
        <f t="shared" si="267"/>
        <v>0</v>
      </c>
      <c r="AB488" s="460">
        <f t="shared" si="267"/>
        <v>0</v>
      </c>
      <c r="AC488" s="462"/>
      <c r="AD488" s="463"/>
      <c r="AE488" s="190">
        <f t="shared" si="268"/>
        <v>0</v>
      </c>
      <c r="AF488" s="362">
        <f t="shared" si="268"/>
        <v>0</v>
      </c>
      <c r="AG488" s="650">
        <f t="shared" si="255"/>
        <v>0</v>
      </c>
      <c r="AH488" s="42" t="b">
        <f t="shared" si="244"/>
        <v>1</v>
      </c>
    </row>
    <row r="489" spans="1:34" s="6" customFormat="1" ht="39.75" customHeight="1">
      <c r="A489" s="80" t="s">
        <v>620</v>
      </c>
      <c r="B489" s="104"/>
      <c r="C489" s="104"/>
      <c r="D489" s="105"/>
      <c r="E489" s="83"/>
      <c r="F489" s="620"/>
      <c r="G489" s="620"/>
      <c r="H489" s="409"/>
      <c r="I489" s="173">
        <v>244</v>
      </c>
      <c r="J489" s="190">
        <v>0</v>
      </c>
      <c r="K489" s="362">
        <v>0</v>
      </c>
      <c r="L489" s="363">
        <f t="shared" si="266"/>
        <v>0</v>
      </c>
      <c r="M489" s="363">
        <f t="shared" si="266"/>
        <v>0</v>
      </c>
      <c r="N489" s="552"/>
      <c r="O489" s="608"/>
      <c r="P489" s="552"/>
      <c r="Q489" s="608"/>
      <c r="R489" s="552"/>
      <c r="S489" s="608"/>
      <c r="T489" s="552"/>
      <c r="U489" s="608"/>
      <c r="V489" s="552"/>
      <c r="W489" s="463"/>
      <c r="X489" s="552"/>
      <c r="Y489" s="608"/>
      <c r="Z489" s="552"/>
      <c r="AA489" s="459">
        <f t="shared" si="267"/>
        <v>0</v>
      </c>
      <c r="AB489" s="460">
        <f t="shared" si="267"/>
        <v>0</v>
      </c>
      <c r="AC489" s="462"/>
      <c r="AD489" s="463"/>
      <c r="AE489" s="190">
        <f t="shared" si="268"/>
        <v>0</v>
      </c>
      <c r="AF489" s="362">
        <f t="shared" si="268"/>
        <v>0</v>
      </c>
      <c r="AG489" s="650">
        <f t="shared" si="255"/>
        <v>0</v>
      </c>
      <c r="AH489" s="42" t="b">
        <f t="shared" si="244"/>
        <v>1</v>
      </c>
    </row>
    <row r="490" spans="1:34" s="6" customFormat="1" ht="24" customHeight="1">
      <c r="A490" s="80" t="s">
        <v>739</v>
      </c>
      <c r="B490" s="104"/>
      <c r="C490" s="104"/>
      <c r="D490" s="105"/>
      <c r="E490" s="83"/>
      <c r="F490" s="620"/>
      <c r="G490" s="620"/>
      <c r="H490" s="409"/>
      <c r="I490" s="173">
        <v>244</v>
      </c>
      <c r="J490" s="190">
        <v>203.4</v>
      </c>
      <c r="K490" s="362">
        <v>203438.46</v>
      </c>
      <c r="L490" s="363">
        <f t="shared" si="266"/>
        <v>0</v>
      </c>
      <c r="M490" s="363">
        <f t="shared" si="266"/>
        <v>0</v>
      </c>
      <c r="N490" s="552"/>
      <c r="O490" s="608"/>
      <c r="P490" s="552"/>
      <c r="Q490" s="608"/>
      <c r="R490" s="552"/>
      <c r="S490" s="608"/>
      <c r="T490" s="552"/>
      <c r="U490" s="608"/>
      <c r="V490" s="552"/>
      <c r="W490" s="463"/>
      <c r="X490" s="552"/>
      <c r="Y490" s="608"/>
      <c r="Z490" s="552"/>
      <c r="AA490" s="459">
        <f t="shared" si="267"/>
        <v>203.4</v>
      </c>
      <c r="AB490" s="460">
        <f t="shared" si="267"/>
        <v>203438.46</v>
      </c>
      <c r="AC490" s="462"/>
      <c r="AD490" s="463"/>
      <c r="AE490" s="190">
        <f t="shared" si="268"/>
        <v>203.4</v>
      </c>
      <c r="AF490" s="362">
        <f t="shared" si="268"/>
        <v>203438.46</v>
      </c>
      <c r="AG490" s="650">
        <f t="shared" si="255"/>
        <v>0</v>
      </c>
      <c r="AH490" s="42" t="b">
        <f t="shared" si="244"/>
        <v>1</v>
      </c>
    </row>
    <row r="491" spans="1:34" s="6" customFormat="1" ht="16.5" customHeight="1">
      <c r="A491" s="80" t="s">
        <v>622</v>
      </c>
      <c r="B491" s="104"/>
      <c r="C491" s="104"/>
      <c r="D491" s="105"/>
      <c r="E491" s="83"/>
      <c r="F491" s="620"/>
      <c r="G491" s="620"/>
      <c r="H491" s="409"/>
      <c r="I491" s="173">
        <v>244</v>
      </c>
      <c r="J491" s="190">
        <v>121.4</v>
      </c>
      <c r="K491" s="362">
        <v>121441.12</v>
      </c>
      <c r="L491" s="363">
        <f t="shared" si="266"/>
        <v>-35.700000000000003</v>
      </c>
      <c r="M491" s="363">
        <f t="shared" si="266"/>
        <v>-35736.730000000003</v>
      </c>
      <c r="N491" s="552"/>
      <c r="O491" s="608"/>
      <c r="P491" s="552"/>
      <c r="Q491" s="608"/>
      <c r="R491" s="552"/>
      <c r="S491" s="608"/>
      <c r="T491" s="552">
        <v>-35.700000000000003</v>
      </c>
      <c r="U491" s="608">
        <v>-35736.730000000003</v>
      </c>
      <c r="V491" s="552"/>
      <c r="W491" s="463"/>
      <c r="X491" s="552"/>
      <c r="Y491" s="608"/>
      <c r="Z491" s="552"/>
      <c r="AA491" s="459">
        <f t="shared" si="267"/>
        <v>85.7</v>
      </c>
      <c r="AB491" s="460">
        <f t="shared" si="267"/>
        <v>85704.389999999985</v>
      </c>
      <c r="AC491" s="462"/>
      <c r="AD491" s="463"/>
      <c r="AE491" s="190">
        <f t="shared" si="268"/>
        <v>85.7</v>
      </c>
      <c r="AF491" s="362">
        <f t="shared" si="268"/>
        <v>85704.389999999985</v>
      </c>
      <c r="AG491" s="650">
        <f t="shared" si="255"/>
        <v>-35736.73000000001</v>
      </c>
      <c r="AH491" s="42" t="b">
        <f t="shared" si="244"/>
        <v>1</v>
      </c>
    </row>
    <row r="492" spans="1:34" s="6" customFormat="1" ht="22.5" customHeight="1">
      <c r="A492" s="80" t="s">
        <v>623</v>
      </c>
      <c r="B492" s="104"/>
      <c r="C492" s="104"/>
      <c r="D492" s="105"/>
      <c r="E492" s="83"/>
      <c r="F492" s="620"/>
      <c r="G492" s="620"/>
      <c r="H492" s="409"/>
      <c r="I492" s="173">
        <v>244</v>
      </c>
      <c r="J492" s="190">
        <v>0</v>
      </c>
      <c r="K492" s="362">
        <v>0</v>
      </c>
      <c r="L492" s="363">
        <f t="shared" si="266"/>
        <v>0</v>
      </c>
      <c r="M492" s="363">
        <f t="shared" si="266"/>
        <v>0</v>
      </c>
      <c r="N492" s="552"/>
      <c r="O492" s="608"/>
      <c r="P492" s="552"/>
      <c r="Q492" s="608"/>
      <c r="R492" s="552"/>
      <c r="S492" s="608"/>
      <c r="T492" s="552"/>
      <c r="U492" s="608"/>
      <c r="V492" s="552"/>
      <c r="W492" s="463"/>
      <c r="X492" s="552"/>
      <c r="Y492" s="608"/>
      <c r="Z492" s="552"/>
      <c r="AA492" s="459">
        <f t="shared" si="267"/>
        <v>0</v>
      </c>
      <c r="AB492" s="460">
        <f t="shared" si="267"/>
        <v>0</v>
      </c>
      <c r="AC492" s="462"/>
      <c r="AD492" s="463"/>
      <c r="AE492" s="190">
        <f t="shared" si="268"/>
        <v>0</v>
      </c>
      <c r="AF492" s="362">
        <f t="shared" si="268"/>
        <v>0</v>
      </c>
      <c r="AG492" s="650">
        <f t="shared" si="255"/>
        <v>0</v>
      </c>
      <c r="AH492" s="42" t="b">
        <f t="shared" si="244"/>
        <v>1</v>
      </c>
    </row>
    <row r="493" spans="1:34" s="6" customFormat="1" ht="23.25" customHeight="1">
      <c r="A493" s="80" t="s">
        <v>624</v>
      </c>
      <c r="B493" s="104"/>
      <c r="C493" s="104"/>
      <c r="D493" s="105"/>
      <c r="E493" s="83"/>
      <c r="F493" s="620"/>
      <c r="G493" s="620"/>
      <c r="H493" s="409"/>
      <c r="I493" s="173">
        <v>244</v>
      </c>
      <c r="J493" s="190">
        <v>0</v>
      </c>
      <c r="K493" s="362">
        <v>0</v>
      </c>
      <c r="L493" s="363">
        <f t="shared" si="266"/>
        <v>0</v>
      </c>
      <c r="M493" s="363">
        <f t="shared" si="266"/>
        <v>0</v>
      </c>
      <c r="N493" s="552"/>
      <c r="O493" s="608"/>
      <c r="P493" s="552"/>
      <c r="Q493" s="608"/>
      <c r="R493" s="552"/>
      <c r="S493" s="608"/>
      <c r="T493" s="552"/>
      <c r="U493" s="608"/>
      <c r="V493" s="552"/>
      <c r="W493" s="463"/>
      <c r="X493" s="552"/>
      <c r="Y493" s="608"/>
      <c r="Z493" s="552"/>
      <c r="AA493" s="459">
        <f t="shared" si="267"/>
        <v>0</v>
      </c>
      <c r="AB493" s="460">
        <f t="shared" si="267"/>
        <v>0</v>
      </c>
      <c r="AC493" s="462"/>
      <c r="AD493" s="463"/>
      <c r="AE493" s="190">
        <f t="shared" si="268"/>
        <v>0</v>
      </c>
      <c r="AF493" s="362">
        <f t="shared" si="268"/>
        <v>0</v>
      </c>
      <c r="AG493" s="650">
        <f t="shared" si="255"/>
        <v>0</v>
      </c>
      <c r="AH493" s="42" t="b">
        <f t="shared" si="244"/>
        <v>1</v>
      </c>
    </row>
    <row r="494" spans="1:34" s="6" customFormat="1" ht="23.25" customHeight="1">
      <c r="A494" s="80" t="s">
        <v>857</v>
      </c>
      <c r="B494" s="104"/>
      <c r="C494" s="104"/>
      <c r="D494" s="105"/>
      <c r="E494" s="83"/>
      <c r="F494" s="620"/>
      <c r="G494" s="620"/>
      <c r="H494" s="409"/>
      <c r="I494" s="173">
        <v>244</v>
      </c>
      <c r="J494" s="190"/>
      <c r="K494" s="362"/>
      <c r="L494" s="363">
        <f t="shared" si="266"/>
        <v>413.3</v>
      </c>
      <c r="M494" s="363">
        <f t="shared" si="266"/>
        <v>413335.23</v>
      </c>
      <c r="N494" s="552"/>
      <c r="O494" s="608"/>
      <c r="P494" s="552"/>
      <c r="Q494" s="608"/>
      <c r="R494" s="552"/>
      <c r="S494" s="608"/>
      <c r="T494" s="552">
        <v>413.3</v>
      </c>
      <c r="U494" s="608">
        <v>413335.23</v>
      </c>
      <c r="V494" s="552"/>
      <c r="W494" s="463"/>
      <c r="X494" s="552"/>
      <c r="Y494" s="608"/>
      <c r="Z494" s="552"/>
      <c r="AA494" s="459">
        <f t="shared" si="267"/>
        <v>413.3</v>
      </c>
      <c r="AB494" s="460">
        <f t="shared" si="267"/>
        <v>413335.23</v>
      </c>
      <c r="AC494" s="462"/>
      <c r="AD494" s="463"/>
      <c r="AE494" s="190">
        <f t="shared" si="268"/>
        <v>413.3</v>
      </c>
      <c r="AF494" s="362">
        <f t="shared" si="268"/>
        <v>413335.23</v>
      </c>
      <c r="AG494" s="650"/>
      <c r="AH494" s="42"/>
    </row>
    <row r="495" spans="1:34" s="42" customFormat="1" ht="15" customHeight="1">
      <c r="A495" s="32" t="s">
        <v>133</v>
      </c>
      <c r="B495" s="33" t="s">
        <v>223</v>
      </c>
      <c r="C495" s="33" t="s">
        <v>139</v>
      </c>
      <c r="D495" s="34" t="s">
        <v>190</v>
      </c>
      <c r="E495" s="405" t="s">
        <v>288</v>
      </c>
      <c r="F495" s="406" t="s">
        <v>111</v>
      </c>
      <c r="G495" s="406" t="s">
        <v>315</v>
      </c>
      <c r="H495" s="407" t="s">
        <v>334</v>
      </c>
      <c r="I495" s="71">
        <v>800</v>
      </c>
      <c r="J495" s="196">
        <v>29671.31</v>
      </c>
      <c r="K495" s="370">
        <v>29671197.350000001</v>
      </c>
      <c r="L495" s="196">
        <f>L496+L500</f>
        <v>0</v>
      </c>
      <c r="M495" s="370">
        <f t="shared" ref="M495:AF495" si="269">M496+M500</f>
        <v>0</v>
      </c>
      <c r="N495" s="196">
        <f t="shared" si="269"/>
        <v>0</v>
      </c>
      <c r="O495" s="370">
        <f t="shared" si="269"/>
        <v>0</v>
      </c>
      <c r="P495" s="196">
        <f t="shared" si="269"/>
        <v>0</v>
      </c>
      <c r="Q495" s="196">
        <f t="shared" si="269"/>
        <v>0</v>
      </c>
      <c r="R495" s="196">
        <f t="shared" si="269"/>
        <v>0</v>
      </c>
      <c r="S495" s="196">
        <f t="shared" si="269"/>
        <v>0</v>
      </c>
      <c r="T495" s="196">
        <f t="shared" si="269"/>
        <v>0</v>
      </c>
      <c r="U495" s="370">
        <f t="shared" si="269"/>
        <v>0</v>
      </c>
      <c r="V495" s="196">
        <f t="shared" si="269"/>
        <v>0</v>
      </c>
      <c r="W495" s="196">
        <f t="shared" si="269"/>
        <v>0</v>
      </c>
      <c r="X495" s="196">
        <f t="shared" si="269"/>
        <v>0</v>
      </c>
      <c r="Y495" s="196">
        <f t="shared" si="269"/>
        <v>0</v>
      </c>
      <c r="Z495" s="196">
        <f t="shared" si="269"/>
        <v>0</v>
      </c>
      <c r="AA495" s="196">
        <f t="shared" si="269"/>
        <v>29671.31</v>
      </c>
      <c r="AB495" s="370">
        <f t="shared" si="269"/>
        <v>29671197.350000001</v>
      </c>
      <c r="AC495" s="196">
        <f t="shared" si="269"/>
        <v>0</v>
      </c>
      <c r="AD495" s="370">
        <f t="shared" si="269"/>
        <v>0</v>
      </c>
      <c r="AE495" s="196">
        <f t="shared" si="269"/>
        <v>29671.31</v>
      </c>
      <c r="AF495" s="370">
        <f t="shared" si="269"/>
        <v>29671197.350000001</v>
      </c>
      <c r="AG495" s="650">
        <f t="shared" si="255"/>
        <v>0</v>
      </c>
      <c r="AH495" s="42" t="b">
        <f t="shared" si="244"/>
        <v>1</v>
      </c>
    </row>
    <row r="496" spans="1:34" s="42" customFormat="1" ht="42.75" customHeight="1">
      <c r="A496" s="37" t="s">
        <v>372</v>
      </c>
      <c r="B496" s="38" t="s">
        <v>223</v>
      </c>
      <c r="C496" s="38" t="s">
        <v>139</v>
      </c>
      <c r="D496" s="39" t="s">
        <v>190</v>
      </c>
      <c r="E496" s="63" t="s">
        <v>288</v>
      </c>
      <c r="F496" s="64" t="s">
        <v>111</v>
      </c>
      <c r="G496" s="64" t="s">
        <v>315</v>
      </c>
      <c r="H496" s="65" t="s">
        <v>334</v>
      </c>
      <c r="I496" s="73">
        <v>810</v>
      </c>
      <c r="J496" s="191">
        <v>29671.210000000003</v>
      </c>
      <c r="K496" s="371">
        <v>29671187.800000001</v>
      </c>
      <c r="L496" s="191">
        <f>L497+L498+L499</f>
        <v>0</v>
      </c>
      <c r="M496" s="371">
        <f t="shared" ref="M496:AF496" si="270">M497+M498+M499</f>
        <v>0</v>
      </c>
      <c r="N496" s="191">
        <f t="shared" si="270"/>
        <v>0</v>
      </c>
      <c r="O496" s="371">
        <f t="shared" si="270"/>
        <v>0</v>
      </c>
      <c r="P496" s="191">
        <f t="shared" si="270"/>
        <v>0</v>
      </c>
      <c r="Q496" s="371">
        <f t="shared" si="270"/>
        <v>0</v>
      </c>
      <c r="R496" s="191">
        <f t="shared" si="270"/>
        <v>0</v>
      </c>
      <c r="S496" s="371">
        <f t="shared" si="270"/>
        <v>0</v>
      </c>
      <c r="T496" s="191">
        <f t="shared" si="270"/>
        <v>0</v>
      </c>
      <c r="U496" s="371">
        <f t="shared" si="270"/>
        <v>0</v>
      </c>
      <c r="V496" s="191">
        <f t="shared" si="270"/>
        <v>0</v>
      </c>
      <c r="W496" s="371">
        <f t="shared" si="270"/>
        <v>0</v>
      </c>
      <c r="X496" s="191">
        <f t="shared" si="270"/>
        <v>0</v>
      </c>
      <c r="Y496" s="371">
        <f t="shared" si="270"/>
        <v>0</v>
      </c>
      <c r="Z496" s="191">
        <f t="shared" si="270"/>
        <v>0</v>
      </c>
      <c r="AA496" s="191">
        <f t="shared" si="270"/>
        <v>29671.210000000003</v>
      </c>
      <c r="AB496" s="371">
        <f t="shared" si="270"/>
        <v>29671187.800000001</v>
      </c>
      <c r="AC496" s="191">
        <f t="shared" si="270"/>
        <v>0</v>
      </c>
      <c r="AD496" s="371">
        <f t="shared" si="270"/>
        <v>0</v>
      </c>
      <c r="AE496" s="191">
        <f t="shared" si="270"/>
        <v>29671.210000000003</v>
      </c>
      <c r="AF496" s="371">
        <f t="shared" si="270"/>
        <v>29671187.800000001</v>
      </c>
      <c r="AG496" s="650">
        <f t="shared" si="255"/>
        <v>0</v>
      </c>
      <c r="AH496" s="42" t="b">
        <f t="shared" si="244"/>
        <v>1</v>
      </c>
    </row>
    <row r="497" spans="1:34" s="6" customFormat="1" ht="15.75" customHeight="1">
      <c r="A497" s="80" t="s">
        <v>583</v>
      </c>
      <c r="B497" s="104"/>
      <c r="C497" s="104"/>
      <c r="D497" s="105"/>
      <c r="E497" s="83"/>
      <c r="F497" s="620"/>
      <c r="G497" s="620"/>
      <c r="H497" s="409"/>
      <c r="I497" s="173">
        <v>811</v>
      </c>
      <c r="J497" s="190">
        <v>2145.1999999999998</v>
      </c>
      <c r="K497" s="362">
        <v>2145212.7999999998</v>
      </c>
      <c r="L497" s="363">
        <f t="shared" ref="L497:M499" si="271">N497+P497+R497+T497+V497+X497</f>
        <v>0</v>
      </c>
      <c r="M497" s="363">
        <f t="shared" si="271"/>
        <v>0</v>
      </c>
      <c r="N497" s="552"/>
      <c r="O497" s="608"/>
      <c r="P497" s="552"/>
      <c r="Q497" s="608"/>
      <c r="R497" s="552"/>
      <c r="S497" s="608"/>
      <c r="T497" s="552"/>
      <c r="U497" s="608"/>
      <c r="V497" s="552"/>
      <c r="W497" s="463"/>
      <c r="X497" s="552"/>
      <c r="Y497" s="608"/>
      <c r="Z497" s="552"/>
      <c r="AA497" s="459">
        <f t="shared" ref="AA497:AB501" si="272">J497+L497</f>
        <v>2145.1999999999998</v>
      </c>
      <c r="AB497" s="460">
        <f t="shared" si="272"/>
        <v>2145212.7999999998</v>
      </c>
      <c r="AC497" s="462"/>
      <c r="AD497" s="463"/>
      <c r="AE497" s="190">
        <f t="shared" ref="AE497:AF499" si="273">AA497+AC497</f>
        <v>2145.1999999999998</v>
      </c>
      <c r="AF497" s="362">
        <f t="shared" si="273"/>
        <v>2145212.7999999998</v>
      </c>
      <c r="AG497" s="650">
        <f t="shared" si="255"/>
        <v>0</v>
      </c>
      <c r="AH497" s="42" t="b">
        <f t="shared" si="244"/>
        <v>1</v>
      </c>
    </row>
    <row r="498" spans="1:34" s="6" customFormat="1" ht="18" customHeight="1">
      <c r="A498" s="80" t="s">
        <v>511</v>
      </c>
      <c r="B498" s="104"/>
      <c r="C498" s="104"/>
      <c r="D498" s="105"/>
      <c r="E498" s="83"/>
      <c r="F498" s="620"/>
      <c r="G498" s="620"/>
      <c r="H498" s="409"/>
      <c r="I498" s="173">
        <v>811</v>
      </c>
      <c r="J498" s="190">
        <v>1011.61</v>
      </c>
      <c r="K498" s="362">
        <v>1011608</v>
      </c>
      <c r="L498" s="363">
        <f t="shared" si="271"/>
        <v>0</v>
      </c>
      <c r="M498" s="363">
        <f t="shared" si="271"/>
        <v>0</v>
      </c>
      <c r="N498" s="552"/>
      <c r="O498" s="608"/>
      <c r="P498" s="552"/>
      <c r="Q498" s="608"/>
      <c r="R498" s="552"/>
      <c r="S498" s="608"/>
      <c r="T498" s="552"/>
      <c r="U498" s="608"/>
      <c r="V498" s="552"/>
      <c r="W498" s="463"/>
      <c r="X498" s="552"/>
      <c r="Y498" s="608"/>
      <c r="Z498" s="552"/>
      <c r="AA498" s="459">
        <f t="shared" si="272"/>
        <v>1011.61</v>
      </c>
      <c r="AB498" s="460">
        <f t="shared" si="272"/>
        <v>1011608</v>
      </c>
      <c r="AC498" s="462"/>
      <c r="AD498" s="463"/>
      <c r="AE498" s="190">
        <f t="shared" si="273"/>
        <v>1011.61</v>
      </c>
      <c r="AF498" s="362">
        <f t="shared" si="273"/>
        <v>1011608</v>
      </c>
      <c r="AG498" s="650">
        <f t="shared" si="255"/>
        <v>0</v>
      </c>
      <c r="AH498" s="42" t="b">
        <f t="shared" si="244"/>
        <v>1</v>
      </c>
    </row>
    <row r="499" spans="1:34" s="6" customFormat="1" ht="53.25" customHeight="1">
      <c r="A499" s="80" t="s">
        <v>625</v>
      </c>
      <c r="B499" s="104"/>
      <c r="C499" s="104"/>
      <c r="D499" s="105"/>
      <c r="E499" s="83"/>
      <c r="F499" s="620"/>
      <c r="G499" s="620"/>
      <c r="H499" s="409"/>
      <c r="I499" s="173">
        <v>811</v>
      </c>
      <c r="J499" s="190">
        <v>26514.400000000001</v>
      </c>
      <c r="K499" s="362">
        <v>26514367</v>
      </c>
      <c r="L499" s="363">
        <f t="shared" si="271"/>
        <v>0</v>
      </c>
      <c r="M499" s="363">
        <f t="shared" si="271"/>
        <v>0</v>
      </c>
      <c r="N499" s="552"/>
      <c r="O499" s="608"/>
      <c r="P499" s="552"/>
      <c r="Q499" s="608"/>
      <c r="R499" s="552"/>
      <c r="S499" s="608"/>
      <c r="T499" s="552"/>
      <c r="U499" s="608"/>
      <c r="V499" s="552"/>
      <c r="W499" s="463"/>
      <c r="X499" s="552"/>
      <c r="Y499" s="608"/>
      <c r="Z499" s="552"/>
      <c r="AA499" s="459">
        <f t="shared" si="272"/>
        <v>26514.400000000001</v>
      </c>
      <c r="AB499" s="460">
        <f t="shared" si="272"/>
        <v>26514367</v>
      </c>
      <c r="AC499" s="462"/>
      <c r="AD499" s="463"/>
      <c r="AE499" s="190">
        <f t="shared" si="273"/>
        <v>26514.400000000001</v>
      </c>
      <c r="AF499" s="362">
        <f t="shared" si="273"/>
        <v>26514367</v>
      </c>
      <c r="AG499" s="650">
        <f t="shared" si="255"/>
        <v>0</v>
      </c>
      <c r="AH499" s="42" t="b">
        <f t="shared" si="244"/>
        <v>1</v>
      </c>
    </row>
    <row r="500" spans="1:34" s="48" customFormat="1" ht="15" customHeight="1">
      <c r="A500" s="37" t="s">
        <v>135</v>
      </c>
      <c r="B500" s="61" t="s">
        <v>223</v>
      </c>
      <c r="C500" s="61" t="s">
        <v>139</v>
      </c>
      <c r="D500" s="62" t="s">
        <v>190</v>
      </c>
      <c r="E500" s="63" t="s">
        <v>288</v>
      </c>
      <c r="F500" s="64" t="s">
        <v>111</v>
      </c>
      <c r="G500" s="64" t="s">
        <v>315</v>
      </c>
      <c r="H500" s="65" t="s">
        <v>334</v>
      </c>
      <c r="I500" s="66" t="s">
        <v>136</v>
      </c>
      <c r="J500" s="190">
        <v>0.1</v>
      </c>
      <c r="K500" s="362">
        <v>9.5500000000000007</v>
      </c>
      <c r="L500" s="272">
        <f>N500+P500+R500+T500+V500+X500</f>
        <v>0</v>
      </c>
      <c r="M500" s="363">
        <f>O500+Q500+S500+U500+W500+Y500</f>
        <v>0</v>
      </c>
      <c r="N500" s="490">
        <f>N501</f>
        <v>0</v>
      </c>
      <c r="O500" s="491">
        <f t="shared" ref="O500:Z500" si="274">O501</f>
        <v>0</v>
      </c>
      <c r="P500" s="490">
        <f t="shared" si="274"/>
        <v>0</v>
      </c>
      <c r="Q500" s="490">
        <f t="shared" si="274"/>
        <v>0</v>
      </c>
      <c r="R500" s="490">
        <f t="shared" si="274"/>
        <v>0</v>
      </c>
      <c r="S500" s="490">
        <f t="shared" si="274"/>
        <v>0</v>
      </c>
      <c r="T500" s="490">
        <f t="shared" si="274"/>
        <v>0</v>
      </c>
      <c r="U500" s="491">
        <f t="shared" si="274"/>
        <v>0</v>
      </c>
      <c r="V500" s="490">
        <f t="shared" si="274"/>
        <v>0</v>
      </c>
      <c r="W500" s="490">
        <f t="shared" si="274"/>
        <v>0</v>
      </c>
      <c r="X500" s="490">
        <f t="shared" si="274"/>
        <v>0</v>
      </c>
      <c r="Y500" s="490">
        <f t="shared" si="274"/>
        <v>0</v>
      </c>
      <c r="Z500" s="490">
        <f t="shared" si="274"/>
        <v>0</v>
      </c>
      <c r="AA500" s="459">
        <f t="shared" si="272"/>
        <v>0.1</v>
      </c>
      <c r="AB500" s="460">
        <f t="shared" si="272"/>
        <v>9.5500000000000007</v>
      </c>
      <c r="AC500" s="462">
        <f>AC501</f>
        <v>0</v>
      </c>
      <c r="AD500" s="463">
        <f>AD501</f>
        <v>0</v>
      </c>
      <c r="AE500" s="190">
        <f>AA500+AC500</f>
        <v>0.1</v>
      </c>
      <c r="AF500" s="362">
        <f>AB500+AD500</f>
        <v>9.5500000000000007</v>
      </c>
      <c r="AG500" s="650">
        <f t="shared" si="255"/>
        <v>0</v>
      </c>
      <c r="AH500" s="42" t="b">
        <f t="shared" si="244"/>
        <v>1</v>
      </c>
    </row>
    <row r="501" spans="1:34" s="48" customFormat="1" ht="15" customHeight="1">
      <c r="A501" s="37" t="s">
        <v>800</v>
      </c>
      <c r="B501" s="61"/>
      <c r="C501" s="61"/>
      <c r="D501" s="62"/>
      <c r="E501" s="63"/>
      <c r="F501" s="64"/>
      <c r="G501" s="64"/>
      <c r="H501" s="65"/>
      <c r="I501" s="66"/>
      <c r="J501" s="190"/>
      <c r="K501" s="362"/>
      <c r="L501" s="272">
        <f>N501+P501+R501+T501+V501+X501</f>
        <v>0</v>
      </c>
      <c r="M501" s="363">
        <f>O501+Q501+S501+U501+W501+Y501</f>
        <v>0</v>
      </c>
      <c r="N501" s="490"/>
      <c r="O501" s="491"/>
      <c r="P501" s="490"/>
      <c r="Q501" s="491"/>
      <c r="R501" s="490"/>
      <c r="S501" s="491"/>
      <c r="T501" s="490"/>
      <c r="U501" s="491"/>
      <c r="V501" s="490"/>
      <c r="W501" s="463"/>
      <c r="X501" s="490"/>
      <c r="Y501" s="491"/>
      <c r="Z501" s="490"/>
      <c r="AA501" s="459">
        <f t="shared" si="272"/>
        <v>0</v>
      </c>
      <c r="AB501" s="460">
        <f t="shared" si="272"/>
        <v>0</v>
      </c>
      <c r="AC501" s="462"/>
      <c r="AD501" s="463"/>
      <c r="AE501" s="190"/>
      <c r="AF501" s="362"/>
      <c r="AG501" s="650"/>
      <c r="AH501" s="42" t="b">
        <f t="shared" si="244"/>
        <v>1</v>
      </c>
    </row>
    <row r="502" spans="1:34" s="8" customFormat="1" ht="30" customHeight="1">
      <c r="A502" s="183" t="s">
        <v>830</v>
      </c>
      <c r="B502" s="28" t="s">
        <v>223</v>
      </c>
      <c r="C502" s="28" t="s">
        <v>139</v>
      </c>
      <c r="D502" s="29" t="s">
        <v>190</v>
      </c>
      <c r="E502" s="101" t="s">
        <v>288</v>
      </c>
      <c r="F502" s="102" t="s">
        <v>111</v>
      </c>
      <c r="G502" s="102" t="s">
        <v>315</v>
      </c>
      <c r="H502" s="103" t="s">
        <v>831</v>
      </c>
      <c r="I502" s="103"/>
      <c r="J502" s="201">
        <v>24686.9</v>
      </c>
      <c r="K502" s="380">
        <v>24686910.649999999</v>
      </c>
      <c r="L502" s="201">
        <f t="shared" ref="L502:AF503" si="275">L503</f>
        <v>0</v>
      </c>
      <c r="M502" s="380">
        <f t="shared" si="275"/>
        <v>0</v>
      </c>
      <c r="N502" s="201">
        <f t="shared" si="275"/>
        <v>0</v>
      </c>
      <c r="O502" s="380">
        <f t="shared" si="275"/>
        <v>0</v>
      </c>
      <c r="P502" s="201">
        <f t="shared" si="275"/>
        <v>0</v>
      </c>
      <c r="Q502" s="201">
        <f t="shared" si="275"/>
        <v>0</v>
      </c>
      <c r="R502" s="201">
        <f t="shared" si="275"/>
        <v>0</v>
      </c>
      <c r="S502" s="201">
        <f t="shared" si="275"/>
        <v>0</v>
      </c>
      <c r="T502" s="201">
        <f t="shared" si="275"/>
        <v>0</v>
      </c>
      <c r="U502" s="380">
        <f t="shared" si="275"/>
        <v>0</v>
      </c>
      <c r="V502" s="201">
        <f t="shared" si="275"/>
        <v>0</v>
      </c>
      <c r="W502" s="201">
        <f t="shared" si="275"/>
        <v>0</v>
      </c>
      <c r="X502" s="201">
        <f t="shared" si="275"/>
        <v>0</v>
      </c>
      <c r="Y502" s="201">
        <f t="shared" si="275"/>
        <v>0</v>
      </c>
      <c r="Z502" s="201">
        <f t="shared" si="275"/>
        <v>0</v>
      </c>
      <c r="AA502" s="201">
        <f t="shared" si="275"/>
        <v>24686.9</v>
      </c>
      <c r="AB502" s="380">
        <f t="shared" si="275"/>
        <v>24686910.649999999</v>
      </c>
      <c r="AC502" s="201">
        <f t="shared" si="275"/>
        <v>0</v>
      </c>
      <c r="AD502" s="201">
        <f t="shared" si="275"/>
        <v>0</v>
      </c>
      <c r="AE502" s="201">
        <f t="shared" si="275"/>
        <v>24686.9</v>
      </c>
      <c r="AF502" s="380">
        <f t="shared" si="275"/>
        <v>24686910.649999999</v>
      </c>
      <c r="AG502" s="650">
        <f t="shared" ref="AG502:AG508" si="276">AF502-K502</f>
        <v>0</v>
      </c>
      <c r="AH502" s="42" t="b">
        <f t="shared" si="244"/>
        <v>1</v>
      </c>
    </row>
    <row r="503" spans="1:34" s="42" customFormat="1" ht="27" customHeight="1">
      <c r="A503" s="32" t="s">
        <v>129</v>
      </c>
      <c r="B503" s="33" t="s">
        <v>223</v>
      </c>
      <c r="C503" s="33" t="s">
        <v>139</v>
      </c>
      <c r="D503" s="34" t="s">
        <v>190</v>
      </c>
      <c r="E503" s="405" t="s">
        <v>288</v>
      </c>
      <c r="F503" s="406" t="s">
        <v>111</v>
      </c>
      <c r="G503" s="406" t="s">
        <v>315</v>
      </c>
      <c r="H503" s="407"/>
      <c r="I503" s="71">
        <v>200</v>
      </c>
      <c r="J503" s="196">
        <v>24686.9</v>
      </c>
      <c r="K503" s="370">
        <v>24686910.649999999</v>
      </c>
      <c r="L503" s="196">
        <f t="shared" si="275"/>
        <v>0</v>
      </c>
      <c r="M503" s="370">
        <f t="shared" si="275"/>
        <v>0</v>
      </c>
      <c r="N503" s="196">
        <f t="shared" si="275"/>
        <v>0</v>
      </c>
      <c r="O503" s="370">
        <f t="shared" si="275"/>
        <v>0</v>
      </c>
      <c r="P503" s="196">
        <f t="shared" si="275"/>
        <v>0</v>
      </c>
      <c r="Q503" s="196">
        <f t="shared" si="275"/>
        <v>0</v>
      </c>
      <c r="R503" s="196">
        <f t="shared" si="275"/>
        <v>0</v>
      </c>
      <c r="S503" s="196">
        <f t="shared" si="275"/>
        <v>0</v>
      </c>
      <c r="T503" s="196">
        <f t="shared" si="275"/>
        <v>0</v>
      </c>
      <c r="U503" s="370">
        <f t="shared" si="275"/>
        <v>0</v>
      </c>
      <c r="V503" s="196">
        <f t="shared" si="275"/>
        <v>0</v>
      </c>
      <c r="W503" s="196">
        <f t="shared" si="275"/>
        <v>0</v>
      </c>
      <c r="X503" s="196">
        <f t="shared" si="275"/>
        <v>0</v>
      </c>
      <c r="Y503" s="196">
        <f t="shared" si="275"/>
        <v>0</v>
      </c>
      <c r="Z503" s="196">
        <f t="shared" si="275"/>
        <v>0</v>
      </c>
      <c r="AA503" s="196">
        <f t="shared" si="275"/>
        <v>24686.9</v>
      </c>
      <c r="AB503" s="370">
        <f t="shared" si="275"/>
        <v>24686910.649999999</v>
      </c>
      <c r="AC503" s="196">
        <f t="shared" si="275"/>
        <v>0</v>
      </c>
      <c r="AD503" s="196">
        <f t="shared" si="275"/>
        <v>0</v>
      </c>
      <c r="AE503" s="196">
        <f t="shared" si="275"/>
        <v>24686.9</v>
      </c>
      <c r="AF503" s="370">
        <f t="shared" si="275"/>
        <v>24686910.649999999</v>
      </c>
      <c r="AG503" s="650">
        <f t="shared" si="276"/>
        <v>0</v>
      </c>
      <c r="AH503" s="42" t="b">
        <f t="shared" si="244"/>
        <v>1</v>
      </c>
    </row>
    <row r="504" spans="1:34" s="42" customFormat="1" ht="26.25" customHeight="1">
      <c r="A504" s="37" t="s">
        <v>389</v>
      </c>
      <c r="B504" s="38" t="s">
        <v>223</v>
      </c>
      <c r="C504" s="38" t="s">
        <v>139</v>
      </c>
      <c r="D504" s="39" t="s">
        <v>190</v>
      </c>
      <c r="E504" s="63" t="s">
        <v>288</v>
      </c>
      <c r="F504" s="64" t="s">
        <v>111</v>
      </c>
      <c r="G504" s="64" t="s">
        <v>315</v>
      </c>
      <c r="H504" s="65"/>
      <c r="I504" s="73">
        <v>240</v>
      </c>
      <c r="J504" s="191">
        <v>24686.9</v>
      </c>
      <c r="K504" s="371">
        <v>24686910.649999999</v>
      </c>
      <c r="L504" s="191">
        <f>SUM(L505:L508)</f>
        <v>0</v>
      </c>
      <c r="M504" s="371">
        <f>SUM(M505:M508)</f>
        <v>0</v>
      </c>
      <c r="N504" s="371">
        <f t="shared" ref="N504:AF504" si="277">SUM(N505:N508)</f>
        <v>0</v>
      </c>
      <c r="O504" s="371">
        <f t="shared" si="277"/>
        <v>0</v>
      </c>
      <c r="P504" s="371">
        <f t="shared" si="277"/>
        <v>0</v>
      </c>
      <c r="Q504" s="371">
        <f t="shared" si="277"/>
        <v>0</v>
      </c>
      <c r="R504" s="371">
        <f t="shared" si="277"/>
        <v>0</v>
      </c>
      <c r="S504" s="371">
        <f t="shared" si="277"/>
        <v>0</v>
      </c>
      <c r="T504" s="371">
        <f t="shared" si="277"/>
        <v>0</v>
      </c>
      <c r="U504" s="371">
        <f t="shared" si="277"/>
        <v>0</v>
      </c>
      <c r="V504" s="191">
        <f t="shared" si="277"/>
        <v>0</v>
      </c>
      <c r="W504" s="191">
        <f t="shared" si="277"/>
        <v>0</v>
      </c>
      <c r="X504" s="191">
        <f t="shared" si="277"/>
        <v>0</v>
      </c>
      <c r="Y504" s="191">
        <f t="shared" si="277"/>
        <v>0</v>
      </c>
      <c r="Z504" s="191">
        <f t="shared" si="277"/>
        <v>0</v>
      </c>
      <c r="AA504" s="191">
        <f t="shared" si="277"/>
        <v>24686.9</v>
      </c>
      <c r="AB504" s="371">
        <f t="shared" si="277"/>
        <v>24686910.649999999</v>
      </c>
      <c r="AC504" s="191">
        <f t="shared" si="277"/>
        <v>0</v>
      </c>
      <c r="AD504" s="191">
        <f t="shared" si="277"/>
        <v>0</v>
      </c>
      <c r="AE504" s="191">
        <f t="shared" si="277"/>
        <v>24686.9</v>
      </c>
      <c r="AF504" s="371">
        <f t="shared" si="277"/>
        <v>24686910.649999999</v>
      </c>
      <c r="AG504" s="650">
        <f t="shared" si="276"/>
        <v>0</v>
      </c>
      <c r="AH504" s="42" t="b">
        <f t="shared" si="244"/>
        <v>1</v>
      </c>
    </row>
    <row r="505" spans="1:34" s="6" customFormat="1" ht="27" customHeight="1">
      <c r="A505" s="80" t="s">
        <v>813</v>
      </c>
      <c r="B505" s="104"/>
      <c r="C505" s="104"/>
      <c r="D505" s="105"/>
      <c r="E505" s="83"/>
      <c r="F505" s="620"/>
      <c r="G505" s="620"/>
      <c r="H505" s="409"/>
      <c r="I505" s="173"/>
      <c r="J505" s="190">
        <v>3635.3999999999996</v>
      </c>
      <c r="K505" s="362">
        <v>3635380.64</v>
      </c>
      <c r="L505" s="363">
        <f t="shared" ref="L505:M508" si="278">N505+P505+R505+T505+V505+X505</f>
        <v>0</v>
      </c>
      <c r="M505" s="363">
        <f t="shared" si="278"/>
        <v>0</v>
      </c>
      <c r="N505" s="192"/>
      <c r="O505" s="364"/>
      <c r="P505" s="552"/>
      <c r="Q505" s="608"/>
      <c r="R505" s="552"/>
      <c r="S505" s="608"/>
      <c r="T505" s="552"/>
      <c r="U505" s="608"/>
      <c r="V505" s="552"/>
      <c r="W505" s="463"/>
      <c r="X505" s="552"/>
      <c r="Y505" s="608"/>
      <c r="Z505" s="552"/>
      <c r="AA505" s="459">
        <f t="shared" ref="AA505:AB508" si="279">J505+L505</f>
        <v>3635.3999999999996</v>
      </c>
      <c r="AB505" s="460">
        <f t="shared" si="279"/>
        <v>3635380.64</v>
      </c>
      <c r="AC505" s="462"/>
      <c r="AD505" s="463"/>
      <c r="AE505" s="190">
        <f t="shared" ref="AE505:AF508" si="280">AA505+AC505</f>
        <v>3635.3999999999996</v>
      </c>
      <c r="AF505" s="362">
        <f t="shared" si="280"/>
        <v>3635380.64</v>
      </c>
      <c r="AG505" s="650">
        <f t="shared" si="276"/>
        <v>0</v>
      </c>
      <c r="AH505" s="42" t="b">
        <f t="shared" si="244"/>
        <v>1</v>
      </c>
    </row>
    <row r="506" spans="1:34" s="6" customFormat="1" ht="29.25" customHeight="1">
      <c r="A506" s="80" t="s">
        <v>814</v>
      </c>
      <c r="B506" s="104"/>
      <c r="C506" s="104"/>
      <c r="D506" s="105"/>
      <c r="E506" s="83"/>
      <c r="F506" s="620"/>
      <c r="G506" s="620"/>
      <c r="H506" s="409"/>
      <c r="I506" s="173"/>
      <c r="J506" s="190">
        <v>7892.0999999999995</v>
      </c>
      <c r="K506" s="362">
        <v>7892114.04</v>
      </c>
      <c r="L506" s="363">
        <f t="shared" si="278"/>
        <v>0</v>
      </c>
      <c r="M506" s="363">
        <f t="shared" si="278"/>
        <v>0</v>
      </c>
      <c r="N506" s="192"/>
      <c r="O506" s="364"/>
      <c r="P506" s="552"/>
      <c r="Q506" s="608"/>
      <c r="R506" s="552"/>
      <c r="S506" s="608"/>
      <c r="T506" s="552"/>
      <c r="U506" s="608"/>
      <c r="V506" s="552"/>
      <c r="W506" s="463"/>
      <c r="X506" s="552"/>
      <c r="Y506" s="608"/>
      <c r="Z506" s="552"/>
      <c r="AA506" s="459">
        <f t="shared" si="279"/>
        <v>7892.0999999999995</v>
      </c>
      <c r="AB506" s="460">
        <f t="shared" si="279"/>
        <v>7892114.04</v>
      </c>
      <c r="AC506" s="462"/>
      <c r="AD506" s="463"/>
      <c r="AE506" s="190">
        <f t="shared" si="280"/>
        <v>7892.0999999999995</v>
      </c>
      <c r="AF506" s="362">
        <f t="shared" si="280"/>
        <v>7892114.04</v>
      </c>
      <c r="AG506" s="650">
        <f t="shared" si="276"/>
        <v>0</v>
      </c>
      <c r="AH506" s="42" t="b">
        <f t="shared" si="244"/>
        <v>1</v>
      </c>
    </row>
    <row r="507" spans="1:34" s="6" customFormat="1" ht="27" customHeight="1">
      <c r="A507" s="80" t="s">
        <v>815</v>
      </c>
      <c r="B507" s="104"/>
      <c r="C507" s="104"/>
      <c r="D507" s="105"/>
      <c r="E507" s="83"/>
      <c r="F507" s="620"/>
      <c r="G507" s="620"/>
      <c r="H507" s="409"/>
      <c r="I507" s="173"/>
      <c r="J507" s="190">
        <v>3205</v>
      </c>
      <c r="K507" s="362">
        <v>3205061.05</v>
      </c>
      <c r="L507" s="363">
        <f t="shared" si="278"/>
        <v>0</v>
      </c>
      <c r="M507" s="363">
        <f t="shared" si="278"/>
        <v>0</v>
      </c>
      <c r="N507" s="192"/>
      <c r="O507" s="364"/>
      <c r="P507" s="552"/>
      <c r="Q507" s="608"/>
      <c r="R507" s="552"/>
      <c r="S507" s="608"/>
      <c r="T507" s="552"/>
      <c r="U507" s="608"/>
      <c r="V507" s="552"/>
      <c r="W507" s="463"/>
      <c r="X507" s="552"/>
      <c r="Y507" s="608"/>
      <c r="Z507" s="552"/>
      <c r="AA507" s="459">
        <f t="shared" si="279"/>
        <v>3205</v>
      </c>
      <c r="AB507" s="460">
        <f t="shared" si="279"/>
        <v>3205061.05</v>
      </c>
      <c r="AC507" s="462"/>
      <c r="AD507" s="463"/>
      <c r="AE507" s="190">
        <f t="shared" si="280"/>
        <v>3205</v>
      </c>
      <c r="AF507" s="362">
        <f t="shared" si="280"/>
        <v>3205061.05</v>
      </c>
      <c r="AG507" s="650">
        <f t="shared" si="276"/>
        <v>0</v>
      </c>
      <c r="AH507" s="42" t="b">
        <f t="shared" si="244"/>
        <v>1</v>
      </c>
    </row>
    <row r="508" spans="1:34" s="6" customFormat="1" ht="13.5" customHeight="1">
      <c r="A508" s="80" t="s">
        <v>816</v>
      </c>
      <c r="B508" s="104"/>
      <c r="C508" s="104"/>
      <c r="D508" s="105"/>
      <c r="E508" s="83"/>
      <c r="F508" s="620"/>
      <c r="G508" s="620"/>
      <c r="H508" s="409"/>
      <c r="I508" s="173"/>
      <c r="J508" s="190">
        <v>9954.4000000000015</v>
      </c>
      <c r="K508" s="362">
        <v>9954354.9199999999</v>
      </c>
      <c r="L508" s="363">
        <f t="shared" si="278"/>
        <v>0</v>
      </c>
      <c r="M508" s="363">
        <f t="shared" si="278"/>
        <v>0</v>
      </c>
      <c r="N508" s="192"/>
      <c r="O508" s="364"/>
      <c r="P508" s="552"/>
      <c r="Q508" s="608"/>
      <c r="R508" s="552"/>
      <c r="S508" s="608"/>
      <c r="T508" s="552"/>
      <c r="U508" s="608"/>
      <c r="V508" s="552"/>
      <c r="W508" s="463"/>
      <c r="X508" s="552"/>
      <c r="Y508" s="608"/>
      <c r="Z508" s="552"/>
      <c r="AA508" s="459">
        <f t="shared" si="279"/>
        <v>9954.4000000000015</v>
      </c>
      <c r="AB508" s="460">
        <f t="shared" si="279"/>
        <v>9954354.9199999999</v>
      </c>
      <c r="AC508" s="462"/>
      <c r="AD508" s="463"/>
      <c r="AE508" s="190">
        <f t="shared" si="280"/>
        <v>9954.4000000000015</v>
      </c>
      <c r="AF508" s="362">
        <f t="shared" si="280"/>
        <v>9954354.9199999999</v>
      </c>
      <c r="AG508" s="650">
        <f t="shared" si="276"/>
        <v>0</v>
      </c>
      <c r="AH508" s="42" t="b">
        <f t="shared" si="244"/>
        <v>1</v>
      </c>
    </row>
    <row r="509" spans="1:34" s="6" customFormat="1" ht="24">
      <c r="A509" s="43" t="s">
        <v>773</v>
      </c>
      <c r="B509" s="85" t="s">
        <v>223</v>
      </c>
      <c r="C509" s="85" t="s">
        <v>139</v>
      </c>
      <c r="D509" s="86" t="s">
        <v>190</v>
      </c>
      <c r="E509" s="86" t="s">
        <v>178</v>
      </c>
      <c r="F509" s="87" t="s">
        <v>111</v>
      </c>
      <c r="G509" s="87" t="s">
        <v>315</v>
      </c>
      <c r="H509" s="88" t="s">
        <v>112</v>
      </c>
      <c r="I509" s="88"/>
      <c r="J509" s="204">
        <v>3231.2999999999997</v>
      </c>
      <c r="K509" s="372">
        <v>3231368.24</v>
      </c>
      <c r="L509" s="204">
        <f>L510+L515+L521</f>
        <v>0</v>
      </c>
      <c r="M509" s="372">
        <f t="shared" ref="M509:AF509" si="281">M510+M515+M521</f>
        <v>0</v>
      </c>
      <c r="N509" s="204">
        <f t="shared" si="281"/>
        <v>0</v>
      </c>
      <c r="O509" s="372">
        <f t="shared" si="281"/>
        <v>0</v>
      </c>
      <c r="P509" s="204">
        <f t="shared" si="281"/>
        <v>0</v>
      </c>
      <c r="Q509" s="204">
        <f t="shared" si="281"/>
        <v>0</v>
      </c>
      <c r="R509" s="204">
        <f t="shared" si="281"/>
        <v>0</v>
      </c>
      <c r="S509" s="204">
        <f t="shared" si="281"/>
        <v>0</v>
      </c>
      <c r="T509" s="204">
        <f t="shared" si="281"/>
        <v>0</v>
      </c>
      <c r="U509" s="372">
        <f t="shared" si="281"/>
        <v>0</v>
      </c>
      <c r="V509" s="204">
        <f t="shared" si="281"/>
        <v>0</v>
      </c>
      <c r="W509" s="204">
        <f t="shared" si="281"/>
        <v>0</v>
      </c>
      <c r="X509" s="204">
        <f t="shared" si="281"/>
        <v>0</v>
      </c>
      <c r="Y509" s="204">
        <f t="shared" si="281"/>
        <v>0</v>
      </c>
      <c r="Z509" s="204">
        <f t="shared" si="281"/>
        <v>0</v>
      </c>
      <c r="AA509" s="204">
        <f t="shared" si="281"/>
        <v>3231.2999999999997</v>
      </c>
      <c r="AB509" s="372">
        <f t="shared" si="281"/>
        <v>3231368.24</v>
      </c>
      <c r="AC509" s="204">
        <f t="shared" si="281"/>
        <v>0</v>
      </c>
      <c r="AD509" s="372">
        <f t="shared" si="281"/>
        <v>0</v>
      </c>
      <c r="AE509" s="204">
        <f t="shared" si="281"/>
        <v>3231.2999999999997</v>
      </c>
      <c r="AF509" s="372">
        <f t="shared" si="281"/>
        <v>3231368.24</v>
      </c>
      <c r="AG509" s="650">
        <f t="shared" si="255"/>
        <v>0</v>
      </c>
      <c r="AH509" s="42" t="b">
        <f t="shared" si="244"/>
        <v>1</v>
      </c>
    </row>
    <row r="510" spans="1:34" s="6" customFormat="1" ht="24">
      <c r="A510" s="183" t="s">
        <v>326</v>
      </c>
      <c r="B510" s="28" t="s">
        <v>223</v>
      </c>
      <c r="C510" s="28" t="s">
        <v>139</v>
      </c>
      <c r="D510" s="29" t="s">
        <v>190</v>
      </c>
      <c r="E510" s="101" t="s">
        <v>178</v>
      </c>
      <c r="F510" s="102" t="s">
        <v>111</v>
      </c>
      <c r="G510" s="102" t="s">
        <v>315</v>
      </c>
      <c r="H510" s="103" t="s">
        <v>327</v>
      </c>
      <c r="I510" s="103"/>
      <c r="J510" s="195">
        <v>161.5</v>
      </c>
      <c r="K510" s="369">
        <v>161568.41999999998</v>
      </c>
      <c r="L510" s="195">
        <f>L511</f>
        <v>0</v>
      </c>
      <c r="M510" s="369">
        <f t="shared" ref="M510:AF511" si="282">M511</f>
        <v>0</v>
      </c>
      <c r="N510" s="195">
        <f t="shared" si="282"/>
        <v>0</v>
      </c>
      <c r="O510" s="369">
        <f t="shared" si="282"/>
        <v>0</v>
      </c>
      <c r="P510" s="195">
        <f t="shared" si="282"/>
        <v>0</v>
      </c>
      <c r="Q510" s="195">
        <f t="shared" si="282"/>
        <v>0</v>
      </c>
      <c r="R510" s="195">
        <f t="shared" si="282"/>
        <v>0</v>
      </c>
      <c r="S510" s="195">
        <f t="shared" si="282"/>
        <v>0</v>
      </c>
      <c r="T510" s="195">
        <f t="shared" si="282"/>
        <v>0</v>
      </c>
      <c r="U510" s="369">
        <f t="shared" si="282"/>
        <v>0</v>
      </c>
      <c r="V510" s="195">
        <f t="shared" si="282"/>
        <v>0</v>
      </c>
      <c r="W510" s="195">
        <f t="shared" si="282"/>
        <v>0</v>
      </c>
      <c r="X510" s="195">
        <f t="shared" si="282"/>
        <v>0</v>
      </c>
      <c r="Y510" s="195">
        <f t="shared" si="282"/>
        <v>0</v>
      </c>
      <c r="Z510" s="195">
        <f t="shared" si="282"/>
        <v>0</v>
      </c>
      <c r="AA510" s="195">
        <f t="shared" si="282"/>
        <v>161.5</v>
      </c>
      <c r="AB510" s="369">
        <f t="shared" si="282"/>
        <v>161568.41999999998</v>
      </c>
      <c r="AC510" s="195">
        <f t="shared" si="282"/>
        <v>0</v>
      </c>
      <c r="AD510" s="369">
        <f t="shared" si="282"/>
        <v>0</v>
      </c>
      <c r="AE510" s="195">
        <f t="shared" si="282"/>
        <v>161.5</v>
      </c>
      <c r="AF510" s="369">
        <f t="shared" si="282"/>
        <v>161568.41999999998</v>
      </c>
      <c r="AG510" s="650">
        <f t="shared" si="255"/>
        <v>0</v>
      </c>
      <c r="AH510" s="42" t="b">
        <f t="shared" si="244"/>
        <v>1</v>
      </c>
    </row>
    <row r="511" spans="1:34" s="6" customFormat="1">
      <c r="A511" s="32" t="s">
        <v>129</v>
      </c>
      <c r="B511" s="33" t="s">
        <v>223</v>
      </c>
      <c r="C511" s="33" t="s">
        <v>139</v>
      </c>
      <c r="D511" s="34" t="s">
        <v>190</v>
      </c>
      <c r="E511" s="668" t="s">
        <v>178</v>
      </c>
      <c r="F511" s="669" t="s">
        <v>111</v>
      </c>
      <c r="G511" s="669" t="s">
        <v>315</v>
      </c>
      <c r="H511" s="670" t="s">
        <v>327</v>
      </c>
      <c r="I511" s="670" t="s">
        <v>130</v>
      </c>
      <c r="J511" s="196">
        <v>161.5</v>
      </c>
      <c r="K511" s="370">
        <v>161568.41999999998</v>
      </c>
      <c r="L511" s="196">
        <f>L512</f>
        <v>0</v>
      </c>
      <c r="M511" s="370">
        <f t="shared" si="282"/>
        <v>0</v>
      </c>
      <c r="N511" s="196">
        <f t="shared" si="282"/>
        <v>0</v>
      </c>
      <c r="O511" s="370">
        <f t="shared" si="282"/>
        <v>0</v>
      </c>
      <c r="P511" s="196">
        <f t="shared" si="282"/>
        <v>0</v>
      </c>
      <c r="Q511" s="196">
        <f t="shared" si="282"/>
        <v>0</v>
      </c>
      <c r="R511" s="196">
        <f t="shared" si="282"/>
        <v>0</v>
      </c>
      <c r="S511" s="196">
        <f t="shared" si="282"/>
        <v>0</v>
      </c>
      <c r="T511" s="196">
        <f t="shared" si="282"/>
        <v>0</v>
      </c>
      <c r="U511" s="370">
        <f t="shared" si="282"/>
        <v>0</v>
      </c>
      <c r="V511" s="196">
        <f t="shared" si="282"/>
        <v>0</v>
      </c>
      <c r="W511" s="196">
        <f t="shared" si="282"/>
        <v>0</v>
      </c>
      <c r="X511" s="196">
        <f t="shared" si="282"/>
        <v>0</v>
      </c>
      <c r="Y511" s="196">
        <f t="shared" si="282"/>
        <v>0</v>
      </c>
      <c r="Z511" s="196">
        <f t="shared" si="282"/>
        <v>0</v>
      </c>
      <c r="AA511" s="196">
        <f t="shared" si="282"/>
        <v>161.5</v>
      </c>
      <c r="AB511" s="370">
        <f t="shared" si="282"/>
        <v>161568.41999999998</v>
      </c>
      <c r="AC511" s="196">
        <f t="shared" si="282"/>
        <v>0</v>
      </c>
      <c r="AD511" s="370">
        <f t="shared" si="282"/>
        <v>0</v>
      </c>
      <c r="AE511" s="196">
        <f t="shared" si="282"/>
        <v>161.5</v>
      </c>
      <c r="AF511" s="370">
        <f t="shared" si="282"/>
        <v>161568.41999999998</v>
      </c>
      <c r="AG511" s="650">
        <f t="shared" si="255"/>
        <v>0</v>
      </c>
      <c r="AH511" s="42" t="b">
        <f t="shared" si="244"/>
        <v>1</v>
      </c>
    </row>
    <row r="512" spans="1:34" s="6" customFormat="1" ht="22.5">
      <c r="A512" s="37" t="s">
        <v>389</v>
      </c>
      <c r="B512" s="104" t="s">
        <v>223</v>
      </c>
      <c r="C512" s="104" t="s">
        <v>139</v>
      </c>
      <c r="D512" s="105" t="s">
        <v>190</v>
      </c>
      <c r="E512" s="83" t="s">
        <v>178</v>
      </c>
      <c r="F512" s="620" t="s">
        <v>111</v>
      </c>
      <c r="G512" s="620" t="s">
        <v>315</v>
      </c>
      <c r="H512" s="409" t="s">
        <v>327</v>
      </c>
      <c r="I512" s="173">
        <v>240</v>
      </c>
      <c r="J512" s="459">
        <v>161.5</v>
      </c>
      <c r="K512" s="459">
        <v>161568.41999999998</v>
      </c>
      <c r="L512" s="459">
        <f>L513+L514</f>
        <v>0</v>
      </c>
      <c r="M512" s="459">
        <f t="shared" ref="M512:AG512" si="283">M513+M514</f>
        <v>0</v>
      </c>
      <c r="N512" s="459">
        <f t="shared" si="283"/>
        <v>0</v>
      </c>
      <c r="O512" s="459">
        <f t="shared" si="283"/>
        <v>0</v>
      </c>
      <c r="P512" s="459">
        <f t="shared" si="283"/>
        <v>0</v>
      </c>
      <c r="Q512" s="459">
        <f t="shared" si="283"/>
        <v>0</v>
      </c>
      <c r="R512" s="459">
        <f t="shared" si="283"/>
        <v>0</v>
      </c>
      <c r="S512" s="459">
        <f t="shared" si="283"/>
        <v>0</v>
      </c>
      <c r="T512" s="459">
        <f t="shared" si="283"/>
        <v>0</v>
      </c>
      <c r="U512" s="459">
        <f t="shared" si="283"/>
        <v>0</v>
      </c>
      <c r="V512" s="459">
        <f t="shared" si="283"/>
        <v>0</v>
      </c>
      <c r="W512" s="459">
        <f t="shared" si="283"/>
        <v>0</v>
      </c>
      <c r="X512" s="459">
        <f t="shared" si="283"/>
        <v>0</v>
      </c>
      <c r="Y512" s="459">
        <f t="shared" si="283"/>
        <v>0</v>
      </c>
      <c r="Z512" s="459">
        <f t="shared" si="283"/>
        <v>0</v>
      </c>
      <c r="AA512" s="459">
        <f t="shared" si="283"/>
        <v>161.5</v>
      </c>
      <c r="AB512" s="459">
        <f t="shared" si="283"/>
        <v>161568.41999999998</v>
      </c>
      <c r="AC512" s="459">
        <f t="shared" si="283"/>
        <v>0</v>
      </c>
      <c r="AD512" s="459">
        <f t="shared" si="283"/>
        <v>0</v>
      </c>
      <c r="AE512" s="459">
        <f t="shared" si="283"/>
        <v>161.5</v>
      </c>
      <c r="AF512" s="459">
        <f t="shared" si="283"/>
        <v>161568.41999999998</v>
      </c>
      <c r="AG512" s="459">
        <f t="shared" si="283"/>
        <v>0</v>
      </c>
      <c r="AH512" s="42" t="b">
        <f t="shared" si="244"/>
        <v>1</v>
      </c>
    </row>
    <row r="513" spans="1:34" s="6" customFormat="1" ht="22.5">
      <c r="A513" s="80" t="s">
        <v>774</v>
      </c>
      <c r="B513" s="104"/>
      <c r="C513" s="104"/>
      <c r="D513" s="105"/>
      <c r="E513" s="83"/>
      <c r="F513" s="620"/>
      <c r="G513" s="620"/>
      <c r="H513" s="409"/>
      <c r="I513" s="173">
        <v>244</v>
      </c>
      <c r="J513" s="190">
        <v>161.5</v>
      </c>
      <c r="K513" s="362">
        <v>161568.41999999998</v>
      </c>
      <c r="L513" s="272">
        <f>N513+P513+R513+T513+V513+X513</f>
        <v>0</v>
      </c>
      <c r="M513" s="363">
        <f>O513+Q513+S513+U513+W513+Y513</f>
        <v>0</v>
      </c>
      <c r="N513" s="552"/>
      <c r="O513" s="608"/>
      <c r="P513" s="552"/>
      <c r="Q513" s="608"/>
      <c r="R513" s="552"/>
      <c r="S513" s="608"/>
      <c r="T513" s="552"/>
      <c r="U513" s="608"/>
      <c r="V513" s="552"/>
      <c r="W513" s="463"/>
      <c r="X513" s="552"/>
      <c r="Y513" s="608"/>
      <c r="Z513" s="552"/>
      <c r="AA513" s="459">
        <f>J513+L513</f>
        <v>161.5</v>
      </c>
      <c r="AB513" s="460">
        <f>K513+M513</f>
        <v>161568.41999999998</v>
      </c>
      <c r="AC513" s="462"/>
      <c r="AD513" s="463"/>
      <c r="AE513" s="190">
        <f>AA513+AC513</f>
        <v>161.5</v>
      </c>
      <c r="AF513" s="362">
        <f>AB513+AD513</f>
        <v>161568.41999999998</v>
      </c>
      <c r="AG513" s="650">
        <f t="shared" si="255"/>
        <v>0</v>
      </c>
      <c r="AH513" s="42" t="b">
        <f t="shared" si="244"/>
        <v>1</v>
      </c>
    </row>
    <row r="514" spans="1:34" s="6" customFormat="1">
      <c r="A514" s="80" t="s">
        <v>850</v>
      </c>
      <c r="B514" s="104"/>
      <c r="C514" s="104"/>
      <c r="D514" s="105"/>
      <c r="E514" s="83"/>
      <c r="F514" s="620"/>
      <c r="G514" s="620"/>
      <c r="H514" s="409"/>
      <c r="I514" s="173">
        <v>244</v>
      </c>
      <c r="J514" s="190">
        <v>0</v>
      </c>
      <c r="K514" s="362">
        <v>0</v>
      </c>
      <c r="L514" s="272">
        <f>N514+P514+R514+T514+V514+X514</f>
        <v>0</v>
      </c>
      <c r="M514" s="363">
        <f>O514+Q514+S514+U514+W514+Y514</f>
        <v>0</v>
      </c>
      <c r="N514" s="552"/>
      <c r="O514" s="608"/>
      <c r="P514" s="552"/>
      <c r="Q514" s="608"/>
      <c r="R514" s="552"/>
      <c r="S514" s="608"/>
      <c r="T514" s="552"/>
      <c r="U514" s="608"/>
      <c r="V514" s="552"/>
      <c r="W514" s="463"/>
      <c r="X514" s="552"/>
      <c r="Y514" s="608"/>
      <c r="Z514" s="552"/>
      <c r="AA514" s="459">
        <f>J514+L514</f>
        <v>0</v>
      </c>
      <c r="AB514" s="460">
        <f>K514+M514</f>
        <v>0</v>
      </c>
      <c r="AC514" s="462"/>
      <c r="AD514" s="463"/>
      <c r="AE514" s="190">
        <f>AA514+AC514</f>
        <v>0</v>
      </c>
      <c r="AF514" s="362">
        <f>AB514+AD514</f>
        <v>0</v>
      </c>
      <c r="AG514" s="650">
        <f t="shared" si="255"/>
        <v>0</v>
      </c>
      <c r="AH514" s="42" t="b">
        <f t="shared" si="244"/>
        <v>1</v>
      </c>
    </row>
    <row r="515" spans="1:34" s="6" customFormat="1" ht="24">
      <c r="A515" s="183" t="s">
        <v>449</v>
      </c>
      <c r="B515" s="28" t="s">
        <v>223</v>
      </c>
      <c r="C515" s="28" t="s">
        <v>139</v>
      </c>
      <c r="D515" s="29" t="s">
        <v>190</v>
      </c>
      <c r="E515" s="101" t="s">
        <v>178</v>
      </c>
      <c r="F515" s="102" t="s">
        <v>111</v>
      </c>
      <c r="G515" s="102" t="s">
        <v>315</v>
      </c>
      <c r="H515" s="103" t="s">
        <v>448</v>
      </c>
      <c r="I515" s="103"/>
      <c r="J515" s="195">
        <v>0</v>
      </c>
      <c r="K515" s="369">
        <v>0</v>
      </c>
      <c r="L515" s="195">
        <f>L516</f>
        <v>0</v>
      </c>
      <c r="M515" s="369">
        <f t="shared" ref="M515:AB516" si="284">M516</f>
        <v>0</v>
      </c>
      <c r="N515" s="195">
        <f t="shared" si="284"/>
        <v>0</v>
      </c>
      <c r="O515" s="369">
        <f t="shared" si="284"/>
        <v>0</v>
      </c>
      <c r="P515" s="195">
        <f t="shared" si="284"/>
        <v>0</v>
      </c>
      <c r="Q515" s="369">
        <f t="shared" si="284"/>
        <v>0</v>
      </c>
      <c r="R515" s="195">
        <f t="shared" si="284"/>
        <v>0</v>
      </c>
      <c r="S515" s="369">
        <f t="shared" si="284"/>
        <v>0</v>
      </c>
      <c r="T515" s="195">
        <f t="shared" si="284"/>
        <v>0</v>
      </c>
      <c r="U515" s="369">
        <f t="shared" si="284"/>
        <v>0</v>
      </c>
      <c r="V515" s="195">
        <f t="shared" si="284"/>
        <v>0</v>
      </c>
      <c r="W515" s="369">
        <f t="shared" si="284"/>
        <v>0</v>
      </c>
      <c r="X515" s="195">
        <f t="shared" si="284"/>
        <v>0</v>
      </c>
      <c r="Y515" s="369">
        <f t="shared" si="284"/>
        <v>0</v>
      </c>
      <c r="Z515" s="195">
        <f t="shared" si="284"/>
        <v>0</v>
      </c>
      <c r="AA515" s="195">
        <f t="shared" si="284"/>
        <v>0</v>
      </c>
      <c r="AB515" s="369">
        <f t="shared" si="284"/>
        <v>0</v>
      </c>
      <c r="AC515" s="195">
        <f t="shared" ref="AC515:AF516" si="285">AC516</f>
        <v>0</v>
      </c>
      <c r="AD515" s="369">
        <f t="shared" si="285"/>
        <v>0</v>
      </c>
      <c r="AE515" s="195">
        <f t="shared" si="285"/>
        <v>0</v>
      </c>
      <c r="AF515" s="369">
        <f t="shared" si="285"/>
        <v>0</v>
      </c>
      <c r="AG515" s="650">
        <f t="shared" si="255"/>
        <v>0</v>
      </c>
      <c r="AH515" s="42" t="b">
        <f t="shared" si="244"/>
        <v>1</v>
      </c>
    </row>
    <row r="516" spans="1:34" s="6" customFormat="1">
      <c r="A516" s="32" t="s">
        <v>129</v>
      </c>
      <c r="B516" s="104" t="s">
        <v>223</v>
      </c>
      <c r="C516" s="104" t="s">
        <v>139</v>
      </c>
      <c r="D516" s="105" t="s">
        <v>190</v>
      </c>
      <c r="E516" s="83" t="s">
        <v>178</v>
      </c>
      <c r="F516" s="620" t="s">
        <v>111</v>
      </c>
      <c r="G516" s="620" t="s">
        <v>315</v>
      </c>
      <c r="H516" s="409" t="s">
        <v>448</v>
      </c>
      <c r="I516" s="670" t="s">
        <v>130</v>
      </c>
      <c r="J516" s="196">
        <v>0</v>
      </c>
      <c r="K516" s="370">
        <v>0</v>
      </c>
      <c r="L516" s="196">
        <f>L517</f>
        <v>0</v>
      </c>
      <c r="M516" s="370">
        <f t="shared" si="284"/>
        <v>0</v>
      </c>
      <c r="N516" s="196">
        <f t="shared" si="284"/>
        <v>0</v>
      </c>
      <c r="O516" s="370">
        <f t="shared" si="284"/>
        <v>0</v>
      </c>
      <c r="P516" s="196">
        <f t="shared" si="284"/>
        <v>0</v>
      </c>
      <c r="Q516" s="370">
        <f t="shared" si="284"/>
        <v>0</v>
      </c>
      <c r="R516" s="196">
        <f t="shared" si="284"/>
        <v>0</v>
      </c>
      <c r="S516" s="370">
        <f t="shared" si="284"/>
        <v>0</v>
      </c>
      <c r="T516" s="196">
        <f t="shared" si="284"/>
        <v>0</v>
      </c>
      <c r="U516" s="370">
        <f t="shared" si="284"/>
        <v>0</v>
      </c>
      <c r="V516" s="196">
        <f t="shared" si="284"/>
        <v>0</v>
      </c>
      <c r="W516" s="370">
        <f t="shared" si="284"/>
        <v>0</v>
      </c>
      <c r="X516" s="196">
        <f t="shared" si="284"/>
        <v>0</v>
      </c>
      <c r="Y516" s="370">
        <f t="shared" si="284"/>
        <v>0</v>
      </c>
      <c r="Z516" s="196">
        <f t="shared" si="284"/>
        <v>0</v>
      </c>
      <c r="AA516" s="196">
        <f t="shared" si="284"/>
        <v>0</v>
      </c>
      <c r="AB516" s="370">
        <f t="shared" si="284"/>
        <v>0</v>
      </c>
      <c r="AC516" s="196">
        <f t="shared" si="285"/>
        <v>0</v>
      </c>
      <c r="AD516" s="370">
        <f t="shared" si="285"/>
        <v>0</v>
      </c>
      <c r="AE516" s="196">
        <f t="shared" si="285"/>
        <v>0</v>
      </c>
      <c r="AF516" s="370">
        <f t="shared" si="285"/>
        <v>0</v>
      </c>
      <c r="AG516" s="650">
        <f t="shared" si="255"/>
        <v>0</v>
      </c>
      <c r="AH516" s="42" t="b">
        <f t="shared" si="244"/>
        <v>1</v>
      </c>
    </row>
    <row r="517" spans="1:34" s="6" customFormat="1" ht="22.5">
      <c r="A517" s="37" t="s">
        <v>389</v>
      </c>
      <c r="B517" s="104" t="s">
        <v>223</v>
      </c>
      <c r="C517" s="104" t="s">
        <v>139</v>
      </c>
      <c r="D517" s="105" t="s">
        <v>190</v>
      </c>
      <c r="E517" s="83" t="s">
        <v>178</v>
      </c>
      <c r="F517" s="620" t="s">
        <v>111</v>
      </c>
      <c r="G517" s="620" t="s">
        <v>315</v>
      </c>
      <c r="H517" s="409" t="s">
        <v>448</v>
      </c>
      <c r="I517" s="173">
        <v>240</v>
      </c>
      <c r="J517" s="191">
        <v>0</v>
      </c>
      <c r="K517" s="371">
        <v>0</v>
      </c>
      <c r="L517" s="191">
        <f>L518+L519+L520</f>
        <v>0</v>
      </c>
      <c r="M517" s="371">
        <f t="shared" ref="M517:AF517" si="286">M518+M519+M520</f>
        <v>0</v>
      </c>
      <c r="N517" s="191">
        <f t="shared" si="286"/>
        <v>0</v>
      </c>
      <c r="O517" s="371">
        <f t="shared" si="286"/>
        <v>0</v>
      </c>
      <c r="P517" s="191">
        <f t="shared" si="286"/>
        <v>0</v>
      </c>
      <c r="Q517" s="371">
        <f t="shared" si="286"/>
        <v>0</v>
      </c>
      <c r="R517" s="191">
        <f t="shared" si="286"/>
        <v>0</v>
      </c>
      <c r="S517" s="371">
        <f t="shared" si="286"/>
        <v>0</v>
      </c>
      <c r="T517" s="191">
        <f t="shared" si="286"/>
        <v>0</v>
      </c>
      <c r="U517" s="371">
        <f t="shared" si="286"/>
        <v>0</v>
      </c>
      <c r="V517" s="191">
        <f t="shared" si="286"/>
        <v>0</v>
      </c>
      <c r="W517" s="371">
        <f t="shared" si="286"/>
        <v>0</v>
      </c>
      <c r="X517" s="191">
        <f t="shared" si="286"/>
        <v>0</v>
      </c>
      <c r="Y517" s="371">
        <f t="shared" si="286"/>
        <v>0</v>
      </c>
      <c r="Z517" s="191">
        <f t="shared" si="286"/>
        <v>0</v>
      </c>
      <c r="AA517" s="191">
        <f t="shared" si="286"/>
        <v>0</v>
      </c>
      <c r="AB517" s="371">
        <f t="shared" si="286"/>
        <v>0</v>
      </c>
      <c r="AC517" s="191">
        <f t="shared" si="286"/>
        <v>0</v>
      </c>
      <c r="AD517" s="371">
        <f t="shared" si="286"/>
        <v>0</v>
      </c>
      <c r="AE517" s="191">
        <f t="shared" si="286"/>
        <v>0</v>
      </c>
      <c r="AF517" s="371">
        <f t="shared" si="286"/>
        <v>0</v>
      </c>
      <c r="AG517" s="650">
        <f t="shared" si="255"/>
        <v>0</v>
      </c>
      <c r="AH517" s="42" t="b">
        <f t="shared" si="244"/>
        <v>1</v>
      </c>
    </row>
    <row r="518" spans="1:34" s="6" customFormat="1" ht="13.5" customHeight="1">
      <c r="A518" s="80" t="s">
        <v>775</v>
      </c>
      <c r="B518" s="104"/>
      <c r="C518" s="104"/>
      <c r="D518" s="105"/>
      <c r="E518" s="83"/>
      <c r="F518" s="620"/>
      <c r="G518" s="620"/>
      <c r="H518" s="409"/>
      <c r="I518" s="173">
        <v>244</v>
      </c>
      <c r="J518" s="190">
        <v>0</v>
      </c>
      <c r="K518" s="362">
        <v>0</v>
      </c>
      <c r="L518" s="363">
        <f t="shared" ref="L518:M520" si="287">N518+P518+R518+T518+V518+X518</f>
        <v>0</v>
      </c>
      <c r="M518" s="363">
        <f t="shared" si="287"/>
        <v>0</v>
      </c>
      <c r="N518" s="552">
        <v>0</v>
      </c>
      <c r="O518" s="608">
        <f>61637.08+15290.01-15290.01-61637.08</f>
        <v>0</v>
      </c>
      <c r="P518" s="552"/>
      <c r="Q518" s="608"/>
      <c r="R518" s="552"/>
      <c r="S518" s="608"/>
      <c r="T518" s="552"/>
      <c r="U518" s="608"/>
      <c r="V518" s="552"/>
      <c r="W518" s="463"/>
      <c r="X518" s="552"/>
      <c r="Y518" s="608"/>
      <c r="Z518" s="552"/>
      <c r="AA518" s="459">
        <f t="shared" ref="AA518:AB520" si="288">J518+L518</f>
        <v>0</v>
      </c>
      <c r="AB518" s="460">
        <f t="shared" si="288"/>
        <v>0</v>
      </c>
      <c r="AC518" s="462"/>
      <c r="AD518" s="463"/>
      <c r="AE518" s="190">
        <f t="shared" ref="AE518:AF520" si="289">AA518+AC518</f>
        <v>0</v>
      </c>
      <c r="AF518" s="362">
        <f t="shared" si="289"/>
        <v>0</v>
      </c>
      <c r="AG518" s="650">
        <f t="shared" si="255"/>
        <v>0</v>
      </c>
      <c r="AH518" s="42" t="b">
        <f t="shared" si="244"/>
        <v>1</v>
      </c>
    </row>
    <row r="519" spans="1:34" s="6" customFormat="1" ht="13.5" customHeight="1">
      <c r="A519" s="80" t="s">
        <v>776</v>
      </c>
      <c r="B519" s="104"/>
      <c r="C519" s="104"/>
      <c r="D519" s="105"/>
      <c r="E519" s="83"/>
      <c r="F519" s="620"/>
      <c r="G519" s="620"/>
      <c r="H519" s="409"/>
      <c r="I519" s="173">
        <v>244</v>
      </c>
      <c r="J519" s="190">
        <v>0</v>
      </c>
      <c r="K519" s="362">
        <v>0</v>
      </c>
      <c r="L519" s="363">
        <f t="shared" si="287"/>
        <v>0</v>
      </c>
      <c r="M519" s="363">
        <f t="shared" si="287"/>
        <v>0</v>
      </c>
      <c r="N519" s="552"/>
      <c r="O519" s="608"/>
      <c r="P519" s="552"/>
      <c r="Q519" s="608"/>
      <c r="R519" s="552"/>
      <c r="S519" s="608"/>
      <c r="T519" s="552"/>
      <c r="U519" s="608"/>
      <c r="V519" s="552"/>
      <c r="W519" s="463"/>
      <c r="X519" s="552"/>
      <c r="Y519" s="608"/>
      <c r="Z519" s="552"/>
      <c r="AA519" s="459">
        <f t="shared" si="288"/>
        <v>0</v>
      </c>
      <c r="AB519" s="460">
        <f t="shared" si="288"/>
        <v>0</v>
      </c>
      <c r="AC519" s="462"/>
      <c r="AD519" s="463"/>
      <c r="AE519" s="190">
        <f t="shared" si="289"/>
        <v>0</v>
      </c>
      <c r="AF519" s="362">
        <f t="shared" si="289"/>
        <v>0</v>
      </c>
      <c r="AG519" s="650">
        <f t="shared" si="255"/>
        <v>0</v>
      </c>
      <c r="AH519" s="42" t="b">
        <f t="shared" si="244"/>
        <v>1</v>
      </c>
    </row>
    <row r="520" spans="1:34" s="6" customFormat="1" ht="13.5" customHeight="1">
      <c r="A520" s="80" t="s">
        <v>777</v>
      </c>
      <c r="B520" s="104"/>
      <c r="C520" s="104"/>
      <c r="D520" s="105"/>
      <c r="E520" s="83"/>
      <c r="F520" s="620"/>
      <c r="G520" s="620"/>
      <c r="H520" s="409"/>
      <c r="I520" s="173">
        <v>244</v>
      </c>
      <c r="J520" s="190">
        <v>0</v>
      </c>
      <c r="K520" s="362">
        <v>0</v>
      </c>
      <c r="L520" s="363">
        <f t="shared" si="287"/>
        <v>0</v>
      </c>
      <c r="M520" s="363">
        <f t="shared" si="287"/>
        <v>0</v>
      </c>
      <c r="N520" s="552"/>
      <c r="O520" s="608"/>
      <c r="P520" s="552"/>
      <c r="Q520" s="608"/>
      <c r="R520" s="552"/>
      <c r="S520" s="608"/>
      <c r="T520" s="552"/>
      <c r="U520" s="608"/>
      <c r="V520" s="552"/>
      <c r="W520" s="463"/>
      <c r="X520" s="552"/>
      <c r="Y520" s="608"/>
      <c r="Z520" s="552"/>
      <c r="AA520" s="459">
        <f t="shared" si="288"/>
        <v>0</v>
      </c>
      <c r="AB520" s="460">
        <f t="shared" si="288"/>
        <v>0</v>
      </c>
      <c r="AC520" s="462"/>
      <c r="AD520" s="463"/>
      <c r="AE520" s="190">
        <f t="shared" si="289"/>
        <v>0</v>
      </c>
      <c r="AF520" s="362">
        <f t="shared" si="289"/>
        <v>0</v>
      </c>
      <c r="AG520" s="650">
        <f t="shared" si="255"/>
        <v>0</v>
      </c>
      <c r="AH520" s="42" t="b">
        <f t="shared" si="244"/>
        <v>1</v>
      </c>
    </row>
    <row r="521" spans="1:34" s="6" customFormat="1" ht="24">
      <c r="A521" s="183" t="s">
        <v>789</v>
      </c>
      <c r="B521" s="28" t="s">
        <v>223</v>
      </c>
      <c r="C521" s="28" t="s">
        <v>139</v>
      </c>
      <c r="D521" s="29" t="s">
        <v>190</v>
      </c>
      <c r="E521" s="101" t="s">
        <v>178</v>
      </c>
      <c r="F521" s="102" t="s">
        <v>111</v>
      </c>
      <c r="G521" s="102" t="s">
        <v>787</v>
      </c>
      <c r="H521" s="103" t="s">
        <v>788</v>
      </c>
      <c r="I521" s="103"/>
      <c r="J521" s="195">
        <v>3069.7999999999997</v>
      </c>
      <c r="K521" s="369">
        <v>3069799.8200000003</v>
      </c>
      <c r="L521" s="195">
        <f>L522</f>
        <v>0</v>
      </c>
      <c r="M521" s="369">
        <f t="shared" ref="M521:AB522" si="290">M522</f>
        <v>0</v>
      </c>
      <c r="N521" s="195">
        <f t="shared" si="290"/>
        <v>0</v>
      </c>
      <c r="O521" s="369">
        <f t="shared" si="290"/>
        <v>0</v>
      </c>
      <c r="P521" s="195">
        <f t="shared" si="290"/>
        <v>0</v>
      </c>
      <c r="Q521" s="369">
        <f t="shared" si="290"/>
        <v>0</v>
      </c>
      <c r="R521" s="195">
        <f t="shared" si="290"/>
        <v>0</v>
      </c>
      <c r="S521" s="369">
        <f t="shared" si="290"/>
        <v>0</v>
      </c>
      <c r="T521" s="195">
        <f t="shared" si="290"/>
        <v>0</v>
      </c>
      <c r="U521" s="369">
        <f t="shared" si="290"/>
        <v>0</v>
      </c>
      <c r="V521" s="195">
        <f t="shared" si="290"/>
        <v>0</v>
      </c>
      <c r="W521" s="369">
        <f t="shared" si="290"/>
        <v>0</v>
      </c>
      <c r="X521" s="195">
        <f t="shared" si="290"/>
        <v>0</v>
      </c>
      <c r="Y521" s="369">
        <f t="shared" si="290"/>
        <v>0</v>
      </c>
      <c r="Z521" s="195">
        <f t="shared" si="290"/>
        <v>0</v>
      </c>
      <c r="AA521" s="195">
        <f t="shared" si="290"/>
        <v>3069.7999999999997</v>
      </c>
      <c r="AB521" s="369">
        <f t="shared" si="290"/>
        <v>3069799.8200000003</v>
      </c>
      <c r="AC521" s="195">
        <f t="shared" ref="AC521:AF522" si="291">AC522</f>
        <v>0</v>
      </c>
      <c r="AD521" s="369">
        <f t="shared" si="291"/>
        <v>0</v>
      </c>
      <c r="AE521" s="195">
        <f t="shared" si="291"/>
        <v>3069.7999999999997</v>
      </c>
      <c r="AF521" s="369">
        <f t="shared" si="291"/>
        <v>3069799.8200000003</v>
      </c>
      <c r="AG521" s="650">
        <f t="shared" si="255"/>
        <v>0</v>
      </c>
      <c r="AH521" s="42" t="b">
        <f t="shared" si="244"/>
        <v>1</v>
      </c>
    </row>
    <row r="522" spans="1:34" s="6" customFormat="1">
      <c r="A522" s="32" t="s">
        <v>129</v>
      </c>
      <c r="B522" s="104" t="s">
        <v>223</v>
      </c>
      <c r="C522" s="104" t="s">
        <v>139</v>
      </c>
      <c r="D522" s="105" t="s">
        <v>190</v>
      </c>
      <c r="E522" s="83" t="s">
        <v>178</v>
      </c>
      <c r="F522" s="620" t="s">
        <v>111</v>
      </c>
      <c r="G522" s="620" t="s">
        <v>787</v>
      </c>
      <c r="H522" s="409" t="s">
        <v>788</v>
      </c>
      <c r="I522" s="670" t="s">
        <v>130</v>
      </c>
      <c r="J522" s="196">
        <v>3069.7999999999997</v>
      </c>
      <c r="K522" s="370">
        <v>3069799.8200000003</v>
      </c>
      <c r="L522" s="196">
        <f>L523</f>
        <v>0</v>
      </c>
      <c r="M522" s="370">
        <f t="shared" si="290"/>
        <v>0</v>
      </c>
      <c r="N522" s="196">
        <f t="shared" si="290"/>
        <v>0</v>
      </c>
      <c r="O522" s="370">
        <f t="shared" si="290"/>
        <v>0</v>
      </c>
      <c r="P522" s="196">
        <f t="shared" si="290"/>
        <v>0</v>
      </c>
      <c r="Q522" s="370">
        <f t="shared" si="290"/>
        <v>0</v>
      </c>
      <c r="R522" s="196">
        <f t="shared" si="290"/>
        <v>0</v>
      </c>
      <c r="S522" s="370">
        <f t="shared" si="290"/>
        <v>0</v>
      </c>
      <c r="T522" s="196">
        <f t="shared" si="290"/>
        <v>0</v>
      </c>
      <c r="U522" s="370">
        <f t="shared" si="290"/>
        <v>0</v>
      </c>
      <c r="V522" s="196">
        <f t="shared" si="290"/>
        <v>0</v>
      </c>
      <c r="W522" s="370">
        <f t="shared" si="290"/>
        <v>0</v>
      </c>
      <c r="X522" s="196">
        <f t="shared" si="290"/>
        <v>0</v>
      </c>
      <c r="Y522" s="370">
        <f t="shared" si="290"/>
        <v>0</v>
      </c>
      <c r="Z522" s="196">
        <f t="shared" si="290"/>
        <v>0</v>
      </c>
      <c r="AA522" s="196">
        <f t="shared" si="290"/>
        <v>3069.7999999999997</v>
      </c>
      <c r="AB522" s="370">
        <f t="shared" si="290"/>
        <v>3069799.8200000003</v>
      </c>
      <c r="AC522" s="196">
        <f t="shared" si="291"/>
        <v>0</v>
      </c>
      <c r="AD522" s="370">
        <f t="shared" si="291"/>
        <v>0</v>
      </c>
      <c r="AE522" s="196">
        <f t="shared" si="291"/>
        <v>3069.7999999999997</v>
      </c>
      <c r="AF522" s="370">
        <f t="shared" si="291"/>
        <v>3069799.8200000003</v>
      </c>
      <c r="AG522" s="650">
        <f t="shared" si="255"/>
        <v>0</v>
      </c>
      <c r="AH522" s="42" t="b">
        <f t="shared" ref="AH522:AH585" si="292">AA522=J522+L522</f>
        <v>1</v>
      </c>
    </row>
    <row r="523" spans="1:34" s="6" customFormat="1" ht="22.5">
      <c r="A523" s="37" t="s">
        <v>389</v>
      </c>
      <c r="B523" s="104" t="s">
        <v>223</v>
      </c>
      <c r="C523" s="104" t="s">
        <v>139</v>
      </c>
      <c r="D523" s="105" t="s">
        <v>190</v>
      </c>
      <c r="E523" s="83" t="s">
        <v>178</v>
      </c>
      <c r="F523" s="620" t="s">
        <v>111</v>
      </c>
      <c r="G523" s="620" t="s">
        <v>787</v>
      </c>
      <c r="H523" s="409" t="s">
        <v>788</v>
      </c>
      <c r="I523" s="173">
        <v>240</v>
      </c>
      <c r="J523" s="191">
        <v>3069.7999999999997</v>
      </c>
      <c r="K523" s="371">
        <v>3069799.8200000003</v>
      </c>
      <c r="L523" s="191">
        <f>L524+L525+L526</f>
        <v>0</v>
      </c>
      <c r="M523" s="371">
        <f t="shared" ref="M523:AF523" si="293">M524+M525+M526</f>
        <v>0</v>
      </c>
      <c r="N523" s="191">
        <f t="shared" si="293"/>
        <v>0</v>
      </c>
      <c r="O523" s="371">
        <f t="shared" si="293"/>
        <v>0</v>
      </c>
      <c r="P523" s="191">
        <f t="shared" si="293"/>
        <v>0</v>
      </c>
      <c r="Q523" s="371">
        <f t="shared" si="293"/>
        <v>0</v>
      </c>
      <c r="R523" s="191">
        <f t="shared" si="293"/>
        <v>0</v>
      </c>
      <c r="S523" s="371">
        <f t="shared" si="293"/>
        <v>0</v>
      </c>
      <c r="T523" s="191">
        <f t="shared" si="293"/>
        <v>0</v>
      </c>
      <c r="U523" s="371">
        <f t="shared" si="293"/>
        <v>0</v>
      </c>
      <c r="V523" s="191">
        <f t="shared" si="293"/>
        <v>0</v>
      </c>
      <c r="W523" s="371">
        <f t="shared" si="293"/>
        <v>0</v>
      </c>
      <c r="X523" s="191">
        <f t="shared" si="293"/>
        <v>0</v>
      </c>
      <c r="Y523" s="371">
        <f t="shared" si="293"/>
        <v>0</v>
      </c>
      <c r="Z523" s="191">
        <f t="shared" si="293"/>
        <v>0</v>
      </c>
      <c r="AA523" s="191">
        <f t="shared" si="293"/>
        <v>3069.7999999999997</v>
      </c>
      <c r="AB523" s="371">
        <f t="shared" si="293"/>
        <v>3069799.8200000003</v>
      </c>
      <c r="AC523" s="191">
        <f t="shared" si="293"/>
        <v>0</v>
      </c>
      <c r="AD523" s="371">
        <f t="shared" si="293"/>
        <v>0</v>
      </c>
      <c r="AE523" s="191">
        <f t="shared" si="293"/>
        <v>3069.7999999999997</v>
      </c>
      <c r="AF523" s="371">
        <f t="shared" si="293"/>
        <v>3069799.8200000003</v>
      </c>
      <c r="AG523" s="650">
        <f t="shared" si="255"/>
        <v>0</v>
      </c>
      <c r="AH523" s="42" t="b">
        <f t="shared" si="292"/>
        <v>1</v>
      </c>
    </row>
    <row r="524" spans="1:34" s="6" customFormat="1" ht="13.5" customHeight="1">
      <c r="A524" s="80" t="s">
        <v>775</v>
      </c>
      <c r="B524" s="104"/>
      <c r="C524" s="104"/>
      <c r="D524" s="105"/>
      <c r="E524" s="83"/>
      <c r="F524" s="620"/>
      <c r="G524" s="620"/>
      <c r="H524" s="409"/>
      <c r="I524" s="173">
        <v>244</v>
      </c>
      <c r="J524" s="190">
        <v>60.1</v>
      </c>
      <c r="K524" s="362">
        <v>60192.159999999996</v>
      </c>
      <c r="L524" s="363">
        <f t="shared" ref="L524:M526" si="294">N524+P524+R524+T524+V524+X524</f>
        <v>0</v>
      </c>
      <c r="M524" s="363">
        <f t="shared" si="294"/>
        <v>0</v>
      </c>
      <c r="N524" s="671"/>
      <c r="O524" s="672"/>
      <c r="P524" s="552"/>
      <c r="Q524" s="608"/>
      <c r="R524" s="552"/>
      <c r="S524" s="608"/>
      <c r="T524" s="671"/>
      <c r="U524" s="672"/>
      <c r="V524" s="552"/>
      <c r="W524" s="463"/>
      <c r="X524" s="552"/>
      <c r="Y524" s="608"/>
      <c r="Z524" s="552"/>
      <c r="AA524" s="459">
        <f t="shared" ref="AA524:AB526" si="295">J524+L524</f>
        <v>60.1</v>
      </c>
      <c r="AB524" s="460">
        <f t="shared" si="295"/>
        <v>60192.159999999996</v>
      </c>
      <c r="AC524" s="462"/>
      <c r="AD524" s="463"/>
      <c r="AE524" s="190">
        <f t="shared" ref="AE524:AF526" si="296">AA524+AC524</f>
        <v>60.1</v>
      </c>
      <c r="AF524" s="362">
        <f t="shared" si="296"/>
        <v>60192.159999999996</v>
      </c>
      <c r="AG524" s="650">
        <f t="shared" si="255"/>
        <v>0</v>
      </c>
      <c r="AH524" s="42" t="b">
        <f t="shared" si="292"/>
        <v>1</v>
      </c>
    </row>
    <row r="525" spans="1:34" s="6" customFormat="1" ht="13.5" customHeight="1">
      <c r="A525" s="80" t="s">
        <v>776</v>
      </c>
      <c r="B525" s="104"/>
      <c r="C525" s="104"/>
      <c r="D525" s="105"/>
      <c r="E525" s="83"/>
      <c r="F525" s="620"/>
      <c r="G525" s="620"/>
      <c r="H525" s="409"/>
      <c r="I525" s="173">
        <v>244</v>
      </c>
      <c r="J525" s="190">
        <v>60.300000000000004</v>
      </c>
      <c r="K525" s="362">
        <v>60192.23</v>
      </c>
      <c r="L525" s="363">
        <f t="shared" si="294"/>
        <v>0</v>
      </c>
      <c r="M525" s="363">
        <f t="shared" si="294"/>
        <v>0</v>
      </c>
      <c r="N525" s="671"/>
      <c r="O525" s="672"/>
      <c r="P525" s="552"/>
      <c r="Q525" s="608"/>
      <c r="R525" s="552"/>
      <c r="S525" s="608"/>
      <c r="T525" s="671"/>
      <c r="U525" s="672"/>
      <c r="V525" s="552"/>
      <c r="W525" s="463"/>
      <c r="X525" s="552"/>
      <c r="Y525" s="608"/>
      <c r="Z525" s="552"/>
      <c r="AA525" s="459">
        <f t="shared" si="295"/>
        <v>60.300000000000004</v>
      </c>
      <c r="AB525" s="460">
        <f t="shared" si="295"/>
        <v>60192.23</v>
      </c>
      <c r="AC525" s="462"/>
      <c r="AD525" s="463"/>
      <c r="AE525" s="190">
        <f t="shared" si="296"/>
        <v>60.300000000000004</v>
      </c>
      <c r="AF525" s="362">
        <f t="shared" si="296"/>
        <v>60192.23</v>
      </c>
      <c r="AG525" s="650">
        <f t="shared" si="255"/>
        <v>0</v>
      </c>
      <c r="AH525" s="42" t="b">
        <f t="shared" si="292"/>
        <v>1</v>
      </c>
    </row>
    <row r="526" spans="1:34" s="6" customFormat="1" ht="17.25" customHeight="1">
      <c r="A526" s="80" t="s">
        <v>777</v>
      </c>
      <c r="B526" s="104"/>
      <c r="C526" s="104"/>
      <c r="D526" s="105"/>
      <c r="E526" s="83"/>
      <c r="F526" s="620"/>
      <c r="G526" s="620"/>
      <c r="H526" s="409"/>
      <c r="I526" s="173">
        <v>244</v>
      </c>
      <c r="J526" s="190">
        <v>2949.3999999999996</v>
      </c>
      <c r="K526" s="362">
        <v>2949415.43</v>
      </c>
      <c r="L526" s="363">
        <f t="shared" si="294"/>
        <v>0</v>
      </c>
      <c r="M526" s="363">
        <f t="shared" si="294"/>
        <v>0</v>
      </c>
      <c r="N526" s="671"/>
      <c r="O526" s="672"/>
      <c r="P526" s="552"/>
      <c r="Q526" s="608"/>
      <c r="R526" s="552"/>
      <c r="S526" s="608"/>
      <c r="T526" s="671"/>
      <c r="U526" s="672"/>
      <c r="V526" s="552"/>
      <c r="W526" s="463"/>
      <c r="X526" s="552"/>
      <c r="Y526" s="608"/>
      <c r="Z526" s="552"/>
      <c r="AA526" s="459">
        <f t="shared" si="295"/>
        <v>2949.3999999999996</v>
      </c>
      <c r="AB526" s="460">
        <f t="shared" si="295"/>
        <v>2949415.43</v>
      </c>
      <c r="AC526" s="462"/>
      <c r="AD526" s="463"/>
      <c r="AE526" s="190">
        <f t="shared" si="296"/>
        <v>2949.3999999999996</v>
      </c>
      <c r="AF526" s="362">
        <f t="shared" si="296"/>
        <v>2949415.43</v>
      </c>
      <c r="AG526" s="650">
        <f t="shared" si="255"/>
        <v>0</v>
      </c>
      <c r="AH526" s="42" t="b">
        <f t="shared" si="292"/>
        <v>1</v>
      </c>
    </row>
    <row r="527" spans="1:34" s="48" customFormat="1" ht="14.25" customHeight="1">
      <c r="A527" s="76" t="s">
        <v>197</v>
      </c>
      <c r="B527" s="15" t="s">
        <v>223</v>
      </c>
      <c r="C527" s="15" t="s">
        <v>139</v>
      </c>
      <c r="D527" s="15" t="s">
        <v>198</v>
      </c>
      <c r="E527" s="754"/>
      <c r="F527" s="755"/>
      <c r="G527" s="755"/>
      <c r="H527" s="756"/>
      <c r="I527" s="15"/>
      <c r="J527" s="186">
        <v>5698.4</v>
      </c>
      <c r="K527" s="358">
        <v>5698409</v>
      </c>
      <c r="L527" s="186">
        <f>L528+L541</f>
        <v>0</v>
      </c>
      <c r="M527" s="358">
        <f t="shared" ref="M527:AF527" si="297">M528+M541</f>
        <v>0</v>
      </c>
      <c r="N527" s="186">
        <f t="shared" si="297"/>
        <v>0</v>
      </c>
      <c r="O527" s="358">
        <f t="shared" si="297"/>
        <v>0</v>
      </c>
      <c r="P527" s="186">
        <f t="shared" si="297"/>
        <v>0</v>
      </c>
      <c r="Q527" s="358">
        <f t="shared" si="297"/>
        <v>0</v>
      </c>
      <c r="R527" s="186">
        <f t="shared" si="297"/>
        <v>0</v>
      </c>
      <c r="S527" s="358">
        <f t="shared" si="297"/>
        <v>0</v>
      </c>
      <c r="T527" s="186">
        <f t="shared" si="297"/>
        <v>0</v>
      </c>
      <c r="U527" s="358">
        <f t="shared" si="297"/>
        <v>0</v>
      </c>
      <c r="V527" s="186">
        <f t="shared" si="297"/>
        <v>0</v>
      </c>
      <c r="W527" s="358">
        <f t="shared" si="297"/>
        <v>0</v>
      </c>
      <c r="X527" s="186">
        <f t="shared" si="297"/>
        <v>0</v>
      </c>
      <c r="Y527" s="358">
        <f t="shared" si="297"/>
        <v>0</v>
      </c>
      <c r="Z527" s="186">
        <f t="shared" si="297"/>
        <v>0</v>
      </c>
      <c r="AA527" s="186">
        <f t="shared" si="297"/>
        <v>5698.4</v>
      </c>
      <c r="AB527" s="358">
        <f t="shared" si="297"/>
        <v>5698409</v>
      </c>
      <c r="AC527" s="186">
        <f t="shared" si="297"/>
        <v>0</v>
      </c>
      <c r="AD527" s="358">
        <f t="shared" si="297"/>
        <v>0</v>
      </c>
      <c r="AE527" s="186">
        <f t="shared" si="297"/>
        <v>5698.4</v>
      </c>
      <c r="AF527" s="358">
        <f t="shared" si="297"/>
        <v>5698409</v>
      </c>
      <c r="AG527" s="650">
        <f t="shared" si="255"/>
        <v>0</v>
      </c>
      <c r="AH527" s="42" t="b">
        <f t="shared" si="292"/>
        <v>1</v>
      </c>
    </row>
    <row r="528" spans="1:34" s="48" customFormat="1" ht="37.5" customHeight="1">
      <c r="A528" s="100" t="s">
        <v>503</v>
      </c>
      <c r="B528" s="85" t="s">
        <v>223</v>
      </c>
      <c r="C528" s="85" t="s">
        <v>139</v>
      </c>
      <c r="D528" s="86" t="s">
        <v>198</v>
      </c>
      <c r="E528" s="129" t="s">
        <v>261</v>
      </c>
      <c r="F528" s="130" t="s">
        <v>111</v>
      </c>
      <c r="G528" s="130" t="s">
        <v>315</v>
      </c>
      <c r="H528" s="131" t="s">
        <v>316</v>
      </c>
      <c r="I528" s="132"/>
      <c r="J528" s="204">
        <v>5698.4</v>
      </c>
      <c r="K528" s="372">
        <v>5698409</v>
      </c>
      <c r="L528" s="204">
        <f>L529+L535</f>
        <v>0</v>
      </c>
      <c r="M528" s="372">
        <f t="shared" ref="M528:AF528" si="298">M529+M535</f>
        <v>0</v>
      </c>
      <c r="N528" s="204">
        <f t="shared" si="298"/>
        <v>0</v>
      </c>
      <c r="O528" s="372">
        <f t="shared" si="298"/>
        <v>0</v>
      </c>
      <c r="P528" s="204">
        <f t="shared" si="298"/>
        <v>0</v>
      </c>
      <c r="Q528" s="372">
        <f t="shared" si="298"/>
        <v>0</v>
      </c>
      <c r="R528" s="204">
        <f t="shared" si="298"/>
        <v>0</v>
      </c>
      <c r="S528" s="372">
        <f t="shared" si="298"/>
        <v>0</v>
      </c>
      <c r="T528" s="204">
        <f t="shared" si="298"/>
        <v>0</v>
      </c>
      <c r="U528" s="372">
        <f t="shared" si="298"/>
        <v>0</v>
      </c>
      <c r="V528" s="204">
        <f t="shared" si="298"/>
        <v>0</v>
      </c>
      <c r="W528" s="372">
        <f t="shared" si="298"/>
        <v>0</v>
      </c>
      <c r="X528" s="204">
        <f t="shared" si="298"/>
        <v>0</v>
      </c>
      <c r="Y528" s="372">
        <f t="shared" si="298"/>
        <v>0</v>
      </c>
      <c r="Z528" s="204">
        <f t="shared" si="298"/>
        <v>0</v>
      </c>
      <c r="AA528" s="204">
        <f t="shared" si="298"/>
        <v>5698.4</v>
      </c>
      <c r="AB528" s="372">
        <f t="shared" si="298"/>
        <v>5698409</v>
      </c>
      <c r="AC528" s="204">
        <f t="shared" si="298"/>
        <v>0</v>
      </c>
      <c r="AD528" s="372">
        <f t="shared" si="298"/>
        <v>0</v>
      </c>
      <c r="AE528" s="204">
        <f t="shared" si="298"/>
        <v>5698.4</v>
      </c>
      <c r="AF528" s="372">
        <f t="shared" si="298"/>
        <v>5698409</v>
      </c>
      <c r="AG528" s="650">
        <f t="shared" si="255"/>
        <v>0</v>
      </c>
      <c r="AH528" s="42" t="b">
        <f t="shared" si="292"/>
        <v>1</v>
      </c>
    </row>
    <row r="529" spans="1:34" s="8" customFormat="1" ht="18.75" customHeight="1">
      <c r="A529" s="133" t="s">
        <v>173</v>
      </c>
      <c r="B529" s="50" t="s">
        <v>223</v>
      </c>
      <c r="C529" s="50" t="s">
        <v>139</v>
      </c>
      <c r="D529" s="51" t="s">
        <v>198</v>
      </c>
      <c r="E529" s="52" t="s">
        <v>261</v>
      </c>
      <c r="F529" s="53" t="s">
        <v>111</v>
      </c>
      <c r="G529" s="53" t="s">
        <v>315</v>
      </c>
      <c r="H529" s="54" t="s">
        <v>325</v>
      </c>
      <c r="I529" s="54"/>
      <c r="J529" s="195">
        <v>5698.4</v>
      </c>
      <c r="K529" s="369">
        <v>5698409</v>
      </c>
      <c r="L529" s="195">
        <f>L530</f>
        <v>0</v>
      </c>
      <c r="M529" s="369">
        <f t="shared" ref="M529:AF530" si="299">M530</f>
        <v>0</v>
      </c>
      <c r="N529" s="195">
        <f t="shared" si="299"/>
        <v>0</v>
      </c>
      <c r="O529" s="369">
        <f t="shared" si="299"/>
        <v>0</v>
      </c>
      <c r="P529" s="195">
        <f t="shared" si="299"/>
        <v>0</v>
      </c>
      <c r="Q529" s="369">
        <f t="shared" si="299"/>
        <v>0</v>
      </c>
      <c r="R529" s="195">
        <f t="shared" si="299"/>
        <v>0</v>
      </c>
      <c r="S529" s="369">
        <f t="shared" si="299"/>
        <v>0</v>
      </c>
      <c r="T529" s="195">
        <f t="shared" si="299"/>
        <v>0</v>
      </c>
      <c r="U529" s="369">
        <f t="shared" si="299"/>
        <v>0</v>
      </c>
      <c r="V529" s="195">
        <f t="shared" si="299"/>
        <v>0</v>
      </c>
      <c r="W529" s="369">
        <f t="shared" si="299"/>
        <v>0</v>
      </c>
      <c r="X529" s="195">
        <f t="shared" si="299"/>
        <v>0</v>
      </c>
      <c r="Y529" s="369">
        <f t="shared" si="299"/>
        <v>0</v>
      </c>
      <c r="Z529" s="195">
        <f t="shared" si="299"/>
        <v>0</v>
      </c>
      <c r="AA529" s="195">
        <f t="shared" si="299"/>
        <v>5698.4</v>
      </c>
      <c r="AB529" s="369">
        <f t="shared" si="299"/>
        <v>5698409</v>
      </c>
      <c r="AC529" s="195">
        <f t="shared" si="299"/>
        <v>0</v>
      </c>
      <c r="AD529" s="369">
        <f t="shared" si="299"/>
        <v>0</v>
      </c>
      <c r="AE529" s="195">
        <f t="shared" si="299"/>
        <v>5698.4</v>
      </c>
      <c r="AF529" s="369">
        <f t="shared" si="299"/>
        <v>5698409</v>
      </c>
      <c r="AG529" s="650">
        <f t="shared" si="255"/>
        <v>0</v>
      </c>
      <c r="AH529" s="42" t="b">
        <f t="shared" si="292"/>
        <v>1</v>
      </c>
    </row>
    <row r="530" spans="1:34" s="8" customFormat="1" ht="24" customHeight="1">
      <c r="A530" s="93" t="s">
        <v>174</v>
      </c>
      <c r="B530" s="33" t="s">
        <v>223</v>
      </c>
      <c r="C530" s="33" t="s">
        <v>139</v>
      </c>
      <c r="D530" s="34" t="s">
        <v>198</v>
      </c>
      <c r="E530" s="405" t="s">
        <v>261</v>
      </c>
      <c r="F530" s="406" t="s">
        <v>111</v>
      </c>
      <c r="G530" s="406" t="s">
        <v>315</v>
      </c>
      <c r="H530" s="407" t="s">
        <v>325</v>
      </c>
      <c r="I530" s="407" t="s">
        <v>175</v>
      </c>
      <c r="J530" s="196">
        <v>5698.4</v>
      </c>
      <c r="K530" s="370">
        <v>5698409</v>
      </c>
      <c r="L530" s="196">
        <f>L531</f>
        <v>0</v>
      </c>
      <c r="M530" s="370">
        <f t="shared" si="299"/>
        <v>0</v>
      </c>
      <c r="N530" s="196">
        <f t="shared" si="299"/>
        <v>0</v>
      </c>
      <c r="O530" s="370">
        <f t="shared" si="299"/>
        <v>0</v>
      </c>
      <c r="P530" s="196">
        <f t="shared" si="299"/>
        <v>0</v>
      </c>
      <c r="Q530" s="370">
        <f t="shared" si="299"/>
        <v>0</v>
      </c>
      <c r="R530" s="196">
        <f t="shared" si="299"/>
        <v>0</v>
      </c>
      <c r="S530" s="370">
        <f t="shared" si="299"/>
        <v>0</v>
      </c>
      <c r="T530" s="196">
        <f t="shared" si="299"/>
        <v>0</v>
      </c>
      <c r="U530" s="370">
        <f t="shared" si="299"/>
        <v>0</v>
      </c>
      <c r="V530" s="196">
        <f t="shared" si="299"/>
        <v>0</v>
      </c>
      <c r="W530" s="370">
        <f t="shared" si="299"/>
        <v>0</v>
      </c>
      <c r="X530" s="196">
        <f t="shared" si="299"/>
        <v>0</v>
      </c>
      <c r="Y530" s="370">
        <f t="shared" si="299"/>
        <v>0</v>
      </c>
      <c r="Z530" s="196">
        <f t="shared" si="299"/>
        <v>0</v>
      </c>
      <c r="AA530" s="196">
        <f t="shared" si="299"/>
        <v>5698.4</v>
      </c>
      <c r="AB530" s="370">
        <f t="shared" si="299"/>
        <v>5698409</v>
      </c>
      <c r="AC530" s="196">
        <f t="shared" si="299"/>
        <v>0</v>
      </c>
      <c r="AD530" s="370">
        <f t="shared" si="299"/>
        <v>0</v>
      </c>
      <c r="AE530" s="196">
        <f t="shared" si="299"/>
        <v>5698.4</v>
      </c>
      <c r="AF530" s="370">
        <f t="shared" si="299"/>
        <v>5698409</v>
      </c>
      <c r="AG530" s="650">
        <f t="shared" si="255"/>
        <v>0</v>
      </c>
      <c r="AH530" s="42" t="b">
        <f t="shared" si="292"/>
        <v>1</v>
      </c>
    </row>
    <row r="531" spans="1:34" s="42" customFormat="1" ht="16.5" customHeight="1">
      <c r="A531" s="95" t="s">
        <v>176</v>
      </c>
      <c r="B531" s="61" t="s">
        <v>223</v>
      </c>
      <c r="C531" s="61" t="s">
        <v>139</v>
      </c>
      <c r="D531" s="62" t="s">
        <v>198</v>
      </c>
      <c r="E531" s="63" t="s">
        <v>261</v>
      </c>
      <c r="F531" s="64" t="s">
        <v>111</v>
      </c>
      <c r="G531" s="64" t="s">
        <v>315</v>
      </c>
      <c r="H531" s="65" t="s">
        <v>325</v>
      </c>
      <c r="I531" s="65" t="s">
        <v>177</v>
      </c>
      <c r="J531" s="191">
        <v>5698.4</v>
      </c>
      <c r="K531" s="371">
        <v>5698409</v>
      </c>
      <c r="L531" s="191">
        <f>L532+L533+L534</f>
        <v>0</v>
      </c>
      <c r="M531" s="371">
        <f t="shared" ref="M531:AF531" si="300">M532+M533+M534</f>
        <v>0</v>
      </c>
      <c r="N531" s="191">
        <f t="shared" si="300"/>
        <v>0</v>
      </c>
      <c r="O531" s="371">
        <f t="shared" si="300"/>
        <v>0</v>
      </c>
      <c r="P531" s="191">
        <f t="shared" si="300"/>
        <v>0</v>
      </c>
      <c r="Q531" s="371">
        <f t="shared" si="300"/>
        <v>0</v>
      </c>
      <c r="R531" s="191">
        <f t="shared" si="300"/>
        <v>0</v>
      </c>
      <c r="S531" s="371">
        <f t="shared" si="300"/>
        <v>0</v>
      </c>
      <c r="T531" s="191">
        <f t="shared" si="300"/>
        <v>0</v>
      </c>
      <c r="U531" s="371">
        <f t="shared" si="300"/>
        <v>0</v>
      </c>
      <c r="V531" s="191">
        <f t="shared" si="300"/>
        <v>0</v>
      </c>
      <c r="W531" s="371">
        <f t="shared" si="300"/>
        <v>0</v>
      </c>
      <c r="X531" s="191">
        <f t="shared" si="300"/>
        <v>0</v>
      </c>
      <c r="Y531" s="371">
        <f t="shared" si="300"/>
        <v>0</v>
      </c>
      <c r="Z531" s="191">
        <f t="shared" si="300"/>
        <v>0</v>
      </c>
      <c r="AA531" s="191">
        <f t="shared" si="300"/>
        <v>5698.4</v>
      </c>
      <c r="AB531" s="371">
        <f t="shared" si="300"/>
        <v>5698409</v>
      </c>
      <c r="AC531" s="191">
        <f t="shared" si="300"/>
        <v>0</v>
      </c>
      <c r="AD531" s="371">
        <f t="shared" si="300"/>
        <v>0</v>
      </c>
      <c r="AE531" s="191">
        <f t="shared" si="300"/>
        <v>5698.4</v>
      </c>
      <c r="AF531" s="371">
        <f t="shared" si="300"/>
        <v>5698409</v>
      </c>
      <c r="AG531" s="650">
        <f t="shared" si="255"/>
        <v>0</v>
      </c>
      <c r="AH531" s="42" t="b">
        <f t="shared" si="292"/>
        <v>1</v>
      </c>
    </row>
    <row r="532" spans="1:34" s="6" customFormat="1" ht="14.25" customHeight="1">
      <c r="A532" s="134" t="s">
        <v>238</v>
      </c>
      <c r="B532" s="81"/>
      <c r="C532" s="81"/>
      <c r="D532" s="82"/>
      <c r="E532" s="82"/>
      <c r="F532" s="135"/>
      <c r="G532" s="135"/>
      <c r="H532" s="84"/>
      <c r="I532" s="84" t="s">
        <v>396</v>
      </c>
      <c r="J532" s="190">
        <v>5698.4</v>
      </c>
      <c r="K532" s="362">
        <v>5698409</v>
      </c>
      <c r="L532" s="363">
        <f t="shared" ref="L532:M534" si="301">N532+P532+R532+T532+V532+X532</f>
        <v>0</v>
      </c>
      <c r="M532" s="363">
        <f t="shared" si="301"/>
        <v>0</v>
      </c>
      <c r="N532" s="552"/>
      <c r="O532" s="608"/>
      <c r="P532" s="552"/>
      <c r="Q532" s="608"/>
      <c r="R532" s="552"/>
      <c r="S532" s="608"/>
      <c r="T532" s="552"/>
      <c r="U532" s="608"/>
      <c r="V532" s="552"/>
      <c r="W532" s="463"/>
      <c r="X532" s="552"/>
      <c r="Y532" s="608"/>
      <c r="Z532" s="552"/>
      <c r="AA532" s="459">
        <f t="shared" ref="AA532:AB534" si="302">J532+L532</f>
        <v>5698.4</v>
      </c>
      <c r="AB532" s="460">
        <f t="shared" si="302"/>
        <v>5698409</v>
      </c>
      <c r="AC532" s="462"/>
      <c r="AD532" s="463"/>
      <c r="AE532" s="190">
        <f t="shared" ref="AE532:AF534" si="303">AA532+AC532</f>
        <v>5698.4</v>
      </c>
      <c r="AF532" s="362">
        <f t="shared" si="303"/>
        <v>5698409</v>
      </c>
      <c r="AG532" s="650">
        <f t="shared" si="255"/>
        <v>0</v>
      </c>
      <c r="AH532" s="42" t="b">
        <f t="shared" si="292"/>
        <v>1</v>
      </c>
    </row>
    <row r="533" spans="1:34" s="6" customFormat="1" ht="14.25" customHeight="1">
      <c r="A533" s="134" t="s">
        <v>582</v>
      </c>
      <c r="B533" s="81"/>
      <c r="C533" s="81"/>
      <c r="D533" s="82"/>
      <c r="E533" s="82"/>
      <c r="F533" s="135"/>
      <c r="G533" s="135"/>
      <c r="H533" s="84"/>
      <c r="I533" s="84" t="s">
        <v>281</v>
      </c>
      <c r="J533" s="190">
        <v>0</v>
      </c>
      <c r="K533" s="362">
        <v>0</v>
      </c>
      <c r="L533" s="363">
        <f t="shared" si="301"/>
        <v>0</v>
      </c>
      <c r="M533" s="363">
        <f t="shared" si="301"/>
        <v>0</v>
      </c>
      <c r="N533" s="552"/>
      <c r="O533" s="608"/>
      <c r="P533" s="552"/>
      <c r="Q533" s="608"/>
      <c r="R533" s="552"/>
      <c r="S533" s="608"/>
      <c r="T533" s="552"/>
      <c r="U533" s="608"/>
      <c r="V533" s="552"/>
      <c r="W533" s="463"/>
      <c r="X533" s="552"/>
      <c r="Y533" s="608"/>
      <c r="Z533" s="552"/>
      <c r="AA533" s="459">
        <f t="shared" si="302"/>
        <v>0</v>
      </c>
      <c r="AB533" s="460">
        <f t="shared" si="302"/>
        <v>0</v>
      </c>
      <c r="AC533" s="462"/>
      <c r="AD533" s="463"/>
      <c r="AE533" s="190">
        <f t="shared" si="303"/>
        <v>0</v>
      </c>
      <c r="AF533" s="362">
        <f t="shared" si="303"/>
        <v>0</v>
      </c>
      <c r="AG533" s="650">
        <f t="shared" si="255"/>
        <v>0</v>
      </c>
      <c r="AH533" s="42" t="b">
        <f t="shared" si="292"/>
        <v>1</v>
      </c>
    </row>
    <row r="534" spans="1:34" s="6" customFormat="1" ht="14.25" customHeight="1">
      <c r="A534" s="134" t="s">
        <v>581</v>
      </c>
      <c r="B534" s="81"/>
      <c r="C534" s="81"/>
      <c r="D534" s="82"/>
      <c r="E534" s="82"/>
      <c r="F534" s="135"/>
      <c r="G534" s="135"/>
      <c r="H534" s="84"/>
      <c r="I534" s="84" t="s">
        <v>281</v>
      </c>
      <c r="J534" s="190">
        <v>0</v>
      </c>
      <c r="K534" s="362">
        <v>0</v>
      </c>
      <c r="L534" s="363">
        <f t="shared" si="301"/>
        <v>0</v>
      </c>
      <c r="M534" s="363">
        <f t="shared" si="301"/>
        <v>0</v>
      </c>
      <c r="N534" s="552"/>
      <c r="O534" s="608"/>
      <c r="P534" s="552"/>
      <c r="Q534" s="608"/>
      <c r="R534" s="552"/>
      <c r="S534" s="608"/>
      <c r="T534" s="552"/>
      <c r="U534" s="608"/>
      <c r="V534" s="552"/>
      <c r="W534" s="463"/>
      <c r="X534" s="552"/>
      <c r="Y534" s="608"/>
      <c r="Z534" s="552"/>
      <c r="AA534" s="459">
        <f t="shared" si="302"/>
        <v>0</v>
      </c>
      <c r="AB534" s="460">
        <f t="shared" si="302"/>
        <v>0</v>
      </c>
      <c r="AC534" s="462"/>
      <c r="AD534" s="463"/>
      <c r="AE534" s="190">
        <f t="shared" si="303"/>
        <v>0</v>
      </c>
      <c r="AF534" s="362">
        <f t="shared" si="303"/>
        <v>0</v>
      </c>
      <c r="AG534" s="650">
        <f t="shared" si="255"/>
        <v>0</v>
      </c>
      <c r="AH534" s="42" t="b">
        <f t="shared" si="292"/>
        <v>1</v>
      </c>
    </row>
    <row r="535" spans="1:34" s="21" customFormat="1" ht="28.5" customHeight="1">
      <c r="A535" s="27" t="s">
        <v>326</v>
      </c>
      <c r="B535" s="28" t="s">
        <v>223</v>
      </c>
      <c r="C535" s="28" t="s">
        <v>139</v>
      </c>
      <c r="D535" s="29" t="s">
        <v>198</v>
      </c>
      <c r="E535" s="52" t="s">
        <v>261</v>
      </c>
      <c r="F535" s="53" t="s">
        <v>111</v>
      </c>
      <c r="G535" s="53" t="s">
        <v>315</v>
      </c>
      <c r="H535" s="54" t="s">
        <v>327</v>
      </c>
      <c r="I535" s="69"/>
      <c r="J535" s="195">
        <v>0</v>
      </c>
      <c r="K535" s="369">
        <v>0</v>
      </c>
      <c r="L535" s="195">
        <f>L536</f>
        <v>0</v>
      </c>
      <c r="M535" s="369">
        <f t="shared" ref="M535:AB536" si="304">M536</f>
        <v>0</v>
      </c>
      <c r="N535" s="195">
        <f t="shared" si="304"/>
        <v>0</v>
      </c>
      <c r="O535" s="369">
        <f t="shared" si="304"/>
        <v>0</v>
      </c>
      <c r="P535" s="195">
        <f t="shared" si="304"/>
        <v>0</v>
      </c>
      <c r="Q535" s="369">
        <f t="shared" si="304"/>
        <v>0</v>
      </c>
      <c r="R535" s="195">
        <f t="shared" si="304"/>
        <v>0</v>
      </c>
      <c r="S535" s="369">
        <f t="shared" si="304"/>
        <v>0</v>
      </c>
      <c r="T535" s="195">
        <f t="shared" si="304"/>
        <v>0</v>
      </c>
      <c r="U535" s="369">
        <f t="shared" si="304"/>
        <v>0</v>
      </c>
      <c r="V535" s="195">
        <f t="shared" si="304"/>
        <v>0</v>
      </c>
      <c r="W535" s="369">
        <f t="shared" si="304"/>
        <v>0</v>
      </c>
      <c r="X535" s="195">
        <f t="shared" si="304"/>
        <v>0</v>
      </c>
      <c r="Y535" s="369">
        <f t="shared" si="304"/>
        <v>0</v>
      </c>
      <c r="Z535" s="195">
        <f t="shared" si="304"/>
        <v>0</v>
      </c>
      <c r="AA535" s="195">
        <f t="shared" si="304"/>
        <v>0</v>
      </c>
      <c r="AB535" s="369">
        <f t="shared" si="304"/>
        <v>0</v>
      </c>
      <c r="AC535" s="195">
        <f t="shared" ref="AC535:AF536" si="305">AC536</f>
        <v>0</v>
      </c>
      <c r="AD535" s="369">
        <f t="shared" si="305"/>
        <v>0</v>
      </c>
      <c r="AE535" s="195">
        <f t="shared" si="305"/>
        <v>0</v>
      </c>
      <c r="AF535" s="369">
        <f t="shared" si="305"/>
        <v>0</v>
      </c>
      <c r="AG535" s="650">
        <f t="shared" si="255"/>
        <v>0</v>
      </c>
      <c r="AH535" s="42" t="b">
        <f t="shared" si="292"/>
        <v>1</v>
      </c>
    </row>
    <row r="536" spans="1:34" s="8" customFormat="1" ht="21.75" customHeight="1">
      <c r="A536" s="32" t="s">
        <v>129</v>
      </c>
      <c r="B536" s="56" t="s">
        <v>223</v>
      </c>
      <c r="C536" s="56" t="s">
        <v>139</v>
      </c>
      <c r="D536" s="57" t="s">
        <v>198</v>
      </c>
      <c r="E536" s="405" t="s">
        <v>261</v>
      </c>
      <c r="F536" s="406" t="s">
        <v>111</v>
      </c>
      <c r="G536" s="406" t="s">
        <v>315</v>
      </c>
      <c r="H536" s="407" t="s">
        <v>327</v>
      </c>
      <c r="I536" s="58" t="s">
        <v>130</v>
      </c>
      <c r="J536" s="196">
        <v>0</v>
      </c>
      <c r="K536" s="370">
        <v>0</v>
      </c>
      <c r="L536" s="196">
        <f>L537</f>
        <v>0</v>
      </c>
      <c r="M536" s="370">
        <f t="shared" si="304"/>
        <v>0</v>
      </c>
      <c r="N536" s="196">
        <f t="shared" si="304"/>
        <v>0</v>
      </c>
      <c r="O536" s="370">
        <f t="shared" si="304"/>
        <v>0</v>
      </c>
      <c r="P536" s="196">
        <f t="shared" si="304"/>
        <v>0</v>
      </c>
      <c r="Q536" s="370">
        <f t="shared" si="304"/>
        <v>0</v>
      </c>
      <c r="R536" s="196">
        <f t="shared" si="304"/>
        <v>0</v>
      </c>
      <c r="S536" s="370">
        <f t="shared" si="304"/>
        <v>0</v>
      </c>
      <c r="T536" s="196">
        <f t="shared" si="304"/>
        <v>0</v>
      </c>
      <c r="U536" s="370">
        <f t="shared" si="304"/>
        <v>0</v>
      </c>
      <c r="V536" s="196">
        <f t="shared" si="304"/>
        <v>0</v>
      </c>
      <c r="W536" s="370">
        <f t="shared" si="304"/>
        <v>0</v>
      </c>
      <c r="X536" s="196">
        <f t="shared" si="304"/>
        <v>0</v>
      </c>
      <c r="Y536" s="370">
        <f t="shared" si="304"/>
        <v>0</v>
      </c>
      <c r="Z536" s="196">
        <f t="shared" si="304"/>
        <v>0</v>
      </c>
      <c r="AA536" s="196">
        <f t="shared" si="304"/>
        <v>0</v>
      </c>
      <c r="AB536" s="370">
        <f t="shared" si="304"/>
        <v>0</v>
      </c>
      <c r="AC536" s="196">
        <f t="shared" si="305"/>
        <v>0</v>
      </c>
      <c r="AD536" s="370">
        <f t="shared" si="305"/>
        <v>0</v>
      </c>
      <c r="AE536" s="196">
        <f t="shared" si="305"/>
        <v>0</v>
      </c>
      <c r="AF536" s="370">
        <f t="shared" si="305"/>
        <v>0</v>
      </c>
      <c r="AG536" s="650">
        <f t="shared" si="255"/>
        <v>0</v>
      </c>
      <c r="AH536" s="42" t="b">
        <f t="shared" si="292"/>
        <v>1</v>
      </c>
    </row>
    <row r="537" spans="1:34" s="48" customFormat="1" ht="24.75" customHeight="1">
      <c r="A537" s="37" t="s">
        <v>389</v>
      </c>
      <c r="B537" s="61" t="s">
        <v>223</v>
      </c>
      <c r="C537" s="61" t="s">
        <v>139</v>
      </c>
      <c r="D537" s="62" t="s">
        <v>198</v>
      </c>
      <c r="E537" s="63" t="s">
        <v>261</v>
      </c>
      <c r="F537" s="64" t="s">
        <v>111</v>
      </c>
      <c r="G537" s="64" t="s">
        <v>315</v>
      </c>
      <c r="H537" s="65" t="s">
        <v>327</v>
      </c>
      <c r="I537" s="66" t="s">
        <v>132</v>
      </c>
      <c r="J537" s="191">
        <v>0</v>
      </c>
      <c r="K537" s="371">
        <v>0</v>
      </c>
      <c r="L537" s="191">
        <f>L538+L539+L540</f>
        <v>0</v>
      </c>
      <c r="M537" s="371">
        <f t="shared" ref="M537:AF537" si="306">M538+M539+M540</f>
        <v>0</v>
      </c>
      <c r="N537" s="191">
        <f t="shared" si="306"/>
        <v>0</v>
      </c>
      <c r="O537" s="371">
        <f t="shared" si="306"/>
        <v>0</v>
      </c>
      <c r="P537" s="191">
        <f t="shared" si="306"/>
        <v>0</v>
      </c>
      <c r="Q537" s="371">
        <f t="shared" si="306"/>
        <v>0</v>
      </c>
      <c r="R537" s="191">
        <f t="shared" si="306"/>
        <v>0</v>
      </c>
      <c r="S537" s="371">
        <f t="shared" si="306"/>
        <v>0</v>
      </c>
      <c r="T537" s="191">
        <f t="shared" si="306"/>
        <v>0</v>
      </c>
      <c r="U537" s="371">
        <f t="shared" si="306"/>
        <v>0</v>
      </c>
      <c r="V537" s="191">
        <f t="shared" si="306"/>
        <v>0</v>
      </c>
      <c r="W537" s="371">
        <f t="shared" si="306"/>
        <v>0</v>
      </c>
      <c r="X537" s="191">
        <f t="shared" si="306"/>
        <v>0</v>
      </c>
      <c r="Y537" s="371">
        <f t="shared" si="306"/>
        <v>0</v>
      </c>
      <c r="Z537" s="191">
        <f t="shared" si="306"/>
        <v>0</v>
      </c>
      <c r="AA537" s="191">
        <f t="shared" si="306"/>
        <v>0</v>
      </c>
      <c r="AB537" s="371">
        <f t="shared" si="306"/>
        <v>0</v>
      </c>
      <c r="AC537" s="191">
        <f t="shared" si="306"/>
        <v>0</v>
      </c>
      <c r="AD537" s="371">
        <f t="shared" si="306"/>
        <v>0</v>
      </c>
      <c r="AE537" s="191">
        <f t="shared" si="306"/>
        <v>0</v>
      </c>
      <c r="AF537" s="371">
        <f t="shared" si="306"/>
        <v>0</v>
      </c>
      <c r="AG537" s="650">
        <f t="shared" si="255"/>
        <v>0</v>
      </c>
      <c r="AH537" s="42" t="b">
        <f t="shared" si="292"/>
        <v>1</v>
      </c>
    </row>
    <row r="538" spans="1:34" s="6" customFormat="1" ht="16.5" customHeight="1">
      <c r="A538" s="80" t="s">
        <v>384</v>
      </c>
      <c r="B538" s="81"/>
      <c r="C538" s="81"/>
      <c r="D538" s="82"/>
      <c r="E538" s="83"/>
      <c r="F538" s="620"/>
      <c r="G538" s="620"/>
      <c r="H538" s="409"/>
      <c r="I538" s="84" t="s">
        <v>362</v>
      </c>
      <c r="J538" s="190">
        <v>0</v>
      </c>
      <c r="K538" s="362">
        <v>0</v>
      </c>
      <c r="L538" s="363">
        <f t="shared" ref="L538:M540" si="307">N538+P538+R538+T538+V538+X538</f>
        <v>0</v>
      </c>
      <c r="M538" s="363">
        <f t="shared" si="307"/>
        <v>0</v>
      </c>
      <c r="N538" s="552"/>
      <c r="O538" s="608"/>
      <c r="P538" s="552"/>
      <c r="Q538" s="608"/>
      <c r="R538" s="552"/>
      <c r="S538" s="608"/>
      <c r="T538" s="552"/>
      <c r="U538" s="608"/>
      <c r="V538" s="552"/>
      <c r="W538" s="463"/>
      <c r="X538" s="552"/>
      <c r="Y538" s="608"/>
      <c r="Z538" s="552"/>
      <c r="AA538" s="459">
        <f t="shared" ref="AA538:AB540" si="308">J538+L538</f>
        <v>0</v>
      </c>
      <c r="AB538" s="460">
        <f t="shared" si="308"/>
        <v>0</v>
      </c>
      <c r="AC538" s="462"/>
      <c r="AD538" s="463"/>
      <c r="AE538" s="190">
        <f t="shared" ref="AE538:AF540" si="309">AA538+AC538</f>
        <v>0</v>
      </c>
      <c r="AF538" s="362">
        <f t="shared" si="309"/>
        <v>0</v>
      </c>
      <c r="AG538" s="650">
        <f t="shared" si="255"/>
        <v>0</v>
      </c>
      <c r="AH538" s="42" t="b">
        <f t="shared" si="292"/>
        <v>1</v>
      </c>
    </row>
    <row r="539" spans="1:34" s="6" customFormat="1" ht="14.25" customHeight="1">
      <c r="A539" s="80" t="s">
        <v>525</v>
      </c>
      <c r="B539" s="81"/>
      <c r="C539" s="81"/>
      <c r="D539" s="82"/>
      <c r="E539" s="83"/>
      <c r="F539" s="620"/>
      <c r="G539" s="620"/>
      <c r="H539" s="409"/>
      <c r="I539" s="84" t="s">
        <v>362</v>
      </c>
      <c r="J539" s="190">
        <v>0</v>
      </c>
      <c r="K539" s="362">
        <v>0</v>
      </c>
      <c r="L539" s="363">
        <f t="shared" si="307"/>
        <v>0</v>
      </c>
      <c r="M539" s="363">
        <f t="shared" si="307"/>
        <v>0</v>
      </c>
      <c r="N539" s="552"/>
      <c r="O539" s="608"/>
      <c r="P539" s="552"/>
      <c r="Q539" s="608"/>
      <c r="R539" s="552"/>
      <c r="S539" s="608"/>
      <c r="T539" s="552"/>
      <c r="U539" s="608"/>
      <c r="V539" s="552"/>
      <c r="W539" s="463"/>
      <c r="X539" s="552"/>
      <c r="Y539" s="608"/>
      <c r="Z539" s="552"/>
      <c r="AA539" s="459">
        <f t="shared" si="308"/>
        <v>0</v>
      </c>
      <c r="AB539" s="460">
        <f t="shared" si="308"/>
        <v>0</v>
      </c>
      <c r="AC539" s="462"/>
      <c r="AD539" s="463"/>
      <c r="AE539" s="190">
        <f t="shared" si="309"/>
        <v>0</v>
      </c>
      <c r="AF539" s="362">
        <f t="shared" si="309"/>
        <v>0</v>
      </c>
      <c r="AG539" s="650">
        <f t="shared" si="255"/>
        <v>0</v>
      </c>
      <c r="AH539" s="42" t="b">
        <f t="shared" si="292"/>
        <v>1</v>
      </c>
    </row>
    <row r="540" spans="1:34" s="6" customFormat="1" ht="14.25" customHeight="1">
      <c r="A540" s="80" t="s">
        <v>526</v>
      </c>
      <c r="B540" s="81"/>
      <c r="C540" s="81"/>
      <c r="D540" s="82"/>
      <c r="E540" s="83"/>
      <c r="F540" s="620"/>
      <c r="G540" s="620"/>
      <c r="H540" s="409"/>
      <c r="I540" s="84" t="s">
        <v>362</v>
      </c>
      <c r="J540" s="190">
        <v>0</v>
      </c>
      <c r="K540" s="362">
        <v>0</v>
      </c>
      <c r="L540" s="363">
        <f t="shared" si="307"/>
        <v>0</v>
      </c>
      <c r="M540" s="363">
        <f t="shared" si="307"/>
        <v>0</v>
      </c>
      <c r="N540" s="552"/>
      <c r="O540" s="608"/>
      <c r="P540" s="552"/>
      <c r="Q540" s="608"/>
      <c r="R540" s="552"/>
      <c r="S540" s="608"/>
      <c r="T540" s="552"/>
      <c r="U540" s="608"/>
      <c r="V540" s="552"/>
      <c r="W540" s="463"/>
      <c r="X540" s="552"/>
      <c r="Y540" s="608"/>
      <c r="Z540" s="552"/>
      <c r="AA540" s="459">
        <f t="shared" si="308"/>
        <v>0</v>
      </c>
      <c r="AB540" s="460">
        <f t="shared" si="308"/>
        <v>0</v>
      </c>
      <c r="AC540" s="462"/>
      <c r="AD540" s="463"/>
      <c r="AE540" s="190">
        <f t="shared" si="309"/>
        <v>0</v>
      </c>
      <c r="AF540" s="362">
        <f t="shared" si="309"/>
        <v>0</v>
      </c>
      <c r="AG540" s="650">
        <f t="shared" si="255"/>
        <v>0</v>
      </c>
      <c r="AH540" s="42" t="b">
        <f t="shared" si="292"/>
        <v>1</v>
      </c>
    </row>
    <row r="541" spans="1:34" s="8" customFormat="1" ht="25.5" customHeight="1">
      <c r="A541" s="208" t="s">
        <v>54</v>
      </c>
      <c r="B541" s="17" t="s">
        <v>223</v>
      </c>
      <c r="C541" s="17" t="s">
        <v>139</v>
      </c>
      <c r="D541" s="18" t="s">
        <v>198</v>
      </c>
      <c r="E541" s="18" t="s">
        <v>58</v>
      </c>
      <c r="F541" s="19" t="s">
        <v>111</v>
      </c>
      <c r="G541" s="19" t="s">
        <v>315</v>
      </c>
      <c r="H541" s="20" t="s">
        <v>316</v>
      </c>
      <c r="I541" s="20"/>
      <c r="J541" s="187">
        <v>0</v>
      </c>
      <c r="K541" s="359">
        <v>0</v>
      </c>
      <c r="L541" s="187">
        <f>L542</f>
        <v>0</v>
      </c>
      <c r="M541" s="359">
        <f t="shared" ref="M541:AF544" si="310">M542</f>
        <v>0</v>
      </c>
      <c r="N541" s="187">
        <f t="shared" si="310"/>
        <v>0</v>
      </c>
      <c r="O541" s="359">
        <f t="shared" si="310"/>
        <v>0</v>
      </c>
      <c r="P541" s="187">
        <f t="shared" si="310"/>
        <v>0</v>
      </c>
      <c r="Q541" s="359">
        <f t="shared" si="310"/>
        <v>0</v>
      </c>
      <c r="R541" s="187">
        <f t="shared" si="310"/>
        <v>0</v>
      </c>
      <c r="S541" s="359">
        <f t="shared" si="310"/>
        <v>0</v>
      </c>
      <c r="T541" s="187">
        <f t="shared" si="310"/>
        <v>0</v>
      </c>
      <c r="U541" s="359">
        <f t="shared" si="310"/>
        <v>0</v>
      </c>
      <c r="V541" s="187">
        <f t="shared" si="310"/>
        <v>0</v>
      </c>
      <c r="W541" s="359">
        <f t="shared" si="310"/>
        <v>0</v>
      </c>
      <c r="X541" s="187">
        <f t="shared" si="310"/>
        <v>0</v>
      </c>
      <c r="Y541" s="359">
        <f t="shared" si="310"/>
        <v>0</v>
      </c>
      <c r="Z541" s="187">
        <f t="shared" si="310"/>
        <v>0</v>
      </c>
      <c r="AA541" s="187">
        <f t="shared" si="310"/>
        <v>0</v>
      </c>
      <c r="AB541" s="359">
        <f t="shared" si="310"/>
        <v>0</v>
      </c>
      <c r="AC541" s="187">
        <f t="shared" si="310"/>
        <v>0</v>
      </c>
      <c r="AD541" s="359">
        <f t="shared" si="310"/>
        <v>0</v>
      </c>
      <c r="AE541" s="187">
        <f t="shared" si="310"/>
        <v>0</v>
      </c>
      <c r="AF541" s="359">
        <f t="shared" si="310"/>
        <v>0</v>
      </c>
      <c r="AG541" s="650">
        <f t="shared" si="255"/>
        <v>0</v>
      </c>
      <c r="AH541" s="42" t="b">
        <f t="shared" si="292"/>
        <v>1</v>
      </c>
    </row>
    <row r="542" spans="1:34" s="8" customFormat="1" ht="15" customHeight="1">
      <c r="A542" s="49" t="s">
        <v>55</v>
      </c>
      <c r="B542" s="50" t="s">
        <v>223</v>
      </c>
      <c r="C542" s="50" t="s">
        <v>139</v>
      </c>
      <c r="D542" s="51" t="s">
        <v>198</v>
      </c>
      <c r="E542" s="52" t="s">
        <v>58</v>
      </c>
      <c r="F542" s="53" t="s">
        <v>111</v>
      </c>
      <c r="G542" s="53" t="s">
        <v>315</v>
      </c>
      <c r="H542" s="54" t="s">
        <v>56</v>
      </c>
      <c r="I542" s="55"/>
      <c r="J542" s="508">
        <v>0</v>
      </c>
      <c r="K542" s="509">
        <v>0</v>
      </c>
      <c r="L542" s="508">
        <f>L543</f>
        <v>0</v>
      </c>
      <c r="M542" s="509">
        <f t="shared" si="310"/>
        <v>0</v>
      </c>
      <c r="N542" s="508">
        <f t="shared" si="310"/>
        <v>0</v>
      </c>
      <c r="O542" s="509">
        <f t="shared" si="310"/>
        <v>0</v>
      </c>
      <c r="P542" s="508">
        <f t="shared" si="310"/>
        <v>0</v>
      </c>
      <c r="Q542" s="509">
        <f t="shared" si="310"/>
        <v>0</v>
      </c>
      <c r="R542" s="508">
        <f t="shared" si="310"/>
        <v>0</v>
      </c>
      <c r="S542" s="509">
        <f t="shared" si="310"/>
        <v>0</v>
      </c>
      <c r="T542" s="508">
        <f t="shared" si="310"/>
        <v>0</v>
      </c>
      <c r="U542" s="509">
        <f t="shared" si="310"/>
        <v>0</v>
      </c>
      <c r="V542" s="508">
        <f t="shared" si="310"/>
        <v>0</v>
      </c>
      <c r="W542" s="509">
        <f t="shared" si="310"/>
        <v>0</v>
      </c>
      <c r="X542" s="508">
        <f t="shared" si="310"/>
        <v>0</v>
      </c>
      <c r="Y542" s="509">
        <f t="shared" si="310"/>
        <v>0</v>
      </c>
      <c r="Z542" s="508">
        <f t="shared" si="310"/>
        <v>0</v>
      </c>
      <c r="AA542" s="508">
        <f t="shared" si="310"/>
        <v>0</v>
      </c>
      <c r="AB542" s="509">
        <f t="shared" si="310"/>
        <v>0</v>
      </c>
      <c r="AC542" s="508">
        <f t="shared" si="310"/>
        <v>0</v>
      </c>
      <c r="AD542" s="509">
        <f t="shared" si="310"/>
        <v>0</v>
      </c>
      <c r="AE542" s="508">
        <f t="shared" si="310"/>
        <v>0</v>
      </c>
      <c r="AF542" s="509">
        <f t="shared" si="310"/>
        <v>0</v>
      </c>
      <c r="AG542" s="650">
        <f t="shared" si="255"/>
        <v>0</v>
      </c>
      <c r="AH542" s="42" t="b">
        <f t="shared" si="292"/>
        <v>1</v>
      </c>
    </row>
    <row r="543" spans="1:34" s="21" customFormat="1" ht="26.25" customHeight="1">
      <c r="A543" s="93" t="s">
        <v>174</v>
      </c>
      <c r="B543" s="33" t="s">
        <v>223</v>
      </c>
      <c r="C543" s="33" t="s">
        <v>139</v>
      </c>
      <c r="D543" s="34" t="s">
        <v>198</v>
      </c>
      <c r="E543" s="34" t="s">
        <v>58</v>
      </c>
      <c r="F543" s="35" t="s">
        <v>111</v>
      </c>
      <c r="G543" s="35" t="s">
        <v>315</v>
      </c>
      <c r="H543" s="36" t="s">
        <v>56</v>
      </c>
      <c r="I543" s="36" t="s">
        <v>175</v>
      </c>
      <c r="J543" s="452">
        <v>0</v>
      </c>
      <c r="K543" s="453">
        <v>0</v>
      </c>
      <c r="L543" s="452">
        <f>L544</f>
        <v>0</v>
      </c>
      <c r="M543" s="453">
        <f t="shared" si="310"/>
        <v>0</v>
      </c>
      <c r="N543" s="452">
        <f t="shared" si="310"/>
        <v>0</v>
      </c>
      <c r="O543" s="453">
        <f t="shared" si="310"/>
        <v>0</v>
      </c>
      <c r="P543" s="452">
        <f t="shared" si="310"/>
        <v>0</v>
      </c>
      <c r="Q543" s="453">
        <f t="shared" si="310"/>
        <v>0</v>
      </c>
      <c r="R543" s="452">
        <f t="shared" si="310"/>
        <v>0</v>
      </c>
      <c r="S543" s="453">
        <f t="shared" si="310"/>
        <v>0</v>
      </c>
      <c r="T543" s="452">
        <f t="shared" si="310"/>
        <v>0</v>
      </c>
      <c r="U543" s="453">
        <f t="shared" si="310"/>
        <v>0</v>
      </c>
      <c r="V543" s="452">
        <f t="shared" si="310"/>
        <v>0</v>
      </c>
      <c r="W543" s="453">
        <f t="shared" si="310"/>
        <v>0</v>
      </c>
      <c r="X543" s="452">
        <f t="shared" si="310"/>
        <v>0</v>
      </c>
      <c r="Y543" s="453">
        <f t="shared" si="310"/>
        <v>0</v>
      </c>
      <c r="Z543" s="452">
        <f t="shared" si="310"/>
        <v>0</v>
      </c>
      <c r="AA543" s="452">
        <f t="shared" si="310"/>
        <v>0</v>
      </c>
      <c r="AB543" s="453">
        <f t="shared" si="310"/>
        <v>0</v>
      </c>
      <c r="AC543" s="452">
        <f t="shared" si="310"/>
        <v>0</v>
      </c>
      <c r="AD543" s="453">
        <f t="shared" si="310"/>
        <v>0</v>
      </c>
      <c r="AE543" s="452">
        <f t="shared" si="310"/>
        <v>0</v>
      </c>
      <c r="AF543" s="453">
        <f t="shared" si="310"/>
        <v>0</v>
      </c>
      <c r="AG543" s="650">
        <f t="shared" si="255"/>
        <v>0</v>
      </c>
      <c r="AH543" s="42" t="b">
        <f t="shared" si="292"/>
        <v>1</v>
      </c>
    </row>
    <row r="544" spans="1:34" s="42" customFormat="1" ht="12" customHeight="1">
      <c r="A544" s="94" t="s">
        <v>176</v>
      </c>
      <c r="B544" s="38" t="s">
        <v>223</v>
      </c>
      <c r="C544" s="38" t="s">
        <v>139</v>
      </c>
      <c r="D544" s="39" t="s">
        <v>198</v>
      </c>
      <c r="E544" s="39" t="s">
        <v>58</v>
      </c>
      <c r="F544" s="40" t="s">
        <v>111</v>
      </c>
      <c r="G544" s="40" t="s">
        <v>315</v>
      </c>
      <c r="H544" s="41" t="s">
        <v>56</v>
      </c>
      <c r="I544" s="41" t="s">
        <v>177</v>
      </c>
      <c r="J544" s="459">
        <v>0</v>
      </c>
      <c r="K544" s="460">
        <v>0</v>
      </c>
      <c r="L544" s="459">
        <f>L545</f>
        <v>0</v>
      </c>
      <c r="M544" s="460">
        <f t="shared" si="310"/>
        <v>0</v>
      </c>
      <c r="N544" s="459">
        <f t="shared" si="310"/>
        <v>0</v>
      </c>
      <c r="O544" s="460">
        <f t="shared" si="310"/>
        <v>0</v>
      </c>
      <c r="P544" s="459">
        <f t="shared" si="310"/>
        <v>0</v>
      </c>
      <c r="Q544" s="460">
        <f t="shared" si="310"/>
        <v>0</v>
      </c>
      <c r="R544" s="459">
        <f t="shared" si="310"/>
        <v>0</v>
      </c>
      <c r="S544" s="460">
        <f t="shared" si="310"/>
        <v>0</v>
      </c>
      <c r="T544" s="459">
        <f t="shared" si="310"/>
        <v>0</v>
      </c>
      <c r="U544" s="460">
        <f t="shared" si="310"/>
        <v>0</v>
      </c>
      <c r="V544" s="459">
        <f t="shared" si="310"/>
        <v>0</v>
      </c>
      <c r="W544" s="460">
        <f t="shared" si="310"/>
        <v>0</v>
      </c>
      <c r="X544" s="459">
        <f t="shared" si="310"/>
        <v>0</v>
      </c>
      <c r="Y544" s="460">
        <f t="shared" si="310"/>
        <v>0</v>
      </c>
      <c r="Z544" s="459">
        <f t="shared" si="310"/>
        <v>0</v>
      </c>
      <c r="AA544" s="459">
        <f t="shared" si="310"/>
        <v>0</v>
      </c>
      <c r="AB544" s="460">
        <f t="shared" si="310"/>
        <v>0</v>
      </c>
      <c r="AC544" s="459">
        <f t="shared" si="310"/>
        <v>0</v>
      </c>
      <c r="AD544" s="460">
        <f t="shared" si="310"/>
        <v>0</v>
      </c>
      <c r="AE544" s="459">
        <f t="shared" si="310"/>
        <v>0</v>
      </c>
      <c r="AF544" s="460">
        <f t="shared" si="310"/>
        <v>0</v>
      </c>
      <c r="AG544" s="650">
        <f t="shared" si="255"/>
        <v>0</v>
      </c>
      <c r="AH544" s="42" t="b">
        <f t="shared" si="292"/>
        <v>1</v>
      </c>
    </row>
    <row r="545" spans="1:34" s="6" customFormat="1" ht="13.5" customHeight="1">
      <c r="A545" s="134" t="s">
        <v>221</v>
      </c>
      <c r="B545" s="104"/>
      <c r="C545" s="104"/>
      <c r="D545" s="105"/>
      <c r="E545" s="105"/>
      <c r="F545" s="106"/>
      <c r="G545" s="106"/>
      <c r="H545" s="107"/>
      <c r="I545" s="107" t="s">
        <v>281</v>
      </c>
      <c r="J545" s="190">
        <v>0</v>
      </c>
      <c r="K545" s="362">
        <v>0</v>
      </c>
      <c r="L545" s="363">
        <f>N545+P545+R545+T545+V545+X545</f>
        <v>0</v>
      </c>
      <c r="M545" s="363">
        <f>O545+Q545+S545+U545+W545+Y545</f>
        <v>0</v>
      </c>
      <c r="N545" s="552"/>
      <c r="O545" s="608"/>
      <c r="P545" s="552"/>
      <c r="Q545" s="608"/>
      <c r="R545" s="552"/>
      <c r="S545" s="608"/>
      <c r="T545" s="552"/>
      <c r="U545" s="608"/>
      <c r="V545" s="552"/>
      <c r="W545" s="463"/>
      <c r="X545" s="552"/>
      <c r="Y545" s="608"/>
      <c r="Z545" s="552"/>
      <c r="AA545" s="459">
        <f>J545+L545</f>
        <v>0</v>
      </c>
      <c r="AB545" s="460">
        <f>K545+M545</f>
        <v>0</v>
      </c>
      <c r="AC545" s="462"/>
      <c r="AD545" s="463"/>
      <c r="AE545" s="190">
        <f>AA545+AC545</f>
        <v>0</v>
      </c>
      <c r="AF545" s="362">
        <f>AB545+AD545</f>
        <v>0</v>
      </c>
      <c r="AG545" s="650">
        <f t="shared" si="255"/>
        <v>0</v>
      </c>
      <c r="AH545" s="42" t="b">
        <f t="shared" si="292"/>
        <v>1</v>
      </c>
    </row>
    <row r="546" spans="1:34" s="48" customFormat="1" ht="21" customHeight="1">
      <c r="A546" s="12" t="s">
        <v>239</v>
      </c>
      <c r="B546" s="13" t="s">
        <v>223</v>
      </c>
      <c r="C546" s="13" t="s">
        <v>240</v>
      </c>
      <c r="D546" s="13"/>
      <c r="E546" s="760"/>
      <c r="F546" s="761"/>
      <c r="G546" s="761"/>
      <c r="H546" s="762"/>
      <c r="I546" s="13"/>
      <c r="J546" s="185">
        <v>48145.600000000006</v>
      </c>
      <c r="K546" s="357">
        <v>48145665.809500001</v>
      </c>
      <c r="L546" s="185">
        <f t="shared" ref="L546:AF546" si="311">L547+L556+L581+L677</f>
        <v>-618.50000000000011</v>
      </c>
      <c r="M546" s="357">
        <f t="shared" si="311"/>
        <v>-618482.9</v>
      </c>
      <c r="N546" s="185">
        <f t="shared" si="311"/>
        <v>0</v>
      </c>
      <c r="O546" s="357">
        <f t="shared" si="311"/>
        <v>0</v>
      </c>
      <c r="P546" s="185">
        <f t="shared" si="311"/>
        <v>0</v>
      </c>
      <c r="Q546" s="357">
        <f t="shared" si="311"/>
        <v>0</v>
      </c>
      <c r="R546" s="185">
        <f t="shared" si="311"/>
        <v>0</v>
      </c>
      <c r="S546" s="357">
        <f t="shared" si="311"/>
        <v>0</v>
      </c>
      <c r="T546" s="185">
        <f t="shared" si="311"/>
        <v>-618.50000000000011</v>
      </c>
      <c r="U546" s="357">
        <f t="shared" si="311"/>
        <v>-618482.9</v>
      </c>
      <c r="V546" s="185">
        <f t="shared" si="311"/>
        <v>0</v>
      </c>
      <c r="W546" s="357">
        <f t="shared" si="311"/>
        <v>0</v>
      </c>
      <c r="X546" s="185">
        <f t="shared" si="311"/>
        <v>0</v>
      </c>
      <c r="Y546" s="357">
        <f t="shared" si="311"/>
        <v>0</v>
      </c>
      <c r="Z546" s="185">
        <f t="shared" si="311"/>
        <v>0</v>
      </c>
      <c r="AA546" s="185">
        <f t="shared" si="311"/>
        <v>47527.1</v>
      </c>
      <c r="AB546" s="357">
        <f t="shared" si="311"/>
        <v>47527182.909499995</v>
      </c>
      <c r="AC546" s="185">
        <f t="shared" si="311"/>
        <v>0</v>
      </c>
      <c r="AD546" s="357">
        <f t="shared" si="311"/>
        <v>0</v>
      </c>
      <c r="AE546" s="185">
        <f t="shared" si="311"/>
        <v>47527.1</v>
      </c>
      <c r="AF546" s="357">
        <f t="shared" si="311"/>
        <v>47527182.909499995</v>
      </c>
      <c r="AG546" s="650">
        <f t="shared" si="255"/>
        <v>-618482.90000000596</v>
      </c>
      <c r="AH546" s="42" t="b">
        <f t="shared" si="292"/>
        <v>1</v>
      </c>
    </row>
    <row r="547" spans="1:34" s="8" customFormat="1" ht="13.5" customHeight="1">
      <c r="A547" s="76" t="s">
        <v>39</v>
      </c>
      <c r="B547" s="15" t="s">
        <v>223</v>
      </c>
      <c r="C547" s="15" t="s">
        <v>240</v>
      </c>
      <c r="D547" s="15" t="s">
        <v>108</v>
      </c>
      <c r="E547" s="754"/>
      <c r="F547" s="755"/>
      <c r="G547" s="755"/>
      <c r="H547" s="756"/>
      <c r="I547" s="15"/>
      <c r="J547" s="186">
        <v>0</v>
      </c>
      <c r="K547" s="358">
        <v>0</v>
      </c>
      <c r="L547" s="186">
        <f>L548</f>
        <v>0</v>
      </c>
      <c r="M547" s="358">
        <f t="shared" ref="M547:AF551" si="312">M548</f>
        <v>0</v>
      </c>
      <c r="N547" s="186">
        <f t="shared" si="312"/>
        <v>0</v>
      </c>
      <c r="O547" s="358">
        <f t="shared" si="312"/>
        <v>0</v>
      </c>
      <c r="P547" s="186">
        <f t="shared" si="312"/>
        <v>0</v>
      </c>
      <c r="Q547" s="358">
        <f t="shared" si="312"/>
        <v>0</v>
      </c>
      <c r="R547" s="186">
        <f t="shared" si="312"/>
        <v>0</v>
      </c>
      <c r="S547" s="358">
        <f t="shared" si="312"/>
        <v>0</v>
      </c>
      <c r="T547" s="186">
        <f t="shared" si="312"/>
        <v>0</v>
      </c>
      <c r="U547" s="358">
        <f t="shared" si="312"/>
        <v>0</v>
      </c>
      <c r="V547" s="186">
        <f t="shared" si="312"/>
        <v>0</v>
      </c>
      <c r="W547" s="358">
        <f t="shared" si="312"/>
        <v>0</v>
      </c>
      <c r="X547" s="186">
        <f t="shared" si="312"/>
        <v>0</v>
      </c>
      <c r="Y547" s="358">
        <f t="shared" si="312"/>
        <v>0</v>
      </c>
      <c r="Z547" s="186">
        <f t="shared" si="312"/>
        <v>0</v>
      </c>
      <c r="AA547" s="186">
        <f t="shared" si="312"/>
        <v>0</v>
      </c>
      <c r="AB547" s="358">
        <f t="shared" si="312"/>
        <v>0</v>
      </c>
      <c r="AC547" s="186">
        <f t="shared" si="312"/>
        <v>0</v>
      </c>
      <c r="AD547" s="358">
        <f t="shared" si="312"/>
        <v>0</v>
      </c>
      <c r="AE547" s="186">
        <f t="shared" si="312"/>
        <v>0</v>
      </c>
      <c r="AF547" s="358">
        <f t="shared" si="312"/>
        <v>0</v>
      </c>
      <c r="AG547" s="650">
        <f t="shared" si="255"/>
        <v>0</v>
      </c>
      <c r="AH547" s="42" t="b">
        <f t="shared" si="292"/>
        <v>1</v>
      </c>
    </row>
    <row r="548" spans="1:34" s="8" customFormat="1" ht="37.5" customHeight="1">
      <c r="A548" s="16" t="s">
        <v>416</v>
      </c>
      <c r="B548" s="85" t="s">
        <v>223</v>
      </c>
      <c r="C548" s="85" t="s">
        <v>240</v>
      </c>
      <c r="D548" s="86" t="s">
        <v>108</v>
      </c>
      <c r="E548" s="86" t="s">
        <v>120</v>
      </c>
      <c r="F548" s="87" t="s">
        <v>111</v>
      </c>
      <c r="G548" s="87" t="s">
        <v>315</v>
      </c>
      <c r="H548" s="88" t="s">
        <v>316</v>
      </c>
      <c r="I548" s="88"/>
      <c r="J548" s="198">
        <v>0</v>
      </c>
      <c r="K548" s="374">
        <v>0</v>
      </c>
      <c r="L548" s="198">
        <f>L549</f>
        <v>0</v>
      </c>
      <c r="M548" s="374">
        <f t="shared" si="312"/>
        <v>0</v>
      </c>
      <c r="N548" s="198">
        <f t="shared" si="312"/>
        <v>0</v>
      </c>
      <c r="O548" s="374">
        <f t="shared" si="312"/>
        <v>0</v>
      </c>
      <c r="P548" s="198">
        <f t="shared" si="312"/>
        <v>0</v>
      </c>
      <c r="Q548" s="374">
        <f t="shared" si="312"/>
        <v>0</v>
      </c>
      <c r="R548" s="198">
        <f t="shared" si="312"/>
        <v>0</v>
      </c>
      <c r="S548" s="374">
        <f t="shared" si="312"/>
        <v>0</v>
      </c>
      <c r="T548" s="198">
        <f t="shared" si="312"/>
        <v>0</v>
      </c>
      <c r="U548" s="374">
        <f t="shared" si="312"/>
        <v>0</v>
      </c>
      <c r="V548" s="198">
        <f t="shared" si="312"/>
        <v>0</v>
      </c>
      <c r="W548" s="374">
        <f t="shared" si="312"/>
        <v>0</v>
      </c>
      <c r="X548" s="198">
        <f t="shared" si="312"/>
        <v>0</v>
      </c>
      <c r="Y548" s="374">
        <f t="shared" si="312"/>
        <v>0</v>
      </c>
      <c r="Z548" s="198">
        <f t="shared" si="312"/>
        <v>0</v>
      </c>
      <c r="AA548" s="198">
        <f t="shared" si="312"/>
        <v>0</v>
      </c>
      <c r="AB548" s="374">
        <f t="shared" si="312"/>
        <v>0</v>
      </c>
      <c r="AC548" s="198">
        <f t="shared" si="312"/>
        <v>0</v>
      </c>
      <c r="AD548" s="374">
        <f t="shared" si="312"/>
        <v>0</v>
      </c>
      <c r="AE548" s="198">
        <f t="shared" si="312"/>
        <v>0</v>
      </c>
      <c r="AF548" s="374">
        <f t="shared" si="312"/>
        <v>0</v>
      </c>
      <c r="AG548" s="650">
        <f t="shared" si="255"/>
        <v>0</v>
      </c>
      <c r="AH548" s="42" t="b">
        <f t="shared" si="292"/>
        <v>1</v>
      </c>
    </row>
    <row r="549" spans="1:34" s="8" customFormat="1" ht="16.5" customHeight="1">
      <c r="A549" s="68" t="s">
        <v>323</v>
      </c>
      <c r="B549" s="28" t="s">
        <v>223</v>
      </c>
      <c r="C549" s="28" t="s">
        <v>240</v>
      </c>
      <c r="D549" s="29" t="s">
        <v>108</v>
      </c>
      <c r="E549" s="52" t="s">
        <v>120</v>
      </c>
      <c r="F549" s="53" t="s">
        <v>111</v>
      </c>
      <c r="G549" s="53" t="s">
        <v>315</v>
      </c>
      <c r="H549" s="54" t="s">
        <v>324</v>
      </c>
      <c r="I549" s="31"/>
      <c r="J549" s="195">
        <v>0</v>
      </c>
      <c r="K549" s="195">
        <v>0</v>
      </c>
      <c r="L549" s="195">
        <f>L550+L553</f>
        <v>0</v>
      </c>
      <c r="M549" s="195">
        <f t="shared" ref="M549:AF549" si="313">M550+M553</f>
        <v>0</v>
      </c>
      <c r="N549" s="195">
        <f t="shared" si="313"/>
        <v>0</v>
      </c>
      <c r="O549" s="369">
        <f t="shared" si="313"/>
        <v>0</v>
      </c>
      <c r="P549" s="195">
        <f t="shared" si="313"/>
        <v>0</v>
      </c>
      <c r="Q549" s="195">
        <f t="shared" si="313"/>
        <v>0</v>
      </c>
      <c r="R549" s="195">
        <f t="shared" si="313"/>
        <v>0</v>
      </c>
      <c r="S549" s="195">
        <f t="shared" si="313"/>
        <v>0</v>
      </c>
      <c r="T549" s="195">
        <f t="shared" si="313"/>
        <v>0</v>
      </c>
      <c r="U549" s="195">
        <f t="shared" si="313"/>
        <v>0</v>
      </c>
      <c r="V549" s="195">
        <f t="shared" si="313"/>
        <v>0</v>
      </c>
      <c r="W549" s="195">
        <f t="shared" si="313"/>
        <v>0</v>
      </c>
      <c r="X549" s="195">
        <f t="shared" si="313"/>
        <v>0</v>
      </c>
      <c r="Y549" s="195">
        <f t="shared" si="313"/>
        <v>0</v>
      </c>
      <c r="Z549" s="195">
        <f t="shared" si="313"/>
        <v>0</v>
      </c>
      <c r="AA549" s="195">
        <f t="shared" si="313"/>
        <v>0</v>
      </c>
      <c r="AB549" s="195">
        <f t="shared" si="313"/>
        <v>0</v>
      </c>
      <c r="AC549" s="195">
        <f t="shared" si="313"/>
        <v>0</v>
      </c>
      <c r="AD549" s="195">
        <f t="shared" si="313"/>
        <v>0</v>
      </c>
      <c r="AE549" s="195">
        <f t="shared" si="313"/>
        <v>0</v>
      </c>
      <c r="AF549" s="195">
        <f t="shared" si="313"/>
        <v>0</v>
      </c>
      <c r="AG549" s="650">
        <f t="shared" si="255"/>
        <v>0</v>
      </c>
      <c r="AH549" s="42" t="b">
        <f t="shared" si="292"/>
        <v>1</v>
      </c>
    </row>
    <row r="550" spans="1:34" s="8" customFormat="1" ht="24" customHeight="1">
      <c r="A550" s="32" t="s">
        <v>163</v>
      </c>
      <c r="B550" s="33"/>
      <c r="C550" s="56"/>
      <c r="D550" s="57"/>
      <c r="E550" s="405"/>
      <c r="F550" s="406"/>
      <c r="G550" s="406"/>
      <c r="H550" s="407"/>
      <c r="I550" s="58" t="s">
        <v>445</v>
      </c>
      <c r="J550" s="196">
        <v>0</v>
      </c>
      <c r="K550" s="370">
        <v>0</v>
      </c>
      <c r="L550" s="196">
        <f>L551</f>
        <v>0</v>
      </c>
      <c r="M550" s="370">
        <f t="shared" si="312"/>
        <v>0</v>
      </c>
      <c r="N550" s="196">
        <f t="shared" si="312"/>
        <v>0</v>
      </c>
      <c r="O550" s="370">
        <f t="shared" si="312"/>
        <v>0</v>
      </c>
      <c r="P550" s="196">
        <f t="shared" si="312"/>
        <v>0</v>
      </c>
      <c r="Q550" s="370">
        <f t="shared" si="312"/>
        <v>0</v>
      </c>
      <c r="R550" s="196">
        <f t="shared" si="312"/>
        <v>0</v>
      </c>
      <c r="S550" s="370">
        <f t="shared" si="312"/>
        <v>0</v>
      </c>
      <c r="T550" s="196">
        <f t="shared" si="312"/>
        <v>0</v>
      </c>
      <c r="U550" s="370">
        <f t="shared" si="312"/>
        <v>0</v>
      </c>
      <c r="V550" s="196">
        <f t="shared" si="312"/>
        <v>0</v>
      </c>
      <c r="W550" s="370">
        <f t="shared" si="312"/>
        <v>0</v>
      </c>
      <c r="X550" s="196">
        <f t="shared" si="312"/>
        <v>0</v>
      </c>
      <c r="Y550" s="370">
        <f t="shared" si="312"/>
        <v>0</v>
      </c>
      <c r="Z550" s="196">
        <f t="shared" si="312"/>
        <v>0</v>
      </c>
      <c r="AA550" s="196">
        <f t="shared" si="312"/>
        <v>0</v>
      </c>
      <c r="AB550" s="370">
        <f t="shared" si="312"/>
        <v>0</v>
      </c>
      <c r="AC550" s="196">
        <f t="shared" si="312"/>
        <v>0</v>
      </c>
      <c r="AD550" s="370">
        <f t="shared" si="312"/>
        <v>0</v>
      </c>
      <c r="AE550" s="196">
        <f t="shared" si="312"/>
        <v>0</v>
      </c>
      <c r="AF550" s="370">
        <f t="shared" si="312"/>
        <v>0</v>
      </c>
      <c r="AG550" s="650">
        <f t="shared" si="255"/>
        <v>0</v>
      </c>
      <c r="AH550" s="42" t="b">
        <f t="shared" si="292"/>
        <v>1</v>
      </c>
    </row>
    <row r="551" spans="1:34" s="48" customFormat="1" ht="26.25" customHeight="1">
      <c r="A551" s="37" t="s">
        <v>172</v>
      </c>
      <c r="B551" s="61"/>
      <c r="C551" s="61"/>
      <c r="D551" s="62"/>
      <c r="E551" s="63"/>
      <c r="F551" s="64"/>
      <c r="G551" s="64"/>
      <c r="H551" s="65"/>
      <c r="I551" s="66" t="s">
        <v>171</v>
      </c>
      <c r="J551" s="191">
        <v>0</v>
      </c>
      <c r="K551" s="191">
        <v>0</v>
      </c>
      <c r="L551" s="191">
        <f>L552</f>
        <v>0</v>
      </c>
      <c r="M551" s="191">
        <f t="shared" si="312"/>
        <v>0</v>
      </c>
      <c r="N551" s="191">
        <f t="shared" si="312"/>
        <v>0</v>
      </c>
      <c r="O551" s="371">
        <f t="shared" si="312"/>
        <v>0</v>
      </c>
      <c r="P551" s="191">
        <f t="shared" si="312"/>
        <v>0</v>
      </c>
      <c r="Q551" s="191">
        <f t="shared" si="312"/>
        <v>0</v>
      </c>
      <c r="R551" s="191">
        <f t="shared" si="312"/>
        <v>0</v>
      </c>
      <c r="S551" s="191">
        <f t="shared" si="312"/>
        <v>0</v>
      </c>
      <c r="T551" s="191">
        <f t="shared" si="312"/>
        <v>0</v>
      </c>
      <c r="U551" s="191">
        <f t="shared" si="312"/>
        <v>0</v>
      </c>
      <c r="V551" s="191">
        <f t="shared" si="312"/>
        <v>0</v>
      </c>
      <c r="W551" s="191">
        <f t="shared" si="312"/>
        <v>0</v>
      </c>
      <c r="X551" s="191">
        <f t="shared" si="312"/>
        <v>0</v>
      </c>
      <c r="Y551" s="191">
        <f t="shared" si="312"/>
        <v>0</v>
      </c>
      <c r="Z551" s="191">
        <f t="shared" si="312"/>
        <v>0</v>
      </c>
      <c r="AA551" s="191">
        <f t="shared" si="312"/>
        <v>0</v>
      </c>
      <c r="AB551" s="191">
        <f t="shared" si="312"/>
        <v>0</v>
      </c>
      <c r="AC551" s="191">
        <f t="shared" si="312"/>
        <v>0</v>
      </c>
      <c r="AD551" s="191">
        <f t="shared" si="312"/>
        <v>0</v>
      </c>
      <c r="AE551" s="191">
        <f t="shared" si="312"/>
        <v>0</v>
      </c>
      <c r="AF551" s="191">
        <f t="shared" si="312"/>
        <v>0</v>
      </c>
      <c r="AG551" s="650">
        <f t="shared" si="255"/>
        <v>0</v>
      </c>
      <c r="AH551" s="42" t="b">
        <f t="shared" si="292"/>
        <v>1</v>
      </c>
    </row>
    <row r="552" spans="1:34" s="6" customFormat="1" ht="24.75" customHeight="1">
      <c r="A552" s="164" t="s">
        <v>607</v>
      </c>
      <c r="B552" s="61"/>
      <c r="C552" s="61"/>
      <c r="D552" s="62"/>
      <c r="E552" s="63"/>
      <c r="F552" s="64"/>
      <c r="G552" s="64"/>
      <c r="H552" s="65"/>
      <c r="I552" s="66"/>
      <c r="J552" s="190">
        <v>0</v>
      </c>
      <c r="K552" s="362">
        <v>0</v>
      </c>
      <c r="L552" s="363">
        <f>N552+P552+R552+T552+V552+X552</f>
        <v>0</v>
      </c>
      <c r="M552" s="363">
        <f>O552+Q552+S552+U552+W552+Y552</f>
        <v>0</v>
      </c>
      <c r="N552" s="552">
        <v>0</v>
      </c>
      <c r="O552" s="608">
        <v>0</v>
      </c>
      <c r="P552" s="552"/>
      <c r="Q552" s="608"/>
      <c r="R552" s="552"/>
      <c r="S552" s="608"/>
      <c r="T552" s="552"/>
      <c r="U552" s="608"/>
      <c r="V552" s="552"/>
      <c r="W552" s="463"/>
      <c r="X552" s="552"/>
      <c r="Y552" s="608"/>
      <c r="Z552" s="552"/>
      <c r="AA552" s="459">
        <f>J552+L552</f>
        <v>0</v>
      </c>
      <c r="AB552" s="460">
        <f>K552+M552</f>
        <v>0</v>
      </c>
      <c r="AC552" s="462"/>
      <c r="AD552" s="463"/>
      <c r="AE552" s="190">
        <f>AA552+AC552</f>
        <v>0</v>
      </c>
      <c r="AF552" s="362">
        <f>AB552+AD552</f>
        <v>0</v>
      </c>
      <c r="AG552" s="650">
        <f t="shared" si="255"/>
        <v>0</v>
      </c>
      <c r="AH552" s="42" t="b">
        <f t="shared" si="292"/>
        <v>1</v>
      </c>
    </row>
    <row r="553" spans="1:34" s="8" customFormat="1" ht="24" customHeight="1">
      <c r="A553" s="32" t="s">
        <v>228</v>
      </c>
      <c r="B553" s="33"/>
      <c r="C553" s="56"/>
      <c r="D553" s="57"/>
      <c r="E553" s="405"/>
      <c r="F553" s="406"/>
      <c r="G553" s="406"/>
      <c r="H553" s="407"/>
      <c r="I553" s="58" t="s">
        <v>229</v>
      </c>
      <c r="J553" s="194">
        <v>0</v>
      </c>
      <c r="K553" s="194">
        <v>0</v>
      </c>
      <c r="L553" s="194">
        <f t="shared" ref="L553:AF554" si="314">L554</f>
        <v>0</v>
      </c>
      <c r="M553" s="194">
        <f t="shared" si="314"/>
        <v>0</v>
      </c>
      <c r="N553" s="194">
        <f t="shared" si="314"/>
        <v>0</v>
      </c>
      <c r="O553" s="367">
        <f t="shared" si="314"/>
        <v>0</v>
      </c>
      <c r="P553" s="194">
        <f t="shared" si="314"/>
        <v>0</v>
      </c>
      <c r="Q553" s="194">
        <f t="shared" si="314"/>
        <v>0</v>
      </c>
      <c r="R553" s="194">
        <f t="shared" si="314"/>
        <v>0</v>
      </c>
      <c r="S553" s="194">
        <f t="shared" si="314"/>
        <v>0</v>
      </c>
      <c r="T553" s="194">
        <f t="shared" si="314"/>
        <v>0</v>
      </c>
      <c r="U553" s="194">
        <f t="shared" si="314"/>
        <v>0</v>
      </c>
      <c r="V553" s="194">
        <f t="shared" si="314"/>
        <v>0</v>
      </c>
      <c r="W553" s="194">
        <f t="shared" si="314"/>
        <v>0</v>
      </c>
      <c r="X553" s="194">
        <f t="shared" si="314"/>
        <v>0</v>
      </c>
      <c r="Y553" s="194">
        <f t="shared" si="314"/>
        <v>0</v>
      </c>
      <c r="Z553" s="194">
        <f t="shared" si="314"/>
        <v>0</v>
      </c>
      <c r="AA553" s="194">
        <f t="shared" si="314"/>
        <v>0</v>
      </c>
      <c r="AB553" s="194">
        <f t="shared" si="314"/>
        <v>0</v>
      </c>
      <c r="AC553" s="194">
        <f t="shared" si="314"/>
        <v>0</v>
      </c>
      <c r="AD553" s="194">
        <f t="shared" si="314"/>
        <v>0</v>
      </c>
      <c r="AE553" s="194">
        <f t="shared" si="314"/>
        <v>0</v>
      </c>
      <c r="AF553" s="194">
        <f t="shared" si="314"/>
        <v>0</v>
      </c>
      <c r="AG553" s="650">
        <f t="shared" si="255"/>
        <v>0</v>
      </c>
      <c r="AH553" s="42" t="b">
        <f t="shared" si="292"/>
        <v>1</v>
      </c>
    </row>
    <row r="554" spans="1:34" s="48" customFormat="1" ht="26.25" customHeight="1">
      <c r="A554" s="37" t="s">
        <v>817</v>
      </c>
      <c r="B554" s="61"/>
      <c r="C554" s="61"/>
      <c r="D554" s="62"/>
      <c r="E554" s="63"/>
      <c r="F554" s="64"/>
      <c r="G554" s="64"/>
      <c r="H554" s="65"/>
      <c r="I554" s="66" t="s">
        <v>599</v>
      </c>
      <c r="J554" s="275">
        <v>0</v>
      </c>
      <c r="K554" s="275">
        <v>0</v>
      </c>
      <c r="L554" s="275">
        <f t="shared" si="314"/>
        <v>0</v>
      </c>
      <c r="M554" s="275">
        <f t="shared" si="314"/>
        <v>0</v>
      </c>
      <c r="N554" s="275">
        <f t="shared" si="314"/>
        <v>0</v>
      </c>
      <c r="O554" s="368">
        <f t="shared" si="314"/>
        <v>0</v>
      </c>
      <c r="P554" s="275">
        <f t="shared" si="314"/>
        <v>0</v>
      </c>
      <c r="Q554" s="275">
        <f t="shared" si="314"/>
        <v>0</v>
      </c>
      <c r="R554" s="275">
        <f t="shared" si="314"/>
        <v>0</v>
      </c>
      <c r="S554" s="275">
        <f t="shared" si="314"/>
        <v>0</v>
      </c>
      <c r="T554" s="275">
        <f t="shared" si="314"/>
        <v>0</v>
      </c>
      <c r="U554" s="275">
        <f t="shared" si="314"/>
        <v>0</v>
      </c>
      <c r="V554" s="275">
        <f t="shared" si="314"/>
        <v>0</v>
      </c>
      <c r="W554" s="275">
        <f t="shared" si="314"/>
        <v>0</v>
      </c>
      <c r="X554" s="275">
        <f t="shared" si="314"/>
        <v>0</v>
      </c>
      <c r="Y554" s="275">
        <f t="shared" si="314"/>
        <v>0</v>
      </c>
      <c r="Z554" s="275">
        <f t="shared" si="314"/>
        <v>0</v>
      </c>
      <c r="AA554" s="275">
        <f t="shared" si="314"/>
        <v>0</v>
      </c>
      <c r="AB554" s="275">
        <f t="shared" si="314"/>
        <v>0</v>
      </c>
      <c r="AC554" s="275">
        <f t="shared" si="314"/>
        <v>0</v>
      </c>
      <c r="AD554" s="275">
        <f t="shared" si="314"/>
        <v>0</v>
      </c>
      <c r="AE554" s="275">
        <f t="shared" si="314"/>
        <v>0</v>
      </c>
      <c r="AF554" s="275">
        <f t="shared" si="314"/>
        <v>0</v>
      </c>
      <c r="AG554" s="650">
        <f t="shared" si="255"/>
        <v>0</v>
      </c>
      <c r="AH554" s="42" t="b">
        <f t="shared" si="292"/>
        <v>1</v>
      </c>
    </row>
    <row r="555" spans="1:34" s="6" customFormat="1" ht="24.75" customHeight="1">
      <c r="A555" s="164" t="s">
        <v>607</v>
      </c>
      <c r="B555" s="61"/>
      <c r="C555" s="61"/>
      <c r="D555" s="62"/>
      <c r="E555" s="63"/>
      <c r="F555" s="64"/>
      <c r="G555" s="64"/>
      <c r="H555" s="65"/>
      <c r="I555" s="66"/>
      <c r="J555" s="190">
        <v>0</v>
      </c>
      <c r="K555" s="362">
        <v>0</v>
      </c>
      <c r="L555" s="363">
        <f>N555+P555+R555+T555+V555+X555</f>
        <v>0</v>
      </c>
      <c r="M555" s="363">
        <f>O555+Q555+S555+U555+W555+Y555</f>
        <v>0</v>
      </c>
      <c r="N555" s="552">
        <f>268.7-268.7</f>
        <v>0</v>
      </c>
      <c r="O555" s="608">
        <f>268688.07-268688.07</f>
        <v>0</v>
      </c>
      <c r="P555" s="552"/>
      <c r="Q555" s="608"/>
      <c r="R555" s="552"/>
      <c r="S555" s="608"/>
      <c r="T555" s="552"/>
      <c r="U555" s="608"/>
      <c r="V555" s="552"/>
      <c r="W555" s="463"/>
      <c r="X555" s="552"/>
      <c r="Y555" s="608"/>
      <c r="Z555" s="552"/>
      <c r="AA555" s="459">
        <f>J555+L555</f>
        <v>0</v>
      </c>
      <c r="AB555" s="460">
        <f>K555+M555</f>
        <v>0</v>
      </c>
      <c r="AC555" s="462"/>
      <c r="AD555" s="463"/>
      <c r="AE555" s="190">
        <f>AA555+AC555</f>
        <v>0</v>
      </c>
      <c r="AF555" s="362">
        <f>AB555+AD555</f>
        <v>0</v>
      </c>
      <c r="AG555" s="650">
        <f t="shared" si="255"/>
        <v>0</v>
      </c>
      <c r="AH555" s="42" t="b">
        <f t="shared" si="292"/>
        <v>1</v>
      </c>
    </row>
    <row r="556" spans="1:34" s="8" customFormat="1" ht="13.5" customHeight="1">
      <c r="A556" s="76" t="s">
        <v>241</v>
      </c>
      <c r="B556" s="15" t="s">
        <v>223</v>
      </c>
      <c r="C556" s="15" t="s">
        <v>240</v>
      </c>
      <c r="D556" s="15" t="s">
        <v>110</v>
      </c>
      <c r="E556" s="754"/>
      <c r="F556" s="755"/>
      <c r="G556" s="755"/>
      <c r="H556" s="756"/>
      <c r="I556" s="15"/>
      <c r="J556" s="186">
        <v>1443.9</v>
      </c>
      <c r="K556" s="358">
        <v>1443940</v>
      </c>
      <c r="L556" s="186">
        <f>L557+L564+L571</f>
        <v>0</v>
      </c>
      <c r="M556" s="358">
        <f t="shared" ref="M556:AF556" si="315">M557+M564+M571</f>
        <v>0</v>
      </c>
      <c r="N556" s="186">
        <f t="shared" si="315"/>
        <v>0</v>
      </c>
      <c r="O556" s="358">
        <f t="shared" si="315"/>
        <v>0</v>
      </c>
      <c r="P556" s="186">
        <f t="shared" si="315"/>
        <v>0</v>
      </c>
      <c r="Q556" s="358">
        <f t="shared" si="315"/>
        <v>0</v>
      </c>
      <c r="R556" s="186">
        <f t="shared" si="315"/>
        <v>0</v>
      </c>
      <c r="S556" s="358">
        <f t="shared" si="315"/>
        <v>0</v>
      </c>
      <c r="T556" s="186">
        <f t="shared" si="315"/>
        <v>0</v>
      </c>
      <c r="U556" s="358">
        <f t="shared" si="315"/>
        <v>0</v>
      </c>
      <c r="V556" s="186">
        <f t="shared" si="315"/>
        <v>0</v>
      </c>
      <c r="W556" s="358">
        <f t="shared" si="315"/>
        <v>0</v>
      </c>
      <c r="X556" s="186">
        <f t="shared" si="315"/>
        <v>0</v>
      </c>
      <c r="Y556" s="358">
        <f t="shared" si="315"/>
        <v>0</v>
      </c>
      <c r="Z556" s="186">
        <f t="shared" si="315"/>
        <v>0</v>
      </c>
      <c r="AA556" s="186">
        <f t="shared" si="315"/>
        <v>1443.9</v>
      </c>
      <c r="AB556" s="358">
        <f t="shared" si="315"/>
        <v>1443940</v>
      </c>
      <c r="AC556" s="186">
        <f t="shared" si="315"/>
        <v>0</v>
      </c>
      <c r="AD556" s="358">
        <f t="shared" si="315"/>
        <v>0</v>
      </c>
      <c r="AE556" s="186">
        <f t="shared" si="315"/>
        <v>1443.9</v>
      </c>
      <c r="AF556" s="358">
        <f t="shared" si="315"/>
        <v>1443940</v>
      </c>
      <c r="AG556" s="650">
        <f t="shared" si="255"/>
        <v>0</v>
      </c>
      <c r="AH556" s="42" t="b">
        <f t="shared" si="292"/>
        <v>1</v>
      </c>
    </row>
    <row r="557" spans="1:34" s="8" customFormat="1" ht="23.25" customHeight="1">
      <c r="A557" s="100" t="s">
        <v>503</v>
      </c>
      <c r="B557" s="85" t="s">
        <v>223</v>
      </c>
      <c r="C557" s="85" t="s">
        <v>240</v>
      </c>
      <c r="D557" s="86" t="s">
        <v>110</v>
      </c>
      <c r="E557" s="86" t="s">
        <v>261</v>
      </c>
      <c r="F557" s="87" t="s">
        <v>111</v>
      </c>
      <c r="G557" s="87" t="s">
        <v>315</v>
      </c>
      <c r="H557" s="88" t="s">
        <v>316</v>
      </c>
      <c r="I557" s="88"/>
      <c r="J557" s="198">
        <v>0</v>
      </c>
      <c r="K557" s="374">
        <v>0</v>
      </c>
      <c r="L557" s="198">
        <f>L558</f>
        <v>0</v>
      </c>
      <c r="M557" s="374">
        <f t="shared" ref="M557:AF559" si="316">M558</f>
        <v>0</v>
      </c>
      <c r="N557" s="198">
        <f t="shared" si="316"/>
        <v>0</v>
      </c>
      <c r="O557" s="374">
        <f t="shared" si="316"/>
        <v>0</v>
      </c>
      <c r="P557" s="198">
        <f t="shared" si="316"/>
        <v>0</v>
      </c>
      <c r="Q557" s="374">
        <f t="shared" si="316"/>
        <v>0</v>
      </c>
      <c r="R557" s="198">
        <f t="shared" si="316"/>
        <v>0</v>
      </c>
      <c r="S557" s="374">
        <f t="shared" si="316"/>
        <v>0</v>
      </c>
      <c r="T557" s="198">
        <f t="shared" si="316"/>
        <v>0</v>
      </c>
      <c r="U557" s="374">
        <f t="shared" si="316"/>
        <v>0</v>
      </c>
      <c r="V557" s="198">
        <f t="shared" si="316"/>
        <v>0</v>
      </c>
      <c r="W557" s="374">
        <f t="shared" si="316"/>
        <v>0</v>
      </c>
      <c r="X557" s="198">
        <f t="shared" si="316"/>
        <v>0</v>
      </c>
      <c r="Y557" s="374">
        <f t="shared" si="316"/>
        <v>0</v>
      </c>
      <c r="Z557" s="198">
        <f t="shared" si="316"/>
        <v>0</v>
      </c>
      <c r="AA557" s="198">
        <f t="shared" si="316"/>
        <v>0</v>
      </c>
      <c r="AB557" s="374">
        <f t="shared" si="316"/>
        <v>0</v>
      </c>
      <c r="AC557" s="198">
        <f t="shared" si="316"/>
        <v>0</v>
      </c>
      <c r="AD557" s="374">
        <f t="shared" si="316"/>
        <v>0</v>
      </c>
      <c r="AE557" s="198">
        <f t="shared" si="316"/>
        <v>0</v>
      </c>
      <c r="AF557" s="374">
        <f t="shared" si="316"/>
        <v>0</v>
      </c>
      <c r="AG557" s="650">
        <f t="shared" si="255"/>
        <v>0</v>
      </c>
      <c r="AH557" s="42" t="b">
        <f t="shared" si="292"/>
        <v>1</v>
      </c>
    </row>
    <row r="558" spans="1:34" s="8" customFormat="1" ht="25.5" customHeight="1">
      <c r="A558" s="49" t="s">
        <v>326</v>
      </c>
      <c r="B558" s="50" t="s">
        <v>223</v>
      </c>
      <c r="C558" s="50" t="s">
        <v>240</v>
      </c>
      <c r="D558" s="51" t="s">
        <v>110</v>
      </c>
      <c r="E558" s="51" t="s">
        <v>261</v>
      </c>
      <c r="F558" s="79" t="s">
        <v>111</v>
      </c>
      <c r="G558" s="79" t="s">
        <v>315</v>
      </c>
      <c r="H558" s="55" t="s">
        <v>327</v>
      </c>
      <c r="I558" s="55"/>
      <c r="J558" s="195">
        <v>0</v>
      </c>
      <c r="K558" s="369">
        <v>0</v>
      </c>
      <c r="L558" s="195">
        <f>L559</f>
        <v>0</v>
      </c>
      <c r="M558" s="369">
        <f t="shared" si="316"/>
        <v>0</v>
      </c>
      <c r="N558" s="195">
        <f t="shared" si="316"/>
        <v>0</v>
      </c>
      <c r="O558" s="369">
        <f t="shared" si="316"/>
        <v>0</v>
      </c>
      <c r="P558" s="195">
        <f t="shared" si="316"/>
        <v>0</v>
      </c>
      <c r="Q558" s="369">
        <f t="shared" si="316"/>
        <v>0</v>
      </c>
      <c r="R558" s="195">
        <f t="shared" si="316"/>
        <v>0</v>
      </c>
      <c r="S558" s="369">
        <f t="shared" si="316"/>
        <v>0</v>
      </c>
      <c r="T558" s="195">
        <f t="shared" si="316"/>
        <v>0</v>
      </c>
      <c r="U558" s="369">
        <f t="shared" si="316"/>
        <v>0</v>
      </c>
      <c r="V558" s="195">
        <f t="shared" si="316"/>
        <v>0</v>
      </c>
      <c r="W558" s="369">
        <f t="shared" si="316"/>
        <v>0</v>
      </c>
      <c r="X558" s="195">
        <f t="shared" si="316"/>
        <v>0</v>
      </c>
      <c r="Y558" s="369">
        <f t="shared" si="316"/>
        <v>0</v>
      </c>
      <c r="Z558" s="195">
        <f t="shared" si="316"/>
        <v>0</v>
      </c>
      <c r="AA558" s="195">
        <f t="shared" si="316"/>
        <v>0</v>
      </c>
      <c r="AB558" s="369">
        <f t="shared" si="316"/>
        <v>0</v>
      </c>
      <c r="AC558" s="195">
        <f t="shared" si="316"/>
        <v>0</v>
      </c>
      <c r="AD558" s="369">
        <f t="shared" si="316"/>
        <v>0</v>
      </c>
      <c r="AE558" s="195">
        <f t="shared" si="316"/>
        <v>0</v>
      </c>
      <c r="AF558" s="369">
        <f t="shared" si="316"/>
        <v>0</v>
      </c>
      <c r="AG558" s="650">
        <f t="shared" si="255"/>
        <v>0</v>
      </c>
      <c r="AH558" s="42" t="b">
        <f t="shared" si="292"/>
        <v>1</v>
      </c>
    </row>
    <row r="559" spans="1:34" s="8" customFormat="1" ht="24.75" customHeight="1">
      <c r="A559" s="32" t="s">
        <v>129</v>
      </c>
      <c r="B559" s="56" t="s">
        <v>223</v>
      </c>
      <c r="C559" s="56" t="s">
        <v>240</v>
      </c>
      <c r="D559" s="57" t="s">
        <v>110</v>
      </c>
      <c r="E559" s="57" t="s">
        <v>261</v>
      </c>
      <c r="F559" s="89" t="s">
        <v>111</v>
      </c>
      <c r="G559" s="89" t="s">
        <v>315</v>
      </c>
      <c r="H559" s="58" t="s">
        <v>327</v>
      </c>
      <c r="I559" s="58" t="s">
        <v>130</v>
      </c>
      <c r="J559" s="196">
        <v>0</v>
      </c>
      <c r="K559" s="370">
        <v>0</v>
      </c>
      <c r="L559" s="196">
        <f>L560</f>
        <v>0</v>
      </c>
      <c r="M559" s="370">
        <f t="shared" si="316"/>
        <v>0</v>
      </c>
      <c r="N559" s="196">
        <f t="shared" si="316"/>
        <v>0</v>
      </c>
      <c r="O559" s="370">
        <f t="shared" si="316"/>
        <v>0</v>
      </c>
      <c r="P559" s="196">
        <f t="shared" si="316"/>
        <v>0</v>
      </c>
      <c r="Q559" s="370">
        <f t="shared" si="316"/>
        <v>0</v>
      </c>
      <c r="R559" s="196">
        <f t="shared" si="316"/>
        <v>0</v>
      </c>
      <c r="S559" s="370">
        <f t="shared" si="316"/>
        <v>0</v>
      </c>
      <c r="T559" s="196">
        <f t="shared" si="316"/>
        <v>0</v>
      </c>
      <c r="U559" s="370">
        <f t="shared" si="316"/>
        <v>0</v>
      </c>
      <c r="V559" s="196">
        <f t="shared" si="316"/>
        <v>0</v>
      </c>
      <c r="W559" s="370">
        <f t="shared" si="316"/>
        <v>0</v>
      </c>
      <c r="X559" s="196">
        <f t="shared" si="316"/>
        <v>0</v>
      </c>
      <c r="Y559" s="370">
        <f t="shared" si="316"/>
        <v>0</v>
      </c>
      <c r="Z559" s="196">
        <f t="shared" si="316"/>
        <v>0</v>
      </c>
      <c r="AA559" s="196">
        <f t="shared" si="316"/>
        <v>0</v>
      </c>
      <c r="AB559" s="370">
        <f t="shared" si="316"/>
        <v>0</v>
      </c>
      <c r="AC559" s="196">
        <f t="shared" si="316"/>
        <v>0</v>
      </c>
      <c r="AD559" s="370">
        <f t="shared" si="316"/>
        <v>0</v>
      </c>
      <c r="AE559" s="196">
        <f t="shared" si="316"/>
        <v>0</v>
      </c>
      <c r="AF559" s="370">
        <f t="shared" si="316"/>
        <v>0</v>
      </c>
      <c r="AG559" s="650">
        <f t="shared" si="255"/>
        <v>0</v>
      </c>
      <c r="AH559" s="42" t="b">
        <f t="shared" si="292"/>
        <v>1</v>
      </c>
    </row>
    <row r="560" spans="1:34" s="42" customFormat="1" ht="13.5" customHeight="1">
      <c r="A560" s="37" t="s">
        <v>389</v>
      </c>
      <c r="B560" s="61" t="s">
        <v>223</v>
      </c>
      <c r="C560" s="61" t="s">
        <v>240</v>
      </c>
      <c r="D560" s="62" t="s">
        <v>110</v>
      </c>
      <c r="E560" s="62" t="s">
        <v>261</v>
      </c>
      <c r="F560" s="90" t="s">
        <v>111</v>
      </c>
      <c r="G560" s="90" t="s">
        <v>315</v>
      </c>
      <c r="H560" s="66" t="s">
        <v>327</v>
      </c>
      <c r="I560" s="66" t="s">
        <v>132</v>
      </c>
      <c r="J560" s="191">
        <v>0</v>
      </c>
      <c r="K560" s="371">
        <v>0</v>
      </c>
      <c r="L560" s="191">
        <f>L561+L562+L563</f>
        <v>0</v>
      </c>
      <c r="M560" s="371">
        <f t="shared" ref="M560:AF560" si="317">M561+M562+M563</f>
        <v>0</v>
      </c>
      <c r="N560" s="191">
        <f t="shared" si="317"/>
        <v>0</v>
      </c>
      <c r="O560" s="371">
        <f t="shared" si="317"/>
        <v>0</v>
      </c>
      <c r="P560" s="191">
        <f t="shared" si="317"/>
        <v>0</v>
      </c>
      <c r="Q560" s="371">
        <f t="shared" si="317"/>
        <v>0</v>
      </c>
      <c r="R560" s="191">
        <f t="shared" si="317"/>
        <v>0</v>
      </c>
      <c r="S560" s="371">
        <f t="shared" si="317"/>
        <v>0</v>
      </c>
      <c r="T560" s="191">
        <f t="shared" si="317"/>
        <v>0</v>
      </c>
      <c r="U560" s="371">
        <f t="shared" si="317"/>
        <v>0</v>
      </c>
      <c r="V560" s="191">
        <f t="shared" si="317"/>
        <v>0</v>
      </c>
      <c r="W560" s="371">
        <f t="shared" si="317"/>
        <v>0</v>
      </c>
      <c r="X560" s="191">
        <f t="shared" si="317"/>
        <v>0</v>
      </c>
      <c r="Y560" s="371">
        <f t="shared" si="317"/>
        <v>0</v>
      </c>
      <c r="Z560" s="191">
        <f t="shared" si="317"/>
        <v>0</v>
      </c>
      <c r="AA560" s="191">
        <f t="shared" si="317"/>
        <v>0</v>
      </c>
      <c r="AB560" s="371">
        <f t="shared" si="317"/>
        <v>0</v>
      </c>
      <c r="AC560" s="191">
        <f t="shared" si="317"/>
        <v>0</v>
      </c>
      <c r="AD560" s="371">
        <f t="shared" si="317"/>
        <v>0</v>
      </c>
      <c r="AE560" s="191">
        <f t="shared" si="317"/>
        <v>0</v>
      </c>
      <c r="AF560" s="371">
        <f t="shared" si="317"/>
        <v>0</v>
      </c>
      <c r="AG560" s="650">
        <f t="shared" si="255"/>
        <v>0</v>
      </c>
      <c r="AH560" s="42" t="b">
        <f t="shared" si="292"/>
        <v>1</v>
      </c>
    </row>
    <row r="561" spans="1:34" s="6" customFormat="1" ht="15" customHeight="1">
      <c r="A561" s="215"/>
      <c r="B561" s="81"/>
      <c r="C561" s="81"/>
      <c r="D561" s="82"/>
      <c r="E561" s="82"/>
      <c r="F561" s="135"/>
      <c r="G561" s="135"/>
      <c r="H561" s="84"/>
      <c r="I561" s="84"/>
      <c r="J561" s="190">
        <v>0</v>
      </c>
      <c r="K561" s="362">
        <v>0</v>
      </c>
      <c r="L561" s="363">
        <f t="shared" ref="L561:M563" si="318">N561+P561+R561+T561+V561+X561</f>
        <v>0</v>
      </c>
      <c r="M561" s="363">
        <f t="shared" si="318"/>
        <v>0</v>
      </c>
      <c r="N561" s="552"/>
      <c r="O561" s="608"/>
      <c r="P561" s="552"/>
      <c r="Q561" s="608"/>
      <c r="R561" s="552"/>
      <c r="S561" s="608"/>
      <c r="T561" s="552"/>
      <c r="U561" s="608"/>
      <c r="V561" s="552"/>
      <c r="W561" s="463"/>
      <c r="X561" s="552"/>
      <c r="Y561" s="608"/>
      <c r="Z561" s="552"/>
      <c r="AA561" s="459">
        <f t="shared" ref="AA561:AB563" si="319">J561+L561</f>
        <v>0</v>
      </c>
      <c r="AB561" s="460">
        <f t="shared" si="319"/>
        <v>0</v>
      </c>
      <c r="AC561" s="462"/>
      <c r="AD561" s="463"/>
      <c r="AE561" s="190">
        <f t="shared" ref="AE561:AF563" si="320">AA561+AC561</f>
        <v>0</v>
      </c>
      <c r="AF561" s="362">
        <f t="shared" si="320"/>
        <v>0</v>
      </c>
      <c r="AG561" s="650">
        <f t="shared" si="255"/>
        <v>0</v>
      </c>
      <c r="AH561" s="42" t="b">
        <f t="shared" si="292"/>
        <v>1</v>
      </c>
    </row>
    <row r="562" spans="1:34" s="6" customFormat="1" ht="15" customHeight="1">
      <c r="A562" s="215"/>
      <c r="B562" s="81"/>
      <c r="C562" s="81"/>
      <c r="D562" s="82"/>
      <c r="E562" s="82"/>
      <c r="F562" s="135"/>
      <c r="G562" s="135"/>
      <c r="H562" s="84"/>
      <c r="I562" s="84"/>
      <c r="J562" s="190">
        <v>0</v>
      </c>
      <c r="K562" s="362">
        <v>0</v>
      </c>
      <c r="L562" s="363">
        <f t="shared" si="318"/>
        <v>0</v>
      </c>
      <c r="M562" s="363">
        <f t="shared" si="318"/>
        <v>0</v>
      </c>
      <c r="N562" s="552"/>
      <c r="O562" s="608"/>
      <c r="P562" s="552"/>
      <c r="Q562" s="608"/>
      <c r="R562" s="552"/>
      <c r="S562" s="608"/>
      <c r="T562" s="552"/>
      <c r="U562" s="608"/>
      <c r="V562" s="552"/>
      <c r="W562" s="463"/>
      <c r="X562" s="552"/>
      <c r="Y562" s="608"/>
      <c r="Z562" s="552"/>
      <c r="AA562" s="459">
        <f t="shared" si="319"/>
        <v>0</v>
      </c>
      <c r="AB562" s="460">
        <f t="shared" si="319"/>
        <v>0</v>
      </c>
      <c r="AC562" s="462"/>
      <c r="AD562" s="463"/>
      <c r="AE562" s="190">
        <f t="shared" si="320"/>
        <v>0</v>
      </c>
      <c r="AF562" s="362">
        <f t="shared" si="320"/>
        <v>0</v>
      </c>
      <c r="AG562" s="650">
        <f t="shared" si="255"/>
        <v>0</v>
      </c>
      <c r="AH562" s="42" t="b">
        <f t="shared" si="292"/>
        <v>1</v>
      </c>
    </row>
    <row r="563" spans="1:34" s="6" customFormat="1" ht="15.75" customHeight="1">
      <c r="A563" s="215"/>
      <c r="B563" s="81"/>
      <c r="C563" s="81"/>
      <c r="D563" s="82"/>
      <c r="E563" s="82"/>
      <c r="F563" s="135"/>
      <c r="G563" s="135"/>
      <c r="H563" s="84"/>
      <c r="I563" s="84"/>
      <c r="J563" s="190">
        <v>0</v>
      </c>
      <c r="K563" s="362">
        <v>0</v>
      </c>
      <c r="L563" s="363">
        <f t="shared" si="318"/>
        <v>0</v>
      </c>
      <c r="M563" s="363">
        <f t="shared" si="318"/>
        <v>0</v>
      </c>
      <c r="N563" s="552"/>
      <c r="O563" s="608"/>
      <c r="P563" s="552"/>
      <c r="Q563" s="608"/>
      <c r="R563" s="552"/>
      <c r="S563" s="608"/>
      <c r="T563" s="552"/>
      <c r="U563" s="608"/>
      <c r="V563" s="552"/>
      <c r="W563" s="463"/>
      <c r="X563" s="552"/>
      <c r="Y563" s="608"/>
      <c r="Z563" s="552"/>
      <c r="AA563" s="459">
        <f t="shared" si="319"/>
        <v>0</v>
      </c>
      <c r="AB563" s="460">
        <f t="shared" si="319"/>
        <v>0</v>
      </c>
      <c r="AC563" s="462"/>
      <c r="AD563" s="463"/>
      <c r="AE563" s="190">
        <f t="shared" si="320"/>
        <v>0</v>
      </c>
      <c r="AF563" s="362">
        <f t="shared" si="320"/>
        <v>0</v>
      </c>
      <c r="AG563" s="650">
        <f t="shared" si="255"/>
        <v>0</v>
      </c>
      <c r="AH563" s="42" t="b">
        <f t="shared" si="292"/>
        <v>1</v>
      </c>
    </row>
    <row r="564" spans="1:34" s="8" customFormat="1" ht="36.75" customHeight="1">
      <c r="A564" s="43" t="s">
        <v>504</v>
      </c>
      <c r="B564" s="85" t="s">
        <v>223</v>
      </c>
      <c r="C564" s="85" t="s">
        <v>240</v>
      </c>
      <c r="D564" s="86" t="s">
        <v>110</v>
      </c>
      <c r="E564" s="86" t="s">
        <v>288</v>
      </c>
      <c r="F564" s="87" t="s">
        <v>111</v>
      </c>
      <c r="G564" s="87" t="s">
        <v>315</v>
      </c>
      <c r="H564" s="88" t="s">
        <v>316</v>
      </c>
      <c r="I564" s="88"/>
      <c r="J564" s="198">
        <v>1401.4</v>
      </c>
      <c r="K564" s="374">
        <v>1401400</v>
      </c>
      <c r="L564" s="198">
        <f>L565</f>
        <v>0</v>
      </c>
      <c r="M564" s="374">
        <f t="shared" ref="M564:AF564" si="321">M565</f>
        <v>0</v>
      </c>
      <c r="N564" s="198">
        <f t="shared" si="321"/>
        <v>0</v>
      </c>
      <c r="O564" s="374">
        <f t="shared" si="321"/>
        <v>0</v>
      </c>
      <c r="P564" s="198">
        <f t="shared" si="321"/>
        <v>0</v>
      </c>
      <c r="Q564" s="374">
        <f t="shared" si="321"/>
        <v>0</v>
      </c>
      <c r="R564" s="198">
        <f t="shared" si="321"/>
        <v>0</v>
      </c>
      <c r="S564" s="374">
        <f t="shared" si="321"/>
        <v>0</v>
      </c>
      <c r="T564" s="198">
        <f t="shared" si="321"/>
        <v>0</v>
      </c>
      <c r="U564" s="374">
        <f t="shared" si="321"/>
        <v>0</v>
      </c>
      <c r="V564" s="198">
        <f t="shared" si="321"/>
        <v>0</v>
      </c>
      <c r="W564" s="374">
        <f t="shared" si="321"/>
        <v>0</v>
      </c>
      <c r="X564" s="198">
        <f t="shared" si="321"/>
        <v>0</v>
      </c>
      <c r="Y564" s="374">
        <f t="shared" si="321"/>
        <v>0</v>
      </c>
      <c r="Z564" s="198">
        <f t="shared" si="321"/>
        <v>0</v>
      </c>
      <c r="AA564" s="198">
        <f t="shared" si="321"/>
        <v>1401.4</v>
      </c>
      <c r="AB564" s="374">
        <f t="shared" si="321"/>
        <v>1401400</v>
      </c>
      <c r="AC564" s="198">
        <f t="shared" si="321"/>
        <v>0</v>
      </c>
      <c r="AD564" s="374">
        <f t="shared" si="321"/>
        <v>0</v>
      </c>
      <c r="AE564" s="198">
        <f t="shared" si="321"/>
        <v>1401.4</v>
      </c>
      <c r="AF564" s="374">
        <f t="shared" si="321"/>
        <v>1401400</v>
      </c>
      <c r="AG564" s="650">
        <f t="shared" si="255"/>
        <v>0</v>
      </c>
      <c r="AH564" s="42" t="b">
        <f t="shared" si="292"/>
        <v>1</v>
      </c>
    </row>
    <row r="565" spans="1:34" s="8" customFormat="1" ht="16.5" customHeight="1">
      <c r="A565" s="49" t="s">
        <v>242</v>
      </c>
      <c r="B565" s="28" t="s">
        <v>223</v>
      </c>
      <c r="C565" s="28" t="s">
        <v>240</v>
      </c>
      <c r="D565" s="29" t="s">
        <v>110</v>
      </c>
      <c r="E565" s="29" t="s">
        <v>288</v>
      </c>
      <c r="F565" s="30" t="s">
        <v>111</v>
      </c>
      <c r="G565" s="30" t="s">
        <v>315</v>
      </c>
      <c r="H565" s="31" t="s">
        <v>336</v>
      </c>
      <c r="I565" s="31"/>
      <c r="J565" s="189">
        <v>1401.4</v>
      </c>
      <c r="K565" s="361">
        <v>1401400</v>
      </c>
      <c r="L565" s="189">
        <f>L566+L568</f>
        <v>0</v>
      </c>
      <c r="M565" s="361">
        <f t="shared" ref="M565:AF565" si="322">M566+M568</f>
        <v>0</v>
      </c>
      <c r="N565" s="189">
        <f t="shared" si="322"/>
        <v>0</v>
      </c>
      <c r="O565" s="361">
        <f t="shared" si="322"/>
        <v>0</v>
      </c>
      <c r="P565" s="189">
        <f t="shared" si="322"/>
        <v>0</v>
      </c>
      <c r="Q565" s="361">
        <f t="shared" si="322"/>
        <v>0</v>
      </c>
      <c r="R565" s="189">
        <f t="shared" si="322"/>
        <v>0</v>
      </c>
      <c r="S565" s="361">
        <f t="shared" si="322"/>
        <v>0</v>
      </c>
      <c r="T565" s="189">
        <f t="shared" si="322"/>
        <v>0</v>
      </c>
      <c r="U565" s="361">
        <f t="shared" si="322"/>
        <v>0</v>
      </c>
      <c r="V565" s="189">
        <f t="shared" si="322"/>
        <v>0</v>
      </c>
      <c r="W565" s="361">
        <f t="shared" si="322"/>
        <v>0</v>
      </c>
      <c r="X565" s="189">
        <f t="shared" si="322"/>
        <v>0</v>
      </c>
      <c r="Y565" s="361">
        <f t="shared" si="322"/>
        <v>0</v>
      </c>
      <c r="Z565" s="189">
        <f t="shared" si="322"/>
        <v>0</v>
      </c>
      <c r="AA565" s="189">
        <f t="shared" si="322"/>
        <v>1401.4</v>
      </c>
      <c r="AB565" s="361">
        <f t="shared" si="322"/>
        <v>1401400</v>
      </c>
      <c r="AC565" s="189">
        <f t="shared" si="322"/>
        <v>0</v>
      </c>
      <c r="AD565" s="361">
        <f t="shared" si="322"/>
        <v>0</v>
      </c>
      <c r="AE565" s="189">
        <f t="shared" si="322"/>
        <v>1401.4</v>
      </c>
      <c r="AF565" s="361">
        <f t="shared" si="322"/>
        <v>1401400</v>
      </c>
      <c r="AG565" s="650">
        <f t="shared" si="255"/>
        <v>0</v>
      </c>
      <c r="AH565" s="42" t="b">
        <f t="shared" si="292"/>
        <v>1</v>
      </c>
    </row>
    <row r="566" spans="1:34" s="8" customFormat="1" ht="26.25" customHeight="1">
      <c r="A566" s="32" t="s">
        <v>129</v>
      </c>
      <c r="B566" s="33" t="s">
        <v>223</v>
      </c>
      <c r="C566" s="56" t="s">
        <v>240</v>
      </c>
      <c r="D566" s="57" t="s">
        <v>110</v>
      </c>
      <c r="E566" s="57" t="s">
        <v>288</v>
      </c>
      <c r="F566" s="89" t="s">
        <v>111</v>
      </c>
      <c r="G566" s="89" t="s">
        <v>315</v>
      </c>
      <c r="H566" s="58" t="s">
        <v>336</v>
      </c>
      <c r="I566" s="58" t="s">
        <v>130</v>
      </c>
      <c r="J566" s="194">
        <v>0</v>
      </c>
      <c r="K566" s="367">
        <v>0</v>
      </c>
      <c r="L566" s="194">
        <f>L567</f>
        <v>0</v>
      </c>
      <c r="M566" s="367">
        <f t="shared" ref="M566:AF566" si="323">M567</f>
        <v>0</v>
      </c>
      <c r="N566" s="194">
        <f t="shared" si="323"/>
        <v>0</v>
      </c>
      <c r="O566" s="367">
        <f t="shared" si="323"/>
        <v>0</v>
      </c>
      <c r="P566" s="194">
        <f t="shared" si="323"/>
        <v>0</v>
      </c>
      <c r="Q566" s="367">
        <f t="shared" si="323"/>
        <v>0</v>
      </c>
      <c r="R566" s="194">
        <f t="shared" si="323"/>
        <v>0</v>
      </c>
      <c r="S566" s="367">
        <f t="shared" si="323"/>
        <v>0</v>
      </c>
      <c r="T566" s="194">
        <f t="shared" si="323"/>
        <v>0</v>
      </c>
      <c r="U566" s="367">
        <f t="shared" si="323"/>
        <v>0</v>
      </c>
      <c r="V566" s="194">
        <f t="shared" si="323"/>
        <v>0</v>
      </c>
      <c r="W566" s="367">
        <f t="shared" si="323"/>
        <v>0</v>
      </c>
      <c r="X566" s="194">
        <f t="shared" si="323"/>
        <v>0</v>
      </c>
      <c r="Y566" s="367">
        <f t="shared" si="323"/>
        <v>0</v>
      </c>
      <c r="Z566" s="194">
        <f t="shared" si="323"/>
        <v>0</v>
      </c>
      <c r="AA566" s="194">
        <f t="shared" si="323"/>
        <v>0</v>
      </c>
      <c r="AB566" s="367">
        <f t="shared" si="323"/>
        <v>0</v>
      </c>
      <c r="AC566" s="194">
        <f t="shared" si="323"/>
        <v>0</v>
      </c>
      <c r="AD566" s="367">
        <f t="shared" si="323"/>
        <v>0</v>
      </c>
      <c r="AE566" s="194">
        <f t="shared" si="323"/>
        <v>0</v>
      </c>
      <c r="AF566" s="367">
        <f t="shared" si="323"/>
        <v>0</v>
      </c>
      <c r="AG566" s="650">
        <f t="shared" si="255"/>
        <v>0</v>
      </c>
      <c r="AH566" s="42" t="b">
        <f t="shared" si="292"/>
        <v>1</v>
      </c>
    </row>
    <row r="567" spans="1:34" s="6" customFormat="1" ht="23.25" customHeight="1">
      <c r="A567" s="37" t="s">
        <v>389</v>
      </c>
      <c r="B567" s="38" t="s">
        <v>223</v>
      </c>
      <c r="C567" s="38" t="s">
        <v>240</v>
      </c>
      <c r="D567" s="39" t="s">
        <v>110</v>
      </c>
      <c r="E567" s="39" t="s">
        <v>288</v>
      </c>
      <c r="F567" s="40" t="s">
        <v>111</v>
      </c>
      <c r="G567" s="40" t="s">
        <v>315</v>
      </c>
      <c r="H567" s="41" t="s">
        <v>336</v>
      </c>
      <c r="I567" s="41" t="s">
        <v>132</v>
      </c>
      <c r="J567" s="190">
        <v>0</v>
      </c>
      <c r="K567" s="362">
        <v>0</v>
      </c>
      <c r="L567" s="363">
        <f>N567+P567+R567+T567+V567+X567</f>
        <v>0</v>
      </c>
      <c r="M567" s="363">
        <f>O567+Q567+S567+U567+W567+Y567</f>
        <v>0</v>
      </c>
      <c r="N567" s="552"/>
      <c r="O567" s="608"/>
      <c r="P567" s="552"/>
      <c r="Q567" s="608"/>
      <c r="R567" s="552"/>
      <c r="S567" s="608"/>
      <c r="T567" s="552"/>
      <c r="U567" s="608"/>
      <c r="V567" s="552"/>
      <c r="W567" s="463"/>
      <c r="X567" s="552"/>
      <c r="Y567" s="608"/>
      <c r="Z567" s="552"/>
      <c r="AA567" s="459">
        <f>J567+L567</f>
        <v>0</v>
      </c>
      <c r="AB567" s="460">
        <f>K567+M567</f>
        <v>0</v>
      </c>
      <c r="AC567" s="462"/>
      <c r="AD567" s="463"/>
      <c r="AE567" s="190">
        <f>AA567+AC567</f>
        <v>0</v>
      </c>
      <c r="AF567" s="362">
        <f>AB567+AD567</f>
        <v>0</v>
      </c>
      <c r="AG567" s="650">
        <f t="shared" si="255"/>
        <v>0</v>
      </c>
      <c r="AH567" s="42" t="b">
        <f t="shared" si="292"/>
        <v>1</v>
      </c>
    </row>
    <row r="568" spans="1:34" s="8" customFormat="1" ht="14.25" customHeight="1">
      <c r="A568" s="32" t="s">
        <v>133</v>
      </c>
      <c r="B568" s="33" t="s">
        <v>223</v>
      </c>
      <c r="C568" s="56" t="s">
        <v>240</v>
      </c>
      <c r="D568" s="57" t="s">
        <v>110</v>
      </c>
      <c r="E568" s="57" t="s">
        <v>288</v>
      </c>
      <c r="F568" s="89" t="s">
        <v>111</v>
      </c>
      <c r="G568" s="89" t="s">
        <v>315</v>
      </c>
      <c r="H568" s="58" t="s">
        <v>336</v>
      </c>
      <c r="I568" s="58" t="s">
        <v>134</v>
      </c>
      <c r="J568" s="194">
        <v>1401.4</v>
      </c>
      <c r="K568" s="367">
        <v>1401400</v>
      </c>
      <c r="L568" s="194">
        <f>L569</f>
        <v>0</v>
      </c>
      <c r="M568" s="367">
        <f t="shared" ref="M568:AF569" si="324">M569</f>
        <v>0</v>
      </c>
      <c r="N568" s="194">
        <f t="shared" si="324"/>
        <v>0</v>
      </c>
      <c r="O568" s="367">
        <f t="shared" si="324"/>
        <v>0</v>
      </c>
      <c r="P568" s="194">
        <f t="shared" si="324"/>
        <v>0</v>
      </c>
      <c r="Q568" s="367">
        <f t="shared" si="324"/>
        <v>0</v>
      </c>
      <c r="R568" s="194">
        <f t="shared" si="324"/>
        <v>0</v>
      </c>
      <c r="S568" s="367">
        <f t="shared" si="324"/>
        <v>0</v>
      </c>
      <c r="T568" s="194">
        <f t="shared" si="324"/>
        <v>0</v>
      </c>
      <c r="U568" s="367">
        <f t="shared" si="324"/>
        <v>0</v>
      </c>
      <c r="V568" s="194">
        <f t="shared" si="324"/>
        <v>0</v>
      </c>
      <c r="W568" s="367">
        <f t="shared" si="324"/>
        <v>0</v>
      </c>
      <c r="X568" s="194">
        <f t="shared" si="324"/>
        <v>0</v>
      </c>
      <c r="Y568" s="367">
        <f t="shared" si="324"/>
        <v>0</v>
      </c>
      <c r="Z568" s="194">
        <f t="shared" si="324"/>
        <v>0</v>
      </c>
      <c r="AA568" s="194">
        <f t="shared" si="324"/>
        <v>1401.4</v>
      </c>
      <c r="AB568" s="367">
        <f t="shared" si="324"/>
        <v>1401400</v>
      </c>
      <c r="AC568" s="194">
        <f t="shared" si="324"/>
        <v>0</v>
      </c>
      <c r="AD568" s="367">
        <f t="shared" si="324"/>
        <v>0</v>
      </c>
      <c r="AE568" s="194">
        <f t="shared" si="324"/>
        <v>1401.4</v>
      </c>
      <c r="AF568" s="367">
        <f t="shared" si="324"/>
        <v>1401400</v>
      </c>
      <c r="AG568" s="650">
        <f t="shared" si="255"/>
        <v>0</v>
      </c>
      <c r="AH568" s="42" t="b">
        <f t="shared" si="292"/>
        <v>1</v>
      </c>
    </row>
    <row r="569" spans="1:34" s="6" customFormat="1" ht="36" customHeight="1">
      <c r="A569" s="37" t="s">
        <v>372</v>
      </c>
      <c r="B569" s="38" t="s">
        <v>223</v>
      </c>
      <c r="C569" s="38" t="s">
        <v>240</v>
      </c>
      <c r="D569" s="39" t="s">
        <v>110</v>
      </c>
      <c r="E569" s="39" t="s">
        <v>288</v>
      </c>
      <c r="F569" s="40" t="s">
        <v>111</v>
      </c>
      <c r="G569" s="40" t="s">
        <v>315</v>
      </c>
      <c r="H569" s="41" t="s">
        <v>336</v>
      </c>
      <c r="I569" s="41" t="s">
        <v>161</v>
      </c>
      <c r="J569" s="272">
        <v>1401.4</v>
      </c>
      <c r="K569" s="363">
        <v>1401400</v>
      </c>
      <c r="L569" s="272">
        <f>L570</f>
        <v>0</v>
      </c>
      <c r="M569" s="363">
        <f t="shared" si="324"/>
        <v>0</v>
      </c>
      <c r="N569" s="272">
        <f t="shared" si="324"/>
        <v>0</v>
      </c>
      <c r="O569" s="363">
        <f t="shared" si="324"/>
        <v>0</v>
      </c>
      <c r="P569" s="272">
        <f t="shared" si="324"/>
        <v>0</v>
      </c>
      <c r="Q569" s="363">
        <f t="shared" si="324"/>
        <v>0</v>
      </c>
      <c r="R569" s="272">
        <f t="shared" si="324"/>
        <v>0</v>
      </c>
      <c r="S569" s="363">
        <f t="shared" si="324"/>
        <v>0</v>
      </c>
      <c r="T569" s="272">
        <f t="shared" si="324"/>
        <v>0</v>
      </c>
      <c r="U569" s="363">
        <f t="shared" si="324"/>
        <v>0</v>
      </c>
      <c r="V569" s="272">
        <f t="shared" si="324"/>
        <v>0</v>
      </c>
      <c r="W569" s="363">
        <f t="shared" si="324"/>
        <v>0</v>
      </c>
      <c r="X569" s="272">
        <f t="shared" si="324"/>
        <v>0</v>
      </c>
      <c r="Y569" s="363">
        <f t="shared" si="324"/>
        <v>0</v>
      </c>
      <c r="Z569" s="272">
        <f t="shared" si="324"/>
        <v>0</v>
      </c>
      <c r="AA569" s="272">
        <f t="shared" si="324"/>
        <v>1401.4</v>
      </c>
      <c r="AB569" s="363">
        <f t="shared" si="324"/>
        <v>1401400</v>
      </c>
      <c r="AC569" s="272">
        <f t="shared" si="324"/>
        <v>0</v>
      </c>
      <c r="AD569" s="363">
        <f t="shared" si="324"/>
        <v>0</v>
      </c>
      <c r="AE569" s="272">
        <f t="shared" si="324"/>
        <v>1401.4</v>
      </c>
      <c r="AF569" s="363">
        <f t="shared" si="324"/>
        <v>1401400</v>
      </c>
      <c r="AG569" s="650">
        <f t="shared" ref="AG569:AG634" si="325">AF569-K569</f>
        <v>0</v>
      </c>
      <c r="AH569" s="42" t="b">
        <f t="shared" si="292"/>
        <v>1</v>
      </c>
    </row>
    <row r="570" spans="1:34" s="6" customFormat="1" ht="23.25" customHeight="1">
      <c r="A570" s="80" t="s">
        <v>527</v>
      </c>
      <c r="B570" s="81"/>
      <c r="C570" s="81"/>
      <c r="D570" s="82"/>
      <c r="E570" s="83"/>
      <c r="F570" s="620"/>
      <c r="G570" s="620"/>
      <c r="H570" s="409"/>
      <c r="I570" s="84" t="s">
        <v>650</v>
      </c>
      <c r="J570" s="190">
        <v>1401.4</v>
      </c>
      <c r="K570" s="362">
        <v>1401400</v>
      </c>
      <c r="L570" s="363">
        <f>N570+P570+R570+T570+V570+X570</f>
        <v>0</v>
      </c>
      <c r="M570" s="363">
        <f>O570+Q570+S570+U570+W570+Y570</f>
        <v>0</v>
      </c>
      <c r="N570" s="552"/>
      <c r="O570" s="608"/>
      <c r="P570" s="552"/>
      <c r="Q570" s="608"/>
      <c r="R570" s="552"/>
      <c r="S570" s="608"/>
      <c r="T570" s="552"/>
      <c r="U570" s="608"/>
      <c r="V570" s="552"/>
      <c r="W570" s="463"/>
      <c r="X570" s="552"/>
      <c r="Y570" s="608"/>
      <c r="Z570" s="552"/>
      <c r="AA570" s="459">
        <f>J570+L570</f>
        <v>1401.4</v>
      </c>
      <c r="AB570" s="460">
        <f>K570+M570</f>
        <v>1401400</v>
      </c>
      <c r="AC570" s="462"/>
      <c r="AD570" s="463"/>
      <c r="AE570" s="190">
        <f>AA570+AC570</f>
        <v>1401.4</v>
      </c>
      <c r="AF570" s="362">
        <f>AB570+AD570</f>
        <v>1401400</v>
      </c>
      <c r="AG570" s="650">
        <f t="shared" si="325"/>
        <v>0</v>
      </c>
      <c r="AH570" s="42" t="b">
        <f t="shared" si="292"/>
        <v>1</v>
      </c>
    </row>
    <row r="571" spans="1:34" s="48" customFormat="1" ht="39" customHeight="1">
      <c r="A571" s="128" t="s">
        <v>601</v>
      </c>
      <c r="B571" s="85" t="s">
        <v>223</v>
      </c>
      <c r="C571" s="85" t="s">
        <v>240</v>
      </c>
      <c r="D571" s="86" t="s">
        <v>110</v>
      </c>
      <c r="E571" s="129" t="s">
        <v>269</v>
      </c>
      <c r="F571" s="130" t="s">
        <v>111</v>
      </c>
      <c r="G571" s="130" t="s">
        <v>315</v>
      </c>
      <c r="H571" s="131" t="s">
        <v>316</v>
      </c>
      <c r="I571" s="132"/>
      <c r="J571" s="204">
        <v>42.5</v>
      </c>
      <c r="K571" s="372">
        <v>42540</v>
      </c>
      <c r="L571" s="204">
        <f>L572</f>
        <v>0</v>
      </c>
      <c r="M571" s="372">
        <f t="shared" ref="M571:AF571" si="326">M572</f>
        <v>0</v>
      </c>
      <c r="N571" s="204">
        <f t="shared" si="326"/>
        <v>0</v>
      </c>
      <c r="O571" s="372">
        <f t="shared" si="326"/>
        <v>0</v>
      </c>
      <c r="P571" s="204">
        <f t="shared" si="326"/>
        <v>0</v>
      </c>
      <c r="Q571" s="372">
        <f t="shared" si="326"/>
        <v>0</v>
      </c>
      <c r="R571" s="204">
        <f t="shared" si="326"/>
        <v>0</v>
      </c>
      <c r="S571" s="372">
        <f t="shared" si="326"/>
        <v>0</v>
      </c>
      <c r="T571" s="204">
        <f t="shared" si="326"/>
        <v>0</v>
      </c>
      <c r="U571" s="372">
        <f t="shared" si="326"/>
        <v>0</v>
      </c>
      <c r="V571" s="204">
        <f t="shared" si="326"/>
        <v>0</v>
      </c>
      <c r="W571" s="372">
        <f t="shared" si="326"/>
        <v>0</v>
      </c>
      <c r="X571" s="204">
        <f t="shared" si="326"/>
        <v>0</v>
      </c>
      <c r="Y571" s="372">
        <f t="shared" si="326"/>
        <v>0</v>
      </c>
      <c r="Z571" s="204">
        <f t="shared" si="326"/>
        <v>0</v>
      </c>
      <c r="AA571" s="204">
        <f t="shared" si="326"/>
        <v>42.5</v>
      </c>
      <c r="AB571" s="372">
        <f t="shared" si="326"/>
        <v>42540</v>
      </c>
      <c r="AC571" s="204">
        <f t="shared" si="326"/>
        <v>0</v>
      </c>
      <c r="AD571" s="372">
        <f t="shared" si="326"/>
        <v>0</v>
      </c>
      <c r="AE571" s="204">
        <f t="shared" si="326"/>
        <v>42.5</v>
      </c>
      <c r="AF571" s="372">
        <f t="shared" si="326"/>
        <v>42540</v>
      </c>
      <c r="AG571" s="650">
        <f t="shared" si="325"/>
        <v>0</v>
      </c>
      <c r="AH571" s="42" t="b">
        <f t="shared" si="292"/>
        <v>1</v>
      </c>
    </row>
    <row r="572" spans="1:34" s="8" customFormat="1" ht="28.5" customHeight="1">
      <c r="A572" s="68" t="s">
        <v>237</v>
      </c>
      <c r="B572" s="50" t="s">
        <v>223</v>
      </c>
      <c r="C572" s="50" t="s">
        <v>240</v>
      </c>
      <c r="D572" s="51" t="s">
        <v>110</v>
      </c>
      <c r="E572" s="52" t="s">
        <v>269</v>
      </c>
      <c r="F572" s="53" t="s">
        <v>111</v>
      </c>
      <c r="G572" s="53" t="s">
        <v>315</v>
      </c>
      <c r="H572" s="54" t="s">
        <v>335</v>
      </c>
      <c r="I572" s="54"/>
      <c r="J572" s="195">
        <v>42.5</v>
      </c>
      <c r="K572" s="369">
        <v>42540</v>
      </c>
      <c r="L572" s="195">
        <f>L573+L578</f>
        <v>0</v>
      </c>
      <c r="M572" s="369">
        <f t="shared" ref="M572:AF572" si="327">M573+M578</f>
        <v>0</v>
      </c>
      <c r="N572" s="195">
        <f t="shared" si="327"/>
        <v>0</v>
      </c>
      <c r="O572" s="369">
        <f t="shared" si="327"/>
        <v>0</v>
      </c>
      <c r="P572" s="195">
        <f t="shared" si="327"/>
        <v>0</v>
      </c>
      <c r="Q572" s="369">
        <f t="shared" si="327"/>
        <v>0</v>
      </c>
      <c r="R572" s="195">
        <f t="shared" si="327"/>
        <v>0</v>
      </c>
      <c r="S572" s="369">
        <f t="shared" si="327"/>
        <v>0</v>
      </c>
      <c r="T572" s="195">
        <f t="shared" si="327"/>
        <v>0</v>
      </c>
      <c r="U572" s="369">
        <f t="shared" si="327"/>
        <v>0</v>
      </c>
      <c r="V572" s="195">
        <f t="shared" si="327"/>
        <v>0</v>
      </c>
      <c r="W572" s="369">
        <f t="shared" si="327"/>
        <v>0</v>
      </c>
      <c r="X572" s="195">
        <f t="shared" si="327"/>
        <v>0</v>
      </c>
      <c r="Y572" s="369">
        <f t="shared" si="327"/>
        <v>0</v>
      </c>
      <c r="Z572" s="195">
        <f t="shared" si="327"/>
        <v>0</v>
      </c>
      <c r="AA572" s="195">
        <f t="shared" si="327"/>
        <v>42.5</v>
      </c>
      <c r="AB572" s="369">
        <f t="shared" si="327"/>
        <v>42540</v>
      </c>
      <c r="AC572" s="195">
        <f t="shared" si="327"/>
        <v>0</v>
      </c>
      <c r="AD572" s="369">
        <f t="shared" si="327"/>
        <v>0</v>
      </c>
      <c r="AE572" s="195">
        <f t="shared" si="327"/>
        <v>42.5</v>
      </c>
      <c r="AF572" s="369">
        <f t="shared" si="327"/>
        <v>42540</v>
      </c>
      <c r="AG572" s="650">
        <f t="shared" si="325"/>
        <v>0</v>
      </c>
      <c r="AH572" s="42" t="b">
        <f t="shared" si="292"/>
        <v>1</v>
      </c>
    </row>
    <row r="573" spans="1:34" s="8" customFormat="1" ht="17.25" customHeight="1">
      <c r="A573" s="32" t="s">
        <v>129</v>
      </c>
      <c r="B573" s="56" t="s">
        <v>223</v>
      </c>
      <c r="C573" s="56" t="s">
        <v>240</v>
      </c>
      <c r="D573" s="57" t="s">
        <v>110</v>
      </c>
      <c r="E573" s="405" t="s">
        <v>269</v>
      </c>
      <c r="F573" s="406" t="s">
        <v>126</v>
      </c>
      <c r="G573" s="406" t="s">
        <v>315</v>
      </c>
      <c r="H573" s="407" t="s">
        <v>335</v>
      </c>
      <c r="I573" s="58" t="s">
        <v>130</v>
      </c>
      <c r="J573" s="196">
        <v>42.5</v>
      </c>
      <c r="K573" s="370">
        <v>42540</v>
      </c>
      <c r="L573" s="196">
        <f>L574</f>
        <v>0</v>
      </c>
      <c r="M573" s="370">
        <f t="shared" ref="M573:AF573" si="328">M574</f>
        <v>0</v>
      </c>
      <c r="N573" s="196">
        <f t="shared" si="328"/>
        <v>0</v>
      </c>
      <c r="O573" s="370">
        <f t="shared" si="328"/>
        <v>0</v>
      </c>
      <c r="P573" s="196">
        <f t="shared" si="328"/>
        <v>0</v>
      </c>
      <c r="Q573" s="370">
        <f t="shared" si="328"/>
        <v>0</v>
      </c>
      <c r="R573" s="196">
        <f t="shared" si="328"/>
        <v>0</v>
      </c>
      <c r="S573" s="370">
        <f t="shared" si="328"/>
        <v>0</v>
      </c>
      <c r="T573" s="196">
        <f t="shared" si="328"/>
        <v>0</v>
      </c>
      <c r="U573" s="370">
        <f t="shared" si="328"/>
        <v>0</v>
      </c>
      <c r="V573" s="196">
        <f t="shared" si="328"/>
        <v>0</v>
      </c>
      <c r="W573" s="370">
        <f t="shared" si="328"/>
        <v>0</v>
      </c>
      <c r="X573" s="196">
        <f t="shared" si="328"/>
        <v>0</v>
      </c>
      <c r="Y573" s="370">
        <f t="shared" si="328"/>
        <v>0</v>
      </c>
      <c r="Z573" s="196">
        <f t="shared" si="328"/>
        <v>0</v>
      </c>
      <c r="AA573" s="196">
        <f t="shared" si="328"/>
        <v>42.5</v>
      </c>
      <c r="AB573" s="370">
        <f t="shared" si="328"/>
        <v>42540</v>
      </c>
      <c r="AC573" s="196">
        <f t="shared" si="328"/>
        <v>0</v>
      </c>
      <c r="AD573" s="370">
        <f t="shared" si="328"/>
        <v>0</v>
      </c>
      <c r="AE573" s="196">
        <f t="shared" si="328"/>
        <v>42.5</v>
      </c>
      <c r="AF573" s="370">
        <f t="shared" si="328"/>
        <v>42540</v>
      </c>
      <c r="AG573" s="650">
        <f t="shared" si="325"/>
        <v>0</v>
      </c>
      <c r="AH573" s="42" t="b">
        <f t="shared" si="292"/>
        <v>1</v>
      </c>
    </row>
    <row r="574" spans="1:34" s="48" customFormat="1" ht="24.75" customHeight="1">
      <c r="A574" s="37" t="s">
        <v>389</v>
      </c>
      <c r="B574" s="61" t="s">
        <v>223</v>
      </c>
      <c r="C574" s="61" t="s">
        <v>240</v>
      </c>
      <c r="D574" s="62" t="s">
        <v>110</v>
      </c>
      <c r="E574" s="63" t="s">
        <v>269</v>
      </c>
      <c r="F574" s="64" t="s">
        <v>126</v>
      </c>
      <c r="G574" s="64" t="s">
        <v>315</v>
      </c>
      <c r="H574" s="65" t="s">
        <v>335</v>
      </c>
      <c r="I574" s="66" t="s">
        <v>132</v>
      </c>
      <c r="J574" s="191">
        <v>42.5</v>
      </c>
      <c r="K574" s="371">
        <v>42540</v>
      </c>
      <c r="L574" s="191">
        <f>L575+L576+L577</f>
        <v>0</v>
      </c>
      <c r="M574" s="371">
        <f t="shared" ref="M574:AF574" si="329">M575+M576+M577</f>
        <v>0</v>
      </c>
      <c r="N574" s="191">
        <f t="shared" si="329"/>
        <v>0</v>
      </c>
      <c r="O574" s="371">
        <f t="shared" si="329"/>
        <v>0</v>
      </c>
      <c r="P574" s="191">
        <f t="shared" si="329"/>
        <v>0</v>
      </c>
      <c r="Q574" s="371">
        <f t="shared" si="329"/>
        <v>0</v>
      </c>
      <c r="R574" s="191">
        <f t="shared" si="329"/>
        <v>0</v>
      </c>
      <c r="S574" s="371">
        <f t="shared" si="329"/>
        <v>0</v>
      </c>
      <c r="T574" s="191">
        <f t="shared" si="329"/>
        <v>0</v>
      </c>
      <c r="U574" s="371">
        <f t="shared" si="329"/>
        <v>0</v>
      </c>
      <c r="V574" s="191">
        <f t="shared" si="329"/>
        <v>0</v>
      </c>
      <c r="W574" s="371">
        <f t="shared" si="329"/>
        <v>0</v>
      </c>
      <c r="X574" s="191">
        <f t="shared" si="329"/>
        <v>0</v>
      </c>
      <c r="Y574" s="371">
        <f t="shared" si="329"/>
        <v>0</v>
      </c>
      <c r="Z574" s="191">
        <f t="shared" si="329"/>
        <v>0</v>
      </c>
      <c r="AA574" s="191">
        <f t="shared" si="329"/>
        <v>42.5</v>
      </c>
      <c r="AB574" s="371">
        <f t="shared" si="329"/>
        <v>42540</v>
      </c>
      <c r="AC574" s="191">
        <f t="shared" si="329"/>
        <v>0</v>
      </c>
      <c r="AD574" s="371">
        <f t="shared" si="329"/>
        <v>0</v>
      </c>
      <c r="AE574" s="191">
        <f t="shared" si="329"/>
        <v>42.5</v>
      </c>
      <c r="AF574" s="371">
        <f t="shared" si="329"/>
        <v>42540</v>
      </c>
      <c r="AG574" s="650">
        <f t="shared" si="325"/>
        <v>0</v>
      </c>
      <c r="AH574" s="42" t="b">
        <f t="shared" si="292"/>
        <v>1</v>
      </c>
    </row>
    <row r="575" spans="1:34" s="234" customFormat="1" ht="49.5" customHeight="1">
      <c r="A575" s="226" t="s">
        <v>626</v>
      </c>
      <c r="B575" s="227"/>
      <c r="C575" s="227"/>
      <c r="D575" s="228"/>
      <c r="E575" s="229"/>
      <c r="F575" s="230"/>
      <c r="G575" s="230"/>
      <c r="H575" s="231"/>
      <c r="I575" s="232" t="s">
        <v>362</v>
      </c>
      <c r="J575" s="190">
        <v>42.5</v>
      </c>
      <c r="K575" s="362">
        <v>42540</v>
      </c>
      <c r="L575" s="363">
        <f t="shared" ref="L575:M577" si="330">N575+P575+R575+T575+V575+X575</f>
        <v>0</v>
      </c>
      <c r="M575" s="363">
        <f t="shared" si="330"/>
        <v>0</v>
      </c>
      <c r="N575" s="552"/>
      <c r="O575" s="608"/>
      <c r="P575" s="552"/>
      <c r="Q575" s="608"/>
      <c r="R575" s="552"/>
      <c r="S575" s="608"/>
      <c r="T575" s="552"/>
      <c r="U575" s="608"/>
      <c r="V575" s="552"/>
      <c r="W575" s="463"/>
      <c r="X575" s="552"/>
      <c r="Y575" s="608"/>
      <c r="Z575" s="552"/>
      <c r="AA575" s="459">
        <f t="shared" ref="AA575:AB577" si="331">J575+L575</f>
        <v>42.5</v>
      </c>
      <c r="AB575" s="460">
        <f t="shared" si="331"/>
        <v>42540</v>
      </c>
      <c r="AC575" s="462"/>
      <c r="AD575" s="463"/>
      <c r="AE575" s="190">
        <f t="shared" ref="AE575:AF577" si="332">AA575+AC575</f>
        <v>42.5</v>
      </c>
      <c r="AF575" s="362">
        <f t="shared" si="332"/>
        <v>42540</v>
      </c>
      <c r="AG575" s="650">
        <f t="shared" si="325"/>
        <v>0</v>
      </c>
      <c r="AH575" s="42" t="b">
        <f t="shared" si="292"/>
        <v>1</v>
      </c>
    </row>
    <row r="576" spans="1:34" s="234" customFormat="1" ht="29.25" customHeight="1">
      <c r="A576" s="226" t="s">
        <v>627</v>
      </c>
      <c r="B576" s="227"/>
      <c r="C576" s="227"/>
      <c r="D576" s="228"/>
      <c r="E576" s="229"/>
      <c r="F576" s="230"/>
      <c r="G576" s="230"/>
      <c r="H576" s="231"/>
      <c r="I576" s="232" t="s">
        <v>362</v>
      </c>
      <c r="J576" s="190">
        <v>0</v>
      </c>
      <c r="K576" s="362">
        <v>0</v>
      </c>
      <c r="L576" s="363">
        <f t="shared" si="330"/>
        <v>0</v>
      </c>
      <c r="M576" s="363">
        <f t="shared" si="330"/>
        <v>0</v>
      </c>
      <c r="N576" s="552"/>
      <c r="O576" s="608"/>
      <c r="P576" s="552"/>
      <c r="Q576" s="608"/>
      <c r="R576" s="552"/>
      <c r="S576" s="608"/>
      <c r="T576" s="552"/>
      <c r="U576" s="608"/>
      <c r="V576" s="552"/>
      <c r="W576" s="463"/>
      <c r="X576" s="552"/>
      <c r="Y576" s="608"/>
      <c r="Z576" s="552"/>
      <c r="AA576" s="459">
        <f t="shared" si="331"/>
        <v>0</v>
      </c>
      <c r="AB576" s="460">
        <f t="shared" si="331"/>
        <v>0</v>
      </c>
      <c r="AC576" s="462"/>
      <c r="AD576" s="463"/>
      <c r="AE576" s="190">
        <f t="shared" si="332"/>
        <v>0</v>
      </c>
      <c r="AF576" s="362">
        <f t="shared" si="332"/>
        <v>0</v>
      </c>
      <c r="AG576" s="650">
        <f t="shared" si="325"/>
        <v>0</v>
      </c>
      <c r="AH576" s="42" t="b">
        <f t="shared" si="292"/>
        <v>1</v>
      </c>
    </row>
    <row r="577" spans="1:34" s="234" customFormat="1" ht="25.5" customHeight="1">
      <c r="A577" s="226" t="s">
        <v>628</v>
      </c>
      <c r="B577" s="227"/>
      <c r="C577" s="227"/>
      <c r="D577" s="228"/>
      <c r="E577" s="229"/>
      <c r="F577" s="230"/>
      <c r="G577" s="230"/>
      <c r="H577" s="231"/>
      <c r="I577" s="232" t="s">
        <v>362</v>
      </c>
      <c r="J577" s="190">
        <v>0</v>
      </c>
      <c r="K577" s="362">
        <v>0</v>
      </c>
      <c r="L577" s="363">
        <f t="shared" si="330"/>
        <v>0</v>
      </c>
      <c r="M577" s="363">
        <f t="shared" si="330"/>
        <v>0</v>
      </c>
      <c r="N577" s="552"/>
      <c r="O577" s="608"/>
      <c r="P577" s="552"/>
      <c r="Q577" s="608"/>
      <c r="R577" s="552"/>
      <c r="S577" s="608"/>
      <c r="T577" s="552"/>
      <c r="U577" s="608"/>
      <c r="V577" s="552"/>
      <c r="W577" s="463"/>
      <c r="X577" s="552"/>
      <c r="Y577" s="608"/>
      <c r="Z577" s="552"/>
      <c r="AA577" s="459">
        <f t="shared" si="331"/>
        <v>0</v>
      </c>
      <c r="AB577" s="460">
        <f t="shared" si="331"/>
        <v>0</v>
      </c>
      <c r="AC577" s="462"/>
      <c r="AD577" s="463"/>
      <c r="AE577" s="190">
        <f t="shared" si="332"/>
        <v>0</v>
      </c>
      <c r="AF577" s="362">
        <f t="shared" si="332"/>
        <v>0</v>
      </c>
      <c r="AG577" s="650">
        <f t="shared" si="325"/>
        <v>0</v>
      </c>
      <c r="AH577" s="42" t="b">
        <f t="shared" si="292"/>
        <v>1</v>
      </c>
    </row>
    <row r="578" spans="1:34" s="8" customFormat="1" ht="17.25" customHeight="1">
      <c r="A578" s="32" t="s">
        <v>133</v>
      </c>
      <c r="B578" s="56" t="s">
        <v>223</v>
      </c>
      <c r="C578" s="56" t="s">
        <v>240</v>
      </c>
      <c r="D578" s="57" t="s">
        <v>110</v>
      </c>
      <c r="E578" s="405" t="s">
        <v>269</v>
      </c>
      <c r="F578" s="406" t="s">
        <v>126</v>
      </c>
      <c r="G578" s="406" t="s">
        <v>315</v>
      </c>
      <c r="H578" s="407" t="s">
        <v>335</v>
      </c>
      <c r="I578" s="58" t="s">
        <v>134</v>
      </c>
      <c r="J578" s="194">
        <v>0</v>
      </c>
      <c r="K578" s="367">
        <v>0</v>
      </c>
      <c r="L578" s="194">
        <f>L579</f>
        <v>0</v>
      </c>
      <c r="M578" s="367">
        <f t="shared" ref="M578:AF579" si="333">M579</f>
        <v>0</v>
      </c>
      <c r="N578" s="194">
        <f t="shared" si="333"/>
        <v>0</v>
      </c>
      <c r="O578" s="367">
        <f t="shared" si="333"/>
        <v>0</v>
      </c>
      <c r="P578" s="194">
        <f t="shared" si="333"/>
        <v>0</v>
      </c>
      <c r="Q578" s="367">
        <f t="shared" si="333"/>
        <v>0</v>
      </c>
      <c r="R578" s="194">
        <f t="shared" si="333"/>
        <v>0</v>
      </c>
      <c r="S578" s="367">
        <f t="shared" si="333"/>
        <v>0</v>
      </c>
      <c r="T578" s="194">
        <f t="shared" si="333"/>
        <v>0</v>
      </c>
      <c r="U578" s="367">
        <f t="shared" si="333"/>
        <v>0</v>
      </c>
      <c r="V578" s="194">
        <f t="shared" si="333"/>
        <v>0</v>
      </c>
      <c r="W578" s="367">
        <f t="shared" si="333"/>
        <v>0</v>
      </c>
      <c r="X578" s="194">
        <f t="shared" si="333"/>
        <v>0</v>
      </c>
      <c r="Y578" s="367">
        <f t="shared" si="333"/>
        <v>0</v>
      </c>
      <c r="Z578" s="194">
        <f t="shared" si="333"/>
        <v>0</v>
      </c>
      <c r="AA578" s="194">
        <f t="shared" si="333"/>
        <v>0</v>
      </c>
      <c r="AB578" s="367">
        <f t="shared" si="333"/>
        <v>0</v>
      </c>
      <c r="AC578" s="194">
        <f t="shared" si="333"/>
        <v>0</v>
      </c>
      <c r="AD578" s="367">
        <f t="shared" si="333"/>
        <v>0</v>
      </c>
      <c r="AE578" s="194">
        <f t="shared" si="333"/>
        <v>0</v>
      </c>
      <c r="AF578" s="367">
        <f t="shared" si="333"/>
        <v>0</v>
      </c>
      <c r="AG578" s="650">
        <f t="shared" si="325"/>
        <v>0</v>
      </c>
      <c r="AH578" s="42" t="b">
        <f t="shared" si="292"/>
        <v>1</v>
      </c>
    </row>
    <row r="579" spans="1:34" s="48" customFormat="1" ht="24.75" customHeight="1">
      <c r="A579" s="37" t="s">
        <v>372</v>
      </c>
      <c r="B579" s="61" t="s">
        <v>223</v>
      </c>
      <c r="C579" s="61" t="s">
        <v>240</v>
      </c>
      <c r="D579" s="62" t="s">
        <v>110</v>
      </c>
      <c r="E579" s="63" t="s">
        <v>269</v>
      </c>
      <c r="F579" s="64" t="s">
        <v>126</v>
      </c>
      <c r="G579" s="64" t="s">
        <v>315</v>
      </c>
      <c r="H579" s="65" t="s">
        <v>335</v>
      </c>
      <c r="I579" s="66" t="s">
        <v>161</v>
      </c>
      <c r="J579" s="275">
        <v>0</v>
      </c>
      <c r="K579" s="368">
        <v>0</v>
      </c>
      <c r="L579" s="275">
        <f>L580</f>
        <v>0</v>
      </c>
      <c r="M579" s="368">
        <f t="shared" si="333"/>
        <v>0</v>
      </c>
      <c r="N579" s="275">
        <f t="shared" si="333"/>
        <v>0</v>
      </c>
      <c r="O579" s="368">
        <f t="shared" si="333"/>
        <v>0</v>
      </c>
      <c r="P579" s="275">
        <f t="shared" si="333"/>
        <v>0</v>
      </c>
      <c r="Q579" s="368">
        <f t="shared" si="333"/>
        <v>0</v>
      </c>
      <c r="R579" s="275">
        <f t="shared" si="333"/>
        <v>0</v>
      </c>
      <c r="S579" s="368">
        <f t="shared" si="333"/>
        <v>0</v>
      </c>
      <c r="T579" s="275">
        <f t="shared" si="333"/>
        <v>0</v>
      </c>
      <c r="U579" s="368">
        <f t="shared" si="333"/>
        <v>0</v>
      </c>
      <c r="V579" s="275">
        <f t="shared" si="333"/>
        <v>0</v>
      </c>
      <c r="W579" s="368">
        <f t="shared" si="333"/>
        <v>0</v>
      </c>
      <c r="X579" s="275">
        <f t="shared" si="333"/>
        <v>0</v>
      </c>
      <c r="Y579" s="368">
        <f t="shared" si="333"/>
        <v>0</v>
      </c>
      <c r="Z579" s="275">
        <f t="shared" si="333"/>
        <v>0</v>
      </c>
      <c r="AA579" s="275">
        <f t="shared" si="333"/>
        <v>0</v>
      </c>
      <c r="AB579" s="368">
        <f t="shared" si="333"/>
        <v>0</v>
      </c>
      <c r="AC579" s="275">
        <f t="shared" si="333"/>
        <v>0</v>
      </c>
      <c r="AD579" s="368">
        <f t="shared" si="333"/>
        <v>0</v>
      </c>
      <c r="AE579" s="275">
        <f t="shared" si="333"/>
        <v>0</v>
      </c>
      <c r="AF579" s="368">
        <f t="shared" si="333"/>
        <v>0</v>
      </c>
      <c r="AG579" s="650">
        <f t="shared" si="325"/>
        <v>0</v>
      </c>
      <c r="AH579" s="42" t="b">
        <f t="shared" si="292"/>
        <v>1</v>
      </c>
    </row>
    <row r="580" spans="1:34" s="234" customFormat="1" ht="37.5" customHeight="1">
      <c r="A580" s="226" t="s">
        <v>629</v>
      </c>
      <c r="B580" s="227"/>
      <c r="C580" s="227"/>
      <c r="D580" s="228"/>
      <c r="E580" s="229"/>
      <c r="F580" s="230"/>
      <c r="G580" s="230"/>
      <c r="H580" s="231"/>
      <c r="I580" s="232" t="s">
        <v>650</v>
      </c>
      <c r="J580" s="190">
        <v>0</v>
      </c>
      <c r="K580" s="362">
        <v>0</v>
      </c>
      <c r="L580" s="363">
        <f>N580+P580+R580+T580+V580+X580</f>
        <v>0</v>
      </c>
      <c r="M580" s="363">
        <f>O580+Q580+S580+U580+W580+Y580</f>
        <v>0</v>
      </c>
      <c r="N580" s="552"/>
      <c r="O580" s="608"/>
      <c r="P580" s="552"/>
      <c r="Q580" s="608"/>
      <c r="R580" s="552"/>
      <c r="S580" s="608"/>
      <c r="T580" s="552"/>
      <c r="U580" s="608"/>
      <c r="V580" s="552"/>
      <c r="W580" s="463"/>
      <c r="X580" s="552"/>
      <c r="Y580" s="608"/>
      <c r="Z580" s="552"/>
      <c r="AA580" s="459">
        <f>J580+L580</f>
        <v>0</v>
      </c>
      <c r="AB580" s="460">
        <f>K580+M580</f>
        <v>0</v>
      </c>
      <c r="AC580" s="462"/>
      <c r="AD580" s="463"/>
      <c r="AE580" s="190">
        <f>AA580+AC580</f>
        <v>0</v>
      </c>
      <c r="AF580" s="362">
        <f>AB580+AD580</f>
        <v>0</v>
      </c>
      <c r="AG580" s="650">
        <f t="shared" si="325"/>
        <v>0</v>
      </c>
      <c r="AH580" s="42" t="b">
        <f t="shared" si="292"/>
        <v>1</v>
      </c>
    </row>
    <row r="581" spans="1:34" s="136" customFormat="1" ht="16.5" customHeight="1">
      <c r="A581" s="76" t="s">
        <v>243</v>
      </c>
      <c r="B581" s="15" t="s">
        <v>223</v>
      </c>
      <c r="C581" s="15" t="s">
        <v>240</v>
      </c>
      <c r="D581" s="15" t="s">
        <v>120</v>
      </c>
      <c r="E581" s="778"/>
      <c r="F581" s="779"/>
      <c r="G581" s="779"/>
      <c r="H581" s="780"/>
      <c r="I581" s="15"/>
      <c r="J581" s="186">
        <v>35598.100000000006</v>
      </c>
      <c r="K581" s="358">
        <v>35598099.629500002</v>
      </c>
      <c r="L581" s="186">
        <f t="shared" ref="L581:AF581" si="334">L582+L592+L632+L637</f>
        <v>-618.50000000000011</v>
      </c>
      <c r="M581" s="358">
        <f t="shared" si="334"/>
        <v>-618482.9</v>
      </c>
      <c r="N581" s="186">
        <f t="shared" si="334"/>
        <v>0</v>
      </c>
      <c r="O581" s="358">
        <f t="shared" si="334"/>
        <v>0</v>
      </c>
      <c r="P581" s="186">
        <f t="shared" si="334"/>
        <v>0</v>
      </c>
      <c r="Q581" s="358">
        <f t="shared" si="334"/>
        <v>0</v>
      </c>
      <c r="R581" s="186">
        <f t="shared" si="334"/>
        <v>0</v>
      </c>
      <c r="S581" s="358">
        <f t="shared" si="334"/>
        <v>0</v>
      </c>
      <c r="T581" s="186">
        <f t="shared" si="334"/>
        <v>-618.50000000000011</v>
      </c>
      <c r="U581" s="358">
        <f t="shared" si="334"/>
        <v>-618482.9</v>
      </c>
      <c r="V581" s="186">
        <f t="shared" si="334"/>
        <v>0</v>
      </c>
      <c r="W581" s="358">
        <f t="shared" si="334"/>
        <v>0</v>
      </c>
      <c r="X581" s="186">
        <f t="shared" si="334"/>
        <v>0</v>
      </c>
      <c r="Y581" s="358">
        <f t="shared" si="334"/>
        <v>0</v>
      </c>
      <c r="Z581" s="186">
        <f t="shared" si="334"/>
        <v>0</v>
      </c>
      <c r="AA581" s="186">
        <f t="shared" si="334"/>
        <v>34979.599999999999</v>
      </c>
      <c r="AB581" s="358">
        <f t="shared" si="334"/>
        <v>34979616.729499996</v>
      </c>
      <c r="AC581" s="186">
        <f t="shared" si="334"/>
        <v>0</v>
      </c>
      <c r="AD581" s="358">
        <f t="shared" si="334"/>
        <v>0</v>
      </c>
      <c r="AE581" s="186">
        <f t="shared" si="334"/>
        <v>34979.599999999999</v>
      </c>
      <c r="AF581" s="358">
        <f t="shared" si="334"/>
        <v>34979616.729499996</v>
      </c>
      <c r="AG581" s="650">
        <f t="shared" si="325"/>
        <v>-618482.90000000596</v>
      </c>
      <c r="AH581" s="42" t="b">
        <f t="shared" si="292"/>
        <v>1</v>
      </c>
    </row>
    <row r="582" spans="1:34" s="8" customFormat="1" ht="40.5" customHeight="1">
      <c r="A582" s="100" t="s">
        <v>503</v>
      </c>
      <c r="B582" s="85" t="s">
        <v>223</v>
      </c>
      <c r="C582" s="85" t="s">
        <v>240</v>
      </c>
      <c r="D582" s="86" t="s">
        <v>120</v>
      </c>
      <c r="E582" s="86" t="s">
        <v>261</v>
      </c>
      <c r="F582" s="87" t="s">
        <v>111</v>
      </c>
      <c r="G582" s="87" t="s">
        <v>315</v>
      </c>
      <c r="H582" s="88" t="s">
        <v>316</v>
      </c>
      <c r="I582" s="88"/>
      <c r="J582" s="198">
        <v>2860.7</v>
      </c>
      <c r="K582" s="374">
        <v>2860695</v>
      </c>
      <c r="L582" s="198">
        <f>L583+L588</f>
        <v>-103.7</v>
      </c>
      <c r="M582" s="374">
        <f t="shared" ref="M582:AF582" si="335">M583+M588</f>
        <v>-103680.78</v>
      </c>
      <c r="N582" s="198">
        <f t="shared" si="335"/>
        <v>0</v>
      </c>
      <c r="O582" s="374">
        <f t="shared" si="335"/>
        <v>0</v>
      </c>
      <c r="P582" s="198">
        <f t="shared" si="335"/>
        <v>0</v>
      </c>
      <c r="Q582" s="374">
        <f t="shared" si="335"/>
        <v>0</v>
      </c>
      <c r="R582" s="198">
        <f t="shared" si="335"/>
        <v>0</v>
      </c>
      <c r="S582" s="374">
        <f t="shared" si="335"/>
        <v>0</v>
      </c>
      <c r="T582" s="198">
        <f t="shared" si="335"/>
        <v>-103.7</v>
      </c>
      <c r="U582" s="374">
        <f t="shared" si="335"/>
        <v>-103680.78</v>
      </c>
      <c r="V582" s="198">
        <f t="shared" si="335"/>
        <v>0</v>
      </c>
      <c r="W582" s="374">
        <f t="shared" si="335"/>
        <v>0</v>
      </c>
      <c r="X582" s="198">
        <f t="shared" si="335"/>
        <v>0</v>
      </c>
      <c r="Y582" s="374">
        <f t="shared" si="335"/>
        <v>0</v>
      </c>
      <c r="Z582" s="198">
        <f t="shared" si="335"/>
        <v>0</v>
      </c>
      <c r="AA582" s="198">
        <f t="shared" si="335"/>
        <v>2757</v>
      </c>
      <c r="AB582" s="374">
        <f t="shared" si="335"/>
        <v>2757014.2199999997</v>
      </c>
      <c r="AC582" s="198">
        <f t="shared" si="335"/>
        <v>0</v>
      </c>
      <c r="AD582" s="374">
        <f t="shared" si="335"/>
        <v>0</v>
      </c>
      <c r="AE582" s="198">
        <f t="shared" si="335"/>
        <v>2757</v>
      </c>
      <c r="AF582" s="374">
        <f t="shared" si="335"/>
        <v>2757014.2199999997</v>
      </c>
      <c r="AG582" s="650">
        <f t="shared" si="325"/>
        <v>-103680.78000000026</v>
      </c>
      <c r="AH582" s="42" t="b">
        <f t="shared" si="292"/>
        <v>1</v>
      </c>
    </row>
    <row r="583" spans="1:34" s="8" customFormat="1" ht="25.5" customHeight="1">
      <c r="A583" s="49" t="s">
        <v>225</v>
      </c>
      <c r="B583" s="50" t="s">
        <v>223</v>
      </c>
      <c r="C583" s="50" t="s">
        <v>240</v>
      </c>
      <c r="D583" s="51" t="s">
        <v>120</v>
      </c>
      <c r="E583" s="51" t="s">
        <v>261</v>
      </c>
      <c r="F583" s="79" t="s">
        <v>111</v>
      </c>
      <c r="G583" s="79" t="s">
        <v>315</v>
      </c>
      <c r="H583" s="55" t="s">
        <v>333</v>
      </c>
      <c r="I583" s="55"/>
      <c r="J583" s="195">
        <v>2860.7</v>
      </c>
      <c r="K583" s="369">
        <v>2860695</v>
      </c>
      <c r="L583" s="195">
        <f>L584</f>
        <v>-103.7</v>
      </c>
      <c r="M583" s="369">
        <f t="shared" ref="M583:AB584" si="336">M584</f>
        <v>-103680.78</v>
      </c>
      <c r="N583" s="195">
        <f t="shared" si="336"/>
        <v>0</v>
      </c>
      <c r="O583" s="369">
        <f t="shared" si="336"/>
        <v>0</v>
      </c>
      <c r="P583" s="195">
        <f t="shared" si="336"/>
        <v>0</v>
      </c>
      <c r="Q583" s="369">
        <f t="shared" si="336"/>
        <v>0</v>
      </c>
      <c r="R583" s="195">
        <f t="shared" si="336"/>
        <v>0</v>
      </c>
      <c r="S583" s="369">
        <f t="shared" si="336"/>
        <v>0</v>
      </c>
      <c r="T583" s="195">
        <f t="shared" si="336"/>
        <v>-103.7</v>
      </c>
      <c r="U583" s="369">
        <f t="shared" si="336"/>
        <v>-103680.78</v>
      </c>
      <c r="V583" s="195">
        <f t="shared" si="336"/>
        <v>0</v>
      </c>
      <c r="W583" s="369">
        <f t="shared" si="336"/>
        <v>0</v>
      </c>
      <c r="X583" s="195">
        <f t="shared" si="336"/>
        <v>0</v>
      </c>
      <c r="Y583" s="369">
        <f t="shared" si="336"/>
        <v>0</v>
      </c>
      <c r="Z583" s="195">
        <f t="shared" si="336"/>
        <v>0</v>
      </c>
      <c r="AA583" s="195">
        <f t="shared" si="336"/>
        <v>2757</v>
      </c>
      <c r="AB583" s="369">
        <f t="shared" si="336"/>
        <v>2757014.2199999997</v>
      </c>
      <c r="AC583" s="195">
        <f t="shared" ref="AC583:AF584" si="337">AC584</f>
        <v>0</v>
      </c>
      <c r="AD583" s="369">
        <f t="shared" si="337"/>
        <v>0</v>
      </c>
      <c r="AE583" s="195">
        <f t="shared" si="337"/>
        <v>2757</v>
      </c>
      <c r="AF583" s="369">
        <f t="shared" si="337"/>
        <v>2757014.2199999997</v>
      </c>
      <c r="AG583" s="650">
        <f t="shared" si="325"/>
        <v>-103680.78000000026</v>
      </c>
      <c r="AH583" s="42" t="b">
        <f t="shared" si="292"/>
        <v>1</v>
      </c>
    </row>
    <row r="584" spans="1:34" s="8" customFormat="1" ht="25.5" customHeight="1">
      <c r="A584" s="32" t="s">
        <v>226</v>
      </c>
      <c r="B584" s="56" t="s">
        <v>223</v>
      </c>
      <c r="C584" s="56" t="s">
        <v>240</v>
      </c>
      <c r="D584" s="57" t="s">
        <v>120</v>
      </c>
      <c r="E584" s="57" t="s">
        <v>261</v>
      </c>
      <c r="F584" s="89" t="s">
        <v>111</v>
      </c>
      <c r="G584" s="89" t="s">
        <v>315</v>
      </c>
      <c r="H584" s="58" t="s">
        <v>333</v>
      </c>
      <c r="I584" s="58" t="s">
        <v>227</v>
      </c>
      <c r="J584" s="196">
        <v>2860.7</v>
      </c>
      <c r="K584" s="370">
        <v>2860695</v>
      </c>
      <c r="L584" s="196">
        <f>L585</f>
        <v>-103.7</v>
      </c>
      <c r="M584" s="370">
        <f t="shared" si="336"/>
        <v>-103680.78</v>
      </c>
      <c r="N584" s="196">
        <f t="shared" si="336"/>
        <v>0</v>
      </c>
      <c r="O584" s="370">
        <f t="shared" si="336"/>
        <v>0</v>
      </c>
      <c r="P584" s="196">
        <f t="shared" si="336"/>
        <v>0</v>
      </c>
      <c r="Q584" s="370">
        <f t="shared" si="336"/>
        <v>0</v>
      </c>
      <c r="R584" s="196">
        <f t="shared" si="336"/>
        <v>0</v>
      </c>
      <c r="S584" s="370">
        <f t="shared" si="336"/>
        <v>0</v>
      </c>
      <c r="T584" s="196">
        <f t="shared" si="336"/>
        <v>-103.7</v>
      </c>
      <c r="U584" s="370">
        <f t="shared" si="336"/>
        <v>-103680.78</v>
      </c>
      <c r="V584" s="196">
        <f t="shared" si="336"/>
        <v>0</v>
      </c>
      <c r="W584" s="370">
        <f t="shared" si="336"/>
        <v>0</v>
      </c>
      <c r="X584" s="196">
        <f t="shared" si="336"/>
        <v>0</v>
      </c>
      <c r="Y584" s="370">
        <f t="shared" si="336"/>
        <v>0</v>
      </c>
      <c r="Z584" s="196">
        <f t="shared" si="336"/>
        <v>0</v>
      </c>
      <c r="AA584" s="196">
        <f t="shared" si="336"/>
        <v>2757</v>
      </c>
      <c r="AB584" s="370">
        <f t="shared" si="336"/>
        <v>2757014.2199999997</v>
      </c>
      <c r="AC584" s="196">
        <f t="shared" si="337"/>
        <v>0</v>
      </c>
      <c r="AD584" s="370">
        <f t="shared" si="337"/>
        <v>0</v>
      </c>
      <c r="AE584" s="196">
        <f t="shared" si="337"/>
        <v>2757</v>
      </c>
      <c r="AF584" s="370">
        <f t="shared" si="337"/>
        <v>2757014.2199999997</v>
      </c>
      <c r="AG584" s="650">
        <f t="shared" si="325"/>
        <v>-103680.78000000026</v>
      </c>
      <c r="AH584" s="42" t="b">
        <f t="shared" si="292"/>
        <v>1</v>
      </c>
    </row>
    <row r="585" spans="1:34" s="42" customFormat="1" ht="15.75" customHeight="1">
      <c r="A585" s="127" t="s">
        <v>228</v>
      </c>
      <c r="B585" s="61" t="s">
        <v>223</v>
      </c>
      <c r="C585" s="61" t="s">
        <v>240</v>
      </c>
      <c r="D585" s="62" t="s">
        <v>120</v>
      </c>
      <c r="E585" s="62" t="s">
        <v>261</v>
      </c>
      <c r="F585" s="90" t="s">
        <v>111</v>
      </c>
      <c r="G585" s="90" t="s">
        <v>315</v>
      </c>
      <c r="H585" s="66" t="s">
        <v>333</v>
      </c>
      <c r="I585" s="66" t="s">
        <v>229</v>
      </c>
      <c r="J585" s="191">
        <v>2860.7</v>
      </c>
      <c r="K585" s="371">
        <v>2860695</v>
      </c>
      <c r="L585" s="191">
        <f>L586+L587</f>
        <v>-103.7</v>
      </c>
      <c r="M585" s="371">
        <f t="shared" ref="M585:AF585" si="338">M586+M587</f>
        <v>-103680.78</v>
      </c>
      <c r="N585" s="191">
        <f t="shared" si="338"/>
        <v>0</v>
      </c>
      <c r="O585" s="371">
        <f t="shared" si="338"/>
        <v>0</v>
      </c>
      <c r="P585" s="191">
        <f t="shared" si="338"/>
        <v>0</v>
      </c>
      <c r="Q585" s="371">
        <f t="shared" si="338"/>
        <v>0</v>
      </c>
      <c r="R585" s="191">
        <f t="shared" si="338"/>
        <v>0</v>
      </c>
      <c r="S585" s="371">
        <f t="shared" si="338"/>
        <v>0</v>
      </c>
      <c r="T585" s="191">
        <f t="shared" si="338"/>
        <v>-103.7</v>
      </c>
      <c r="U585" s="371">
        <f t="shared" si="338"/>
        <v>-103680.78</v>
      </c>
      <c r="V585" s="191">
        <f t="shared" si="338"/>
        <v>0</v>
      </c>
      <c r="W585" s="371">
        <f t="shared" si="338"/>
        <v>0</v>
      </c>
      <c r="X585" s="191">
        <f t="shared" si="338"/>
        <v>0</v>
      </c>
      <c r="Y585" s="371">
        <f t="shared" si="338"/>
        <v>0</v>
      </c>
      <c r="Z585" s="191">
        <f t="shared" si="338"/>
        <v>0</v>
      </c>
      <c r="AA585" s="191">
        <f t="shared" si="338"/>
        <v>2757</v>
      </c>
      <c r="AB585" s="371">
        <f t="shared" si="338"/>
        <v>2757014.2199999997</v>
      </c>
      <c r="AC585" s="191">
        <f t="shared" si="338"/>
        <v>0</v>
      </c>
      <c r="AD585" s="371">
        <f t="shared" si="338"/>
        <v>0</v>
      </c>
      <c r="AE585" s="191">
        <f t="shared" si="338"/>
        <v>2757</v>
      </c>
      <c r="AF585" s="371">
        <f t="shared" si="338"/>
        <v>2757014.2199999997</v>
      </c>
      <c r="AG585" s="650">
        <f t="shared" si="325"/>
        <v>-103680.78000000026</v>
      </c>
      <c r="AH585" s="42" t="b">
        <f t="shared" si="292"/>
        <v>1</v>
      </c>
    </row>
    <row r="586" spans="1:34" s="42" customFormat="1" ht="15.75" customHeight="1">
      <c r="A586" s="214" t="s">
        <v>383</v>
      </c>
      <c r="B586" s="61"/>
      <c r="C586" s="61"/>
      <c r="D586" s="62"/>
      <c r="E586" s="62"/>
      <c r="F586" s="90"/>
      <c r="G586" s="90"/>
      <c r="H586" s="66"/>
      <c r="I586" s="66" t="s">
        <v>506</v>
      </c>
      <c r="J586" s="190">
        <v>2145</v>
      </c>
      <c r="K586" s="362">
        <v>2144966</v>
      </c>
      <c r="L586" s="363">
        <f>N586+P586+R586+T586+V586+X586</f>
        <v>-96.5</v>
      </c>
      <c r="M586" s="363">
        <f>O586+Q586+S586+U586+W586+Y586</f>
        <v>-96523.48</v>
      </c>
      <c r="N586" s="552"/>
      <c r="O586" s="608"/>
      <c r="P586" s="552"/>
      <c r="Q586" s="608"/>
      <c r="R586" s="552"/>
      <c r="S586" s="608"/>
      <c r="T586" s="552">
        <v>-96.5</v>
      </c>
      <c r="U586" s="608">
        <v>-96523.48</v>
      </c>
      <c r="V586" s="552"/>
      <c r="W586" s="463"/>
      <c r="X586" s="552"/>
      <c r="Y586" s="608"/>
      <c r="Z586" s="552"/>
      <c r="AA586" s="459">
        <f>J586+L586</f>
        <v>2048.5</v>
      </c>
      <c r="AB586" s="460">
        <f>K586+M586</f>
        <v>2048442.52</v>
      </c>
      <c r="AC586" s="462"/>
      <c r="AD586" s="463"/>
      <c r="AE586" s="190">
        <f>AA586+AC586</f>
        <v>2048.5</v>
      </c>
      <c r="AF586" s="362">
        <f>AB586+AD586</f>
        <v>2048442.52</v>
      </c>
      <c r="AG586" s="650">
        <f t="shared" si="325"/>
        <v>-96523.479999999981</v>
      </c>
      <c r="AH586" s="42" t="b">
        <f t="shared" ref="AH586:AH649" si="339">AA586=J586+L586</f>
        <v>1</v>
      </c>
    </row>
    <row r="587" spans="1:34" s="352" customFormat="1" ht="25.5" customHeight="1">
      <c r="A587" s="334" t="s">
        <v>630</v>
      </c>
      <c r="B587" s="348"/>
      <c r="C587" s="348"/>
      <c r="D587" s="349"/>
      <c r="E587" s="349"/>
      <c r="F587" s="350"/>
      <c r="G587" s="350"/>
      <c r="H587" s="351"/>
      <c r="I587" s="66" t="s">
        <v>506</v>
      </c>
      <c r="J587" s="190">
        <v>715.7</v>
      </c>
      <c r="K587" s="362">
        <v>715729</v>
      </c>
      <c r="L587" s="363">
        <f>N587+P587+R587+T587+V587+X587</f>
        <v>-7.2</v>
      </c>
      <c r="M587" s="363">
        <f>O587+Q587+S587+U587+W587+Y587</f>
        <v>-7157.3</v>
      </c>
      <c r="N587" s="552"/>
      <c r="O587" s="608"/>
      <c r="P587" s="552"/>
      <c r="Q587" s="608"/>
      <c r="R587" s="552"/>
      <c r="S587" s="608"/>
      <c r="T587" s="552">
        <v>-7.2</v>
      </c>
      <c r="U587" s="608">
        <v>-7157.3</v>
      </c>
      <c r="V587" s="552"/>
      <c r="W587" s="463"/>
      <c r="X587" s="552"/>
      <c r="Y587" s="608"/>
      <c r="Z587" s="552"/>
      <c r="AA587" s="459">
        <f>J587+L587</f>
        <v>708.5</v>
      </c>
      <c r="AB587" s="460">
        <f>K587+M587</f>
        <v>708571.7</v>
      </c>
      <c r="AC587" s="462"/>
      <c r="AD587" s="463"/>
      <c r="AE587" s="190">
        <f>AA587+AC587</f>
        <v>708.5</v>
      </c>
      <c r="AF587" s="362">
        <f>AB587+AD587</f>
        <v>708571.7</v>
      </c>
      <c r="AG587" s="650">
        <f t="shared" si="325"/>
        <v>-7157.3000000000466</v>
      </c>
      <c r="AH587" s="42" t="b">
        <f t="shared" si="339"/>
        <v>1</v>
      </c>
    </row>
    <row r="588" spans="1:34" s="8" customFormat="1" ht="25.5" customHeight="1">
      <c r="A588" s="49" t="s">
        <v>326</v>
      </c>
      <c r="B588" s="50" t="s">
        <v>223</v>
      </c>
      <c r="C588" s="50" t="s">
        <v>240</v>
      </c>
      <c r="D588" s="51" t="s">
        <v>120</v>
      </c>
      <c r="E588" s="51" t="s">
        <v>261</v>
      </c>
      <c r="F588" s="79" t="s">
        <v>111</v>
      </c>
      <c r="G588" s="79" t="s">
        <v>315</v>
      </c>
      <c r="H588" s="55" t="s">
        <v>327</v>
      </c>
      <c r="I588" s="55"/>
      <c r="J588" s="508">
        <v>0</v>
      </c>
      <c r="K588" s="509">
        <v>0</v>
      </c>
      <c r="L588" s="508">
        <f>L589</f>
        <v>0</v>
      </c>
      <c r="M588" s="509">
        <f t="shared" ref="M588:AB590" si="340">M589</f>
        <v>0</v>
      </c>
      <c r="N588" s="508">
        <f t="shared" si="340"/>
        <v>0</v>
      </c>
      <c r="O588" s="509">
        <f t="shared" si="340"/>
        <v>0</v>
      </c>
      <c r="P588" s="508">
        <f t="shared" si="340"/>
        <v>0</v>
      </c>
      <c r="Q588" s="509">
        <f t="shared" si="340"/>
        <v>0</v>
      </c>
      <c r="R588" s="508">
        <f t="shared" si="340"/>
        <v>0</v>
      </c>
      <c r="S588" s="509">
        <f t="shared" si="340"/>
        <v>0</v>
      </c>
      <c r="T588" s="508">
        <f t="shared" si="340"/>
        <v>0</v>
      </c>
      <c r="U588" s="509">
        <f t="shared" si="340"/>
        <v>0</v>
      </c>
      <c r="V588" s="508">
        <f t="shared" si="340"/>
        <v>0</v>
      </c>
      <c r="W588" s="509">
        <f t="shared" si="340"/>
        <v>0</v>
      </c>
      <c r="X588" s="508">
        <f t="shared" si="340"/>
        <v>0</v>
      </c>
      <c r="Y588" s="509">
        <f t="shared" si="340"/>
        <v>0</v>
      </c>
      <c r="Z588" s="508">
        <f t="shared" si="340"/>
        <v>0</v>
      </c>
      <c r="AA588" s="508">
        <f t="shared" si="340"/>
        <v>0</v>
      </c>
      <c r="AB588" s="509">
        <f t="shared" si="340"/>
        <v>0</v>
      </c>
      <c r="AC588" s="508">
        <f t="shared" ref="AC588:AF590" si="341">AC589</f>
        <v>0</v>
      </c>
      <c r="AD588" s="509">
        <f t="shared" si="341"/>
        <v>0</v>
      </c>
      <c r="AE588" s="508">
        <f t="shared" si="341"/>
        <v>0</v>
      </c>
      <c r="AF588" s="509">
        <f t="shared" si="341"/>
        <v>0</v>
      </c>
      <c r="AG588" s="650">
        <f t="shared" si="325"/>
        <v>0</v>
      </c>
      <c r="AH588" s="42" t="b">
        <f t="shared" si="339"/>
        <v>1</v>
      </c>
    </row>
    <row r="589" spans="1:34" s="8" customFormat="1" ht="24.75" customHeight="1">
      <c r="A589" s="32" t="s">
        <v>226</v>
      </c>
      <c r="B589" s="56" t="s">
        <v>223</v>
      </c>
      <c r="C589" s="56" t="s">
        <v>240</v>
      </c>
      <c r="D589" s="57" t="s">
        <v>120</v>
      </c>
      <c r="E589" s="57" t="s">
        <v>261</v>
      </c>
      <c r="F589" s="89" t="s">
        <v>111</v>
      </c>
      <c r="G589" s="89" t="s">
        <v>315</v>
      </c>
      <c r="H589" s="58" t="s">
        <v>327</v>
      </c>
      <c r="I589" s="58" t="s">
        <v>227</v>
      </c>
      <c r="J589" s="452">
        <v>0</v>
      </c>
      <c r="K589" s="453">
        <v>0</v>
      </c>
      <c r="L589" s="452">
        <f>L590</f>
        <v>0</v>
      </c>
      <c r="M589" s="453">
        <f t="shared" si="340"/>
        <v>0</v>
      </c>
      <c r="N589" s="452">
        <f t="shared" si="340"/>
        <v>0</v>
      </c>
      <c r="O589" s="453">
        <f t="shared" si="340"/>
        <v>0</v>
      </c>
      <c r="P589" s="452">
        <f t="shared" si="340"/>
        <v>0</v>
      </c>
      <c r="Q589" s="453">
        <f t="shared" si="340"/>
        <v>0</v>
      </c>
      <c r="R589" s="452">
        <f t="shared" si="340"/>
        <v>0</v>
      </c>
      <c r="S589" s="453">
        <f t="shared" si="340"/>
        <v>0</v>
      </c>
      <c r="T589" s="452">
        <f t="shared" si="340"/>
        <v>0</v>
      </c>
      <c r="U589" s="453">
        <f t="shared" si="340"/>
        <v>0</v>
      </c>
      <c r="V589" s="452">
        <f t="shared" si="340"/>
        <v>0</v>
      </c>
      <c r="W589" s="453">
        <f t="shared" si="340"/>
        <v>0</v>
      </c>
      <c r="X589" s="452">
        <f t="shared" si="340"/>
        <v>0</v>
      </c>
      <c r="Y589" s="453">
        <f t="shared" si="340"/>
        <v>0</v>
      </c>
      <c r="Z589" s="452">
        <f t="shared" si="340"/>
        <v>0</v>
      </c>
      <c r="AA589" s="452">
        <f t="shared" si="340"/>
        <v>0</v>
      </c>
      <c r="AB589" s="453">
        <f t="shared" si="340"/>
        <v>0</v>
      </c>
      <c r="AC589" s="452">
        <f t="shared" si="341"/>
        <v>0</v>
      </c>
      <c r="AD589" s="453">
        <f t="shared" si="341"/>
        <v>0</v>
      </c>
      <c r="AE589" s="452">
        <f t="shared" si="341"/>
        <v>0</v>
      </c>
      <c r="AF589" s="453">
        <f t="shared" si="341"/>
        <v>0</v>
      </c>
      <c r="AG589" s="650">
        <f t="shared" si="325"/>
        <v>0</v>
      </c>
      <c r="AH589" s="42" t="b">
        <f t="shared" si="339"/>
        <v>1</v>
      </c>
    </row>
    <row r="590" spans="1:34" s="42" customFormat="1" ht="13.5" customHeight="1">
      <c r="A590" s="127" t="s">
        <v>228</v>
      </c>
      <c r="B590" s="61" t="s">
        <v>223</v>
      </c>
      <c r="C590" s="61" t="s">
        <v>240</v>
      </c>
      <c r="D590" s="62" t="s">
        <v>120</v>
      </c>
      <c r="E590" s="62" t="s">
        <v>261</v>
      </c>
      <c r="F590" s="90" t="s">
        <v>111</v>
      </c>
      <c r="G590" s="90" t="s">
        <v>315</v>
      </c>
      <c r="H590" s="66" t="s">
        <v>327</v>
      </c>
      <c r="I590" s="66" t="s">
        <v>229</v>
      </c>
      <c r="J590" s="459">
        <v>0</v>
      </c>
      <c r="K590" s="460">
        <v>0</v>
      </c>
      <c r="L590" s="459">
        <f>L591</f>
        <v>0</v>
      </c>
      <c r="M590" s="460">
        <f t="shared" si="340"/>
        <v>0</v>
      </c>
      <c r="N590" s="459">
        <f t="shared" si="340"/>
        <v>0</v>
      </c>
      <c r="O590" s="460">
        <f t="shared" si="340"/>
        <v>0</v>
      </c>
      <c r="P590" s="459">
        <f t="shared" si="340"/>
        <v>0</v>
      </c>
      <c r="Q590" s="460">
        <f t="shared" si="340"/>
        <v>0</v>
      </c>
      <c r="R590" s="459">
        <f t="shared" si="340"/>
        <v>0</v>
      </c>
      <c r="S590" s="460">
        <f t="shared" si="340"/>
        <v>0</v>
      </c>
      <c r="T590" s="459">
        <f t="shared" si="340"/>
        <v>0</v>
      </c>
      <c r="U590" s="460">
        <f t="shared" si="340"/>
        <v>0</v>
      </c>
      <c r="V590" s="459">
        <f t="shared" si="340"/>
        <v>0</v>
      </c>
      <c r="W590" s="460">
        <f t="shared" si="340"/>
        <v>0</v>
      </c>
      <c r="X590" s="459">
        <f t="shared" si="340"/>
        <v>0</v>
      </c>
      <c r="Y590" s="460">
        <f t="shared" si="340"/>
        <v>0</v>
      </c>
      <c r="Z590" s="459">
        <f t="shared" si="340"/>
        <v>0</v>
      </c>
      <c r="AA590" s="459">
        <f t="shared" si="340"/>
        <v>0</v>
      </c>
      <c r="AB590" s="460">
        <f t="shared" si="340"/>
        <v>0</v>
      </c>
      <c r="AC590" s="459">
        <f t="shared" si="341"/>
        <v>0</v>
      </c>
      <c r="AD590" s="460">
        <f t="shared" si="341"/>
        <v>0</v>
      </c>
      <c r="AE590" s="459">
        <f t="shared" si="341"/>
        <v>0</v>
      </c>
      <c r="AF590" s="460">
        <f t="shared" si="341"/>
        <v>0</v>
      </c>
      <c r="AG590" s="650">
        <f t="shared" si="325"/>
        <v>0</v>
      </c>
      <c r="AH590" s="42" t="b">
        <f t="shared" si="339"/>
        <v>1</v>
      </c>
    </row>
    <row r="591" spans="1:34" s="352" customFormat="1" ht="15" customHeight="1">
      <c r="A591" s="347"/>
      <c r="B591" s="348"/>
      <c r="C591" s="348"/>
      <c r="D591" s="349"/>
      <c r="E591" s="349"/>
      <c r="F591" s="350"/>
      <c r="G591" s="350"/>
      <c r="H591" s="351"/>
      <c r="I591" s="351"/>
      <c r="J591" s="190">
        <v>0</v>
      </c>
      <c r="K591" s="362">
        <v>0</v>
      </c>
      <c r="L591" s="363">
        <f>N591+P591+R591+T591+V591+X591</f>
        <v>0</v>
      </c>
      <c r="M591" s="363">
        <f>O591+Q591+S591+U591+W591+Y591</f>
        <v>0</v>
      </c>
      <c r="N591" s="552"/>
      <c r="O591" s="608"/>
      <c r="P591" s="552"/>
      <c r="Q591" s="608"/>
      <c r="R591" s="552"/>
      <c r="S591" s="608"/>
      <c r="T591" s="552"/>
      <c r="U591" s="608"/>
      <c r="V591" s="552"/>
      <c r="W591" s="463"/>
      <c r="X591" s="552"/>
      <c r="Y591" s="608"/>
      <c r="Z591" s="552"/>
      <c r="AA591" s="459">
        <f>J591+L591</f>
        <v>0</v>
      </c>
      <c r="AB591" s="460">
        <f>K591+M591</f>
        <v>0</v>
      </c>
      <c r="AC591" s="462"/>
      <c r="AD591" s="463"/>
      <c r="AE591" s="190">
        <f>AA591+AC591</f>
        <v>0</v>
      </c>
      <c r="AF591" s="362">
        <f>AB591+AD591</f>
        <v>0</v>
      </c>
      <c r="AG591" s="650">
        <f t="shared" si="325"/>
        <v>0</v>
      </c>
      <c r="AH591" s="42" t="b">
        <f t="shared" si="339"/>
        <v>1</v>
      </c>
    </row>
    <row r="592" spans="1:34" s="8" customFormat="1" ht="37.5" customHeight="1">
      <c r="A592" s="43" t="s">
        <v>504</v>
      </c>
      <c r="B592" s="85" t="s">
        <v>223</v>
      </c>
      <c r="C592" s="85" t="s">
        <v>240</v>
      </c>
      <c r="D592" s="86" t="s">
        <v>120</v>
      </c>
      <c r="E592" s="86" t="s">
        <v>288</v>
      </c>
      <c r="F592" s="87" t="s">
        <v>111</v>
      </c>
      <c r="G592" s="87" t="s">
        <v>315</v>
      </c>
      <c r="H592" s="88" t="s">
        <v>316</v>
      </c>
      <c r="I592" s="88"/>
      <c r="J592" s="198">
        <v>21885.300000000003</v>
      </c>
      <c r="K592" s="374">
        <v>21885385.540000003</v>
      </c>
      <c r="L592" s="198">
        <f t="shared" ref="L592:AF592" si="342">L593+L606+L609+L612+L615</f>
        <v>-514.80000000000007</v>
      </c>
      <c r="M592" s="374">
        <f t="shared" si="342"/>
        <v>-514802.12</v>
      </c>
      <c r="N592" s="198">
        <f t="shared" si="342"/>
        <v>0</v>
      </c>
      <c r="O592" s="374">
        <f t="shared" si="342"/>
        <v>0</v>
      </c>
      <c r="P592" s="198">
        <f t="shared" si="342"/>
        <v>0</v>
      </c>
      <c r="Q592" s="374">
        <f t="shared" si="342"/>
        <v>0</v>
      </c>
      <c r="R592" s="198">
        <f t="shared" si="342"/>
        <v>0</v>
      </c>
      <c r="S592" s="374">
        <f t="shared" si="342"/>
        <v>0</v>
      </c>
      <c r="T592" s="198">
        <f t="shared" si="342"/>
        <v>-514.80000000000007</v>
      </c>
      <c r="U592" s="374">
        <f t="shared" si="342"/>
        <v>-514802.12</v>
      </c>
      <c r="V592" s="198">
        <f t="shared" si="342"/>
        <v>0</v>
      </c>
      <c r="W592" s="374">
        <f t="shared" si="342"/>
        <v>0</v>
      </c>
      <c r="X592" s="198">
        <f t="shared" si="342"/>
        <v>0</v>
      </c>
      <c r="Y592" s="374">
        <f t="shared" si="342"/>
        <v>0</v>
      </c>
      <c r="Z592" s="198">
        <f t="shared" si="342"/>
        <v>0</v>
      </c>
      <c r="AA592" s="198">
        <f t="shared" si="342"/>
        <v>21370.5</v>
      </c>
      <c r="AB592" s="374">
        <f t="shared" si="342"/>
        <v>21370583.419999998</v>
      </c>
      <c r="AC592" s="198">
        <f t="shared" si="342"/>
        <v>0</v>
      </c>
      <c r="AD592" s="374">
        <f t="shared" si="342"/>
        <v>0</v>
      </c>
      <c r="AE592" s="198">
        <f t="shared" si="342"/>
        <v>21370.5</v>
      </c>
      <c r="AF592" s="374">
        <f t="shared" si="342"/>
        <v>21370583.419999998</v>
      </c>
      <c r="AG592" s="650">
        <f t="shared" si="325"/>
        <v>-514802.12000000477</v>
      </c>
      <c r="AH592" s="42" t="b">
        <f t="shared" si="339"/>
        <v>1</v>
      </c>
    </row>
    <row r="593" spans="1:34" s="8" customFormat="1" ht="16.5" customHeight="1">
      <c r="A593" s="49" t="s">
        <v>244</v>
      </c>
      <c r="B593" s="28" t="s">
        <v>223</v>
      </c>
      <c r="C593" s="28" t="s">
        <v>240</v>
      </c>
      <c r="D593" s="29" t="s">
        <v>120</v>
      </c>
      <c r="E593" s="29" t="s">
        <v>288</v>
      </c>
      <c r="F593" s="30" t="s">
        <v>111</v>
      </c>
      <c r="G593" s="30" t="s">
        <v>315</v>
      </c>
      <c r="H593" s="31" t="s">
        <v>337</v>
      </c>
      <c r="I593" s="31"/>
      <c r="J593" s="195">
        <v>15464.2</v>
      </c>
      <c r="K593" s="369">
        <v>15464264.200000001</v>
      </c>
      <c r="L593" s="195">
        <f>L594+L601</f>
        <v>-99.6</v>
      </c>
      <c r="M593" s="369">
        <f t="shared" ref="M593:AF593" si="343">M594+M601</f>
        <v>-99625.16</v>
      </c>
      <c r="N593" s="195">
        <f t="shared" si="343"/>
        <v>0</v>
      </c>
      <c r="O593" s="369">
        <f t="shared" si="343"/>
        <v>0</v>
      </c>
      <c r="P593" s="195">
        <f t="shared" si="343"/>
        <v>0</v>
      </c>
      <c r="Q593" s="369">
        <f t="shared" si="343"/>
        <v>0</v>
      </c>
      <c r="R593" s="195">
        <f t="shared" si="343"/>
        <v>0</v>
      </c>
      <c r="S593" s="369">
        <f t="shared" si="343"/>
        <v>0</v>
      </c>
      <c r="T593" s="195">
        <f t="shared" si="343"/>
        <v>-99.6</v>
      </c>
      <c r="U593" s="369">
        <f t="shared" si="343"/>
        <v>-99625.16</v>
      </c>
      <c r="V593" s="195">
        <f t="shared" si="343"/>
        <v>0</v>
      </c>
      <c r="W593" s="369">
        <f t="shared" si="343"/>
        <v>0</v>
      </c>
      <c r="X593" s="195">
        <f t="shared" si="343"/>
        <v>0</v>
      </c>
      <c r="Y593" s="369">
        <f t="shared" si="343"/>
        <v>0</v>
      </c>
      <c r="Z593" s="195">
        <f t="shared" si="343"/>
        <v>0</v>
      </c>
      <c r="AA593" s="195">
        <f t="shared" si="343"/>
        <v>15364.6</v>
      </c>
      <c r="AB593" s="369">
        <f t="shared" si="343"/>
        <v>15364639.040000001</v>
      </c>
      <c r="AC593" s="195">
        <f t="shared" si="343"/>
        <v>0</v>
      </c>
      <c r="AD593" s="369">
        <f t="shared" si="343"/>
        <v>0</v>
      </c>
      <c r="AE593" s="195">
        <f t="shared" si="343"/>
        <v>15364.6</v>
      </c>
      <c r="AF593" s="369">
        <f t="shared" si="343"/>
        <v>15364639.040000001</v>
      </c>
      <c r="AG593" s="650">
        <f t="shared" si="325"/>
        <v>-99625.160000000149</v>
      </c>
      <c r="AH593" s="42" t="b">
        <f t="shared" si="339"/>
        <v>1</v>
      </c>
    </row>
    <row r="594" spans="1:34" s="8" customFormat="1" ht="16.5" customHeight="1">
      <c r="A594" s="32" t="s">
        <v>129</v>
      </c>
      <c r="B594" s="33" t="s">
        <v>223</v>
      </c>
      <c r="C594" s="56" t="s">
        <v>240</v>
      </c>
      <c r="D594" s="57" t="s">
        <v>120</v>
      </c>
      <c r="E594" s="57" t="s">
        <v>288</v>
      </c>
      <c r="F594" s="89" t="s">
        <v>111</v>
      </c>
      <c r="G594" s="89" t="s">
        <v>315</v>
      </c>
      <c r="H594" s="58" t="s">
        <v>337</v>
      </c>
      <c r="I594" s="58" t="s">
        <v>130</v>
      </c>
      <c r="J594" s="196">
        <v>15462.6</v>
      </c>
      <c r="K594" s="370">
        <v>15462654.120000001</v>
      </c>
      <c r="L594" s="196">
        <f>L595</f>
        <v>-99.6</v>
      </c>
      <c r="M594" s="370">
        <f t="shared" ref="M594:AF594" si="344">M595</f>
        <v>-99625.16</v>
      </c>
      <c r="N594" s="196">
        <f t="shared" si="344"/>
        <v>0</v>
      </c>
      <c r="O594" s="370">
        <f t="shared" si="344"/>
        <v>0</v>
      </c>
      <c r="P594" s="196">
        <f t="shared" si="344"/>
        <v>0</v>
      </c>
      <c r="Q594" s="370">
        <f t="shared" si="344"/>
        <v>0</v>
      </c>
      <c r="R594" s="196">
        <f t="shared" si="344"/>
        <v>0</v>
      </c>
      <c r="S594" s="370">
        <f t="shared" si="344"/>
        <v>0</v>
      </c>
      <c r="T594" s="196">
        <f t="shared" si="344"/>
        <v>-99.6</v>
      </c>
      <c r="U594" s="370">
        <f t="shared" si="344"/>
        <v>-99625.16</v>
      </c>
      <c r="V594" s="196">
        <f t="shared" si="344"/>
        <v>0</v>
      </c>
      <c r="W594" s="370">
        <f t="shared" si="344"/>
        <v>0</v>
      </c>
      <c r="X594" s="196">
        <f t="shared" si="344"/>
        <v>0</v>
      </c>
      <c r="Y594" s="370">
        <f t="shared" si="344"/>
        <v>0</v>
      </c>
      <c r="Z594" s="196">
        <f t="shared" si="344"/>
        <v>0</v>
      </c>
      <c r="AA594" s="196">
        <f t="shared" si="344"/>
        <v>15363</v>
      </c>
      <c r="AB594" s="370">
        <f t="shared" si="344"/>
        <v>15363028.960000001</v>
      </c>
      <c r="AC594" s="196">
        <f t="shared" si="344"/>
        <v>0</v>
      </c>
      <c r="AD594" s="370">
        <f t="shared" si="344"/>
        <v>0</v>
      </c>
      <c r="AE594" s="196">
        <f t="shared" si="344"/>
        <v>15363</v>
      </c>
      <c r="AF594" s="370">
        <f t="shared" si="344"/>
        <v>15363028.960000001</v>
      </c>
      <c r="AG594" s="650">
        <f t="shared" si="325"/>
        <v>-99625.160000000149</v>
      </c>
      <c r="AH594" s="42" t="b">
        <f t="shared" si="339"/>
        <v>1</v>
      </c>
    </row>
    <row r="595" spans="1:34" s="6" customFormat="1" ht="23.25" customHeight="1">
      <c r="A595" s="37" t="s">
        <v>389</v>
      </c>
      <c r="B595" s="38" t="s">
        <v>223</v>
      </c>
      <c r="C595" s="38" t="s">
        <v>240</v>
      </c>
      <c r="D595" s="39" t="s">
        <v>120</v>
      </c>
      <c r="E595" s="39" t="s">
        <v>288</v>
      </c>
      <c r="F595" s="40" t="s">
        <v>111</v>
      </c>
      <c r="G595" s="40" t="s">
        <v>315</v>
      </c>
      <c r="H595" s="41" t="s">
        <v>337</v>
      </c>
      <c r="I595" s="41" t="s">
        <v>132</v>
      </c>
      <c r="J595" s="191">
        <v>15462.6</v>
      </c>
      <c r="K595" s="371">
        <v>15462654.120000001</v>
      </c>
      <c r="L595" s="191">
        <f>L596+L597+L598+L599+L600</f>
        <v>-99.6</v>
      </c>
      <c r="M595" s="371">
        <f t="shared" ref="M595:AF595" si="345">M596+M597+M598+M599+M600</f>
        <v>-99625.16</v>
      </c>
      <c r="N595" s="191">
        <f t="shared" si="345"/>
        <v>0</v>
      </c>
      <c r="O595" s="371">
        <f t="shared" si="345"/>
        <v>0</v>
      </c>
      <c r="P595" s="191">
        <f t="shared" si="345"/>
        <v>0</v>
      </c>
      <c r="Q595" s="371">
        <f t="shared" si="345"/>
        <v>0</v>
      </c>
      <c r="R595" s="191">
        <f t="shared" si="345"/>
        <v>0</v>
      </c>
      <c r="S595" s="371">
        <f t="shared" si="345"/>
        <v>0</v>
      </c>
      <c r="T595" s="191">
        <f t="shared" si="345"/>
        <v>-99.6</v>
      </c>
      <c r="U595" s="371">
        <f t="shared" si="345"/>
        <v>-99625.16</v>
      </c>
      <c r="V595" s="191">
        <f t="shared" si="345"/>
        <v>0</v>
      </c>
      <c r="W595" s="371">
        <f t="shared" si="345"/>
        <v>0</v>
      </c>
      <c r="X595" s="191">
        <f t="shared" si="345"/>
        <v>0</v>
      </c>
      <c r="Y595" s="371">
        <f t="shared" si="345"/>
        <v>0</v>
      </c>
      <c r="Z595" s="191">
        <f t="shared" si="345"/>
        <v>0</v>
      </c>
      <c r="AA595" s="191">
        <f t="shared" si="345"/>
        <v>15363</v>
      </c>
      <c r="AB595" s="371">
        <f t="shared" si="345"/>
        <v>15363028.960000001</v>
      </c>
      <c r="AC595" s="191">
        <f t="shared" si="345"/>
        <v>0</v>
      </c>
      <c r="AD595" s="371">
        <f t="shared" si="345"/>
        <v>0</v>
      </c>
      <c r="AE595" s="191">
        <f t="shared" si="345"/>
        <v>15363</v>
      </c>
      <c r="AF595" s="371">
        <f t="shared" si="345"/>
        <v>15363028.960000001</v>
      </c>
      <c r="AG595" s="650">
        <f t="shared" si="325"/>
        <v>-99625.160000000149</v>
      </c>
      <c r="AH595" s="42" t="b">
        <f t="shared" si="339"/>
        <v>1</v>
      </c>
    </row>
    <row r="596" spans="1:34" s="42" customFormat="1" ht="15.75" customHeight="1">
      <c r="A596" s="214" t="s">
        <v>507</v>
      </c>
      <c r="B596" s="61"/>
      <c r="C596" s="61"/>
      <c r="D596" s="62"/>
      <c r="E596" s="62"/>
      <c r="F596" s="90"/>
      <c r="G596" s="90"/>
      <c r="H596" s="66"/>
      <c r="I596" s="66" t="s">
        <v>362</v>
      </c>
      <c r="J596" s="190">
        <v>7464.2</v>
      </c>
      <c r="K596" s="362">
        <v>7464219.5899999999</v>
      </c>
      <c r="L596" s="363">
        <f t="shared" ref="L596:M600" si="346">N596+P596+R596+T596+V596+X596</f>
        <v>0</v>
      </c>
      <c r="M596" s="363">
        <f t="shared" si="346"/>
        <v>0</v>
      </c>
      <c r="N596" s="552"/>
      <c r="O596" s="608"/>
      <c r="P596" s="552"/>
      <c r="Q596" s="608"/>
      <c r="R596" s="552"/>
      <c r="S596" s="608"/>
      <c r="T596" s="552"/>
      <c r="U596" s="608"/>
      <c r="V596" s="552"/>
      <c r="W596" s="463"/>
      <c r="X596" s="552"/>
      <c r="Y596" s="608"/>
      <c r="Z596" s="552"/>
      <c r="AA596" s="459">
        <f t="shared" ref="AA596:AB600" si="347">J596+L596</f>
        <v>7464.2</v>
      </c>
      <c r="AB596" s="460">
        <f t="shared" si="347"/>
        <v>7464219.5899999999</v>
      </c>
      <c r="AC596" s="462"/>
      <c r="AD596" s="463"/>
      <c r="AE596" s="190">
        <f t="shared" ref="AE596:AF600" si="348">AA596+AC596</f>
        <v>7464.2</v>
      </c>
      <c r="AF596" s="362">
        <f t="shared" si="348"/>
        <v>7464219.5899999999</v>
      </c>
      <c r="AG596" s="650">
        <f t="shared" si="325"/>
        <v>0</v>
      </c>
      <c r="AH596" s="42" t="b">
        <f t="shared" si="339"/>
        <v>1</v>
      </c>
    </row>
    <row r="597" spans="1:34" s="42" customFormat="1" ht="15.75" customHeight="1">
      <c r="A597" s="214" t="s">
        <v>508</v>
      </c>
      <c r="B597" s="61"/>
      <c r="C597" s="61"/>
      <c r="D597" s="62"/>
      <c r="E597" s="62"/>
      <c r="F597" s="90"/>
      <c r="G597" s="90"/>
      <c r="H597" s="66"/>
      <c r="I597" s="66" t="s">
        <v>362</v>
      </c>
      <c r="J597" s="190">
        <v>7295.7</v>
      </c>
      <c r="K597" s="362">
        <v>7295760.9799999995</v>
      </c>
      <c r="L597" s="363">
        <f t="shared" si="346"/>
        <v>-99.6</v>
      </c>
      <c r="M597" s="363">
        <f t="shared" si="346"/>
        <v>-99625.16</v>
      </c>
      <c r="N597" s="552"/>
      <c r="O597" s="608"/>
      <c r="P597" s="552"/>
      <c r="Q597" s="608"/>
      <c r="R597" s="552"/>
      <c r="S597" s="608"/>
      <c r="T597" s="552">
        <v>-99.6</v>
      </c>
      <c r="U597" s="608">
        <v>-99625.16</v>
      </c>
      <c r="V597" s="552"/>
      <c r="W597" s="463"/>
      <c r="X597" s="552"/>
      <c r="Y597" s="608"/>
      <c r="Z597" s="552"/>
      <c r="AA597" s="459">
        <f t="shared" si="347"/>
        <v>7196.0999999999995</v>
      </c>
      <c r="AB597" s="460">
        <f t="shared" si="347"/>
        <v>7196135.8199999994</v>
      </c>
      <c r="AC597" s="462"/>
      <c r="AD597" s="463"/>
      <c r="AE597" s="190">
        <f t="shared" si="348"/>
        <v>7196.0999999999995</v>
      </c>
      <c r="AF597" s="362">
        <f t="shared" si="348"/>
        <v>7196135.8199999994</v>
      </c>
      <c r="AG597" s="650">
        <f t="shared" si="325"/>
        <v>-99625.160000000149</v>
      </c>
      <c r="AH597" s="42" t="b">
        <f t="shared" si="339"/>
        <v>1</v>
      </c>
    </row>
    <row r="598" spans="1:34" s="42" customFormat="1" ht="15.75" customHeight="1">
      <c r="A598" s="214" t="s">
        <v>510</v>
      </c>
      <c r="B598" s="61"/>
      <c r="C598" s="61"/>
      <c r="D598" s="62"/>
      <c r="E598" s="62"/>
      <c r="F598" s="90"/>
      <c r="G598" s="90"/>
      <c r="H598" s="66"/>
      <c r="I598" s="66" t="s">
        <v>362</v>
      </c>
      <c r="J598" s="190">
        <v>44.2</v>
      </c>
      <c r="K598" s="362">
        <v>44173.55</v>
      </c>
      <c r="L598" s="363">
        <f t="shared" si="346"/>
        <v>0</v>
      </c>
      <c r="M598" s="363">
        <f t="shared" si="346"/>
        <v>0</v>
      </c>
      <c r="N598" s="552"/>
      <c r="O598" s="608"/>
      <c r="P598" s="552"/>
      <c r="Q598" s="608"/>
      <c r="R598" s="552"/>
      <c r="S598" s="608"/>
      <c r="T598" s="552"/>
      <c r="U598" s="608"/>
      <c r="V598" s="552"/>
      <c r="W598" s="463"/>
      <c r="X598" s="552"/>
      <c r="Y598" s="608"/>
      <c r="Z598" s="552"/>
      <c r="AA598" s="459">
        <f t="shared" si="347"/>
        <v>44.2</v>
      </c>
      <c r="AB598" s="460">
        <f t="shared" si="347"/>
        <v>44173.55</v>
      </c>
      <c r="AC598" s="462"/>
      <c r="AD598" s="463"/>
      <c r="AE598" s="190">
        <f t="shared" si="348"/>
        <v>44.2</v>
      </c>
      <c r="AF598" s="362">
        <f t="shared" si="348"/>
        <v>44173.55</v>
      </c>
      <c r="AG598" s="650">
        <f t="shared" si="325"/>
        <v>0</v>
      </c>
      <c r="AH598" s="42" t="b">
        <f t="shared" si="339"/>
        <v>1</v>
      </c>
    </row>
    <row r="599" spans="1:34" s="42" customFormat="1" ht="15.75" customHeight="1">
      <c r="A599" s="214" t="s">
        <v>509</v>
      </c>
      <c r="B599" s="61"/>
      <c r="C599" s="61"/>
      <c r="D599" s="62"/>
      <c r="E599" s="62"/>
      <c r="F599" s="90"/>
      <c r="G599" s="90"/>
      <c r="H599" s="66"/>
      <c r="I599" s="66" t="s">
        <v>362</v>
      </c>
      <c r="J599" s="190">
        <v>658.5</v>
      </c>
      <c r="K599" s="362">
        <v>658500</v>
      </c>
      <c r="L599" s="363">
        <f t="shared" si="346"/>
        <v>0</v>
      </c>
      <c r="M599" s="363">
        <f t="shared" si="346"/>
        <v>0</v>
      </c>
      <c r="N599" s="552"/>
      <c r="O599" s="608"/>
      <c r="P599" s="552"/>
      <c r="Q599" s="608"/>
      <c r="R599" s="552"/>
      <c r="S599" s="608"/>
      <c r="T599" s="552"/>
      <c r="U599" s="608"/>
      <c r="V599" s="552"/>
      <c r="W599" s="463"/>
      <c r="X599" s="552"/>
      <c r="Y599" s="608"/>
      <c r="Z599" s="552"/>
      <c r="AA599" s="459">
        <f t="shared" si="347"/>
        <v>658.5</v>
      </c>
      <c r="AB599" s="460">
        <f t="shared" si="347"/>
        <v>658500</v>
      </c>
      <c r="AC599" s="462"/>
      <c r="AD599" s="463"/>
      <c r="AE599" s="190">
        <f t="shared" si="348"/>
        <v>658.5</v>
      </c>
      <c r="AF599" s="362">
        <f t="shared" si="348"/>
        <v>658500</v>
      </c>
      <c r="AG599" s="650">
        <f t="shared" si="325"/>
        <v>0</v>
      </c>
      <c r="AH599" s="42" t="b">
        <f t="shared" si="339"/>
        <v>1</v>
      </c>
    </row>
    <row r="600" spans="1:34" s="42" customFormat="1" ht="15.75" customHeight="1">
      <c r="A600" s="214"/>
      <c r="B600" s="61"/>
      <c r="C600" s="61"/>
      <c r="D600" s="62"/>
      <c r="E600" s="62"/>
      <c r="F600" s="90"/>
      <c r="G600" s="90"/>
      <c r="H600" s="66"/>
      <c r="I600" s="66"/>
      <c r="J600" s="190">
        <v>0</v>
      </c>
      <c r="K600" s="362">
        <v>0</v>
      </c>
      <c r="L600" s="363">
        <f t="shared" si="346"/>
        <v>0</v>
      </c>
      <c r="M600" s="363">
        <f t="shared" si="346"/>
        <v>0</v>
      </c>
      <c r="N600" s="552"/>
      <c r="O600" s="608"/>
      <c r="P600" s="552"/>
      <c r="Q600" s="608"/>
      <c r="R600" s="552"/>
      <c r="S600" s="608"/>
      <c r="T600" s="552"/>
      <c r="U600" s="608"/>
      <c r="V600" s="552"/>
      <c r="W600" s="463"/>
      <c r="X600" s="552"/>
      <c r="Y600" s="608"/>
      <c r="Z600" s="552"/>
      <c r="AA600" s="459">
        <f t="shared" si="347"/>
        <v>0</v>
      </c>
      <c r="AB600" s="460">
        <f t="shared" si="347"/>
        <v>0</v>
      </c>
      <c r="AC600" s="462"/>
      <c r="AD600" s="463"/>
      <c r="AE600" s="190">
        <f t="shared" si="348"/>
        <v>0</v>
      </c>
      <c r="AF600" s="362">
        <f t="shared" si="348"/>
        <v>0</v>
      </c>
      <c r="AG600" s="650">
        <f t="shared" si="325"/>
        <v>0</v>
      </c>
      <c r="AH600" s="42" t="b">
        <f t="shared" si="339"/>
        <v>1</v>
      </c>
    </row>
    <row r="601" spans="1:34" s="8" customFormat="1" ht="16.5" customHeight="1">
      <c r="A601" s="32" t="s">
        <v>133</v>
      </c>
      <c r="B601" s="33" t="s">
        <v>223</v>
      </c>
      <c r="C601" s="56" t="s">
        <v>240</v>
      </c>
      <c r="D601" s="57" t="s">
        <v>120</v>
      </c>
      <c r="E601" s="57" t="s">
        <v>288</v>
      </c>
      <c r="F601" s="89" t="s">
        <v>111</v>
      </c>
      <c r="G601" s="89" t="s">
        <v>315</v>
      </c>
      <c r="H601" s="58" t="s">
        <v>337</v>
      </c>
      <c r="I601" s="58" t="s">
        <v>134</v>
      </c>
      <c r="J601" s="276">
        <v>1.6</v>
      </c>
      <c r="K601" s="377">
        <v>1610.08</v>
      </c>
      <c r="L601" s="276">
        <f>L602+L604</f>
        <v>0</v>
      </c>
      <c r="M601" s="377">
        <f t="shared" ref="M601:Z601" si="349">M602+M604</f>
        <v>0</v>
      </c>
      <c r="N601" s="276">
        <f t="shared" si="349"/>
        <v>0</v>
      </c>
      <c r="O601" s="377">
        <f t="shared" si="349"/>
        <v>0</v>
      </c>
      <c r="P601" s="276">
        <f t="shared" si="349"/>
        <v>0</v>
      </c>
      <c r="Q601" s="276">
        <f t="shared" si="349"/>
        <v>0</v>
      </c>
      <c r="R601" s="276">
        <f t="shared" si="349"/>
        <v>0</v>
      </c>
      <c r="S601" s="276">
        <f t="shared" si="349"/>
        <v>0</v>
      </c>
      <c r="T601" s="276">
        <f t="shared" si="349"/>
        <v>0</v>
      </c>
      <c r="U601" s="377">
        <f t="shared" si="349"/>
        <v>0</v>
      </c>
      <c r="V601" s="276">
        <f t="shared" si="349"/>
        <v>0</v>
      </c>
      <c r="W601" s="276">
        <f t="shared" si="349"/>
        <v>0</v>
      </c>
      <c r="X601" s="276">
        <f t="shared" si="349"/>
        <v>0</v>
      </c>
      <c r="Y601" s="276">
        <f t="shared" si="349"/>
        <v>0</v>
      </c>
      <c r="Z601" s="276">
        <f t="shared" si="349"/>
        <v>0</v>
      </c>
      <c r="AA601" s="276">
        <f t="shared" ref="AA601:AF601" si="350">AA602+AA604</f>
        <v>1.6</v>
      </c>
      <c r="AB601" s="377">
        <f t="shared" si="350"/>
        <v>1610.08</v>
      </c>
      <c r="AC601" s="276">
        <f t="shared" si="350"/>
        <v>0</v>
      </c>
      <c r="AD601" s="377">
        <f t="shared" si="350"/>
        <v>0</v>
      </c>
      <c r="AE601" s="276">
        <f t="shared" si="350"/>
        <v>1.6</v>
      </c>
      <c r="AF601" s="377">
        <f t="shared" si="350"/>
        <v>1610.08</v>
      </c>
      <c r="AG601" s="650">
        <f t="shared" si="325"/>
        <v>0</v>
      </c>
      <c r="AH601" s="42" t="b">
        <f t="shared" si="339"/>
        <v>1</v>
      </c>
    </row>
    <row r="602" spans="1:34" s="6" customFormat="1" ht="33" customHeight="1">
      <c r="A602" s="37" t="s">
        <v>372</v>
      </c>
      <c r="B602" s="38" t="s">
        <v>223</v>
      </c>
      <c r="C602" s="38" t="s">
        <v>240</v>
      </c>
      <c r="D602" s="39" t="s">
        <v>120</v>
      </c>
      <c r="E602" s="39" t="s">
        <v>288</v>
      </c>
      <c r="F602" s="40" t="s">
        <v>111</v>
      </c>
      <c r="G602" s="40" t="s">
        <v>315</v>
      </c>
      <c r="H602" s="41" t="s">
        <v>337</v>
      </c>
      <c r="I602" s="41" t="s">
        <v>161</v>
      </c>
      <c r="J602" s="324">
        <v>0</v>
      </c>
      <c r="K602" s="384">
        <v>0</v>
      </c>
      <c r="L602" s="324">
        <f>L603</f>
        <v>0</v>
      </c>
      <c r="M602" s="384">
        <f t="shared" ref="M602:AF602" si="351">M603</f>
        <v>0</v>
      </c>
      <c r="N602" s="324">
        <f t="shared" si="351"/>
        <v>0</v>
      </c>
      <c r="O602" s="384">
        <f t="shared" si="351"/>
        <v>0</v>
      </c>
      <c r="P602" s="324">
        <f t="shared" si="351"/>
        <v>0</v>
      </c>
      <c r="Q602" s="384">
        <f t="shared" si="351"/>
        <v>0</v>
      </c>
      <c r="R602" s="324">
        <f t="shared" si="351"/>
        <v>0</v>
      </c>
      <c r="S602" s="384">
        <f t="shared" si="351"/>
        <v>0</v>
      </c>
      <c r="T602" s="324">
        <f t="shared" si="351"/>
        <v>0</v>
      </c>
      <c r="U602" s="384">
        <f t="shared" si="351"/>
        <v>0</v>
      </c>
      <c r="V602" s="324">
        <f t="shared" si="351"/>
        <v>0</v>
      </c>
      <c r="W602" s="384">
        <f t="shared" si="351"/>
        <v>0</v>
      </c>
      <c r="X602" s="324">
        <f t="shared" si="351"/>
        <v>0</v>
      </c>
      <c r="Y602" s="384">
        <f t="shared" si="351"/>
        <v>0</v>
      </c>
      <c r="Z602" s="324">
        <f t="shared" si="351"/>
        <v>0</v>
      </c>
      <c r="AA602" s="324">
        <f t="shared" si="351"/>
        <v>0</v>
      </c>
      <c r="AB602" s="384">
        <f t="shared" si="351"/>
        <v>0</v>
      </c>
      <c r="AC602" s="324">
        <f t="shared" si="351"/>
        <v>0</v>
      </c>
      <c r="AD602" s="384">
        <f t="shared" si="351"/>
        <v>0</v>
      </c>
      <c r="AE602" s="324">
        <f t="shared" si="351"/>
        <v>0</v>
      </c>
      <c r="AF602" s="384">
        <f t="shared" si="351"/>
        <v>0</v>
      </c>
      <c r="AG602" s="650">
        <f t="shared" si="325"/>
        <v>0</v>
      </c>
      <c r="AH602" s="42" t="b">
        <f t="shared" si="339"/>
        <v>1</v>
      </c>
    </row>
    <row r="603" spans="1:34" s="42" customFormat="1" ht="15.75" customHeight="1">
      <c r="A603" s="214" t="s">
        <v>509</v>
      </c>
      <c r="B603" s="61"/>
      <c r="C603" s="61"/>
      <c r="D603" s="62"/>
      <c r="E603" s="62"/>
      <c r="F603" s="90"/>
      <c r="G603" s="90"/>
      <c r="H603" s="66"/>
      <c r="I603" s="66"/>
      <c r="J603" s="190">
        <v>0</v>
      </c>
      <c r="K603" s="362">
        <v>0</v>
      </c>
      <c r="L603" s="363">
        <f>N603+P603+R603+T603+V603+X603</f>
        <v>0</v>
      </c>
      <c r="M603" s="363">
        <f>O603+Q603+S603+U603+W603+Y603</f>
        <v>0</v>
      </c>
      <c r="N603" s="552"/>
      <c r="O603" s="608"/>
      <c r="P603" s="552"/>
      <c r="Q603" s="608"/>
      <c r="R603" s="552"/>
      <c r="S603" s="608"/>
      <c r="T603" s="552"/>
      <c r="U603" s="608"/>
      <c r="V603" s="552"/>
      <c r="W603" s="463"/>
      <c r="X603" s="552"/>
      <c r="Y603" s="608"/>
      <c r="Z603" s="552"/>
      <c r="AA603" s="459">
        <f>J603+L603</f>
        <v>0</v>
      </c>
      <c r="AB603" s="460">
        <f>K603+M603</f>
        <v>0</v>
      </c>
      <c r="AC603" s="462"/>
      <c r="AD603" s="463"/>
      <c r="AE603" s="190">
        <f>AA603+AC603</f>
        <v>0</v>
      </c>
      <c r="AF603" s="362">
        <f>AB603+AD603</f>
        <v>0</v>
      </c>
      <c r="AG603" s="650">
        <f t="shared" si="325"/>
        <v>0</v>
      </c>
      <c r="AH603" s="42" t="b">
        <f t="shared" si="339"/>
        <v>1</v>
      </c>
    </row>
    <row r="604" spans="1:34" s="48" customFormat="1" ht="15" customHeight="1">
      <c r="A604" s="37" t="s">
        <v>135</v>
      </c>
      <c r="B604" s="61" t="s">
        <v>223</v>
      </c>
      <c r="C604" s="61" t="s">
        <v>240</v>
      </c>
      <c r="D604" s="62" t="s">
        <v>120</v>
      </c>
      <c r="E604" s="63" t="s">
        <v>288</v>
      </c>
      <c r="F604" s="64" t="s">
        <v>111</v>
      </c>
      <c r="G604" s="64" t="s">
        <v>315</v>
      </c>
      <c r="H604" s="65" t="s">
        <v>337</v>
      </c>
      <c r="I604" s="66" t="s">
        <v>136</v>
      </c>
      <c r="J604" s="190">
        <v>1.6</v>
      </c>
      <c r="K604" s="362">
        <v>1610.08</v>
      </c>
      <c r="L604" s="363">
        <f>N604+P604+R604+T604+V604+X604</f>
        <v>0</v>
      </c>
      <c r="M604" s="363">
        <f>O604+Q604+S604+U604+W604+Y604</f>
        <v>0</v>
      </c>
      <c r="N604" s="490">
        <f>N605</f>
        <v>0</v>
      </c>
      <c r="O604" s="491">
        <f t="shared" ref="O604:Z604" si="352">O605</f>
        <v>0</v>
      </c>
      <c r="P604" s="490">
        <f t="shared" si="352"/>
        <v>0</v>
      </c>
      <c r="Q604" s="490">
        <f t="shared" si="352"/>
        <v>0</v>
      </c>
      <c r="R604" s="490">
        <f t="shared" si="352"/>
        <v>0</v>
      </c>
      <c r="S604" s="490">
        <f t="shared" si="352"/>
        <v>0</v>
      </c>
      <c r="T604" s="490">
        <f t="shared" si="352"/>
        <v>0</v>
      </c>
      <c r="U604" s="491">
        <f t="shared" si="352"/>
        <v>0</v>
      </c>
      <c r="V604" s="490">
        <f t="shared" si="352"/>
        <v>0</v>
      </c>
      <c r="W604" s="490">
        <f t="shared" si="352"/>
        <v>0</v>
      </c>
      <c r="X604" s="490">
        <f t="shared" si="352"/>
        <v>0</v>
      </c>
      <c r="Y604" s="490">
        <f t="shared" si="352"/>
        <v>0</v>
      </c>
      <c r="Z604" s="490">
        <f t="shared" si="352"/>
        <v>0</v>
      </c>
      <c r="AA604" s="459">
        <f>J604+L604</f>
        <v>1.6</v>
      </c>
      <c r="AB604" s="460">
        <f>K604+M604</f>
        <v>1610.08</v>
      </c>
      <c r="AC604" s="462"/>
      <c r="AD604" s="463"/>
      <c r="AE604" s="190">
        <f>AA604+AC604</f>
        <v>1.6</v>
      </c>
      <c r="AF604" s="362">
        <f>AB604+AD604</f>
        <v>1610.08</v>
      </c>
      <c r="AG604" s="650">
        <f t="shared" si="325"/>
        <v>0</v>
      </c>
      <c r="AH604" s="42" t="b">
        <f t="shared" si="339"/>
        <v>1</v>
      </c>
    </row>
    <row r="605" spans="1:34" s="42" customFormat="1" ht="15.75" customHeight="1">
      <c r="A605" s="214" t="s">
        <v>801</v>
      </c>
      <c r="B605" s="61"/>
      <c r="C605" s="61"/>
      <c r="D605" s="62"/>
      <c r="E605" s="62"/>
      <c r="F605" s="90"/>
      <c r="G605" s="90"/>
      <c r="H605" s="66"/>
      <c r="I605" s="66"/>
      <c r="J605" s="190"/>
      <c r="K605" s="362"/>
      <c r="L605" s="363"/>
      <c r="M605" s="363"/>
      <c r="N605" s="552"/>
      <c r="O605" s="608"/>
      <c r="P605" s="552"/>
      <c r="Q605" s="608"/>
      <c r="R605" s="552"/>
      <c r="S605" s="608"/>
      <c r="T605" s="552"/>
      <c r="U605" s="608"/>
      <c r="V605" s="552"/>
      <c r="W605" s="463"/>
      <c r="X605" s="552"/>
      <c r="Y605" s="608"/>
      <c r="Z605" s="552"/>
      <c r="AA605" s="459"/>
      <c r="AB605" s="460"/>
      <c r="AC605" s="462"/>
      <c r="AD605" s="463"/>
      <c r="AE605" s="190"/>
      <c r="AF605" s="362"/>
      <c r="AG605" s="650"/>
      <c r="AH605" s="42" t="b">
        <f t="shared" si="339"/>
        <v>1</v>
      </c>
    </row>
    <row r="606" spans="1:34" s="8" customFormat="1" ht="25.5" customHeight="1">
      <c r="A606" s="49" t="s">
        <v>245</v>
      </c>
      <c r="B606" s="28" t="s">
        <v>223</v>
      </c>
      <c r="C606" s="28" t="s">
        <v>240</v>
      </c>
      <c r="D606" s="29" t="s">
        <v>120</v>
      </c>
      <c r="E606" s="29" t="s">
        <v>288</v>
      </c>
      <c r="F606" s="30" t="s">
        <v>111</v>
      </c>
      <c r="G606" s="30" t="s">
        <v>315</v>
      </c>
      <c r="H606" s="31" t="s">
        <v>338</v>
      </c>
      <c r="I606" s="31"/>
      <c r="J606" s="189">
        <v>0</v>
      </c>
      <c r="K606" s="361">
        <v>0</v>
      </c>
      <c r="L606" s="189">
        <f>L607</f>
        <v>0</v>
      </c>
      <c r="M606" s="361">
        <f t="shared" ref="M606:AF607" si="353">M607</f>
        <v>0</v>
      </c>
      <c r="N606" s="189">
        <f t="shared" si="353"/>
        <v>0</v>
      </c>
      <c r="O606" s="361">
        <f t="shared" si="353"/>
        <v>0</v>
      </c>
      <c r="P606" s="189">
        <f t="shared" si="353"/>
        <v>0</v>
      </c>
      <c r="Q606" s="361">
        <f t="shared" si="353"/>
        <v>0</v>
      </c>
      <c r="R606" s="189">
        <f t="shared" si="353"/>
        <v>0</v>
      </c>
      <c r="S606" s="361">
        <f t="shared" si="353"/>
        <v>0</v>
      </c>
      <c r="T606" s="189">
        <f t="shared" si="353"/>
        <v>0</v>
      </c>
      <c r="U606" s="361">
        <f t="shared" si="353"/>
        <v>0</v>
      </c>
      <c r="V606" s="189">
        <f t="shared" si="353"/>
        <v>0</v>
      </c>
      <c r="W606" s="361">
        <f t="shared" si="353"/>
        <v>0</v>
      </c>
      <c r="X606" s="189">
        <f t="shared" si="353"/>
        <v>0</v>
      </c>
      <c r="Y606" s="361">
        <f t="shared" si="353"/>
        <v>0</v>
      </c>
      <c r="Z606" s="189">
        <f t="shared" si="353"/>
        <v>0</v>
      </c>
      <c r="AA606" s="189">
        <f t="shared" si="353"/>
        <v>0</v>
      </c>
      <c r="AB606" s="361">
        <f t="shared" si="353"/>
        <v>0</v>
      </c>
      <c r="AC606" s="189">
        <f t="shared" si="353"/>
        <v>0</v>
      </c>
      <c r="AD606" s="361">
        <f t="shared" si="353"/>
        <v>0</v>
      </c>
      <c r="AE606" s="189">
        <f t="shared" si="353"/>
        <v>0</v>
      </c>
      <c r="AF606" s="361">
        <f t="shared" si="353"/>
        <v>0</v>
      </c>
      <c r="AG606" s="650">
        <f t="shared" si="325"/>
        <v>0</v>
      </c>
      <c r="AH606" s="42" t="b">
        <f t="shared" si="339"/>
        <v>1</v>
      </c>
    </row>
    <row r="607" spans="1:34" s="8" customFormat="1" ht="15" customHeight="1">
      <c r="A607" s="32" t="s">
        <v>133</v>
      </c>
      <c r="B607" s="33" t="s">
        <v>223</v>
      </c>
      <c r="C607" s="33" t="s">
        <v>240</v>
      </c>
      <c r="D607" s="34" t="s">
        <v>120</v>
      </c>
      <c r="E607" s="34" t="s">
        <v>288</v>
      </c>
      <c r="F607" s="35" t="s">
        <v>111</v>
      </c>
      <c r="G607" s="35" t="s">
        <v>315</v>
      </c>
      <c r="H607" s="36" t="s">
        <v>338</v>
      </c>
      <c r="I607" s="58" t="s">
        <v>134</v>
      </c>
      <c r="J607" s="276">
        <v>0</v>
      </c>
      <c r="K607" s="377">
        <v>0</v>
      </c>
      <c r="L607" s="276">
        <f>L608</f>
        <v>0</v>
      </c>
      <c r="M607" s="377">
        <f t="shared" si="353"/>
        <v>0</v>
      </c>
      <c r="N607" s="276">
        <f t="shared" si="353"/>
        <v>0</v>
      </c>
      <c r="O607" s="377">
        <f t="shared" si="353"/>
        <v>0</v>
      </c>
      <c r="P607" s="276">
        <f t="shared" si="353"/>
        <v>0</v>
      </c>
      <c r="Q607" s="377">
        <f t="shared" si="353"/>
        <v>0</v>
      </c>
      <c r="R607" s="276">
        <f t="shared" si="353"/>
        <v>0</v>
      </c>
      <c r="S607" s="377">
        <f t="shared" si="353"/>
        <v>0</v>
      </c>
      <c r="T607" s="276">
        <f t="shared" si="353"/>
        <v>0</v>
      </c>
      <c r="U607" s="377">
        <f t="shared" si="353"/>
        <v>0</v>
      </c>
      <c r="V607" s="276">
        <f t="shared" si="353"/>
        <v>0</v>
      </c>
      <c r="W607" s="377">
        <f t="shared" si="353"/>
        <v>0</v>
      </c>
      <c r="X607" s="276">
        <f t="shared" si="353"/>
        <v>0</v>
      </c>
      <c r="Y607" s="377">
        <f t="shared" si="353"/>
        <v>0</v>
      </c>
      <c r="Z607" s="276">
        <f t="shared" si="353"/>
        <v>0</v>
      </c>
      <c r="AA607" s="276">
        <f t="shared" si="353"/>
        <v>0</v>
      </c>
      <c r="AB607" s="377">
        <f t="shared" si="353"/>
        <v>0</v>
      </c>
      <c r="AC607" s="276">
        <f t="shared" si="353"/>
        <v>0</v>
      </c>
      <c r="AD607" s="377">
        <f t="shared" si="353"/>
        <v>0</v>
      </c>
      <c r="AE607" s="276">
        <f t="shared" si="353"/>
        <v>0</v>
      </c>
      <c r="AF607" s="377">
        <f t="shared" si="353"/>
        <v>0</v>
      </c>
      <c r="AG607" s="650">
        <f t="shared" si="325"/>
        <v>0</v>
      </c>
      <c r="AH607" s="42" t="b">
        <f t="shared" si="339"/>
        <v>1</v>
      </c>
    </row>
    <row r="608" spans="1:34" s="6" customFormat="1" ht="38.25" customHeight="1">
      <c r="A608" s="37" t="s">
        <v>372</v>
      </c>
      <c r="B608" s="38" t="s">
        <v>223</v>
      </c>
      <c r="C608" s="38" t="s">
        <v>240</v>
      </c>
      <c r="D608" s="39" t="s">
        <v>120</v>
      </c>
      <c r="E608" s="39" t="s">
        <v>288</v>
      </c>
      <c r="F608" s="40" t="s">
        <v>111</v>
      </c>
      <c r="G608" s="40" t="s">
        <v>315</v>
      </c>
      <c r="H608" s="41" t="s">
        <v>338</v>
      </c>
      <c r="I608" s="41" t="s">
        <v>161</v>
      </c>
      <c r="J608" s="190">
        <v>0</v>
      </c>
      <c r="K608" s="362">
        <v>0</v>
      </c>
      <c r="L608" s="363">
        <f>N608+P608+R608+T608+V608+X608</f>
        <v>0</v>
      </c>
      <c r="M608" s="363">
        <f>O608+Q608+S608+U608+W608+Y608</f>
        <v>0</v>
      </c>
      <c r="N608" s="552"/>
      <c r="O608" s="608"/>
      <c r="P608" s="552"/>
      <c r="Q608" s="608"/>
      <c r="R608" s="552"/>
      <c r="S608" s="608"/>
      <c r="T608" s="552"/>
      <c r="U608" s="608"/>
      <c r="V608" s="552"/>
      <c r="W608" s="463"/>
      <c r="X608" s="552"/>
      <c r="Y608" s="608"/>
      <c r="Z608" s="552"/>
      <c r="AA608" s="459">
        <f>J608+L608</f>
        <v>0</v>
      </c>
      <c r="AB608" s="460">
        <f>K608+M608</f>
        <v>0</v>
      </c>
      <c r="AC608" s="462"/>
      <c r="AD608" s="463"/>
      <c r="AE608" s="190">
        <f>AA608+AC608</f>
        <v>0</v>
      </c>
      <c r="AF608" s="362">
        <f>AB608+AD608</f>
        <v>0</v>
      </c>
      <c r="AG608" s="650">
        <f t="shared" si="325"/>
        <v>0</v>
      </c>
      <c r="AH608" s="42" t="b">
        <f t="shared" si="339"/>
        <v>1</v>
      </c>
    </row>
    <row r="609" spans="1:34" s="8" customFormat="1" ht="15.75" customHeight="1">
      <c r="A609" s="49" t="s">
        <v>246</v>
      </c>
      <c r="B609" s="28" t="s">
        <v>223</v>
      </c>
      <c r="C609" s="28" t="s">
        <v>240</v>
      </c>
      <c r="D609" s="29" t="s">
        <v>120</v>
      </c>
      <c r="E609" s="29" t="s">
        <v>288</v>
      </c>
      <c r="F609" s="30" t="s">
        <v>111</v>
      </c>
      <c r="G609" s="30" t="s">
        <v>315</v>
      </c>
      <c r="H609" s="31" t="s">
        <v>339</v>
      </c>
      <c r="I609" s="31"/>
      <c r="J609" s="189">
        <v>5095.2</v>
      </c>
      <c r="K609" s="361">
        <v>5095249</v>
      </c>
      <c r="L609" s="189">
        <f>L610</f>
        <v>0</v>
      </c>
      <c r="M609" s="361">
        <f t="shared" ref="M609:AB610" si="354">M610</f>
        <v>0</v>
      </c>
      <c r="N609" s="189">
        <f t="shared" si="354"/>
        <v>0</v>
      </c>
      <c r="O609" s="361">
        <f t="shared" si="354"/>
        <v>0</v>
      </c>
      <c r="P609" s="189">
        <f t="shared" si="354"/>
        <v>0</v>
      </c>
      <c r="Q609" s="361">
        <f t="shared" si="354"/>
        <v>0</v>
      </c>
      <c r="R609" s="189">
        <f t="shared" si="354"/>
        <v>0</v>
      </c>
      <c r="S609" s="361">
        <f t="shared" si="354"/>
        <v>0</v>
      </c>
      <c r="T609" s="189">
        <f t="shared" si="354"/>
        <v>0</v>
      </c>
      <c r="U609" s="361">
        <f t="shared" si="354"/>
        <v>0</v>
      </c>
      <c r="V609" s="189">
        <f t="shared" si="354"/>
        <v>0</v>
      </c>
      <c r="W609" s="361">
        <f t="shared" si="354"/>
        <v>0</v>
      </c>
      <c r="X609" s="189">
        <f t="shared" si="354"/>
        <v>0</v>
      </c>
      <c r="Y609" s="361">
        <f t="shared" si="354"/>
        <v>0</v>
      </c>
      <c r="Z609" s="189">
        <f t="shared" si="354"/>
        <v>0</v>
      </c>
      <c r="AA609" s="189">
        <f t="shared" si="354"/>
        <v>5095.2</v>
      </c>
      <c r="AB609" s="361">
        <f t="shared" si="354"/>
        <v>5095249</v>
      </c>
      <c r="AC609" s="189">
        <f t="shared" ref="AC609:AF610" si="355">AC610</f>
        <v>0</v>
      </c>
      <c r="AD609" s="361">
        <f t="shared" si="355"/>
        <v>0</v>
      </c>
      <c r="AE609" s="189">
        <f t="shared" si="355"/>
        <v>5095.2</v>
      </c>
      <c r="AF609" s="361">
        <f t="shared" si="355"/>
        <v>5095249</v>
      </c>
      <c r="AG609" s="650">
        <f t="shared" si="325"/>
        <v>0</v>
      </c>
      <c r="AH609" s="42" t="b">
        <f t="shared" si="339"/>
        <v>1</v>
      </c>
    </row>
    <row r="610" spans="1:34" s="8" customFormat="1" ht="16.5" customHeight="1">
      <c r="A610" s="32" t="s">
        <v>133</v>
      </c>
      <c r="B610" s="33" t="s">
        <v>223</v>
      </c>
      <c r="C610" s="33" t="s">
        <v>240</v>
      </c>
      <c r="D610" s="34" t="s">
        <v>120</v>
      </c>
      <c r="E610" s="34" t="s">
        <v>288</v>
      </c>
      <c r="F610" s="35" t="s">
        <v>111</v>
      </c>
      <c r="G610" s="35" t="s">
        <v>315</v>
      </c>
      <c r="H610" s="36" t="s">
        <v>339</v>
      </c>
      <c r="I610" s="58" t="s">
        <v>134</v>
      </c>
      <c r="J610" s="276">
        <v>5095.2</v>
      </c>
      <c r="K610" s="377">
        <v>5095249</v>
      </c>
      <c r="L610" s="276">
        <f>L611</f>
        <v>0</v>
      </c>
      <c r="M610" s="377">
        <f t="shared" si="354"/>
        <v>0</v>
      </c>
      <c r="N610" s="276">
        <f t="shared" si="354"/>
        <v>0</v>
      </c>
      <c r="O610" s="377">
        <f t="shared" si="354"/>
        <v>0</v>
      </c>
      <c r="P610" s="276">
        <f t="shared" si="354"/>
        <v>0</v>
      </c>
      <c r="Q610" s="377">
        <f t="shared" si="354"/>
        <v>0</v>
      </c>
      <c r="R610" s="276">
        <f t="shared" si="354"/>
        <v>0</v>
      </c>
      <c r="S610" s="377">
        <f t="shared" si="354"/>
        <v>0</v>
      </c>
      <c r="T610" s="276">
        <f t="shared" si="354"/>
        <v>0</v>
      </c>
      <c r="U610" s="377">
        <f t="shared" si="354"/>
        <v>0</v>
      </c>
      <c r="V610" s="276">
        <f t="shared" si="354"/>
        <v>0</v>
      </c>
      <c r="W610" s="377">
        <f t="shared" si="354"/>
        <v>0</v>
      </c>
      <c r="X610" s="276">
        <f t="shared" si="354"/>
        <v>0</v>
      </c>
      <c r="Y610" s="377">
        <f t="shared" si="354"/>
        <v>0</v>
      </c>
      <c r="Z610" s="276">
        <f t="shared" si="354"/>
        <v>0</v>
      </c>
      <c r="AA610" s="276">
        <f t="shared" si="354"/>
        <v>5095.2</v>
      </c>
      <c r="AB610" s="377">
        <f t="shared" si="354"/>
        <v>5095249</v>
      </c>
      <c r="AC610" s="276">
        <f t="shared" si="355"/>
        <v>0</v>
      </c>
      <c r="AD610" s="377">
        <f t="shared" si="355"/>
        <v>0</v>
      </c>
      <c r="AE610" s="276">
        <f t="shared" si="355"/>
        <v>5095.2</v>
      </c>
      <c r="AF610" s="377">
        <f t="shared" si="355"/>
        <v>5095249</v>
      </c>
      <c r="AG610" s="650">
        <f t="shared" si="325"/>
        <v>0</v>
      </c>
      <c r="AH610" s="42" t="b">
        <f t="shared" si="339"/>
        <v>1</v>
      </c>
    </row>
    <row r="611" spans="1:34" s="6" customFormat="1" ht="33.75" customHeight="1">
      <c r="A611" s="37" t="s">
        <v>372</v>
      </c>
      <c r="B611" s="38" t="s">
        <v>223</v>
      </c>
      <c r="C611" s="38" t="s">
        <v>240</v>
      </c>
      <c r="D611" s="39" t="s">
        <v>120</v>
      </c>
      <c r="E611" s="39" t="s">
        <v>288</v>
      </c>
      <c r="F611" s="40" t="s">
        <v>111</v>
      </c>
      <c r="G611" s="40" t="s">
        <v>315</v>
      </c>
      <c r="H611" s="41" t="s">
        <v>339</v>
      </c>
      <c r="I611" s="41" t="s">
        <v>161</v>
      </c>
      <c r="J611" s="190">
        <v>5095.2</v>
      </c>
      <c r="K611" s="362">
        <v>5095249</v>
      </c>
      <c r="L611" s="363">
        <f>N611+P611+R611+T611+V611+X611</f>
        <v>0</v>
      </c>
      <c r="M611" s="363">
        <f>O611+Q611+S611+U611+W611+Y611</f>
        <v>0</v>
      </c>
      <c r="N611" s="552"/>
      <c r="O611" s="608"/>
      <c r="P611" s="552"/>
      <c r="Q611" s="608"/>
      <c r="R611" s="552"/>
      <c r="S611" s="608"/>
      <c r="T611" s="552"/>
      <c r="U611" s="608"/>
      <c r="V611" s="552"/>
      <c r="W611" s="463"/>
      <c r="X611" s="552"/>
      <c r="Y611" s="608"/>
      <c r="Z611" s="552"/>
      <c r="AA611" s="459">
        <f>J611+L611</f>
        <v>5095.2</v>
      </c>
      <c r="AB611" s="460">
        <f>K611+M611</f>
        <v>5095249</v>
      </c>
      <c r="AC611" s="462"/>
      <c r="AD611" s="463"/>
      <c r="AE611" s="190">
        <f>AA611+AC611</f>
        <v>5095.2</v>
      </c>
      <c r="AF611" s="362">
        <f>AB611+AD611</f>
        <v>5095249</v>
      </c>
      <c r="AG611" s="650">
        <f t="shared" si="325"/>
        <v>0</v>
      </c>
      <c r="AH611" s="42" t="b">
        <f t="shared" si="339"/>
        <v>1</v>
      </c>
    </row>
    <row r="612" spans="1:34" s="8" customFormat="1" ht="16.5" customHeight="1">
      <c r="A612" s="49" t="s">
        <v>247</v>
      </c>
      <c r="B612" s="28" t="s">
        <v>223</v>
      </c>
      <c r="C612" s="28" t="s">
        <v>240</v>
      </c>
      <c r="D612" s="29" t="s">
        <v>120</v>
      </c>
      <c r="E612" s="29" t="s">
        <v>288</v>
      </c>
      <c r="F612" s="30" t="s">
        <v>111</v>
      </c>
      <c r="G612" s="30" t="s">
        <v>315</v>
      </c>
      <c r="H612" s="31" t="s">
        <v>340</v>
      </c>
      <c r="I612" s="119"/>
      <c r="J612" s="189">
        <v>0</v>
      </c>
      <c r="K612" s="361">
        <v>0</v>
      </c>
      <c r="L612" s="189">
        <f>L613</f>
        <v>0</v>
      </c>
      <c r="M612" s="361">
        <f t="shared" ref="M612:AB613" si="356">M613</f>
        <v>0</v>
      </c>
      <c r="N612" s="189">
        <f t="shared" si="356"/>
        <v>0</v>
      </c>
      <c r="O612" s="361">
        <f t="shared" si="356"/>
        <v>0</v>
      </c>
      <c r="P612" s="189">
        <f t="shared" si="356"/>
        <v>0</v>
      </c>
      <c r="Q612" s="361">
        <f t="shared" si="356"/>
        <v>0</v>
      </c>
      <c r="R612" s="189">
        <f t="shared" si="356"/>
        <v>0</v>
      </c>
      <c r="S612" s="361">
        <f t="shared" si="356"/>
        <v>0</v>
      </c>
      <c r="T612" s="189">
        <f t="shared" si="356"/>
        <v>0</v>
      </c>
      <c r="U612" s="361">
        <f t="shared" si="356"/>
        <v>0</v>
      </c>
      <c r="V612" s="189">
        <f t="shared" si="356"/>
        <v>0</v>
      </c>
      <c r="W612" s="361">
        <f t="shared" si="356"/>
        <v>0</v>
      </c>
      <c r="X612" s="189">
        <f t="shared" si="356"/>
        <v>0</v>
      </c>
      <c r="Y612" s="361">
        <f t="shared" si="356"/>
        <v>0</v>
      </c>
      <c r="Z612" s="189">
        <f t="shared" si="356"/>
        <v>0</v>
      </c>
      <c r="AA612" s="189">
        <f t="shared" si="356"/>
        <v>0</v>
      </c>
      <c r="AB612" s="361">
        <f t="shared" si="356"/>
        <v>0</v>
      </c>
      <c r="AC612" s="189">
        <f t="shared" ref="AC612:AF613" si="357">AC613</f>
        <v>0</v>
      </c>
      <c r="AD612" s="361">
        <f t="shared" si="357"/>
        <v>0</v>
      </c>
      <c r="AE612" s="189">
        <f t="shared" si="357"/>
        <v>0</v>
      </c>
      <c r="AF612" s="361">
        <f t="shared" si="357"/>
        <v>0</v>
      </c>
      <c r="AG612" s="650">
        <f t="shared" si="325"/>
        <v>0</v>
      </c>
      <c r="AH612" s="42" t="b">
        <f t="shared" si="339"/>
        <v>1</v>
      </c>
    </row>
    <row r="613" spans="1:34" s="8" customFormat="1" ht="17.25" customHeight="1">
      <c r="A613" s="32" t="s">
        <v>133</v>
      </c>
      <c r="B613" s="33" t="s">
        <v>223</v>
      </c>
      <c r="C613" s="56" t="s">
        <v>240</v>
      </c>
      <c r="D613" s="57" t="s">
        <v>120</v>
      </c>
      <c r="E613" s="57" t="s">
        <v>288</v>
      </c>
      <c r="F613" s="89" t="s">
        <v>111</v>
      </c>
      <c r="G613" s="89" t="s">
        <v>315</v>
      </c>
      <c r="H613" s="58" t="s">
        <v>340</v>
      </c>
      <c r="I613" s="58" t="s">
        <v>134</v>
      </c>
      <c r="J613" s="276">
        <v>0</v>
      </c>
      <c r="K613" s="377">
        <v>0</v>
      </c>
      <c r="L613" s="276">
        <f>L614</f>
        <v>0</v>
      </c>
      <c r="M613" s="377">
        <f t="shared" si="356"/>
        <v>0</v>
      </c>
      <c r="N613" s="276">
        <f t="shared" si="356"/>
        <v>0</v>
      </c>
      <c r="O613" s="377">
        <f t="shared" si="356"/>
        <v>0</v>
      </c>
      <c r="P613" s="276">
        <f t="shared" si="356"/>
        <v>0</v>
      </c>
      <c r="Q613" s="377">
        <f t="shared" si="356"/>
        <v>0</v>
      </c>
      <c r="R613" s="276">
        <f t="shared" si="356"/>
        <v>0</v>
      </c>
      <c r="S613" s="377">
        <f t="shared" si="356"/>
        <v>0</v>
      </c>
      <c r="T613" s="276">
        <f t="shared" si="356"/>
        <v>0</v>
      </c>
      <c r="U613" s="377">
        <f t="shared" si="356"/>
        <v>0</v>
      </c>
      <c r="V613" s="276">
        <f t="shared" si="356"/>
        <v>0</v>
      </c>
      <c r="W613" s="377">
        <f t="shared" si="356"/>
        <v>0</v>
      </c>
      <c r="X613" s="276">
        <f t="shared" si="356"/>
        <v>0</v>
      </c>
      <c r="Y613" s="377">
        <f t="shared" si="356"/>
        <v>0</v>
      </c>
      <c r="Z613" s="276">
        <f t="shared" si="356"/>
        <v>0</v>
      </c>
      <c r="AA613" s="276">
        <f t="shared" si="356"/>
        <v>0</v>
      </c>
      <c r="AB613" s="377">
        <f t="shared" si="356"/>
        <v>0</v>
      </c>
      <c r="AC613" s="276">
        <f t="shared" si="357"/>
        <v>0</v>
      </c>
      <c r="AD613" s="377">
        <f t="shared" si="357"/>
        <v>0</v>
      </c>
      <c r="AE613" s="276">
        <f t="shared" si="357"/>
        <v>0</v>
      </c>
      <c r="AF613" s="377">
        <f t="shared" si="357"/>
        <v>0</v>
      </c>
      <c r="AG613" s="650">
        <f t="shared" si="325"/>
        <v>0</v>
      </c>
      <c r="AH613" s="42" t="b">
        <f t="shared" si="339"/>
        <v>1</v>
      </c>
    </row>
    <row r="614" spans="1:34" s="6" customFormat="1" ht="32.25" customHeight="1">
      <c r="A614" s="37" t="s">
        <v>372</v>
      </c>
      <c r="B614" s="38" t="s">
        <v>223</v>
      </c>
      <c r="C614" s="38" t="s">
        <v>240</v>
      </c>
      <c r="D614" s="39" t="s">
        <v>120</v>
      </c>
      <c r="E614" s="39" t="s">
        <v>288</v>
      </c>
      <c r="F614" s="40" t="s">
        <v>111</v>
      </c>
      <c r="G614" s="40" t="s">
        <v>315</v>
      </c>
      <c r="H614" s="41" t="s">
        <v>340</v>
      </c>
      <c r="I614" s="41" t="s">
        <v>161</v>
      </c>
      <c r="J614" s="190">
        <v>0</v>
      </c>
      <c r="K614" s="362">
        <v>0</v>
      </c>
      <c r="L614" s="363">
        <f>N614+P614+R614+T614+V614+X614</f>
        <v>0</v>
      </c>
      <c r="M614" s="363">
        <f>O614+Q614+S614+U614+W614+Y614</f>
        <v>0</v>
      </c>
      <c r="N614" s="552"/>
      <c r="O614" s="608"/>
      <c r="P614" s="552"/>
      <c r="Q614" s="608"/>
      <c r="R614" s="552"/>
      <c r="S614" s="608"/>
      <c r="T614" s="552"/>
      <c r="U614" s="608"/>
      <c r="V614" s="552"/>
      <c r="W614" s="463"/>
      <c r="X614" s="552"/>
      <c r="Y614" s="608"/>
      <c r="Z614" s="552"/>
      <c r="AA614" s="459">
        <f>J614+L614</f>
        <v>0</v>
      </c>
      <c r="AB614" s="460">
        <f>K614+M614</f>
        <v>0</v>
      </c>
      <c r="AC614" s="462"/>
      <c r="AD614" s="463"/>
      <c r="AE614" s="190">
        <f>AA614+AC614</f>
        <v>0</v>
      </c>
      <c r="AF614" s="362">
        <f>AB614+AD614</f>
        <v>0</v>
      </c>
      <c r="AG614" s="650">
        <f t="shared" si="325"/>
        <v>0</v>
      </c>
      <c r="AH614" s="42" t="b">
        <f t="shared" si="339"/>
        <v>1</v>
      </c>
    </row>
    <row r="615" spans="1:34" s="8" customFormat="1" ht="16.5" customHeight="1">
      <c r="A615" s="49" t="s">
        <v>248</v>
      </c>
      <c r="B615" s="28" t="s">
        <v>223</v>
      </c>
      <c r="C615" s="28" t="s">
        <v>240</v>
      </c>
      <c r="D615" s="29" t="s">
        <v>120</v>
      </c>
      <c r="E615" s="29" t="s">
        <v>288</v>
      </c>
      <c r="F615" s="30" t="s">
        <v>111</v>
      </c>
      <c r="G615" s="30" t="s">
        <v>315</v>
      </c>
      <c r="H615" s="31" t="s">
        <v>341</v>
      </c>
      <c r="I615" s="31"/>
      <c r="J615" s="189">
        <v>1325.8999999999999</v>
      </c>
      <c r="K615" s="361">
        <v>1325872.3399999999</v>
      </c>
      <c r="L615" s="189">
        <f>L616+L628</f>
        <v>-415.20000000000005</v>
      </c>
      <c r="M615" s="361">
        <f t="shared" ref="M615:AF615" si="358">M616+M628</f>
        <v>-415176.96000000002</v>
      </c>
      <c r="N615" s="189">
        <f t="shared" si="358"/>
        <v>0</v>
      </c>
      <c r="O615" s="361">
        <f t="shared" si="358"/>
        <v>0</v>
      </c>
      <c r="P615" s="189">
        <f t="shared" si="358"/>
        <v>0</v>
      </c>
      <c r="Q615" s="361">
        <f t="shared" si="358"/>
        <v>0</v>
      </c>
      <c r="R615" s="189">
        <f t="shared" si="358"/>
        <v>0</v>
      </c>
      <c r="S615" s="361">
        <f t="shared" si="358"/>
        <v>0</v>
      </c>
      <c r="T615" s="189">
        <f t="shared" si="358"/>
        <v>-415.20000000000005</v>
      </c>
      <c r="U615" s="361">
        <f t="shared" si="358"/>
        <v>-415176.96000000002</v>
      </c>
      <c r="V615" s="189">
        <f t="shared" si="358"/>
        <v>0</v>
      </c>
      <c r="W615" s="361">
        <f t="shared" si="358"/>
        <v>0</v>
      </c>
      <c r="X615" s="189">
        <f t="shared" si="358"/>
        <v>0</v>
      </c>
      <c r="Y615" s="361">
        <f t="shared" si="358"/>
        <v>0</v>
      </c>
      <c r="Z615" s="189">
        <f t="shared" si="358"/>
        <v>0</v>
      </c>
      <c r="AA615" s="189">
        <f t="shared" si="358"/>
        <v>910.69999999999993</v>
      </c>
      <c r="AB615" s="361">
        <f t="shared" si="358"/>
        <v>910695.38</v>
      </c>
      <c r="AC615" s="189">
        <f t="shared" si="358"/>
        <v>0</v>
      </c>
      <c r="AD615" s="361">
        <f t="shared" si="358"/>
        <v>0</v>
      </c>
      <c r="AE615" s="189">
        <f t="shared" si="358"/>
        <v>910.69999999999993</v>
      </c>
      <c r="AF615" s="361">
        <f t="shared" si="358"/>
        <v>910695.38</v>
      </c>
      <c r="AG615" s="650">
        <f t="shared" si="325"/>
        <v>-415176.95999999985</v>
      </c>
      <c r="AH615" s="42" t="b">
        <f t="shared" si="339"/>
        <v>1</v>
      </c>
    </row>
    <row r="616" spans="1:34" s="8" customFormat="1" ht="24" customHeight="1">
      <c r="A616" s="32" t="s">
        <v>129</v>
      </c>
      <c r="B616" s="33" t="s">
        <v>223</v>
      </c>
      <c r="C616" s="56" t="s">
        <v>240</v>
      </c>
      <c r="D616" s="57" t="s">
        <v>120</v>
      </c>
      <c r="E616" s="57" t="s">
        <v>288</v>
      </c>
      <c r="F616" s="89" t="s">
        <v>111</v>
      </c>
      <c r="G616" s="89" t="s">
        <v>315</v>
      </c>
      <c r="H616" s="58" t="s">
        <v>341</v>
      </c>
      <c r="I616" s="58" t="s">
        <v>130</v>
      </c>
      <c r="J616" s="194">
        <v>781.09999999999991</v>
      </c>
      <c r="K616" s="367">
        <v>781109.65999999992</v>
      </c>
      <c r="L616" s="194">
        <f>L617</f>
        <v>-32.1</v>
      </c>
      <c r="M616" s="367">
        <f t="shared" ref="M616:AF616" si="359">M617</f>
        <v>-32104.43</v>
      </c>
      <c r="N616" s="194">
        <f t="shared" si="359"/>
        <v>0</v>
      </c>
      <c r="O616" s="367">
        <f t="shared" si="359"/>
        <v>0</v>
      </c>
      <c r="P616" s="194">
        <f t="shared" si="359"/>
        <v>0</v>
      </c>
      <c r="Q616" s="367">
        <f t="shared" si="359"/>
        <v>0</v>
      </c>
      <c r="R616" s="194">
        <f t="shared" si="359"/>
        <v>0</v>
      </c>
      <c r="S616" s="367">
        <f t="shared" si="359"/>
        <v>0</v>
      </c>
      <c r="T616" s="194">
        <f t="shared" si="359"/>
        <v>-32.1</v>
      </c>
      <c r="U616" s="367">
        <f t="shared" si="359"/>
        <v>-32104.43</v>
      </c>
      <c r="V616" s="194">
        <f t="shared" si="359"/>
        <v>0</v>
      </c>
      <c r="W616" s="367">
        <f t="shared" si="359"/>
        <v>0</v>
      </c>
      <c r="X616" s="194">
        <f t="shared" si="359"/>
        <v>0</v>
      </c>
      <c r="Y616" s="367">
        <f t="shared" si="359"/>
        <v>0</v>
      </c>
      <c r="Z616" s="194">
        <f t="shared" si="359"/>
        <v>0</v>
      </c>
      <c r="AA616" s="194">
        <f t="shared" si="359"/>
        <v>749</v>
      </c>
      <c r="AB616" s="367">
        <f t="shared" si="359"/>
        <v>749005.23</v>
      </c>
      <c r="AC616" s="194">
        <f t="shared" si="359"/>
        <v>0</v>
      </c>
      <c r="AD616" s="367">
        <f t="shared" si="359"/>
        <v>0</v>
      </c>
      <c r="AE616" s="194">
        <f t="shared" si="359"/>
        <v>749</v>
      </c>
      <c r="AF616" s="367">
        <f t="shared" si="359"/>
        <v>749005.23</v>
      </c>
      <c r="AG616" s="650">
        <f t="shared" si="325"/>
        <v>-32104.429999999935</v>
      </c>
      <c r="AH616" s="42" t="b">
        <f t="shared" si="339"/>
        <v>1</v>
      </c>
    </row>
    <row r="617" spans="1:34" s="6" customFormat="1" ht="23.25" customHeight="1">
      <c r="A617" s="37" t="s">
        <v>131</v>
      </c>
      <c r="B617" s="38" t="s">
        <v>223</v>
      </c>
      <c r="C617" s="38" t="s">
        <v>240</v>
      </c>
      <c r="D617" s="39" t="s">
        <v>120</v>
      </c>
      <c r="E617" s="39" t="s">
        <v>288</v>
      </c>
      <c r="F617" s="40" t="s">
        <v>111</v>
      </c>
      <c r="G617" s="40" t="s">
        <v>315</v>
      </c>
      <c r="H617" s="41" t="s">
        <v>341</v>
      </c>
      <c r="I617" s="41" t="s">
        <v>132</v>
      </c>
      <c r="J617" s="272">
        <v>781.09999999999991</v>
      </c>
      <c r="K617" s="363">
        <v>781109.65999999992</v>
      </c>
      <c r="L617" s="272">
        <f>SUM(L618:L627)</f>
        <v>-32.1</v>
      </c>
      <c r="M617" s="363">
        <f t="shared" ref="M617:AF617" si="360">SUM(M618:M627)</f>
        <v>-32104.43</v>
      </c>
      <c r="N617" s="272">
        <f t="shared" si="360"/>
        <v>0</v>
      </c>
      <c r="O617" s="363">
        <f t="shared" si="360"/>
        <v>0</v>
      </c>
      <c r="P617" s="272">
        <f t="shared" si="360"/>
        <v>0</v>
      </c>
      <c r="Q617" s="363">
        <f t="shared" si="360"/>
        <v>0</v>
      </c>
      <c r="R617" s="272">
        <f t="shared" si="360"/>
        <v>0</v>
      </c>
      <c r="S617" s="363">
        <f t="shared" si="360"/>
        <v>0</v>
      </c>
      <c r="T617" s="272">
        <f t="shared" si="360"/>
        <v>-32.1</v>
      </c>
      <c r="U617" s="363">
        <f t="shared" si="360"/>
        <v>-32104.43</v>
      </c>
      <c r="V617" s="272">
        <f t="shared" si="360"/>
        <v>0</v>
      </c>
      <c r="W617" s="363">
        <f t="shared" si="360"/>
        <v>0</v>
      </c>
      <c r="X617" s="272">
        <f t="shared" si="360"/>
        <v>0</v>
      </c>
      <c r="Y617" s="363">
        <f t="shared" si="360"/>
        <v>0</v>
      </c>
      <c r="Z617" s="272">
        <f t="shared" si="360"/>
        <v>0</v>
      </c>
      <c r="AA617" s="272">
        <f t="shared" si="360"/>
        <v>749</v>
      </c>
      <c r="AB617" s="363">
        <f t="shared" si="360"/>
        <v>749005.23</v>
      </c>
      <c r="AC617" s="272">
        <f t="shared" si="360"/>
        <v>0</v>
      </c>
      <c r="AD617" s="363">
        <f t="shared" si="360"/>
        <v>0</v>
      </c>
      <c r="AE617" s="272">
        <f t="shared" si="360"/>
        <v>749</v>
      </c>
      <c r="AF617" s="363">
        <f t="shared" si="360"/>
        <v>749005.23</v>
      </c>
      <c r="AG617" s="650">
        <f t="shared" si="325"/>
        <v>-32104.429999999935</v>
      </c>
      <c r="AH617" s="42" t="b">
        <f t="shared" si="339"/>
        <v>1</v>
      </c>
    </row>
    <row r="618" spans="1:34" s="6" customFormat="1" ht="12.75" customHeight="1">
      <c r="A618" s="80" t="s">
        <v>528</v>
      </c>
      <c r="B618" s="104"/>
      <c r="C618" s="104"/>
      <c r="D618" s="105"/>
      <c r="E618" s="105"/>
      <c r="F618" s="106"/>
      <c r="G618" s="106"/>
      <c r="H618" s="107"/>
      <c r="I618" s="107" t="s">
        <v>362</v>
      </c>
      <c r="J618" s="190">
        <v>62.6</v>
      </c>
      <c r="K618" s="362">
        <v>62606.96</v>
      </c>
      <c r="L618" s="363">
        <f t="shared" ref="L618:M627" si="361">N618+P618+R618+T618+V618+X618</f>
        <v>0</v>
      </c>
      <c r="M618" s="363">
        <f t="shared" si="361"/>
        <v>0</v>
      </c>
      <c r="N618" s="552"/>
      <c r="O618" s="608"/>
      <c r="P618" s="552"/>
      <c r="Q618" s="608"/>
      <c r="R618" s="552"/>
      <c r="S618" s="608"/>
      <c r="T618" s="552"/>
      <c r="U618" s="608"/>
      <c r="V618" s="552"/>
      <c r="W618" s="463"/>
      <c r="X618" s="552"/>
      <c r="Y618" s="608"/>
      <c r="Z618" s="552"/>
      <c r="AA618" s="459">
        <f t="shared" ref="AA618:AB627" si="362">J618+L618</f>
        <v>62.6</v>
      </c>
      <c r="AB618" s="460">
        <f t="shared" si="362"/>
        <v>62606.96</v>
      </c>
      <c r="AC618" s="462"/>
      <c r="AD618" s="463"/>
      <c r="AE618" s="190">
        <f t="shared" ref="AE618:AF627" si="363">AA618+AC618</f>
        <v>62.6</v>
      </c>
      <c r="AF618" s="362">
        <f t="shared" si="363"/>
        <v>62606.96</v>
      </c>
      <c r="AG618" s="650">
        <f t="shared" si="325"/>
        <v>0</v>
      </c>
      <c r="AH618" s="42" t="b">
        <f t="shared" si="339"/>
        <v>1</v>
      </c>
    </row>
    <row r="619" spans="1:34" s="6" customFormat="1" ht="14.25" customHeight="1">
      <c r="A619" s="80" t="s">
        <v>385</v>
      </c>
      <c r="B619" s="104"/>
      <c r="C619" s="104"/>
      <c r="D619" s="105"/>
      <c r="E619" s="105"/>
      <c r="F619" s="106"/>
      <c r="G619" s="106"/>
      <c r="H619" s="107"/>
      <c r="I619" s="107" t="s">
        <v>362</v>
      </c>
      <c r="J619" s="190">
        <v>153.69999999999999</v>
      </c>
      <c r="K619" s="362">
        <v>153733.64000000001</v>
      </c>
      <c r="L619" s="363">
        <f t="shared" si="361"/>
        <v>0</v>
      </c>
      <c r="M619" s="363">
        <f t="shared" si="361"/>
        <v>0</v>
      </c>
      <c r="N619" s="552"/>
      <c r="O619" s="608"/>
      <c r="P619" s="552"/>
      <c r="Q619" s="608"/>
      <c r="R619" s="552"/>
      <c r="S619" s="608"/>
      <c r="T619" s="552"/>
      <c r="U619" s="608"/>
      <c r="V619" s="552"/>
      <c r="W619" s="463"/>
      <c r="X619" s="552"/>
      <c r="Y619" s="608"/>
      <c r="Z619" s="552"/>
      <c r="AA619" s="459">
        <f t="shared" si="362"/>
        <v>153.69999999999999</v>
      </c>
      <c r="AB619" s="460">
        <f t="shared" si="362"/>
        <v>153733.64000000001</v>
      </c>
      <c r="AC619" s="462"/>
      <c r="AD619" s="463"/>
      <c r="AE619" s="190">
        <f t="shared" si="363"/>
        <v>153.69999999999999</v>
      </c>
      <c r="AF619" s="362">
        <f t="shared" si="363"/>
        <v>153733.64000000001</v>
      </c>
      <c r="AG619" s="650">
        <f t="shared" si="325"/>
        <v>0</v>
      </c>
      <c r="AH619" s="42" t="b">
        <f t="shared" si="339"/>
        <v>1</v>
      </c>
    </row>
    <row r="620" spans="1:34" s="6" customFormat="1" ht="27.75" customHeight="1">
      <c r="A620" s="80" t="s">
        <v>631</v>
      </c>
      <c r="B620" s="104"/>
      <c r="C620" s="104"/>
      <c r="D620" s="105"/>
      <c r="E620" s="105"/>
      <c r="F620" s="106"/>
      <c r="G620" s="106"/>
      <c r="H620" s="107"/>
      <c r="I620" s="107" t="s">
        <v>362</v>
      </c>
      <c r="J620" s="190">
        <v>32.700000000000003</v>
      </c>
      <c r="K620" s="362">
        <v>32754</v>
      </c>
      <c r="L620" s="363">
        <f t="shared" si="361"/>
        <v>0</v>
      </c>
      <c r="M620" s="363">
        <f t="shared" si="361"/>
        <v>0</v>
      </c>
      <c r="N620" s="552"/>
      <c r="O620" s="608"/>
      <c r="P620" s="552"/>
      <c r="Q620" s="608"/>
      <c r="R620" s="552"/>
      <c r="S620" s="608"/>
      <c r="T620" s="552"/>
      <c r="U620" s="608"/>
      <c r="V620" s="552"/>
      <c r="W620" s="463"/>
      <c r="X620" s="552"/>
      <c r="Y620" s="608"/>
      <c r="Z620" s="552"/>
      <c r="AA620" s="459">
        <f t="shared" si="362"/>
        <v>32.700000000000003</v>
      </c>
      <c r="AB620" s="460">
        <f t="shared" si="362"/>
        <v>32754</v>
      </c>
      <c r="AC620" s="462"/>
      <c r="AD620" s="463"/>
      <c r="AE620" s="190">
        <f t="shared" si="363"/>
        <v>32.700000000000003</v>
      </c>
      <c r="AF620" s="362">
        <f t="shared" si="363"/>
        <v>32754</v>
      </c>
      <c r="AG620" s="650">
        <f t="shared" si="325"/>
        <v>0</v>
      </c>
      <c r="AH620" s="42" t="b">
        <f t="shared" si="339"/>
        <v>1</v>
      </c>
    </row>
    <row r="621" spans="1:34" s="6" customFormat="1" ht="24" customHeight="1">
      <c r="A621" s="80"/>
      <c r="B621" s="104"/>
      <c r="C621" s="104"/>
      <c r="D621" s="105"/>
      <c r="E621" s="105"/>
      <c r="F621" s="106"/>
      <c r="G621" s="106"/>
      <c r="H621" s="107"/>
      <c r="I621" s="107"/>
      <c r="J621" s="190">
        <v>0</v>
      </c>
      <c r="K621" s="362">
        <v>0</v>
      </c>
      <c r="L621" s="363">
        <f t="shared" si="361"/>
        <v>0</v>
      </c>
      <c r="M621" s="363">
        <f t="shared" si="361"/>
        <v>0</v>
      </c>
      <c r="N621" s="552"/>
      <c r="O621" s="608"/>
      <c r="P621" s="552"/>
      <c r="Q621" s="608"/>
      <c r="R621" s="552"/>
      <c r="S621" s="608"/>
      <c r="T621" s="552"/>
      <c r="U621" s="608"/>
      <c r="V621" s="552"/>
      <c r="W621" s="463"/>
      <c r="X621" s="552"/>
      <c r="Y621" s="608"/>
      <c r="Z621" s="552"/>
      <c r="AA621" s="459">
        <f t="shared" si="362"/>
        <v>0</v>
      </c>
      <c r="AB621" s="460">
        <f t="shared" si="362"/>
        <v>0</v>
      </c>
      <c r="AC621" s="462"/>
      <c r="AD621" s="463"/>
      <c r="AE621" s="190">
        <f t="shared" si="363"/>
        <v>0</v>
      </c>
      <c r="AF621" s="362">
        <f t="shared" si="363"/>
        <v>0</v>
      </c>
      <c r="AG621" s="650">
        <f t="shared" si="325"/>
        <v>0</v>
      </c>
      <c r="AH621" s="42" t="b">
        <f t="shared" si="339"/>
        <v>1</v>
      </c>
    </row>
    <row r="622" spans="1:34" s="6" customFormat="1" ht="23.25" customHeight="1">
      <c r="A622" s="80"/>
      <c r="B622" s="104"/>
      <c r="C622" s="104"/>
      <c r="D622" s="105"/>
      <c r="E622" s="105"/>
      <c r="F622" s="106"/>
      <c r="G622" s="106"/>
      <c r="H622" s="107"/>
      <c r="I622" s="107"/>
      <c r="J622" s="190">
        <v>0</v>
      </c>
      <c r="K622" s="362">
        <v>0</v>
      </c>
      <c r="L622" s="363">
        <f t="shared" si="361"/>
        <v>0</v>
      </c>
      <c r="M622" s="363">
        <f t="shared" si="361"/>
        <v>0</v>
      </c>
      <c r="N622" s="552"/>
      <c r="O622" s="608"/>
      <c r="P622" s="552"/>
      <c r="Q622" s="608"/>
      <c r="R622" s="552"/>
      <c r="S622" s="608"/>
      <c r="T622" s="552"/>
      <c r="U622" s="608"/>
      <c r="V622" s="552"/>
      <c r="W622" s="463"/>
      <c r="X622" s="552"/>
      <c r="Y622" s="608"/>
      <c r="Z622" s="552"/>
      <c r="AA622" s="459">
        <f t="shared" si="362"/>
        <v>0</v>
      </c>
      <c r="AB622" s="460">
        <f t="shared" si="362"/>
        <v>0</v>
      </c>
      <c r="AC622" s="462"/>
      <c r="AD622" s="463"/>
      <c r="AE622" s="190">
        <f t="shared" si="363"/>
        <v>0</v>
      </c>
      <c r="AF622" s="362">
        <f t="shared" si="363"/>
        <v>0</v>
      </c>
      <c r="AG622" s="650">
        <f t="shared" si="325"/>
        <v>0</v>
      </c>
      <c r="AH622" s="42" t="b">
        <f t="shared" si="339"/>
        <v>1</v>
      </c>
    </row>
    <row r="623" spans="1:34" s="6" customFormat="1" ht="22.5" customHeight="1">
      <c r="A623" s="80" t="s">
        <v>632</v>
      </c>
      <c r="B623" s="104"/>
      <c r="C623" s="104"/>
      <c r="D623" s="105"/>
      <c r="E623" s="105"/>
      <c r="F623" s="106"/>
      <c r="G623" s="106"/>
      <c r="H623" s="107"/>
      <c r="I623" s="107" t="s">
        <v>362</v>
      </c>
      <c r="J623" s="190">
        <v>0</v>
      </c>
      <c r="K623" s="362">
        <v>0</v>
      </c>
      <c r="L623" s="363">
        <f t="shared" si="361"/>
        <v>0</v>
      </c>
      <c r="M623" s="363">
        <f t="shared" si="361"/>
        <v>0</v>
      </c>
      <c r="N623" s="552"/>
      <c r="O623" s="608"/>
      <c r="P623" s="552"/>
      <c r="Q623" s="608"/>
      <c r="R623" s="552"/>
      <c r="S623" s="608"/>
      <c r="T623" s="552"/>
      <c r="U623" s="608"/>
      <c r="V623" s="552"/>
      <c r="W623" s="463"/>
      <c r="X623" s="552"/>
      <c r="Y623" s="608"/>
      <c r="Z623" s="552"/>
      <c r="AA623" s="459">
        <f t="shared" si="362"/>
        <v>0</v>
      </c>
      <c r="AB623" s="460">
        <f t="shared" si="362"/>
        <v>0</v>
      </c>
      <c r="AC623" s="462"/>
      <c r="AD623" s="463"/>
      <c r="AE623" s="190">
        <f t="shared" si="363"/>
        <v>0</v>
      </c>
      <c r="AF623" s="362">
        <f t="shared" si="363"/>
        <v>0</v>
      </c>
      <c r="AG623" s="650">
        <f t="shared" si="325"/>
        <v>0</v>
      </c>
      <c r="AH623" s="42" t="b">
        <f t="shared" si="339"/>
        <v>1</v>
      </c>
    </row>
    <row r="624" spans="1:34" s="6" customFormat="1" ht="21.75" customHeight="1">
      <c r="A624" s="80" t="s">
        <v>633</v>
      </c>
      <c r="B624" s="104"/>
      <c r="C624" s="104"/>
      <c r="D624" s="105"/>
      <c r="E624" s="105"/>
      <c r="F624" s="106"/>
      <c r="G624" s="106"/>
      <c r="H624" s="107"/>
      <c r="I624" s="107" t="s">
        <v>362</v>
      </c>
      <c r="J624" s="190">
        <v>42.4</v>
      </c>
      <c r="K624" s="362">
        <v>42382</v>
      </c>
      <c r="L624" s="363">
        <f t="shared" si="361"/>
        <v>0</v>
      </c>
      <c r="M624" s="363">
        <f t="shared" si="361"/>
        <v>0</v>
      </c>
      <c r="N624" s="552"/>
      <c r="O624" s="608"/>
      <c r="P624" s="552"/>
      <c r="Q624" s="608"/>
      <c r="R624" s="552"/>
      <c r="S624" s="608"/>
      <c r="T624" s="552"/>
      <c r="U624" s="608"/>
      <c r="V624" s="552"/>
      <c r="W624" s="463"/>
      <c r="X624" s="552"/>
      <c r="Y624" s="608"/>
      <c r="Z624" s="552"/>
      <c r="AA624" s="459">
        <f t="shared" si="362"/>
        <v>42.4</v>
      </c>
      <c r="AB624" s="460">
        <f t="shared" si="362"/>
        <v>42382</v>
      </c>
      <c r="AC624" s="462"/>
      <c r="AD624" s="463"/>
      <c r="AE624" s="190">
        <f t="shared" si="363"/>
        <v>42.4</v>
      </c>
      <c r="AF624" s="362">
        <f t="shared" si="363"/>
        <v>42382</v>
      </c>
      <c r="AG624" s="650">
        <f t="shared" si="325"/>
        <v>0</v>
      </c>
      <c r="AH624" s="42" t="b">
        <f t="shared" si="339"/>
        <v>1</v>
      </c>
    </row>
    <row r="625" spans="1:34" s="6" customFormat="1" ht="14.25" customHeight="1">
      <c r="A625" s="80" t="s">
        <v>634</v>
      </c>
      <c r="B625" s="104"/>
      <c r="C625" s="104"/>
      <c r="D625" s="105"/>
      <c r="E625" s="105"/>
      <c r="F625" s="106"/>
      <c r="G625" s="106"/>
      <c r="H625" s="107"/>
      <c r="I625" s="107" t="s">
        <v>362</v>
      </c>
      <c r="J625" s="190">
        <v>20.7</v>
      </c>
      <c r="K625" s="362">
        <v>20756</v>
      </c>
      <c r="L625" s="363">
        <f t="shared" si="361"/>
        <v>0</v>
      </c>
      <c r="M625" s="363">
        <f t="shared" si="361"/>
        <v>0</v>
      </c>
      <c r="N625" s="552"/>
      <c r="O625" s="608"/>
      <c r="P625" s="552"/>
      <c r="Q625" s="608"/>
      <c r="R625" s="552"/>
      <c r="S625" s="608"/>
      <c r="T625" s="552"/>
      <c r="U625" s="608"/>
      <c r="V625" s="552"/>
      <c r="W625" s="463"/>
      <c r="X625" s="552"/>
      <c r="Y625" s="608"/>
      <c r="Z625" s="552"/>
      <c r="AA625" s="459">
        <f t="shared" si="362"/>
        <v>20.7</v>
      </c>
      <c r="AB625" s="460">
        <f t="shared" si="362"/>
        <v>20756</v>
      </c>
      <c r="AC625" s="462"/>
      <c r="AD625" s="463"/>
      <c r="AE625" s="190">
        <f t="shared" si="363"/>
        <v>20.7</v>
      </c>
      <c r="AF625" s="362">
        <f t="shared" si="363"/>
        <v>20756</v>
      </c>
      <c r="AG625" s="650">
        <f t="shared" si="325"/>
        <v>0</v>
      </c>
      <c r="AH625" s="42" t="b">
        <f t="shared" si="339"/>
        <v>1</v>
      </c>
    </row>
    <row r="626" spans="1:34" s="6" customFormat="1" ht="22.5" customHeight="1">
      <c r="A626" s="80" t="s">
        <v>738</v>
      </c>
      <c r="B626" s="104"/>
      <c r="C626" s="104"/>
      <c r="D626" s="105"/>
      <c r="E626" s="105"/>
      <c r="F626" s="106"/>
      <c r="G626" s="106"/>
      <c r="H626" s="107"/>
      <c r="I626" s="107" t="s">
        <v>362</v>
      </c>
      <c r="J626" s="190">
        <v>177.10000000000002</v>
      </c>
      <c r="K626" s="362">
        <v>177018.47</v>
      </c>
      <c r="L626" s="363">
        <f t="shared" si="361"/>
        <v>0</v>
      </c>
      <c r="M626" s="363">
        <f t="shared" si="361"/>
        <v>0</v>
      </c>
      <c r="N626" s="552"/>
      <c r="O626" s="608"/>
      <c r="P626" s="552"/>
      <c r="Q626" s="608"/>
      <c r="R626" s="552"/>
      <c r="S626" s="608"/>
      <c r="T626" s="552"/>
      <c r="U626" s="608"/>
      <c r="V626" s="552"/>
      <c r="W626" s="463"/>
      <c r="X626" s="552"/>
      <c r="Y626" s="608"/>
      <c r="Z626" s="552"/>
      <c r="AA626" s="459">
        <f t="shared" si="362"/>
        <v>177.10000000000002</v>
      </c>
      <c r="AB626" s="460">
        <f t="shared" si="362"/>
        <v>177018.47</v>
      </c>
      <c r="AC626" s="462"/>
      <c r="AD626" s="463"/>
      <c r="AE626" s="190">
        <f t="shared" si="363"/>
        <v>177.10000000000002</v>
      </c>
      <c r="AF626" s="362">
        <f t="shared" si="363"/>
        <v>177018.47</v>
      </c>
      <c r="AG626" s="650">
        <f t="shared" si="325"/>
        <v>0</v>
      </c>
      <c r="AH626" s="42" t="b">
        <f t="shared" si="339"/>
        <v>1</v>
      </c>
    </row>
    <row r="627" spans="1:34" s="6" customFormat="1" ht="24" customHeight="1">
      <c r="A627" s="80" t="s">
        <v>621</v>
      </c>
      <c r="B627" s="104"/>
      <c r="C627" s="104"/>
      <c r="D627" s="105"/>
      <c r="E627" s="83"/>
      <c r="F627" s="620"/>
      <c r="G627" s="620"/>
      <c r="H627" s="409"/>
      <c r="I627" s="173">
        <v>244</v>
      </c>
      <c r="J627" s="190">
        <v>291.89999999999998</v>
      </c>
      <c r="K627" s="362">
        <v>291858.59000000003</v>
      </c>
      <c r="L627" s="363">
        <f t="shared" si="361"/>
        <v>-32.1</v>
      </c>
      <c r="M627" s="363">
        <f t="shared" si="361"/>
        <v>-32104.43</v>
      </c>
      <c r="N627" s="552"/>
      <c r="O627" s="608"/>
      <c r="P627" s="552"/>
      <c r="Q627" s="608"/>
      <c r="R627" s="552"/>
      <c r="S627" s="608"/>
      <c r="T627" s="552">
        <v>-32.1</v>
      </c>
      <c r="U627" s="608">
        <v>-32104.43</v>
      </c>
      <c r="V627" s="552"/>
      <c r="W627" s="463"/>
      <c r="X627" s="552"/>
      <c r="Y627" s="608"/>
      <c r="Z627" s="552"/>
      <c r="AA627" s="459">
        <f t="shared" si="362"/>
        <v>259.79999999999995</v>
      </c>
      <c r="AB627" s="460">
        <f t="shared" si="362"/>
        <v>259754.16000000003</v>
      </c>
      <c r="AC627" s="462"/>
      <c r="AD627" s="463"/>
      <c r="AE627" s="190">
        <f t="shared" si="363"/>
        <v>259.79999999999995</v>
      </c>
      <c r="AF627" s="362">
        <f t="shared" si="363"/>
        <v>259754.16000000003</v>
      </c>
      <c r="AG627" s="650">
        <f t="shared" si="325"/>
        <v>-32104.429999999993</v>
      </c>
      <c r="AH627" s="42" t="b">
        <f t="shared" si="339"/>
        <v>1</v>
      </c>
    </row>
    <row r="628" spans="1:34" s="8" customFormat="1" ht="14.25" customHeight="1">
      <c r="A628" s="32" t="s">
        <v>133</v>
      </c>
      <c r="B628" s="33" t="s">
        <v>223</v>
      </c>
      <c r="C628" s="56" t="s">
        <v>240</v>
      </c>
      <c r="D628" s="57" t="s">
        <v>120</v>
      </c>
      <c r="E628" s="57" t="s">
        <v>288</v>
      </c>
      <c r="F628" s="89" t="s">
        <v>111</v>
      </c>
      <c r="G628" s="89" t="s">
        <v>315</v>
      </c>
      <c r="H628" s="58" t="s">
        <v>341</v>
      </c>
      <c r="I628" s="58" t="s">
        <v>134</v>
      </c>
      <c r="J628" s="194">
        <v>544.79999999999995</v>
      </c>
      <c r="K628" s="367">
        <v>544762.68000000005</v>
      </c>
      <c r="L628" s="194">
        <f>L629</f>
        <v>-383.1</v>
      </c>
      <c r="M628" s="367">
        <f t="shared" ref="M628:AF628" si="364">M629</f>
        <v>-383072.53</v>
      </c>
      <c r="N628" s="194">
        <f t="shared" si="364"/>
        <v>0</v>
      </c>
      <c r="O628" s="367">
        <f t="shared" si="364"/>
        <v>0</v>
      </c>
      <c r="P628" s="194">
        <f t="shared" si="364"/>
        <v>0</v>
      </c>
      <c r="Q628" s="367">
        <f t="shared" si="364"/>
        <v>0</v>
      </c>
      <c r="R628" s="194">
        <f t="shared" si="364"/>
        <v>0</v>
      </c>
      <c r="S628" s="367">
        <f t="shared" si="364"/>
        <v>0</v>
      </c>
      <c r="T628" s="194">
        <f t="shared" si="364"/>
        <v>-383.1</v>
      </c>
      <c r="U628" s="367">
        <f t="shared" si="364"/>
        <v>-383072.53</v>
      </c>
      <c r="V628" s="194">
        <f t="shared" si="364"/>
        <v>0</v>
      </c>
      <c r="W628" s="367">
        <f t="shared" si="364"/>
        <v>0</v>
      </c>
      <c r="X628" s="194">
        <f t="shared" si="364"/>
        <v>0</v>
      </c>
      <c r="Y628" s="367">
        <f t="shared" si="364"/>
        <v>0</v>
      </c>
      <c r="Z628" s="194">
        <f t="shared" si="364"/>
        <v>0</v>
      </c>
      <c r="AA628" s="194">
        <f t="shared" si="364"/>
        <v>161.69999999999993</v>
      </c>
      <c r="AB628" s="367">
        <f t="shared" si="364"/>
        <v>161690.15000000002</v>
      </c>
      <c r="AC628" s="194">
        <f t="shared" si="364"/>
        <v>0</v>
      </c>
      <c r="AD628" s="367">
        <f t="shared" si="364"/>
        <v>0</v>
      </c>
      <c r="AE628" s="194">
        <f t="shared" si="364"/>
        <v>161.69999999999993</v>
      </c>
      <c r="AF628" s="367">
        <f t="shared" si="364"/>
        <v>161690.15000000002</v>
      </c>
      <c r="AG628" s="650">
        <f t="shared" si="325"/>
        <v>-383072.53</v>
      </c>
      <c r="AH628" s="42" t="b">
        <f t="shared" si="339"/>
        <v>1</v>
      </c>
    </row>
    <row r="629" spans="1:34" s="6" customFormat="1" ht="35.25" customHeight="1">
      <c r="A629" s="37" t="s">
        <v>160</v>
      </c>
      <c r="B629" s="38" t="s">
        <v>223</v>
      </c>
      <c r="C629" s="38" t="s">
        <v>240</v>
      </c>
      <c r="D629" s="39" t="s">
        <v>120</v>
      </c>
      <c r="E629" s="39" t="s">
        <v>288</v>
      </c>
      <c r="F629" s="40" t="s">
        <v>111</v>
      </c>
      <c r="G629" s="40" t="s">
        <v>315</v>
      </c>
      <c r="H629" s="41" t="s">
        <v>341</v>
      </c>
      <c r="I629" s="41" t="s">
        <v>161</v>
      </c>
      <c r="J629" s="272">
        <v>544.79999999999995</v>
      </c>
      <c r="K629" s="363">
        <v>544762.68000000005</v>
      </c>
      <c r="L629" s="272">
        <f>L630+L631</f>
        <v>-383.1</v>
      </c>
      <c r="M629" s="363">
        <f t="shared" ref="M629:AF629" si="365">M630+M631</f>
        <v>-383072.53</v>
      </c>
      <c r="N629" s="272">
        <f t="shared" si="365"/>
        <v>0</v>
      </c>
      <c r="O629" s="363">
        <f t="shared" si="365"/>
        <v>0</v>
      </c>
      <c r="P629" s="272">
        <f t="shared" si="365"/>
        <v>0</v>
      </c>
      <c r="Q629" s="363">
        <f t="shared" si="365"/>
        <v>0</v>
      </c>
      <c r="R629" s="272">
        <f t="shared" si="365"/>
        <v>0</v>
      </c>
      <c r="S629" s="363">
        <f t="shared" si="365"/>
        <v>0</v>
      </c>
      <c r="T629" s="272">
        <f t="shared" si="365"/>
        <v>-383.1</v>
      </c>
      <c r="U629" s="363">
        <f t="shared" si="365"/>
        <v>-383072.53</v>
      </c>
      <c r="V629" s="272">
        <f t="shared" si="365"/>
        <v>0</v>
      </c>
      <c r="W629" s="363">
        <f t="shared" si="365"/>
        <v>0</v>
      </c>
      <c r="X629" s="272">
        <f t="shared" si="365"/>
        <v>0</v>
      </c>
      <c r="Y629" s="363">
        <f t="shared" si="365"/>
        <v>0</v>
      </c>
      <c r="Z629" s="272">
        <f t="shared" si="365"/>
        <v>0</v>
      </c>
      <c r="AA629" s="272">
        <f t="shared" si="365"/>
        <v>161.69999999999993</v>
      </c>
      <c r="AB629" s="363">
        <f t="shared" si="365"/>
        <v>161690.15000000002</v>
      </c>
      <c r="AC629" s="272">
        <f t="shared" si="365"/>
        <v>0</v>
      </c>
      <c r="AD629" s="363">
        <f t="shared" si="365"/>
        <v>0</v>
      </c>
      <c r="AE629" s="272">
        <f t="shared" si="365"/>
        <v>161.69999999999993</v>
      </c>
      <c r="AF629" s="363">
        <f t="shared" si="365"/>
        <v>161690.15000000002</v>
      </c>
      <c r="AG629" s="650">
        <f t="shared" si="325"/>
        <v>-383072.53</v>
      </c>
      <c r="AH629" s="42" t="b">
        <f t="shared" si="339"/>
        <v>1</v>
      </c>
    </row>
    <row r="630" spans="1:34" s="6" customFormat="1" ht="15.75" customHeight="1">
      <c r="A630" s="80" t="s">
        <v>635</v>
      </c>
      <c r="B630" s="104"/>
      <c r="C630" s="104"/>
      <c r="D630" s="105"/>
      <c r="E630" s="105"/>
      <c r="F630" s="106"/>
      <c r="G630" s="106"/>
      <c r="H630" s="107"/>
      <c r="I630" s="107" t="s">
        <v>650</v>
      </c>
      <c r="J630" s="190">
        <v>484.79999999999995</v>
      </c>
      <c r="K630" s="362">
        <v>484762.68000000005</v>
      </c>
      <c r="L630" s="363">
        <f>N630+P630+R630+T630+V630+X630</f>
        <v>-383.1</v>
      </c>
      <c r="M630" s="363">
        <f>O630+Q630+S630+U630+W630+Y630</f>
        <v>-383072.53</v>
      </c>
      <c r="N630" s="552"/>
      <c r="O630" s="608"/>
      <c r="P630" s="552"/>
      <c r="Q630" s="608"/>
      <c r="R630" s="552"/>
      <c r="S630" s="608"/>
      <c r="T630" s="552">
        <v>-383.1</v>
      </c>
      <c r="U630" s="608">
        <v>-383072.53</v>
      </c>
      <c r="V630" s="552"/>
      <c r="W630" s="463"/>
      <c r="X630" s="552"/>
      <c r="Y630" s="608"/>
      <c r="Z630" s="552"/>
      <c r="AA630" s="459">
        <f>J630+L630</f>
        <v>101.69999999999993</v>
      </c>
      <c r="AB630" s="460">
        <f>K630+M630</f>
        <v>101690.15000000002</v>
      </c>
      <c r="AC630" s="462"/>
      <c r="AD630" s="463"/>
      <c r="AE630" s="190">
        <f>AA630+AC630</f>
        <v>101.69999999999993</v>
      </c>
      <c r="AF630" s="362">
        <f>AB630+AD630</f>
        <v>101690.15000000002</v>
      </c>
      <c r="AG630" s="650">
        <f t="shared" si="325"/>
        <v>-383072.53</v>
      </c>
      <c r="AH630" s="42" t="b">
        <f t="shared" si="339"/>
        <v>1</v>
      </c>
    </row>
    <row r="631" spans="1:34" s="6" customFormat="1" ht="15.75" customHeight="1">
      <c r="A631" s="80" t="s">
        <v>305</v>
      </c>
      <c r="B631" s="104"/>
      <c r="C631" s="104"/>
      <c r="D631" s="105"/>
      <c r="E631" s="105"/>
      <c r="F631" s="106"/>
      <c r="G631" s="106"/>
      <c r="H631" s="107"/>
      <c r="I631" s="107" t="s">
        <v>650</v>
      </c>
      <c r="J631" s="190">
        <v>60</v>
      </c>
      <c r="K631" s="362">
        <v>60000</v>
      </c>
      <c r="L631" s="363">
        <f>N631+P631+R631+T631+V631+X631</f>
        <v>0</v>
      </c>
      <c r="M631" s="363">
        <f>O631+Q631+S631+U631+W631+Y631</f>
        <v>0</v>
      </c>
      <c r="N631" s="552"/>
      <c r="O631" s="608"/>
      <c r="P631" s="552"/>
      <c r="Q631" s="608"/>
      <c r="R631" s="552"/>
      <c r="S631" s="608"/>
      <c r="T631" s="552"/>
      <c r="U631" s="608"/>
      <c r="V631" s="552"/>
      <c r="W631" s="463"/>
      <c r="X631" s="552"/>
      <c r="Y631" s="608"/>
      <c r="Z631" s="552"/>
      <c r="AA631" s="459">
        <f>J631+L631</f>
        <v>60</v>
      </c>
      <c r="AB631" s="460">
        <f>K631+M631</f>
        <v>60000</v>
      </c>
      <c r="AC631" s="462"/>
      <c r="AD631" s="463"/>
      <c r="AE631" s="190">
        <f>AA631+AC631</f>
        <v>60</v>
      </c>
      <c r="AF631" s="362">
        <f>AB631+AD631</f>
        <v>60000</v>
      </c>
      <c r="AG631" s="650">
        <f t="shared" si="325"/>
        <v>0</v>
      </c>
      <c r="AH631" s="42" t="b">
        <f t="shared" si="339"/>
        <v>1</v>
      </c>
    </row>
    <row r="632" spans="1:34" s="48" customFormat="1" ht="39" customHeight="1">
      <c r="A632" s="128" t="s">
        <v>601</v>
      </c>
      <c r="B632" s="85" t="s">
        <v>223</v>
      </c>
      <c r="C632" s="85" t="s">
        <v>240</v>
      </c>
      <c r="D632" s="86" t="s">
        <v>120</v>
      </c>
      <c r="E632" s="129" t="s">
        <v>269</v>
      </c>
      <c r="F632" s="130" t="s">
        <v>111</v>
      </c>
      <c r="G632" s="130" t="s">
        <v>315</v>
      </c>
      <c r="H632" s="131" t="s">
        <v>316</v>
      </c>
      <c r="I632" s="132"/>
      <c r="J632" s="204">
        <v>1179</v>
      </c>
      <c r="K632" s="372">
        <v>1179000</v>
      </c>
      <c r="L632" s="204">
        <f>L633</f>
        <v>0</v>
      </c>
      <c r="M632" s="372">
        <f t="shared" ref="M632:AF635" si="366">M633</f>
        <v>0</v>
      </c>
      <c r="N632" s="204">
        <f t="shared" si="366"/>
        <v>0</v>
      </c>
      <c r="O632" s="372">
        <f t="shared" si="366"/>
        <v>0</v>
      </c>
      <c r="P632" s="204">
        <f t="shared" si="366"/>
        <v>0</v>
      </c>
      <c r="Q632" s="372">
        <f t="shared" si="366"/>
        <v>0</v>
      </c>
      <c r="R632" s="204">
        <f t="shared" si="366"/>
        <v>0</v>
      </c>
      <c r="S632" s="372">
        <f t="shared" si="366"/>
        <v>0</v>
      </c>
      <c r="T632" s="204">
        <f t="shared" si="366"/>
        <v>0</v>
      </c>
      <c r="U632" s="372">
        <f t="shared" si="366"/>
        <v>0</v>
      </c>
      <c r="V632" s="204">
        <f t="shared" si="366"/>
        <v>0</v>
      </c>
      <c r="W632" s="372">
        <f t="shared" si="366"/>
        <v>0</v>
      </c>
      <c r="X632" s="204">
        <f t="shared" si="366"/>
        <v>0</v>
      </c>
      <c r="Y632" s="372">
        <f t="shared" si="366"/>
        <v>0</v>
      </c>
      <c r="Z632" s="204">
        <f t="shared" si="366"/>
        <v>0</v>
      </c>
      <c r="AA632" s="204">
        <f t="shared" si="366"/>
        <v>1179</v>
      </c>
      <c r="AB632" s="372">
        <f t="shared" si="366"/>
        <v>1179000</v>
      </c>
      <c r="AC632" s="204">
        <f t="shared" si="366"/>
        <v>0</v>
      </c>
      <c r="AD632" s="372">
        <f t="shared" si="366"/>
        <v>0</v>
      </c>
      <c r="AE632" s="204">
        <f t="shared" si="366"/>
        <v>1179</v>
      </c>
      <c r="AF632" s="372">
        <f t="shared" si="366"/>
        <v>1179000</v>
      </c>
      <c r="AG632" s="650">
        <f t="shared" si="325"/>
        <v>0</v>
      </c>
      <c r="AH632" s="42" t="b">
        <f t="shared" si="339"/>
        <v>1</v>
      </c>
    </row>
    <row r="633" spans="1:34" s="8" customFormat="1" ht="28.5" customHeight="1">
      <c r="A633" s="68" t="s">
        <v>237</v>
      </c>
      <c r="B633" s="50" t="s">
        <v>223</v>
      </c>
      <c r="C633" s="50" t="s">
        <v>240</v>
      </c>
      <c r="D633" s="29" t="s">
        <v>120</v>
      </c>
      <c r="E633" s="52" t="s">
        <v>269</v>
      </c>
      <c r="F633" s="53" t="s">
        <v>111</v>
      </c>
      <c r="G633" s="53" t="s">
        <v>315</v>
      </c>
      <c r="H633" s="54" t="s">
        <v>335</v>
      </c>
      <c r="I633" s="54"/>
      <c r="J633" s="508">
        <v>1179</v>
      </c>
      <c r="K633" s="509">
        <v>1179000</v>
      </c>
      <c r="L633" s="508">
        <f>L634</f>
        <v>0</v>
      </c>
      <c r="M633" s="509">
        <f t="shared" si="366"/>
        <v>0</v>
      </c>
      <c r="N633" s="508">
        <f t="shared" si="366"/>
        <v>0</v>
      </c>
      <c r="O633" s="509">
        <f t="shared" si="366"/>
        <v>0</v>
      </c>
      <c r="P633" s="508">
        <f t="shared" si="366"/>
        <v>0</v>
      </c>
      <c r="Q633" s="509">
        <f t="shared" si="366"/>
        <v>0</v>
      </c>
      <c r="R633" s="508">
        <f t="shared" si="366"/>
        <v>0</v>
      </c>
      <c r="S633" s="509">
        <f t="shared" si="366"/>
        <v>0</v>
      </c>
      <c r="T633" s="508">
        <f t="shared" si="366"/>
        <v>0</v>
      </c>
      <c r="U633" s="509">
        <f t="shared" si="366"/>
        <v>0</v>
      </c>
      <c r="V633" s="508">
        <f t="shared" si="366"/>
        <v>0</v>
      </c>
      <c r="W633" s="509">
        <f t="shared" si="366"/>
        <v>0</v>
      </c>
      <c r="X633" s="508">
        <f t="shared" si="366"/>
        <v>0</v>
      </c>
      <c r="Y633" s="509">
        <f t="shared" si="366"/>
        <v>0</v>
      </c>
      <c r="Z633" s="508">
        <f t="shared" si="366"/>
        <v>0</v>
      </c>
      <c r="AA633" s="508">
        <f t="shared" si="366"/>
        <v>1179</v>
      </c>
      <c r="AB633" s="509">
        <f t="shared" si="366"/>
        <v>1179000</v>
      </c>
      <c r="AC633" s="508">
        <f t="shared" si="366"/>
        <v>0</v>
      </c>
      <c r="AD633" s="509">
        <f t="shared" si="366"/>
        <v>0</v>
      </c>
      <c r="AE633" s="508">
        <f t="shared" si="366"/>
        <v>1179</v>
      </c>
      <c r="AF633" s="509">
        <f t="shared" si="366"/>
        <v>1179000</v>
      </c>
      <c r="AG633" s="650">
        <f t="shared" si="325"/>
        <v>0</v>
      </c>
      <c r="AH633" s="42" t="b">
        <f t="shared" si="339"/>
        <v>1</v>
      </c>
    </row>
    <row r="634" spans="1:34" s="8" customFormat="1" ht="22.5" customHeight="1">
      <c r="A634" s="32" t="s">
        <v>129</v>
      </c>
      <c r="B634" s="56" t="s">
        <v>223</v>
      </c>
      <c r="C634" s="56" t="s">
        <v>240</v>
      </c>
      <c r="D634" s="57" t="s">
        <v>120</v>
      </c>
      <c r="E634" s="405" t="s">
        <v>269</v>
      </c>
      <c r="F634" s="406" t="s">
        <v>126</v>
      </c>
      <c r="G634" s="406" t="s">
        <v>315</v>
      </c>
      <c r="H634" s="407" t="s">
        <v>335</v>
      </c>
      <c r="I634" s="58" t="s">
        <v>130</v>
      </c>
      <c r="J634" s="452">
        <v>1179</v>
      </c>
      <c r="K634" s="453">
        <v>1179000</v>
      </c>
      <c r="L634" s="452">
        <f>L635</f>
        <v>0</v>
      </c>
      <c r="M634" s="453">
        <f t="shared" si="366"/>
        <v>0</v>
      </c>
      <c r="N634" s="452">
        <f t="shared" si="366"/>
        <v>0</v>
      </c>
      <c r="O634" s="453">
        <f t="shared" si="366"/>
        <v>0</v>
      </c>
      <c r="P634" s="452">
        <f t="shared" si="366"/>
        <v>0</v>
      </c>
      <c r="Q634" s="453">
        <f t="shared" si="366"/>
        <v>0</v>
      </c>
      <c r="R634" s="452">
        <f t="shared" si="366"/>
        <v>0</v>
      </c>
      <c r="S634" s="453">
        <f t="shared" si="366"/>
        <v>0</v>
      </c>
      <c r="T634" s="452">
        <f t="shared" si="366"/>
        <v>0</v>
      </c>
      <c r="U634" s="453">
        <f t="shared" si="366"/>
        <v>0</v>
      </c>
      <c r="V634" s="452">
        <f t="shared" si="366"/>
        <v>0</v>
      </c>
      <c r="W634" s="453">
        <f t="shared" si="366"/>
        <v>0</v>
      </c>
      <c r="X634" s="452">
        <f t="shared" si="366"/>
        <v>0</v>
      </c>
      <c r="Y634" s="453">
        <f t="shared" si="366"/>
        <v>0</v>
      </c>
      <c r="Z634" s="452">
        <f t="shared" si="366"/>
        <v>0</v>
      </c>
      <c r="AA634" s="452">
        <f t="shared" si="366"/>
        <v>1179</v>
      </c>
      <c r="AB634" s="453">
        <f t="shared" si="366"/>
        <v>1179000</v>
      </c>
      <c r="AC634" s="452">
        <f t="shared" si="366"/>
        <v>0</v>
      </c>
      <c r="AD634" s="453">
        <f t="shared" si="366"/>
        <v>0</v>
      </c>
      <c r="AE634" s="452">
        <f t="shared" si="366"/>
        <v>1179</v>
      </c>
      <c r="AF634" s="453">
        <f t="shared" si="366"/>
        <v>1179000</v>
      </c>
      <c r="AG634" s="650">
        <f t="shared" si="325"/>
        <v>0</v>
      </c>
      <c r="AH634" s="42" t="b">
        <f t="shared" si="339"/>
        <v>1</v>
      </c>
    </row>
    <row r="635" spans="1:34" s="48" customFormat="1" ht="24.75" customHeight="1">
      <c r="A635" s="37" t="s">
        <v>389</v>
      </c>
      <c r="B635" s="61" t="s">
        <v>223</v>
      </c>
      <c r="C635" s="61" t="s">
        <v>240</v>
      </c>
      <c r="D635" s="39" t="s">
        <v>120</v>
      </c>
      <c r="E635" s="63" t="s">
        <v>269</v>
      </c>
      <c r="F635" s="64" t="s">
        <v>126</v>
      </c>
      <c r="G635" s="64" t="s">
        <v>315</v>
      </c>
      <c r="H635" s="65" t="s">
        <v>335</v>
      </c>
      <c r="I635" s="66" t="s">
        <v>132</v>
      </c>
      <c r="J635" s="459">
        <v>1179</v>
      </c>
      <c r="K635" s="460">
        <v>1179000</v>
      </c>
      <c r="L635" s="459">
        <f>L636</f>
        <v>0</v>
      </c>
      <c r="M635" s="460">
        <f t="shared" si="366"/>
        <v>0</v>
      </c>
      <c r="N635" s="459">
        <f t="shared" si="366"/>
        <v>0</v>
      </c>
      <c r="O635" s="460">
        <f t="shared" si="366"/>
        <v>0</v>
      </c>
      <c r="P635" s="459">
        <f t="shared" si="366"/>
        <v>0</v>
      </c>
      <c r="Q635" s="460">
        <f t="shared" si="366"/>
        <v>0</v>
      </c>
      <c r="R635" s="459">
        <f t="shared" si="366"/>
        <v>0</v>
      </c>
      <c r="S635" s="460">
        <f t="shared" si="366"/>
        <v>0</v>
      </c>
      <c r="T635" s="459">
        <f t="shared" si="366"/>
        <v>0</v>
      </c>
      <c r="U635" s="460">
        <f t="shared" si="366"/>
        <v>0</v>
      </c>
      <c r="V635" s="459">
        <f t="shared" si="366"/>
        <v>0</v>
      </c>
      <c r="W635" s="460">
        <f t="shared" si="366"/>
        <v>0</v>
      </c>
      <c r="X635" s="459">
        <f t="shared" si="366"/>
        <v>0</v>
      </c>
      <c r="Y635" s="460">
        <f t="shared" si="366"/>
        <v>0</v>
      </c>
      <c r="Z635" s="459">
        <f t="shared" si="366"/>
        <v>0</v>
      </c>
      <c r="AA635" s="459">
        <f t="shared" si="366"/>
        <v>1179</v>
      </c>
      <c r="AB635" s="460">
        <f t="shared" si="366"/>
        <v>1179000</v>
      </c>
      <c r="AC635" s="459">
        <f t="shared" si="366"/>
        <v>0</v>
      </c>
      <c r="AD635" s="460">
        <f t="shared" si="366"/>
        <v>0</v>
      </c>
      <c r="AE635" s="459">
        <f t="shared" si="366"/>
        <v>1179</v>
      </c>
      <c r="AF635" s="460">
        <f t="shared" si="366"/>
        <v>1179000</v>
      </c>
      <c r="AG635" s="650">
        <f t="shared" ref="AG635:AG713" si="367">AF635-K635</f>
        <v>0</v>
      </c>
      <c r="AH635" s="42" t="b">
        <f t="shared" si="339"/>
        <v>1</v>
      </c>
    </row>
    <row r="636" spans="1:34" s="234" customFormat="1" ht="21" customHeight="1">
      <c r="A636" s="214" t="s">
        <v>735</v>
      </c>
      <c r="B636" s="227"/>
      <c r="C636" s="227"/>
      <c r="D636" s="228"/>
      <c r="E636" s="229"/>
      <c r="F636" s="230"/>
      <c r="G636" s="230"/>
      <c r="H636" s="231"/>
      <c r="I636" s="232" t="s">
        <v>362</v>
      </c>
      <c r="J636" s="190">
        <v>1179</v>
      </c>
      <c r="K636" s="362">
        <v>1179000</v>
      </c>
      <c r="L636" s="363">
        <f>N636+P636+R636+T636+V636+X636</f>
        <v>0</v>
      </c>
      <c r="M636" s="363">
        <f>O636+Q636+S636+U636+W636+Y636</f>
        <v>0</v>
      </c>
      <c r="N636" s="552"/>
      <c r="O636" s="608"/>
      <c r="P636" s="552"/>
      <c r="Q636" s="608"/>
      <c r="R636" s="552"/>
      <c r="S636" s="608"/>
      <c r="T636" s="552"/>
      <c r="U636" s="608"/>
      <c r="V636" s="552"/>
      <c r="W636" s="463"/>
      <c r="X636" s="552"/>
      <c r="Y636" s="608"/>
      <c r="Z636" s="552"/>
      <c r="AA636" s="459">
        <f>J636+L636</f>
        <v>1179</v>
      </c>
      <c r="AB636" s="460">
        <f>K636+M636</f>
        <v>1179000</v>
      </c>
      <c r="AC636" s="462"/>
      <c r="AD636" s="463"/>
      <c r="AE636" s="190">
        <f>AA636+AC636</f>
        <v>1179</v>
      </c>
      <c r="AF636" s="362">
        <f>AB636+AD636</f>
        <v>1179000</v>
      </c>
      <c r="AG636" s="650">
        <f t="shared" si="367"/>
        <v>0</v>
      </c>
      <c r="AH636" s="42" t="b">
        <f t="shared" si="339"/>
        <v>1</v>
      </c>
    </row>
    <row r="637" spans="1:34" s="8" customFormat="1" ht="37.5" customHeight="1">
      <c r="A637" s="43" t="s">
        <v>806</v>
      </c>
      <c r="B637" s="85" t="s">
        <v>223</v>
      </c>
      <c r="C637" s="85" t="s">
        <v>240</v>
      </c>
      <c r="D637" s="86" t="s">
        <v>120</v>
      </c>
      <c r="E637" s="86" t="s">
        <v>178</v>
      </c>
      <c r="F637" s="87" t="s">
        <v>111</v>
      </c>
      <c r="G637" s="87" t="s">
        <v>315</v>
      </c>
      <c r="H637" s="88" t="s">
        <v>316</v>
      </c>
      <c r="I637" s="88"/>
      <c r="J637" s="198">
        <v>9673.0999999999985</v>
      </c>
      <c r="K637" s="374">
        <v>9673019.0895000007</v>
      </c>
      <c r="L637" s="198">
        <f t="shared" ref="L637:AF637" si="368">L638+L646+L656+L665+L669+L673</f>
        <v>0</v>
      </c>
      <c r="M637" s="374">
        <f t="shared" si="368"/>
        <v>0</v>
      </c>
      <c r="N637" s="198">
        <f t="shared" si="368"/>
        <v>0</v>
      </c>
      <c r="O637" s="374">
        <f t="shared" si="368"/>
        <v>0</v>
      </c>
      <c r="P637" s="198">
        <f t="shared" si="368"/>
        <v>0</v>
      </c>
      <c r="Q637" s="198">
        <f t="shared" si="368"/>
        <v>0</v>
      </c>
      <c r="R637" s="198">
        <f t="shared" si="368"/>
        <v>0</v>
      </c>
      <c r="S637" s="198">
        <f t="shared" si="368"/>
        <v>0</v>
      </c>
      <c r="T637" s="198">
        <f t="shared" si="368"/>
        <v>0</v>
      </c>
      <c r="U637" s="374">
        <f t="shared" si="368"/>
        <v>0</v>
      </c>
      <c r="V637" s="198">
        <f t="shared" si="368"/>
        <v>0</v>
      </c>
      <c r="W637" s="198">
        <f t="shared" si="368"/>
        <v>0</v>
      </c>
      <c r="X637" s="198">
        <f t="shared" si="368"/>
        <v>0</v>
      </c>
      <c r="Y637" s="198">
        <f t="shared" si="368"/>
        <v>0</v>
      </c>
      <c r="Z637" s="198">
        <f t="shared" si="368"/>
        <v>0</v>
      </c>
      <c r="AA637" s="198">
        <f t="shared" si="368"/>
        <v>9673.0999999999985</v>
      </c>
      <c r="AB637" s="374">
        <f t="shared" si="368"/>
        <v>9673019.0895000007</v>
      </c>
      <c r="AC637" s="198">
        <f t="shared" si="368"/>
        <v>0</v>
      </c>
      <c r="AD637" s="198">
        <f t="shared" si="368"/>
        <v>0</v>
      </c>
      <c r="AE637" s="198">
        <f t="shared" si="368"/>
        <v>9673.0999999999985</v>
      </c>
      <c r="AF637" s="374">
        <f t="shared" si="368"/>
        <v>9673019.0895000007</v>
      </c>
      <c r="AG637" s="650">
        <f t="shared" si="367"/>
        <v>0</v>
      </c>
      <c r="AH637" s="42" t="b">
        <f t="shared" si="339"/>
        <v>1</v>
      </c>
    </row>
    <row r="638" spans="1:34" s="8" customFormat="1" ht="28.5" customHeight="1">
      <c r="A638" s="49" t="s">
        <v>636</v>
      </c>
      <c r="B638" s="28" t="s">
        <v>223</v>
      </c>
      <c r="C638" s="28" t="s">
        <v>240</v>
      </c>
      <c r="D638" s="29" t="s">
        <v>120</v>
      </c>
      <c r="E638" s="29" t="s">
        <v>178</v>
      </c>
      <c r="F638" s="30" t="s">
        <v>111</v>
      </c>
      <c r="G638" s="30" t="s">
        <v>315</v>
      </c>
      <c r="H638" s="31" t="s">
        <v>327</v>
      </c>
      <c r="I638" s="31"/>
      <c r="J638" s="189">
        <v>409.4</v>
      </c>
      <c r="K638" s="361">
        <v>409437.35000000003</v>
      </c>
      <c r="L638" s="189">
        <f t="shared" ref="L638:AA639" si="369">L639</f>
        <v>0</v>
      </c>
      <c r="M638" s="361">
        <f t="shared" si="369"/>
        <v>0</v>
      </c>
      <c r="N638" s="189">
        <f t="shared" si="369"/>
        <v>0</v>
      </c>
      <c r="O638" s="361">
        <f t="shared" si="369"/>
        <v>0</v>
      </c>
      <c r="P638" s="189">
        <f t="shared" si="369"/>
        <v>0</v>
      </c>
      <c r="Q638" s="361">
        <f t="shared" si="369"/>
        <v>0</v>
      </c>
      <c r="R638" s="189">
        <f t="shared" si="369"/>
        <v>0</v>
      </c>
      <c r="S638" s="361">
        <f t="shared" si="369"/>
        <v>0</v>
      </c>
      <c r="T638" s="189">
        <f t="shared" si="369"/>
        <v>0</v>
      </c>
      <c r="U638" s="361">
        <f t="shared" si="369"/>
        <v>0</v>
      </c>
      <c r="V638" s="189">
        <f t="shared" si="369"/>
        <v>0</v>
      </c>
      <c r="W638" s="361">
        <f t="shared" si="369"/>
        <v>0</v>
      </c>
      <c r="X638" s="189">
        <f t="shared" si="369"/>
        <v>0</v>
      </c>
      <c r="Y638" s="361">
        <f t="shared" si="369"/>
        <v>0</v>
      </c>
      <c r="Z638" s="189">
        <f t="shared" si="369"/>
        <v>0</v>
      </c>
      <c r="AA638" s="189">
        <f t="shared" si="369"/>
        <v>409.4</v>
      </c>
      <c r="AB638" s="361">
        <f t="shared" ref="AB638:AF639" si="370">AB639</f>
        <v>409437.35000000003</v>
      </c>
      <c r="AC638" s="189">
        <f t="shared" si="370"/>
        <v>0</v>
      </c>
      <c r="AD638" s="361">
        <f t="shared" si="370"/>
        <v>0</v>
      </c>
      <c r="AE638" s="189">
        <f t="shared" si="370"/>
        <v>409.4</v>
      </c>
      <c r="AF638" s="361">
        <f t="shared" si="370"/>
        <v>409437.35000000003</v>
      </c>
      <c r="AG638" s="650">
        <f t="shared" si="367"/>
        <v>0</v>
      </c>
      <c r="AH638" s="42" t="b">
        <f t="shared" si="339"/>
        <v>1</v>
      </c>
    </row>
    <row r="639" spans="1:34" s="8" customFormat="1" ht="26.25" customHeight="1">
      <c r="A639" s="32" t="s">
        <v>129</v>
      </c>
      <c r="B639" s="33" t="s">
        <v>223</v>
      </c>
      <c r="C639" s="56" t="s">
        <v>240</v>
      </c>
      <c r="D639" s="57" t="s">
        <v>120</v>
      </c>
      <c r="E639" s="57" t="s">
        <v>178</v>
      </c>
      <c r="F639" s="89" t="s">
        <v>111</v>
      </c>
      <c r="G639" s="89" t="s">
        <v>315</v>
      </c>
      <c r="H639" s="58" t="s">
        <v>327</v>
      </c>
      <c r="I639" s="58" t="s">
        <v>130</v>
      </c>
      <c r="J639" s="194">
        <v>409.4</v>
      </c>
      <c r="K639" s="367">
        <v>409437.35000000003</v>
      </c>
      <c r="L639" s="194">
        <f t="shared" si="369"/>
        <v>0</v>
      </c>
      <c r="M639" s="367">
        <f t="shared" si="369"/>
        <v>0</v>
      </c>
      <c r="N639" s="194">
        <f t="shared" si="369"/>
        <v>0</v>
      </c>
      <c r="O639" s="367">
        <f t="shared" si="369"/>
        <v>0</v>
      </c>
      <c r="P639" s="194">
        <f t="shared" si="369"/>
        <v>0</v>
      </c>
      <c r="Q639" s="367">
        <f t="shared" si="369"/>
        <v>0</v>
      </c>
      <c r="R639" s="194">
        <f t="shared" si="369"/>
        <v>0</v>
      </c>
      <c r="S639" s="367">
        <f t="shared" si="369"/>
        <v>0</v>
      </c>
      <c r="T639" s="194">
        <f t="shared" si="369"/>
        <v>0</v>
      </c>
      <c r="U639" s="367">
        <f t="shared" si="369"/>
        <v>0</v>
      </c>
      <c r="V639" s="194">
        <f t="shared" si="369"/>
        <v>0</v>
      </c>
      <c r="W639" s="367">
        <f t="shared" si="369"/>
        <v>0</v>
      </c>
      <c r="X639" s="194">
        <f t="shared" si="369"/>
        <v>0</v>
      </c>
      <c r="Y639" s="367">
        <f t="shared" si="369"/>
        <v>0</v>
      </c>
      <c r="Z639" s="194">
        <f t="shared" si="369"/>
        <v>0</v>
      </c>
      <c r="AA639" s="194">
        <f t="shared" si="369"/>
        <v>409.4</v>
      </c>
      <c r="AB639" s="367">
        <f t="shared" si="370"/>
        <v>409437.35000000003</v>
      </c>
      <c r="AC639" s="194">
        <f t="shared" si="370"/>
        <v>0</v>
      </c>
      <c r="AD639" s="367">
        <f t="shared" si="370"/>
        <v>0</v>
      </c>
      <c r="AE639" s="194">
        <f t="shared" si="370"/>
        <v>409.4</v>
      </c>
      <c r="AF639" s="367">
        <f t="shared" si="370"/>
        <v>409437.35000000003</v>
      </c>
      <c r="AG639" s="650">
        <f t="shared" si="367"/>
        <v>0</v>
      </c>
      <c r="AH639" s="42" t="b">
        <f t="shared" si="339"/>
        <v>1</v>
      </c>
    </row>
    <row r="640" spans="1:34" s="6" customFormat="1" ht="23.25" customHeight="1">
      <c r="A640" s="37" t="s">
        <v>389</v>
      </c>
      <c r="B640" s="38" t="s">
        <v>223</v>
      </c>
      <c r="C640" s="38" t="s">
        <v>240</v>
      </c>
      <c r="D640" s="39" t="s">
        <v>120</v>
      </c>
      <c r="E640" s="39" t="s">
        <v>178</v>
      </c>
      <c r="F640" s="40" t="s">
        <v>111</v>
      </c>
      <c r="G640" s="40" t="s">
        <v>315</v>
      </c>
      <c r="H640" s="41" t="s">
        <v>327</v>
      </c>
      <c r="I640" s="41" t="s">
        <v>132</v>
      </c>
      <c r="J640" s="272">
        <v>409.4</v>
      </c>
      <c r="K640" s="363">
        <v>409437.35000000003</v>
      </c>
      <c r="L640" s="272">
        <f t="shared" ref="L640:Z640" si="371">L641+L642+L643+L644+L645</f>
        <v>0</v>
      </c>
      <c r="M640" s="363">
        <f t="shared" si="371"/>
        <v>0</v>
      </c>
      <c r="N640" s="272">
        <f t="shared" si="371"/>
        <v>0</v>
      </c>
      <c r="O640" s="363">
        <f t="shared" si="371"/>
        <v>0</v>
      </c>
      <c r="P640" s="272">
        <f t="shared" si="371"/>
        <v>0</v>
      </c>
      <c r="Q640" s="272">
        <f t="shared" si="371"/>
        <v>0</v>
      </c>
      <c r="R640" s="272">
        <f t="shared" si="371"/>
        <v>0</v>
      </c>
      <c r="S640" s="272">
        <f t="shared" si="371"/>
        <v>0</v>
      </c>
      <c r="T640" s="272">
        <f t="shared" si="371"/>
        <v>0</v>
      </c>
      <c r="U640" s="363">
        <f t="shared" si="371"/>
        <v>0</v>
      </c>
      <c r="V640" s="272">
        <f t="shared" si="371"/>
        <v>0</v>
      </c>
      <c r="W640" s="272">
        <f t="shared" si="371"/>
        <v>0</v>
      </c>
      <c r="X640" s="272">
        <f t="shared" si="371"/>
        <v>0</v>
      </c>
      <c r="Y640" s="272">
        <f t="shared" si="371"/>
        <v>0</v>
      </c>
      <c r="Z640" s="272">
        <f t="shared" si="371"/>
        <v>0</v>
      </c>
      <c r="AA640" s="272">
        <f t="shared" ref="AA640:AF640" si="372">SUM(AA641:AA645)</f>
        <v>409.4</v>
      </c>
      <c r="AB640" s="363">
        <f t="shared" si="372"/>
        <v>409437.35000000003</v>
      </c>
      <c r="AC640" s="272">
        <f t="shared" si="372"/>
        <v>0</v>
      </c>
      <c r="AD640" s="363">
        <f t="shared" si="372"/>
        <v>0</v>
      </c>
      <c r="AE640" s="272">
        <f t="shared" si="372"/>
        <v>409.4</v>
      </c>
      <c r="AF640" s="363">
        <f t="shared" si="372"/>
        <v>409437.35000000003</v>
      </c>
      <c r="AG640" s="650">
        <f t="shared" si="367"/>
        <v>0</v>
      </c>
      <c r="AH640" s="42" t="b">
        <f t="shared" si="339"/>
        <v>1</v>
      </c>
    </row>
    <row r="641" spans="1:34" s="6" customFormat="1" ht="15.75" customHeight="1">
      <c r="A641" s="80" t="s">
        <v>637</v>
      </c>
      <c r="B641" s="104"/>
      <c r="C641" s="104"/>
      <c r="D641" s="105"/>
      <c r="E641" s="105"/>
      <c r="F641" s="106"/>
      <c r="G641" s="106"/>
      <c r="H641" s="107"/>
      <c r="I641" s="107" t="s">
        <v>362</v>
      </c>
      <c r="J641" s="190">
        <v>313.2</v>
      </c>
      <c r="K641" s="362">
        <v>313219.5</v>
      </c>
      <c r="L641" s="363">
        <f t="shared" ref="L641:M645" si="373">N641+P641+R641+T641+V641+X641</f>
        <v>0</v>
      </c>
      <c r="M641" s="363">
        <f t="shared" si="373"/>
        <v>0</v>
      </c>
      <c r="N641" s="552"/>
      <c r="O641" s="608"/>
      <c r="P641" s="552"/>
      <c r="Q641" s="608"/>
      <c r="R641" s="552"/>
      <c r="S641" s="608"/>
      <c r="T641" s="552"/>
      <c r="U641" s="608"/>
      <c r="V641" s="552"/>
      <c r="W641" s="463"/>
      <c r="X641" s="552"/>
      <c r="Y641" s="460"/>
      <c r="Z641" s="552"/>
      <c r="AA641" s="459">
        <f t="shared" ref="AA641:AB645" si="374">J641+L641</f>
        <v>313.2</v>
      </c>
      <c r="AB641" s="460">
        <f t="shared" si="374"/>
        <v>313219.5</v>
      </c>
      <c r="AC641" s="462"/>
      <c r="AD641" s="463"/>
      <c r="AE641" s="190">
        <f>AA641+AC641+Z641</f>
        <v>313.2</v>
      </c>
      <c r="AF641" s="362">
        <f>AB641+AD641</f>
        <v>313219.5</v>
      </c>
      <c r="AG641" s="650">
        <f t="shared" si="367"/>
        <v>0</v>
      </c>
      <c r="AH641" s="42" t="b">
        <f t="shared" si="339"/>
        <v>1</v>
      </c>
    </row>
    <row r="642" spans="1:34" s="6" customFormat="1" ht="18.75" customHeight="1">
      <c r="A642" s="80" t="s">
        <v>638</v>
      </c>
      <c r="B642" s="104"/>
      <c r="C642" s="104"/>
      <c r="D642" s="105"/>
      <c r="E642" s="105"/>
      <c r="F642" s="106"/>
      <c r="G642" s="106"/>
      <c r="H642" s="107"/>
      <c r="I642" s="107" t="s">
        <v>362</v>
      </c>
      <c r="J642" s="190">
        <v>58.000000000000007</v>
      </c>
      <c r="K642" s="362">
        <v>57960.53</v>
      </c>
      <c r="L642" s="363">
        <f t="shared" si="373"/>
        <v>0</v>
      </c>
      <c r="M642" s="363">
        <f t="shared" si="373"/>
        <v>0</v>
      </c>
      <c r="N642" s="671"/>
      <c r="O642" s="608"/>
      <c r="P642" s="552"/>
      <c r="Q642" s="608"/>
      <c r="R642" s="552"/>
      <c r="S642" s="608"/>
      <c r="T642" s="671"/>
      <c r="U642" s="608"/>
      <c r="V642" s="552"/>
      <c r="W642" s="463"/>
      <c r="X642" s="552"/>
      <c r="Y642" s="608"/>
      <c r="Z642" s="552"/>
      <c r="AA642" s="459">
        <f t="shared" si="374"/>
        <v>58.000000000000007</v>
      </c>
      <c r="AB642" s="460">
        <f t="shared" si="374"/>
        <v>57960.53</v>
      </c>
      <c r="AC642" s="462"/>
      <c r="AD642" s="463"/>
      <c r="AE642" s="190">
        <f>AA642+AC642</f>
        <v>58.000000000000007</v>
      </c>
      <c r="AF642" s="362">
        <f>AB642+AD642</f>
        <v>57960.53</v>
      </c>
      <c r="AG642" s="650">
        <f t="shared" si="367"/>
        <v>0</v>
      </c>
      <c r="AH642" s="42" t="b">
        <f t="shared" si="339"/>
        <v>1</v>
      </c>
    </row>
    <row r="643" spans="1:34" s="6" customFormat="1" ht="15.75" customHeight="1">
      <c r="A643" s="80" t="s">
        <v>810</v>
      </c>
      <c r="B643" s="104"/>
      <c r="C643" s="104"/>
      <c r="D643" s="105"/>
      <c r="E643" s="105"/>
      <c r="F643" s="106"/>
      <c r="G643" s="106"/>
      <c r="H643" s="107"/>
      <c r="I643" s="107" t="s">
        <v>362</v>
      </c>
      <c r="J643" s="190">
        <v>38.200000000000003</v>
      </c>
      <c r="K643" s="362">
        <v>38257.32</v>
      </c>
      <c r="L643" s="363">
        <f t="shared" si="373"/>
        <v>0</v>
      </c>
      <c r="M643" s="363">
        <f t="shared" si="373"/>
        <v>0</v>
      </c>
      <c r="N643" s="552"/>
      <c r="O643" s="608"/>
      <c r="P643" s="552"/>
      <c r="Q643" s="608"/>
      <c r="R643" s="552"/>
      <c r="S643" s="608"/>
      <c r="T643" s="552"/>
      <c r="U643" s="608"/>
      <c r="V643" s="552"/>
      <c r="W643" s="463"/>
      <c r="X643" s="552"/>
      <c r="Y643" s="608"/>
      <c r="Z643" s="552"/>
      <c r="AA643" s="459">
        <f t="shared" si="374"/>
        <v>38.200000000000003</v>
      </c>
      <c r="AB643" s="460">
        <f t="shared" si="374"/>
        <v>38257.32</v>
      </c>
      <c r="AC643" s="462"/>
      <c r="AD643" s="463"/>
      <c r="AE643" s="190">
        <f>AA643+AC643</f>
        <v>38.200000000000003</v>
      </c>
      <c r="AF643" s="362">
        <f>AB643+AD643</f>
        <v>38257.32</v>
      </c>
      <c r="AG643" s="650">
        <f t="shared" si="367"/>
        <v>0</v>
      </c>
      <c r="AH643" s="42" t="b">
        <f t="shared" si="339"/>
        <v>1</v>
      </c>
    </row>
    <row r="644" spans="1:34" s="6" customFormat="1" ht="22.5" customHeight="1">
      <c r="A644" s="80" t="s">
        <v>653</v>
      </c>
      <c r="B644" s="104"/>
      <c r="C644" s="104"/>
      <c r="D644" s="105"/>
      <c r="E644" s="105"/>
      <c r="F644" s="106"/>
      <c r="G644" s="106"/>
      <c r="H644" s="107"/>
      <c r="I644" s="107" t="s">
        <v>362</v>
      </c>
      <c r="J644" s="190">
        <v>0</v>
      </c>
      <c r="K644" s="362">
        <v>0</v>
      </c>
      <c r="L644" s="363">
        <f t="shared" si="373"/>
        <v>0</v>
      </c>
      <c r="M644" s="363">
        <f t="shared" si="373"/>
        <v>0</v>
      </c>
      <c r="N644" s="671"/>
      <c r="O644" s="672"/>
      <c r="P644" s="552"/>
      <c r="Q644" s="608"/>
      <c r="R644" s="552"/>
      <c r="S644" s="608"/>
      <c r="T644" s="552"/>
      <c r="U644" s="608"/>
      <c r="V644" s="552"/>
      <c r="W644" s="463"/>
      <c r="X644" s="552"/>
      <c r="Y644" s="608"/>
      <c r="Z644" s="552"/>
      <c r="AA644" s="459">
        <f t="shared" si="374"/>
        <v>0</v>
      </c>
      <c r="AB644" s="460">
        <f t="shared" si="374"/>
        <v>0</v>
      </c>
      <c r="AC644" s="462"/>
      <c r="AD644" s="463"/>
      <c r="AE644" s="190">
        <f>AA644+AC644</f>
        <v>0</v>
      </c>
      <c r="AF644" s="362">
        <f>AB644+AD644</f>
        <v>0</v>
      </c>
      <c r="AG644" s="650">
        <f t="shared" si="367"/>
        <v>0</v>
      </c>
      <c r="AH644" s="42" t="b">
        <f t="shared" si="339"/>
        <v>1</v>
      </c>
    </row>
    <row r="645" spans="1:34" s="6" customFormat="1" ht="15.75" customHeight="1">
      <c r="A645" s="80" t="s">
        <v>783</v>
      </c>
      <c r="B645" s="104"/>
      <c r="C645" s="104"/>
      <c r="D645" s="105"/>
      <c r="E645" s="105"/>
      <c r="F645" s="106"/>
      <c r="G645" s="106"/>
      <c r="H645" s="107"/>
      <c r="I645" s="107" t="s">
        <v>362</v>
      </c>
      <c r="J645" s="190">
        <v>0</v>
      </c>
      <c r="K645" s="362">
        <v>0</v>
      </c>
      <c r="L645" s="363">
        <f t="shared" si="373"/>
        <v>0</v>
      </c>
      <c r="M645" s="363">
        <f t="shared" si="373"/>
        <v>0</v>
      </c>
      <c r="N645" s="671"/>
      <c r="O645" s="672"/>
      <c r="P645" s="552"/>
      <c r="Q645" s="608"/>
      <c r="R645" s="552"/>
      <c r="S645" s="608"/>
      <c r="T645" s="552"/>
      <c r="U645" s="608"/>
      <c r="V645" s="552"/>
      <c r="W645" s="463"/>
      <c r="X645" s="552"/>
      <c r="Y645" s="608"/>
      <c r="Z645" s="552"/>
      <c r="AA645" s="459">
        <f t="shared" si="374"/>
        <v>0</v>
      </c>
      <c r="AB645" s="460">
        <f t="shared" si="374"/>
        <v>0</v>
      </c>
      <c r="AC645" s="462"/>
      <c r="AD645" s="463"/>
      <c r="AE645" s="190">
        <f>AA645+AC645</f>
        <v>0</v>
      </c>
      <c r="AF645" s="362">
        <f>AB645+AD645</f>
        <v>0</v>
      </c>
      <c r="AG645" s="650">
        <f t="shared" si="367"/>
        <v>0</v>
      </c>
      <c r="AH645" s="42" t="b">
        <f t="shared" si="339"/>
        <v>1</v>
      </c>
    </row>
    <row r="646" spans="1:34" s="8" customFormat="1" ht="28.5" customHeight="1">
      <c r="A646" s="49" t="s">
        <v>449</v>
      </c>
      <c r="B646" s="28" t="s">
        <v>223</v>
      </c>
      <c r="C646" s="28" t="s">
        <v>240</v>
      </c>
      <c r="D646" s="29" t="s">
        <v>120</v>
      </c>
      <c r="E646" s="29" t="s">
        <v>178</v>
      </c>
      <c r="F646" s="30" t="s">
        <v>111</v>
      </c>
      <c r="G646" s="30" t="s">
        <v>315</v>
      </c>
      <c r="H646" s="31" t="s">
        <v>448</v>
      </c>
      <c r="I646" s="31"/>
      <c r="J646" s="195">
        <v>0</v>
      </c>
      <c r="K646" s="369">
        <v>-2.9103830456733704E-11</v>
      </c>
      <c r="L646" s="195">
        <f>L647</f>
        <v>0</v>
      </c>
      <c r="M646" s="369">
        <f t="shared" ref="M646:AB647" si="375">M647</f>
        <v>0</v>
      </c>
      <c r="N646" s="195">
        <f t="shared" si="375"/>
        <v>0</v>
      </c>
      <c r="O646" s="369">
        <f t="shared" si="375"/>
        <v>0</v>
      </c>
      <c r="P646" s="195">
        <f t="shared" si="375"/>
        <v>0</v>
      </c>
      <c r="Q646" s="369">
        <f t="shared" si="375"/>
        <v>0</v>
      </c>
      <c r="R646" s="195">
        <f t="shared" si="375"/>
        <v>0</v>
      </c>
      <c r="S646" s="369">
        <f t="shared" si="375"/>
        <v>0</v>
      </c>
      <c r="T646" s="195">
        <f t="shared" si="375"/>
        <v>0</v>
      </c>
      <c r="U646" s="369">
        <f t="shared" si="375"/>
        <v>0</v>
      </c>
      <c r="V646" s="195">
        <f t="shared" si="375"/>
        <v>0</v>
      </c>
      <c r="W646" s="369">
        <f t="shared" si="375"/>
        <v>0</v>
      </c>
      <c r="X646" s="195">
        <f t="shared" si="375"/>
        <v>0</v>
      </c>
      <c r="Y646" s="369">
        <f t="shared" si="375"/>
        <v>0</v>
      </c>
      <c r="Z646" s="195">
        <f t="shared" si="375"/>
        <v>0</v>
      </c>
      <c r="AA646" s="195">
        <f t="shared" si="375"/>
        <v>0</v>
      </c>
      <c r="AB646" s="369">
        <f t="shared" si="375"/>
        <v>-2.9103830456733704E-11</v>
      </c>
      <c r="AC646" s="195">
        <f t="shared" ref="AC646:AF647" si="376">AC647</f>
        <v>0</v>
      </c>
      <c r="AD646" s="369">
        <f t="shared" si="376"/>
        <v>0</v>
      </c>
      <c r="AE646" s="195">
        <f t="shared" si="376"/>
        <v>0</v>
      </c>
      <c r="AF646" s="369">
        <f t="shared" si="376"/>
        <v>-2.9103830456733704E-11</v>
      </c>
      <c r="AG646" s="650">
        <f t="shared" si="367"/>
        <v>0</v>
      </c>
      <c r="AH646" s="42" t="b">
        <f t="shared" si="339"/>
        <v>1</v>
      </c>
    </row>
    <row r="647" spans="1:34" s="8" customFormat="1" ht="26.25" customHeight="1">
      <c r="A647" s="32" t="s">
        <v>129</v>
      </c>
      <c r="B647" s="33" t="s">
        <v>223</v>
      </c>
      <c r="C647" s="56" t="s">
        <v>240</v>
      </c>
      <c r="D647" s="57" t="s">
        <v>120</v>
      </c>
      <c r="E647" s="57" t="s">
        <v>178</v>
      </c>
      <c r="F647" s="89" t="s">
        <v>111</v>
      </c>
      <c r="G647" s="89" t="s">
        <v>315</v>
      </c>
      <c r="H647" s="58" t="s">
        <v>448</v>
      </c>
      <c r="I647" s="58" t="s">
        <v>130</v>
      </c>
      <c r="J647" s="196">
        <v>0</v>
      </c>
      <c r="K647" s="370">
        <v>-2.9103830456733704E-11</v>
      </c>
      <c r="L647" s="196">
        <f>L648</f>
        <v>0</v>
      </c>
      <c r="M647" s="370">
        <f t="shared" si="375"/>
        <v>0</v>
      </c>
      <c r="N647" s="196">
        <f t="shared" si="375"/>
        <v>0</v>
      </c>
      <c r="O647" s="370">
        <f t="shared" si="375"/>
        <v>0</v>
      </c>
      <c r="P647" s="196">
        <f t="shared" si="375"/>
        <v>0</v>
      </c>
      <c r="Q647" s="370">
        <f t="shared" si="375"/>
        <v>0</v>
      </c>
      <c r="R647" s="196">
        <f t="shared" si="375"/>
        <v>0</v>
      </c>
      <c r="S647" s="370">
        <f t="shared" si="375"/>
        <v>0</v>
      </c>
      <c r="T647" s="196">
        <f t="shared" si="375"/>
        <v>0</v>
      </c>
      <c r="U647" s="370">
        <f t="shared" si="375"/>
        <v>0</v>
      </c>
      <c r="V647" s="196">
        <f t="shared" si="375"/>
        <v>0</v>
      </c>
      <c r="W647" s="370">
        <f t="shared" si="375"/>
        <v>0</v>
      </c>
      <c r="X647" s="196">
        <f t="shared" si="375"/>
        <v>0</v>
      </c>
      <c r="Y647" s="370">
        <f t="shared" si="375"/>
        <v>0</v>
      </c>
      <c r="Z647" s="196">
        <f t="shared" si="375"/>
        <v>0</v>
      </c>
      <c r="AA647" s="196">
        <f t="shared" si="375"/>
        <v>0</v>
      </c>
      <c r="AB647" s="370">
        <f t="shared" si="375"/>
        <v>-2.9103830456733704E-11</v>
      </c>
      <c r="AC647" s="196">
        <f t="shared" si="376"/>
        <v>0</v>
      </c>
      <c r="AD647" s="370">
        <f t="shared" si="376"/>
        <v>0</v>
      </c>
      <c r="AE647" s="196">
        <f t="shared" si="376"/>
        <v>0</v>
      </c>
      <c r="AF647" s="370">
        <f t="shared" si="376"/>
        <v>-2.9103830456733704E-11</v>
      </c>
      <c r="AG647" s="650">
        <f t="shared" si="367"/>
        <v>0</v>
      </c>
      <c r="AH647" s="42" t="b">
        <f t="shared" si="339"/>
        <v>1</v>
      </c>
    </row>
    <row r="648" spans="1:34" s="6" customFormat="1" ht="23.25" customHeight="1">
      <c r="A648" s="37" t="s">
        <v>389</v>
      </c>
      <c r="B648" s="38" t="s">
        <v>223</v>
      </c>
      <c r="C648" s="38" t="s">
        <v>240</v>
      </c>
      <c r="D648" s="39" t="s">
        <v>120</v>
      </c>
      <c r="E648" s="39" t="s">
        <v>178</v>
      </c>
      <c r="F648" s="40" t="s">
        <v>111</v>
      </c>
      <c r="G648" s="40" t="s">
        <v>315</v>
      </c>
      <c r="H648" s="41" t="s">
        <v>448</v>
      </c>
      <c r="I648" s="41" t="s">
        <v>132</v>
      </c>
      <c r="J648" s="191">
        <v>0</v>
      </c>
      <c r="K648" s="371">
        <v>-2.9103830456733704E-11</v>
      </c>
      <c r="L648" s="191">
        <f>L649+L652+L653+L654+L655+L650+L651</f>
        <v>0</v>
      </c>
      <c r="M648" s="371">
        <f t="shared" ref="M648:AF648" si="377">M649+M652+M653+M654+M655+M650+M651</f>
        <v>0</v>
      </c>
      <c r="N648" s="191">
        <f t="shared" si="377"/>
        <v>0</v>
      </c>
      <c r="O648" s="371">
        <f t="shared" si="377"/>
        <v>0</v>
      </c>
      <c r="P648" s="191">
        <f t="shared" si="377"/>
        <v>0</v>
      </c>
      <c r="Q648" s="191">
        <f t="shared" si="377"/>
        <v>0</v>
      </c>
      <c r="R648" s="191">
        <f t="shared" si="377"/>
        <v>0</v>
      </c>
      <c r="S648" s="191">
        <f t="shared" si="377"/>
        <v>0</v>
      </c>
      <c r="T648" s="191">
        <f t="shared" si="377"/>
        <v>0</v>
      </c>
      <c r="U648" s="371">
        <f t="shared" si="377"/>
        <v>0</v>
      </c>
      <c r="V648" s="191">
        <f t="shared" si="377"/>
        <v>0</v>
      </c>
      <c r="W648" s="191">
        <f t="shared" si="377"/>
        <v>0</v>
      </c>
      <c r="X648" s="191">
        <f t="shared" si="377"/>
        <v>0</v>
      </c>
      <c r="Y648" s="191">
        <f t="shared" si="377"/>
        <v>0</v>
      </c>
      <c r="Z648" s="191">
        <f t="shared" si="377"/>
        <v>0</v>
      </c>
      <c r="AA648" s="191">
        <f t="shared" si="377"/>
        <v>0</v>
      </c>
      <c r="AB648" s="371">
        <f t="shared" si="377"/>
        <v>-2.9103830456733704E-11</v>
      </c>
      <c r="AC648" s="191">
        <f t="shared" si="377"/>
        <v>0</v>
      </c>
      <c r="AD648" s="371">
        <f t="shared" si="377"/>
        <v>0</v>
      </c>
      <c r="AE648" s="191">
        <f t="shared" si="377"/>
        <v>0</v>
      </c>
      <c r="AF648" s="371">
        <f t="shared" si="377"/>
        <v>-2.9103830456733704E-11</v>
      </c>
      <c r="AG648" s="650">
        <f t="shared" si="367"/>
        <v>0</v>
      </c>
      <c r="AH648" s="42" t="b">
        <f t="shared" si="339"/>
        <v>1</v>
      </c>
    </row>
    <row r="649" spans="1:34" s="6" customFormat="1" ht="15.75" customHeight="1">
      <c r="A649" s="80" t="s">
        <v>784</v>
      </c>
      <c r="B649" s="104"/>
      <c r="C649" s="104"/>
      <c r="D649" s="105"/>
      <c r="E649" s="105"/>
      <c r="F649" s="106"/>
      <c r="G649" s="106"/>
      <c r="H649" s="107"/>
      <c r="I649" s="107" t="s">
        <v>362</v>
      </c>
      <c r="J649" s="190">
        <v>0</v>
      </c>
      <c r="K649" s="362">
        <v>0</v>
      </c>
      <c r="L649" s="363">
        <f t="shared" ref="L649:M655" si="378">N649+P649+R649+T649+V649+X649</f>
        <v>0</v>
      </c>
      <c r="M649" s="363">
        <f t="shared" si="378"/>
        <v>0</v>
      </c>
      <c r="N649" s="671"/>
      <c r="O649" s="672"/>
      <c r="P649" s="671"/>
      <c r="Q649" s="672"/>
      <c r="R649" s="671"/>
      <c r="S649" s="672"/>
      <c r="T649" s="552"/>
      <c r="U649" s="608"/>
      <c r="V649" s="552"/>
      <c r="W649" s="463"/>
      <c r="X649" s="552"/>
      <c r="Y649" s="608"/>
      <c r="Z649" s="552"/>
      <c r="AA649" s="459">
        <f t="shared" ref="AA649:AB655" si="379">J649+L649</f>
        <v>0</v>
      </c>
      <c r="AB649" s="460">
        <f t="shared" si="379"/>
        <v>0</v>
      </c>
      <c r="AC649" s="462"/>
      <c r="AD649" s="463"/>
      <c r="AE649" s="190">
        <f t="shared" ref="AE649:AF655" si="380">AA649+AC649</f>
        <v>0</v>
      </c>
      <c r="AF649" s="362">
        <f t="shared" si="380"/>
        <v>0</v>
      </c>
      <c r="AG649" s="650">
        <f t="shared" si="367"/>
        <v>0</v>
      </c>
      <c r="AH649" s="42" t="b">
        <f t="shared" si="339"/>
        <v>1</v>
      </c>
    </row>
    <row r="650" spans="1:34" s="6" customFormat="1" ht="15.75" customHeight="1">
      <c r="A650" s="80" t="s">
        <v>785</v>
      </c>
      <c r="B650" s="104"/>
      <c r="C650" s="104"/>
      <c r="D650" s="105"/>
      <c r="E650" s="105"/>
      <c r="F650" s="106"/>
      <c r="G650" s="106"/>
      <c r="H650" s="107"/>
      <c r="I650" s="107" t="s">
        <v>362</v>
      </c>
      <c r="J650" s="190">
        <v>0</v>
      </c>
      <c r="K650" s="362">
        <v>0</v>
      </c>
      <c r="L650" s="363">
        <f t="shared" si="378"/>
        <v>0</v>
      </c>
      <c r="M650" s="363">
        <f t="shared" si="378"/>
        <v>0</v>
      </c>
      <c r="N650" s="671"/>
      <c r="O650" s="672"/>
      <c r="P650" s="671"/>
      <c r="Q650" s="672"/>
      <c r="R650" s="671"/>
      <c r="S650" s="672"/>
      <c r="T650" s="552"/>
      <c r="U650" s="608"/>
      <c r="V650" s="552"/>
      <c r="W650" s="463"/>
      <c r="X650" s="552"/>
      <c r="Y650" s="608"/>
      <c r="Z650" s="552"/>
      <c r="AA650" s="459">
        <f t="shared" si="379"/>
        <v>0</v>
      </c>
      <c r="AB650" s="460">
        <f t="shared" si="379"/>
        <v>0</v>
      </c>
      <c r="AC650" s="462"/>
      <c r="AD650" s="463"/>
      <c r="AE650" s="190">
        <f t="shared" si="380"/>
        <v>0</v>
      </c>
      <c r="AF650" s="362">
        <f t="shared" si="380"/>
        <v>0</v>
      </c>
      <c r="AG650" s="650">
        <f t="shared" si="367"/>
        <v>0</v>
      </c>
      <c r="AH650" s="42" t="b">
        <f t="shared" ref="AH650:AH713" si="381">AA650=J650+L650</f>
        <v>1</v>
      </c>
    </row>
    <row r="651" spans="1:34" s="6" customFormat="1" ht="15.75" customHeight="1">
      <c r="A651" s="80" t="s">
        <v>786</v>
      </c>
      <c r="B651" s="104"/>
      <c r="C651" s="104"/>
      <c r="D651" s="105"/>
      <c r="E651" s="105"/>
      <c r="F651" s="106"/>
      <c r="G651" s="106"/>
      <c r="H651" s="107"/>
      <c r="I651" s="107" t="s">
        <v>362</v>
      </c>
      <c r="J651" s="190">
        <v>0</v>
      </c>
      <c r="K651" s="362">
        <v>0</v>
      </c>
      <c r="L651" s="363">
        <f t="shared" si="378"/>
        <v>0</v>
      </c>
      <c r="M651" s="363">
        <f t="shared" si="378"/>
        <v>0</v>
      </c>
      <c r="N651" s="671"/>
      <c r="O651" s="672"/>
      <c r="P651" s="671"/>
      <c r="Q651" s="672"/>
      <c r="R651" s="671"/>
      <c r="S651" s="672"/>
      <c r="T651" s="552"/>
      <c r="U651" s="608"/>
      <c r="V651" s="552"/>
      <c r="W651" s="463"/>
      <c r="X651" s="552"/>
      <c r="Y651" s="608"/>
      <c r="Z651" s="552"/>
      <c r="AA651" s="459">
        <f t="shared" si="379"/>
        <v>0</v>
      </c>
      <c r="AB651" s="460">
        <f t="shared" si="379"/>
        <v>0</v>
      </c>
      <c r="AC651" s="462"/>
      <c r="AD651" s="463"/>
      <c r="AE651" s="190">
        <f t="shared" si="380"/>
        <v>0</v>
      </c>
      <c r="AF651" s="362">
        <f t="shared" si="380"/>
        <v>0</v>
      </c>
      <c r="AG651" s="650">
        <f t="shared" si="367"/>
        <v>0</v>
      </c>
      <c r="AH651" s="42" t="b">
        <f t="shared" si="381"/>
        <v>1</v>
      </c>
    </row>
    <row r="652" spans="1:34" s="6" customFormat="1" ht="18" customHeight="1">
      <c r="A652" s="80" t="s">
        <v>778</v>
      </c>
      <c r="B652" s="104"/>
      <c r="C652" s="104"/>
      <c r="D652" s="105"/>
      <c r="E652" s="105"/>
      <c r="F652" s="106"/>
      <c r="G652" s="106"/>
      <c r="H652" s="107"/>
      <c r="I652" s="107" t="s">
        <v>362</v>
      </c>
      <c r="J652" s="190">
        <v>0</v>
      </c>
      <c r="K652" s="362">
        <v>0</v>
      </c>
      <c r="L652" s="363">
        <f t="shared" si="378"/>
        <v>0</v>
      </c>
      <c r="M652" s="363">
        <f t="shared" si="378"/>
        <v>0</v>
      </c>
      <c r="N652" s="671"/>
      <c r="O652" s="672"/>
      <c r="P652" s="671"/>
      <c r="Q652" s="672"/>
      <c r="R652" s="671"/>
      <c r="S652" s="672"/>
      <c r="T652" s="552"/>
      <c r="U652" s="608"/>
      <c r="V652" s="552"/>
      <c r="W652" s="463"/>
      <c r="X652" s="552"/>
      <c r="Y652" s="608"/>
      <c r="Z652" s="552"/>
      <c r="AA652" s="459">
        <f t="shared" si="379"/>
        <v>0</v>
      </c>
      <c r="AB652" s="460">
        <f t="shared" si="379"/>
        <v>0</v>
      </c>
      <c r="AC652" s="462"/>
      <c r="AD652" s="463"/>
      <c r="AE652" s="190">
        <f t="shared" si="380"/>
        <v>0</v>
      </c>
      <c r="AF652" s="362">
        <f t="shared" si="380"/>
        <v>0</v>
      </c>
      <c r="AG652" s="650">
        <f t="shared" si="367"/>
        <v>0</v>
      </c>
      <c r="AH652" s="42" t="b">
        <f t="shared" si="381"/>
        <v>1</v>
      </c>
    </row>
    <row r="653" spans="1:34" s="6" customFormat="1" ht="18" customHeight="1">
      <c r="A653" s="80" t="s">
        <v>779</v>
      </c>
      <c r="B653" s="104"/>
      <c r="C653" s="104"/>
      <c r="D653" s="105"/>
      <c r="E653" s="105"/>
      <c r="F653" s="106"/>
      <c r="G653" s="106"/>
      <c r="H653" s="107"/>
      <c r="I653" s="107" t="s">
        <v>362</v>
      </c>
      <c r="J653" s="190">
        <v>0</v>
      </c>
      <c r="K653" s="362">
        <v>-2.9103830456733704E-11</v>
      </c>
      <c r="L653" s="363">
        <f t="shared" si="378"/>
        <v>0</v>
      </c>
      <c r="M653" s="363">
        <f t="shared" si="378"/>
        <v>0</v>
      </c>
      <c r="N653" s="671"/>
      <c r="O653" s="672"/>
      <c r="P653" s="671"/>
      <c r="Q653" s="672"/>
      <c r="R653" s="671"/>
      <c r="S653" s="672"/>
      <c r="T653" s="552"/>
      <c r="U653" s="608"/>
      <c r="V653" s="552"/>
      <c r="W653" s="463"/>
      <c r="X653" s="552"/>
      <c r="Y653" s="608"/>
      <c r="Z653" s="552"/>
      <c r="AA653" s="459">
        <f t="shared" si="379"/>
        <v>0</v>
      </c>
      <c r="AB653" s="460">
        <f t="shared" si="379"/>
        <v>-2.9103830456733704E-11</v>
      </c>
      <c r="AC653" s="462"/>
      <c r="AD653" s="463"/>
      <c r="AE653" s="190">
        <f t="shared" si="380"/>
        <v>0</v>
      </c>
      <c r="AF653" s="362">
        <f t="shared" si="380"/>
        <v>-2.9103830456733704E-11</v>
      </c>
      <c r="AG653" s="650">
        <f t="shared" si="367"/>
        <v>0</v>
      </c>
      <c r="AH653" s="42" t="b">
        <f t="shared" si="381"/>
        <v>1</v>
      </c>
    </row>
    <row r="654" spans="1:34" s="6" customFormat="1" ht="18" customHeight="1">
      <c r="A654" s="80" t="s">
        <v>780</v>
      </c>
      <c r="B654" s="104"/>
      <c r="C654" s="104"/>
      <c r="D654" s="105"/>
      <c r="E654" s="105"/>
      <c r="F654" s="106"/>
      <c r="G654" s="106"/>
      <c r="H654" s="107"/>
      <c r="I654" s="107" t="s">
        <v>362</v>
      </c>
      <c r="J654" s="190">
        <v>0</v>
      </c>
      <c r="K654" s="362">
        <v>0</v>
      </c>
      <c r="L654" s="363">
        <f t="shared" si="378"/>
        <v>0</v>
      </c>
      <c r="M654" s="363">
        <f t="shared" si="378"/>
        <v>0</v>
      </c>
      <c r="N654" s="671"/>
      <c r="O654" s="672"/>
      <c r="P654" s="671"/>
      <c r="Q654" s="672"/>
      <c r="R654" s="671"/>
      <c r="S654" s="672"/>
      <c r="T654" s="552"/>
      <c r="U654" s="608"/>
      <c r="V654" s="552"/>
      <c r="W654" s="463"/>
      <c r="X654" s="552"/>
      <c r="Y654" s="608"/>
      <c r="Z654" s="552"/>
      <c r="AA654" s="459">
        <f t="shared" si="379"/>
        <v>0</v>
      </c>
      <c r="AB654" s="460">
        <f t="shared" si="379"/>
        <v>0</v>
      </c>
      <c r="AC654" s="462"/>
      <c r="AD654" s="463"/>
      <c r="AE654" s="190">
        <f t="shared" si="380"/>
        <v>0</v>
      </c>
      <c r="AF654" s="362">
        <f t="shared" si="380"/>
        <v>0</v>
      </c>
      <c r="AG654" s="650">
        <f t="shared" si="367"/>
        <v>0</v>
      </c>
      <c r="AH654" s="42" t="b">
        <f t="shared" si="381"/>
        <v>1</v>
      </c>
    </row>
    <row r="655" spans="1:34" s="6" customFormat="1" ht="18" customHeight="1">
      <c r="A655" s="80" t="s">
        <v>783</v>
      </c>
      <c r="B655" s="104"/>
      <c r="C655" s="104"/>
      <c r="D655" s="105"/>
      <c r="E655" s="105"/>
      <c r="F655" s="106"/>
      <c r="G655" s="106"/>
      <c r="H655" s="107"/>
      <c r="I655" s="107" t="s">
        <v>362</v>
      </c>
      <c r="J655" s="190">
        <v>0</v>
      </c>
      <c r="K655" s="362">
        <v>0</v>
      </c>
      <c r="L655" s="363">
        <f t="shared" si="378"/>
        <v>0</v>
      </c>
      <c r="M655" s="363">
        <f t="shared" si="378"/>
        <v>0</v>
      </c>
      <c r="N655" s="671"/>
      <c r="O655" s="672"/>
      <c r="P655" s="671"/>
      <c r="Q655" s="672"/>
      <c r="R655" s="671"/>
      <c r="S655" s="672"/>
      <c r="T655" s="552"/>
      <c r="U655" s="608"/>
      <c r="V655" s="552"/>
      <c r="W655" s="463"/>
      <c r="X655" s="552"/>
      <c r="Y655" s="608"/>
      <c r="Z655" s="552"/>
      <c r="AA655" s="459">
        <f t="shared" si="379"/>
        <v>0</v>
      </c>
      <c r="AB655" s="460">
        <f t="shared" si="379"/>
        <v>0</v>
      </c>
      <c r="AC655" s="462"/>
      <c r="AD655" s="463"/>
      <c r="AE655" s="190">
        <f t="shared" si="380"/>
        <v>0</v>
      </c>
      <c r="AF655" s="362">
        <f t="shared" si="380"/>
        <v>0</v>
      </c>
      <c r="AG655" s="650">
        <f t="shared" si="367"/>
        <v>0</v>
      </c>
      <c r="AH655" s="42" t="b">
        <f t="shared" si="381"/>
        <v>1</v>
      </c>
    </row>
    <row r="656" spans="1:34" s="6" customFormat="1" ht="30.75" customHeight="1">
      <c r="A656" s="49" t="s">
        <v>789</v>
      </c>
      <c r="B656" s="28" t="s">
        <v>223</v>
      </c>
      <c r="C656" s="28" t="s">
        <v>240</v>
      </c>
      <c r="D656" s="29" t="s">
        <v>120</v>
      </c>
      <c r="E656" s="101" t="s">
        <v>178</v>
      </c>
      <c r="F656" s="102" t="s">
        <v>111</v>
      </c>
      <c r="G656" s="102" t="s">
        <v>787</v>
      </c>
      <c r="H656" s="103" t="s">
        <v>788</v>
      </c>
      <c r="I656" s="31"/>
      <c r="J656" s="195">
        <v>9263.6999999999989</v>
      </c>
      <c r="K656" s="369">
        <v>9263581.7400000002</v>
      </c>
      <c r="L656" s="195">
        <f t="shared" ref="L656:AA657" si="382">L657</f>
        <v>0</v>
      </c>
      <c r="M656" s="369">
        <f t="shared" si="382"/>
        <v>0</v>
      </c>
      <c r="N656" s="195">
        <f t="shared" si="382"/>
        <v>0</v>
      </c>
      <c r="O656" s="369">
        <f t="shared" si="382"/>
        <v>0</v>
      </c>
      <c r="P656" s="195">
        <f t="shared" si="382"/>
        <v>0</v>
      </c>
      <c r="Q656" s="369">
        <f t="shared" si="382"/>
        <v>0</v>
      </c>
      <c r="R656" s="195">
        <f t="shared" si="382"/>
        <v>0</v>
      </c>
      <c r="S656" s="369">
        <f t="shared" si="382"/>
        <v>0</v>
      </c>
      <c r="T656" s="195">
        <f t="shared" si="382"/>
        <v>0</v>
      </c>
      <c r="U656" s="369">
        <f t="shared" si="382"/>
        <v>0</v>
      </c>
      <c r="V656" s="195">
        <f t="shared" si="382"/>
        <v>0</v>
      </c>
      <c r="W656" s="369">
        <f t="shared" si="382"/>
        <v>0</v>
      </c>
      <c r="X656" s="195">
        <f t="shared" si="382"/>
        <v>0</v>
      </c>
      <c r="Y656" s="369">
        <f t="shared" si="382"/>
        <v>0</v>
      </c>
      <c r="Z656" s="195">
        <f t="shared" si="382"/>
        <v>0</v>
      </c>
      <c r="AA656" s="195">
        <f t="shared" si="382"/>
        <v>9263.6999999999989</v>
      </c>
      <c r="AB656" s="369">
        <f t="shared" ref="AB656:AF657" si="383">AB657</f>
        <v>9263581.7400000002</v>
      </c>
      <c r="AC656" s="195">
        <f t="shared" si="383"/>
        <v>0</v>
      </c>
      <c r="AD656" s="369">
        <f t="shared" si="383"/>
        <v>0</v>
      </c>
      <c r="AE656" s="195">
        <f t="shared" si="383"/>
        <v>9263.6999999999989</v>
      </c>
      <c r="AF656" s="369">
        <f t="shared" si="383"/>
        <v>9263581.7400000002</v>
      </c>
      <c r="AG656" s="650">
        <f t="shared" si="367"/>
        <v>0</v>
      </c>
      <c r="AH656" s="42" t="b">
        <f t="shared" si="381"/>
        <v>1</v>
      </c>
    </row>
    <row r="657" spans="1:34" s="6" customFormat="1" ht="18" customHeight="1">
      <c r="A657" s="32" t="s">
        <v>129</v>
      </c>
      <c r="B657" s="33" t="s">
        <v>223</v>
      </c>
      <c r="C657" s="56" t="s">
        <v>240</v>
      </c>
      <c r="D657" s="57" t="s">
        <v>120</v>
      </c>
      <c r="E657" s="83" t="s">
        <v>178</v>
      </c>
      <c r="F657" s="620" t="s">
        <v>111</v>
      </c>
      <c r="G657" s="620" t="s">
        <v>787</v>
      </c>
      <c r="H657" s="409" t="s">
        <v>788</v>
      </c>
      <c r="I657" s="58" t="s">
        <v>130</v>
      </c>
      <c r="J657" s="196">
        <v>9263.6999999999989</v>
      </c>
      <c r="K657" s="370">
        <v>9263581.7400000002</v>
      </c>
      <c r="L657" s="196">
        <f t="shared" si="382"/>
        <v>0</v>
      </c>
      <c r="M657" s="370">
        <f t="shared" si="382"/>
        <v>0</v>
      </c>
      <c r="N657" s="196">
        <f t="shared" si="382"/>
        <v>0</v>
      </c>
      <c r="O657" s="370">
        <f t="shared" si="382"/>
        <v>0</v>
      </c>
      <c r="P657" s="196">
        <f t="shared" si="382"/>
        <v>0</v>
      </c>
      <c r="Q657" s="370">
        <f t="shared" si="382"/>
        <v>0</v>
      </c>
      <c r="R657" s="196">
        <f t="shared" si="382"/>
        <v>0</v>
      </c>
      <c r="S657" s="370">
        <f t="shared" si="382"/>
        <v>0</v>
      </c>
      <c r="T657" s="196">
        <f t="shared" si="382"/>
        <v>0</v>
      </c>
      <c r="U657" s="370">
        <f t="shared" si="382"/>
        <v>0</v>
      </c>
      <c r="V657" s="196">
        <f t="shared" si="382"/>
        <v>0</v>
      </c>
      <c r="W657" s="370">
        <f t="shared" si="382"/>
        <v>0</v>
      </c>
      <c r="X657" s="196">
        <f t="shared" si="382"/>
        <v>0</v>
      </c>
      <c r="Y657" s="370">
        <f t="shared" si="382"/>
        <v>0</v>
      </c>
      <c r="Z657" s="196">
        <f t="shared" si="382"/>
        <v>0</v>
      </c>
      <c r="AA657" s="196">
        <f t="shared" si="382"/>
        <v>9263.6999999999989</v>
      </c>
      <c r="AB657" s="370">
        <f t="shared" si="383"/>
        <v>9263581.7400000002</v>
      </c>
      <c r="AC657" s="196">
        <f t="shared" si="383"/>
        <v>0</v>
      </c>
      <c r="AD657" s="370">
        <f t="shared" si="383"/>
        <v>0</v>
      </c>
      <c r="AE657" s="196">
        <f t="shared" si="383"/>
        <v>9263.6999999999989</v>
      </c>
      <c r="AF657" s="370">
        <f t="shared" si="383"/>
        <v>9263581.7400000002</v>
      </c>
      <c r="AG657" s="650">
        <f t="shared" si="367"/>
        <v>0</v>
      </c>
      <c r="AH657" s="42" t="b">
        <f t="shared" si="381"/>
        <v>1</v>
      </c>
    </row>
    <row r="658" spans="1:34" s="6" customFormat="1" ht="22.5">
      <c r="A658" s="675" t="s">
        <v>389</v>
      </c>
      <c r="B658" s="38" t="s">
        <v>223</v>
      </c>
      <c r="C658" s="38" t="s">
        <v>240</v>
      </c>
      <c r="D658" s="39" t="s">
        <v>120</v>
      </c>
      <c r="E658" s="83" t="s">
        <v>178</v>
      </c>
      <c r="F658" s="620" t="s">
        <v>111</v>
      </c>
      <c r="G658" s="620" t="s">
        <v>787</v>
      </c>
      <c r="H658" s="409" t="s">
        <v>788</v>
      </c>
      <c r="I658" s="41" t="s">
        <v>132</v>
      </c>
      <c r="J658" s="191">
        <v>9263.6999999999989</v>
      </c>
      <c r="K658" s="371">
        <v>9263581.7400000002</v>
      </c>
      <c r="L658" s="191">
        <f>L659+L662+L663+L664+L665+L660+L661</f>
        <v>0</v>
      </c>
      <c r="M658" s="371">
        <f t="shared" ref="M658:AF658" si="384">M659+M662+M663+M664+M665+M660+M661</f>
        <v>0</v>
      </c>
      <c r="N658" s="191">
        <f t="shared" si="384"/>
        <v>0</v>
      </c>
      <c r="O658" s="371">
        <f t="shared" si="384"/>
        <v>0</v>
      </c>
      <c r="P658" s="191">
        <f t="shared" si="384"/>
        <v>0</v>
      </c>
      <c r="Q658" s="191">
        <f t="shared" si="384"/>
        <v>0</v>
      </c>
      <c r="R658" s="191">
        <f t="shared" si="384"/>
        <v>0</v>
      </c>
      <c r="S658" s="191">
        <f t="shared" si="384"/>
        <v>0</v>
      </c>
      <c r="T658" s="191">
        <f t="shared" si="384"/>
        <v>0</v>
      </c>
      <c r="U658" s="371">
        <f t="shared" si="384"/>
        <v>0</v>
      </c>
      <c r="V658" s="191">
        <f t="shared" si="384"/>
        <v>0</v>
      </c>
      <c r="W658" s="191">
        <f t="shared" si="384"/>
        <v>0</v>
      </c>
      <c r="X658" s="191">
        <f t="shared" si="384"/>
        <v>0</v>
      </c>
      <c r="Y658" s="191">
        <f t="shared" si="384"/>
        <v>0</v>
      </c>
      <c r="Z658" s="191">
        <f t="shared" si="384"/>
        <v>0</v>
      </c>
      <c r="AA658" s="191">
        <f t="shared" si="384"/>
        <v>9263.6999999999989</v>
      </c>
      <c r="AB658" s="371">
        <f t="shared" si="384"/>
        <v>9263581.7400000002</v>
      </c>
      <c r="AC658" s="191">
        <f t="shared" si="384"/>
        <v>0</v>
      </c>
      <c r="AD658" s="371">
        <f t="shared" si="384"/>
        <v>0</v>
      </c>
      <c r="AE658" s="191">
        <f t="shared" si="384"/>
        <v>9263.6999999999989</v>
      </c>
      <c r="AF658" s="371">
        <f t="shared" si="384"/>
        <v>9263581.7400000002</v>
      </c>
      <c r="AG658" s="650">
        <f t="shared" si="367"/>
        <v>0</v>
      </c>
      <c r="AH658" s="42" t="b">
        <f t="shared" si="381"/>
        <v>1</v>
      </c>
    </row>
    <row r="659" spans="1:34" s="6" customFormat="1" ht="18" customHeight="1">
      <c r="A659" s="80" t="s">
        <v>810</v>
      </c>
      <c r="B659" s="107"/>
      <c r="C659" s="104"/>
      <c r="D659" s="105"/>
      <c r="E659" s="105"/>
      <c r="F659" s="106"/>
      <c r="G659" s="106"/>
      <c r="H659" s="107"/>
      <c r="I659" s="107" t="s">
        <v>362</v>
      </c>
      <c r="J659" s="190">
        <v>1063.0999999999999</v>
      </c>
      <c r="K659" s="362">
        <v>1062992.6600000001</v>
      </c>
      <c r="L659" s="363">
        <f t="shared" ref="L659:M664" si="385">N659+P659+R659+T659+V659+X659</f>
        <v>0</v>
      </c>
      <c r="M659" s="363">
        <f t="shared" si="385"/>
        <v>0</v>
      </c>
      <c r="N659" s="671"/>
      <c r="O659" s="672"/>
      <c r="P659" s="671"/>
      <c r="Q659" s="672"/>
      <c r="R659" s="671"/>
      <c r="S659" s="672"/>
      <c r="T659" s="671"/>
      <c r="U659" s="672"/>
      <c r="V659" s="552"/>
      <c r="W659" s="463"/>
      <c r="X659" s="552"/>
      <c r="Y659" s="608"/>
      <c r="Z659" s="552"/>
      <c r="AA659" s="459">
        <f t="shared" ref="AA659:AB664" si="386">J659+L659</f>
        <v>1063.0999999999999</v>
      </c>
      <c r="AB659" s="460">
        <f t="shared" si="386"/>
        <v>1062992.6600000001</v>
      </c>
      <c r="AC659" s="462"/>
      <c r="AD659" s="463"/>
      <c r="AE659" s="190">
        <f t="shared" ref="AE659:AF664" si="387">AA659+AC659</f>
        <v>1063.0999999999999</v>
      </c>
      <c r="AF659" s="362">
        <f t="shared" si="387"/>
        <v>1062992.6600000001</v>
      </c>
      <c r="AG659" s="650">
        <f t="shared" si="367"/>
        <v>0</v>
      </c>
      <c r="AH659" s="42" t="b">
        <f t="shared" si="381"/>
        <v>1</v>
      </c>
    </row>
    <row r="660" spans="1:34" s="6" customFormat="1" ht="18" customHeight="1">
      <c r="A660" s="80" t="s">
        <v>811</v>
      </c>
      <c r="B660" s="107"/>
      <c r="C660" s="104"/>
      <c r="D660" s="105"/>
      <c r="E660" s="105"/>
      <c r="F660" s="106"/>
      <c r="G660" s="106"/>
      <c r="H660" s="107"/>
      <c r="I660" s="107" t="s">
        <v>362</v>
      </c>
      <c r="J660" s="190">
        <v>0</v>
      </c>
      <c r="K660" s="362">
        <v>0</v>
      </c>
      <c r="L660" s="363">
        <f t="shared" si="385"/>
        <v>0</v>
      </c>
      <c r="M660" s="363">
        <f t="shared" si="385"/>
        <v>0</v>
      </c>
      <c r="N660" s="671"/>
      <c r="O660" s="672"/>
      <c r="P660" s="671"/>
      <c r="Q660" s="672"/>
      <c r="R660" s="671"/>
      <c r="S660" s="672"/>
      <c r="T660" s="671"/>
      <c r="U660" s="672"/>
      <c r="V660" s="552"/>
      <c r="W660" s="463"/>
      <c r="X660" s="552"/>
      <c r="Y660" s="608"/>
      <c r="Z660" s="552"/>
      <c r="AA660" s="459">
        <f t="shared" si="386"/>
        <v>0</v>
      </c>
      <c r="AB660" s="460">
        <f t="shared" si="386"/>
        <v>0</v>
      </c>
      <c r="AC660" s="462"/>
      <c r="AD660" s="463"/>
      <c r="AE660" s="190">
        <f t="shared" si="387"/>
        <v>0</v>
      </c>
      <c r="AF660" s="362">
        <f t="shared" si="387"/>
        <v>0</v>
      </c>
      <c r="AG660" s="650">
        <f t="shared" si="367"/>
        <v>0</v>
      </c>
      <c r="AH660" s="42" t="b">
        <f t="shared" si="381"/>
        <v>1</v>
      </c>
    </row>
    <row r="661" spans="1:34" s="6" customFormat="1" ht="18" customHeight="1">
      <c r="A661" s="80" t="s">
        <v>812</v>
      </c>
      <c r="B661" s="107"/>
      <c r="C661" s="104"/>
      <c r="D661" s="105"/>
      <c r="E661" s="105"/>
      <c r="F661" s="106"/>
      <c r="G661" s="106"/>
      <c r="H661" s="107"/>
      <c r="I661" s="107" t="s">
        <v>362</v>
      </c>
      <c r="J661" s="190">
        <v>8200.5999999999985</v>
      </c>
      <c r="K661" s="362">
        <v>8200589.0800000001</v>
      </c>
      <c r="L661" s="363">
        <f t="shared" si="385"/>
        <v>0</v>
      </c>
      <c r="M661" s="363">
        <f t="shared" si="385"/>
        <v>0</v>
      </c>
      <c r="N661" s="671"/>
      <c r="O661" s="672"/>
      <c r="P661" s="671"/>
      <c r="Q661" s="672"/>
      <c r="R661" s="671"/>
      <c r="S661" s="672"/>
      <c r="T661" s="671"/>
      <c r="U661" s="672"/>
      <c r="V661" s="552"/>
      <c r="W661" s="463"/>
      <c r="X661" s="552"/>
      <c r="Y661" s="608"/>
      <c r="Z661" s="552"/>
      <c r="AA661" s="459">
        <f t="shared" si="386"/>
        <v>8200.5999999999985</v>
      </c>
      <c r="AB661" s="460">
        <f t="shared" si="386"/>
        <v>8200589.0800000001</v>
      </c>
      <c r="AC661" s="462"/>
      <c r="AD661" s="463"/>
      <c r="AE661" s="190">
        <f t="shared" si="387"/>
        <v>8200.5999999999985</v>
      </c>
      <c r="AF661" s="362">
        <f t="shared" si="387"/>
        <v>8200589.0800000001</v>
      </c>
      <c r="AG661" s="650">
        <f t="shared" si="367"/>
        <v>0</v>
      </c>
      <c r="AH661" s="42" t="b">
        <f t="shared" si="381"/>
        <v>1</v>
      </c>
    </row>
    <row r="662" spans="1:34" s="6" customFormat="1" ht="18" customHeight="1">
      <c r="A662" s="80"/>
      <c r="B662" s="107"/>
      <c r="C662" s="104"/>
      <c r="D662" s="105"/>
      <c r="E662" s="105"/>
      <c r="F662" s="106"/>
      <c r="G662" s="106"/>
      <c r="H662" s="107"/>
      <c r="I662" s="107" t="s">
        <v>362</v>
      </c>
      <c r="J662" s="190">
        <v>0</v>
      </c>
      <c r="K662" s="362">
        <v>0</v>
      </c>
      <c r="L662" s="363">
        <f t="shared" si="385"/>
        <v>0</v>
      </c>
      <c r="M662" s="363">
        <f t="shared" si="385"/>
        <v>0</v>
      </c>
      <c r="N662" s="671"/>
      <c r="O662" s="672"/>
      <c r="P662" s="671"/>
      <c r="Q662" s="672"/>
      <c r="R662" s="671"/>
      <c r="S662" s="672"/>
      <c r="T662" s="552"/>
      <c r="U662" s="608"/>
      <c r="V662" s="552"/>
      <c r="W662" s="463"/>
      <c r="X662" s="552"/>
      <c r="Y662" s="608"/>
      <c r="Z662" s="552"/>
      <c r="AA662" s="459">
        <f t="shared" si="386"/>
        <v>0</v>
      </c>
      <c r="AB662" s="460">
        <f t="shared" si="386"/>
        <v>0</v>
      </c>
      <c r="AC662" s="462"/>
      <c r="AD662" s="463"/>
      <c r="AE662" s="190">
        <f t="shared" si="387"/>
        <v>0</v>
      </c>
      <c r="AF662" s="362">
        <f t="shared" si="387"/>
        <v>0</v>
      </c>
      <c r="AG662" s="650">
        <f t="shared" si="367"/>
        <v>0</v>
      </c>
      <c r="AH662" s="42" t="b">
        <f t="shared" si="381"/>
        <v>1</v>
      </c>
    </row>
    <row r="663" spans="1:34" s="6" customFormat="1" ht="18" customHeight="1">
      <c r="A663" s="80"/>
      <c r="B663" s="104"/>
      <c r="C663" s="104"/>
      <c r="D663" s="105"/>
      <c r="E663" s="105"/>
      <c r="F663" s="106"/>
      <c r="G663" s="106"/>
      <c r="H663" s="107"/>
      <c r="I663" s="107" t="s">
        <v>362</v>
      </c>
      <c r="J663" s="190">
        <v>0</v>
      </c>
      <c r="K663" s="362">
        <v>0</v>
      </c>
      <c r="L663" s="363">
        <f t="shared" si="385"/>
        <v>0</v>
      </c>
      <c r="M663" s="363">
        <f t="shared" si="385"/>
        <v>0</v>
      </c>
      <c r="N663" s="671"/>
      <c r="O663" s="672"/>
      <c r="P663" s="671"/>
      <c r="Q663" s="672"/>
      <c r="R663" s="671"/>
      <c r="S663" s="672"/>
      <c r="T663" s="552"/>
      <c r="U663" s="608"/>
      <c r="V663" s="552"/>
      <c r="W663" s="463"/>
      <c r="X663" s="552"/>
      <c r="Y663" s="608"/>
      <c r="Z663" s="552"/>
      <c r="AA663" s="459">
        <f t="shared" si="386"/>
        <v>0</v>
      </c>
      <c r="AB663" s="460">
        <f t="shared" si="386"/>
        <v>0</v>
      </c>
      <c r="AC663" s="462"/>
      <c r="AD663" s="463"/>
      <c r="AE663" s="190">
        <f t="shared" si="387"/>
        <v>0</v>
      </c>
      <c r="AF663" s="362">
        <f t="shared" si="387"/>
        <v>0</v>
      </c>
      <c r="AG663" s="650">
        <f t="shared" si="367"/>
        <v>0</v>
      </c>
      <c r="AH663" s="42" t="b">
        <f t="shared" si="381"/>
        <v>1</v>
      </c>
    </row>
    <row r="664" spans="1:34" s="6" customFormat="1" ht="18" customHeight="1">
      <c r="A664" s="80"/>
      <c r="B664" s="104"/>
      <c r="C664" s="104"/>
      <c r="D664" s="105"/>
      <c r="E664" s="105"/>
      <c r="F664" s="106"/>
      <c r="G664" s="106"/>
      <c r="H664" s="107"/>
      <c r="I664" s="107" t="s">
        <v>362</v>
      </c>
      <c r="J664" s="190">
        <v>0</v>
      </c>
      <c r="K664" s="362">
        <v>0</v>
      </c>
      <c r="L664" s="363">
        <f t="shared" si="385"/>
        <v>0</v>
      </c>
      <c r="M664" s="363">
        <f t="shared" si="385"/>
        <v>0</v>
      </c>
      <c r="N664" s="671"/>
      <c r="O664" s="672"/>
      <c r="P664" s="671"/>
      <c r="Q664" s="672"/>
      <c r="R664" s="671"/>
      <c r="S664" s="672"/>
      <c r="T664" s="552"/>
      <c r="U664" s="608"/>
      <c r="V664" s="552"/>
      <c r="W664" s="463"/>
      <c r="X664" s="552"/>
      <c r="Y664" s="608"/>
      <c r="Z664" s="552"/>
      <c r="AA664" s="459">
        <f t="shared" si="386"/>
        <v>0</v>
      </c>
      <c r="AB664" s="460">
        <f t="shared" si="386"/>
        <v>0</v>
      </c>
      <c r="AC664" s="462"/>
      <c r="AD664" s="463"/>
      <c r="AE664" s="190">
        <f t="shared" si="387"/>
        <v>0</v>
      </c>
      <c r="AF664" s="362">
        <f t="shared" si="387"/>
        <v>0</v>
      </c>
      <c r="AG664" s="650">
        <f t="shared" si="367"/>
        <v>0</v>
      </c>
      <c r="AH664" s="42" t="b">
        <f t="shared" si="381"/>
        <v>1</v>
      </c>
    </row>
    <row r="665" spans="1:34" s="8" customFormat="1" ht="39" customHeight="1">
      <c r="A665" s="49" t="s">
        <v>451</v>
      </c>
      <c r="B665" s="28" t="s">
        <v>223</v>
      </c>
      <c r="C665" s="28" t="s">
        <v>240</v>
      </c>
      <c r="D665" s="29" t="s">
        <v>120</v>
      </c>
      <c r="E665" s="29" t="s">
        <v>178</v>
      </c>
      <c r="F665" s="30" t="s">
        <v>111</v>
      </c>
      <c r="G665" s="30" t="s">
        <v>315</v>
      </c>
      <c r="H665" s="31" t="s">
        <v>450</v>
      </c>
      <c r="I665" s="31"/>
      <c r="J665" s="508">
        <v>0</v>
      </c>
      <c r="K665" s="509">
        <v>0</v>
      </c>
      <c r="L665" s="508">
        <f>L666</f>
        <v>0</v>
      </c>
      <c r="M665" s="509">
        <f t="shared" ref="M665:AB667" si="388">M666</f>
        <v>0</v>
      </c>
      <c r="N665" s="508">
        <f t="shared" si="388"/>
        <v>0</v>
      </c>
      <c r="O665" s="509">
        <f t="shared" si="388"/>
        <v>0</v>
      </c>
      <c r="P665" s="508">
        <f t="shared" si="388"/>
        <v>0</v>
      </c>
      <c r="Q665" s="509">
        <f t="shared" si="388"/>
        <v>0</v>
      </c>
      <c r="R665" s="508">
        <f t="shared" si="388"/>
        <v>0</v>
      </c>
      <c r="S665" s="509">
        <f t="shared" si="388"/>
        <v>0</v>
      </c>
      <c r="T665" s="508">
        <f t="shared" si="388"/>
        <v>0</v>
      </c>
      <c r="U665" s="509">
        <f t="shared" si="388"/>
        <v>0</v>
      </c>
      <c r="V665" s="508">
        <f t="shared" si="388"/>
        <v>0</v>
      </c>
      <c r="W665" s="509">
        <f t="shared" si="388"/>
        <v>0</v>
      </c>
      <c r="X665" s="508">
        <f t="shared" si="388"/>
        <v>0</v>
      </c>
      <c r="Y665" s="509">
        <f t="shared" si="388"/>
        <v>0</v>
      </c>
      <c r="Z665" s="508">
        <f t="shared" si="388"/>
        <v>0</v>
      </c>
      <c r="AA665" s="508">
        <f t="shared" si="388"/>
        <v>0</v>
      </c>
      <c r="AB665" s="509">
        <f t="shared" si="388"/>
        <v>0</v>
      </c>
      <c r="AC665" s="508">
        <f t="shared" ref="AC665:AF667" si="389">AC666</f>
        <v>0</v>
      </c>
      <c r="AD665" s="509">
        <f t="shared" si="389"/>
        <v>0</v>
      </c>
      <c r="AE665" s="508">
        <f t="shared" si="389"/>
        <v>0</v>
      </c>
      <c r="AF665" s="509">
        <f t="shared" si="389"/>
        <v>0</v>
      </c>
      <c r="AG665" s="650">
        <f t="shared" si="367"/>
        <v>0</v>
      </c>
      <c r="AH665" s="42" t="b">
        <f t="shared" si="381"/>
        <v>1</v>
      </c>
    </row>
    <row r="666" spans="1:34" s="8" customFormat="1" ht="16.5" customHeight="1">
      <c r="A666" s="32" t="s">
        <v>129</v>
      </c>
      <c r="B666" s="33" t="s">
        <v>223</v>
      </c>
      <c r="C666" s="56" t="s">
        <v>240</v>
      </c>
      <c r="D666" s="57" t="s">
        <v>120</v>
      </c>
      <c r="E666" s="57" t="s">
        <v>178</v>
      </c>
      <c r="F666" s="89" t="s">
        <v>111</v>
      </c>
      <c r="G666" s="89" t="s">
        <v>315</v>
      </c>
      <c r="H666" s="58" t="s">
        <v>450</v>
      </c>
      <c r="I666" s="58" t="s">
        <v>130</v>
      </c>
      <c r="J666" s="452">
        <v>0</v>
      </c>
      <c r="K666" s="453">
        <v>0</v>
      </c>
      <c r="L666" s="452">
        <f>L667</f>
        <v>0</v>
      </c>
      <c r="M666" s="453">
        <f t="shared" si="388"/>
        <v>0</v>
      </c>
      <c r="N666" s="452">
        <f t="shared" si="388"/>
        <v>0</v>
      </c>
      <c r="O666" s="453">
        <f t="shared" si="388"/>
        <v>0</v>
      </c>
      <c r="P666" s="452">
        <f t="shared" si="388"/>
        <v>0</v>
      </c>
      <c r="Q666" s="453">
        <f t="shared" si="388"/>
        <v>0</v>
      </c>
      <c r="R666" s="452">
        <f t="shared" si="388"/>
        <v>0</v>
      </c>
      <c r="S666" s="453">
        <f t="shared" si="388"/>
        <v>0</v>
      </c>
      <c r="T666" s="452">
        <f t="shared" si="388"/>
        <v>0</v>
      </c>
      <c r="U666" s="453">
        <f t="shared" si="388"/>
        <v>0</v>
      </c>
      <c r="V666" s="452">
        <f t="shared" si="388"/>
        <v>0</v>
      </c>
      <c r="W666" s="453">
        <f t="shared" si="388"/>
        <v>0</v>
      </c>
      <c r="X666" s="452">
        <f t="shared" si="388"/>
        <v>0</v>
      </c>
      <c r="Y666" s="453">
        <f t="shared" si="388"/>
        <v>0</v>
      </c>
      <c r="Z666" s="452">
        <f t="shared" si="388"/>
        <v>0</v>
      </c>
      <c r="AA666" s="452">
        <f t="shared" si="388"/>
        <v>0</v>
      </c>
      <c r="AB666" s="453">
        <f t="shared" si="388"/>
        <v>0</v>
      </c>
      <c r="AC666" s="452">
        <f t="shared" si="389"/>
        <v>0</v>
      </c>
      <c r="AD666" s="453">
        <f t="shared" si="389"/>
        <v>0</v>
      </c>
      <c r="AE666" s="452">
        <f t="shared" si="389"/>
        <v>0</v>
      </c>
      <c r="AF666" s="453">
        <f t="shared" si="389"/>
        <v>0</v>
      </c>
      <c r="AG666" s="650">
        <f t="shared" si="367"/>
        <v>0</v>
      </c>
      <c r="AH666" s="42" t="b">
        <f t="shared" si="381"/>
        <v>1</v>
      </c>
    </row>
    <row r="667" spans="1:34" s="6" customFormat="1" ht="23.25" customHeight="1">
      <c r="A667" s="37" t="s">
        <v>389</v>
      </c>
      <c r="B667" s="38" t="s">
        <v>223</v>
      </c>
      <c r="C667" s="38" t="s">
        <v>240</v>
      </c>
      <c r="D667" s="39" t="s">
        <v>120</v>
      </c>
      <c r="E667" s="39" t="s">
        <v>178</v>
      </c>
      <c r="F667" s="40" t="s">
        <v>111</v>
      </c>
      <c r="G667" s="40" t="s">
        <v>315</v>
      </c>
      <c r="H667" s="41" t="s">
        <v>450</v>
      </c>
      <c r="I667" s="41" t="s">
        <v>132</v>
      </c>
      <c r="J667" s="459">
        <v>0</v>
      </c>
      <c r="K667" s="460">
        <v>0</v>
      </c>
      <c r="L667" s="459">
        <f>L668</f>
        <v>0</v>
      </c>
      <c r="M667" s="460">
        <f t="shared" si="388"/>
        <v>0</v>
      </c>
      <c r="N667" s="459">
        <f t="shared" si="388"/>
        <v>0</v>
      </c>
      <c r="O667" s="460">
        <f t="shared" si="388"/>
        <v>0</v>
      </c>
      <c r="P667" s="459">
        <f t="shared" si="388"/>
        <v>0</v>
      </c>
      <c r="Q667" s="460">
        <f t="shared" si="388"/>
        <v>0</v>
      </c>
      <c r="R667" s="459">
        <f t="shared" si="388"/>
        <v>0</v>
      </c>
      <c r="S667" s="460">
        <f t="shared" si="388"/>
        <v>0</v>
      </c>
      <c r="T667" s="459">
        <f t="shared" si="388"/>
        <v>0</v>
      </c>
      <c r="U667" s="460">
        <f t="shared" si="388"/>
        <v>0</v>
      </c>
      <c r="V667" s="459">
        <f t="shared" si="388"/>
        <v>0</v>
      </c>
      <c r="W667" s="460">
        <f t="shared" si="388"/>
        <v>0</v>
      </c>
      <c r="X667" s="459">
        <f t="shared" si="388"/>
        <v>0</v>
      </c>
      <c r="Y667" s="460">
        <f t="shared" si="388"/>
        <v>0</v>
      </c>
      <c r="Z667" s="459">
        <f t="shared" si="388"/>
        <v>0</v>
      </c>
      <c r="AA667" s="459">
        <f t="shared" si="388"/>
        <v>0</v>
      </c>
      <c r="AB667" s="460">
        <f t="shared" si="388"/>
        <v>0</v>
      </c>
      <c r="AC667" s="459">
        <f t="shared" si="389"/>
        <v>0</v>
      </c>
      <c r="AD667" s="460">
        <f t="shared" si="389"/>
        <v>0</v>
      </c>
      <c r="AE667" s="459">
        <f t="shared" si="389"/>
        <v>0</v>
      </c>
      <c r="AF667" s="460">
        <f t="shared" si="389"/>
        <v>0</v>
      </c>
      <c r="AG667" s="650">
        <f t="shared" si="367"/>
        <v>0</v>
      </c>
      <c r="AH667" s="42" t="b">
        <f t="shared" si="381"/>
        <v>1</v>
      </c>
    </row>
    <row r="668" spans="1:34" s="6" customFormat="1" ht="23.25" customHeight="1">
      <c r="A668" s="80"/>
      <c r="B668" s="104"/>
      <c r="C668" s="104"/>
      <c r="D668" s="105"/>
      <c r="E668" s="105"/>
      <c r="F668" s="106"/>
      <c r="G668" s="106"/>
      <c r="H668" s="107"/>
      <c r="I668" s="107" t="s">
        <v>362</v>
      </c>
      <c r="J668" s="190">
        <v>0</v>
      </c>
      <c r="K668" s="362">
        <v>0</v>
      </c>
      <c r="L668" s="363">
        <f>N668+P668+R668+T668+V668+X668</f>
        <v>0</v>
      </c>
      <c r="M668" s="363">
        <f>O668+Q668+S668+U668+W668+Y668</f>
        <v>0</v>
      </c>
      <c r="N668" s="552"/>
      <c r="O668" s="608"/>
      <c r="P668" s="552"/>
      <c r="Q668" s="608"/>
      <c r="R668" s="552"/>
      <c r="S668" s="608"/>
      <c r="T668" s="552"/>
      <c r="U668" s="608"/>
      <c r="V668" s="552"/>
      <c r="W668" s="463"/>
      <c r="X668" s="552"/>
      <c r="Y668" s="608"/>
      <c r="Z668" s="552"/>
      <c r="AA668" s="459">
        <f>J668+L668</f>
        <v>0</v>
      </c>
      <c r="AB668" s="460">
        <f>K668+M668</f>
        <v>0</v>
      </c>
      <c r="AC668" s="462"/>
      <c r="AD668" s="463"/>
      <c r="AE668" s="190">
        <f>AA668+AC668</f>
        <v>0</v>
      </c>
      <c r="AF668" s="362">
        <f>AB668+AD668</f>
        <v>0</v>
      </c>
      <c r="AG668" s="650">
        <f t="shared" si="367"/>
        <v>0</v>
      </c>
      <c r="AH668" s="42" t="b">
        <f t="shared" si="381"/>
        <v>1</v>
      </c>
    </row>
    <row r="669" spans="1:34" s="8" customFormat="1" ht="28.5" customHeight="1">
      <c r="A669" s="49" t="s">
        <v>639</v>
      </c>
      <c r="B669" s="28" t="s">
        <v>223</v>
      </c>
      <c r="C669" s="28" t="s">
        <v>240</v>
      </c>
      <c r="D669" s="29" t="s">
        <v>120</v>
      </c>
      <c r="E669" s="29" t="s">
        <v>178</v>
      </c>
      <c r="F669" s="30" t="s">
        <v>111</v>
      </c>
      <c r="G669" s="30" t="s">
        <v>315</v>
      </c>
      <c r="H669" s="31" t="s">
        <v>640</v>
      </c>
      <c r="I669" s="31"/>
      <c r="J669" s="508">
        <v>0</v>
      </c>
      <c r="K669" s="509">
        <v>0</v>
      </c>
      <c r="L669" s="508">
        <f>L670</f>
        <v>0</v>
      </c>
      <c r="M669" s="509">
        <f t="shared" ref="M669:AB671" si="390">M670</f>
        <v>0</v>
      </c>
      <c r="N669" s="508">
        <f t="shared" si="390"/>
        <v>0</v>
      </c>
      <c r="O669" s="509">
        <f t="shared" si="390"/>
        <v>0</v>
      </c>
      <c r="P669" s="508">
        <f t="shared" si="390"/>
        <v>0</v>
      </c>
      <c r="Q669" s="509">
        <f t="shared" si="390"/>
        <v>0</v>
      </c>
      <c r="R669" s="508">
        <f t="shared" si="390"/>
        <v>0</v>
      </c>
      <c r="S669" s="509">
        <f t="shared" si="390"/>
        <v>0</v>
      </c>
      <c r="T669" s="508">
        <f t="shared" si="390"/>
        <v>0</v>
      </c>
      <c r="U669" s="509">
        <f t="shared" si="390"/>
        <v>0</v>
      </c>
      <c r="V669" s="508">
        <f t="shared" si="390"/>
        <v>0</v>
      </c>
      <c r="W669" s="509">
        <f t="shared" si="390"/>
        <v>0</v>
      </c>
      <c r="X669" s="508">
        <f t="shared" si="390"/>
        <v>0</v>
      </c>
      <c r="Y669" s="509">
        <f t="shared" si="390"/>
        <v>0</v>
      </c>
      <c r="Z669" s="508">
        <f t="shared" si="390"/>
        <v>0</v>
      </c>
      <c r="AA669" s="508">
        <f t="shared" si="390"/>
        <v>0</v>
      </c>
      <c r="AB669" s="509">
        <f t="shared" si="390"/>
        <v>0</v>
      </c>
      <c r="AC669" s="508">
        <f t="shared" ref="AC669:AF671" si="391">AC670</f>
        <v>0</v>
      </c>
      <c r="AD669" s="509">
        <f t="shared" si="391"/>
        <v>0</v>
      </c>
      <c r="AE669" s="508">
        <f t="shared" si="391"/>
        <v>0</v>
      </c>
      <c r="AF669" s="509">
        <f t="shared" si="391"/>
        <v>0</v>
      </c>
      <c r="AG669" s="650">
        <f t="shared" si="367"/>
        <v>0</v>
      </c>
      <c r="AH669" s="42" t="b">
        <f t="shared" si="381"/>
        <v>1</v>
      </c>
    </row>
    <row r="670" spans="1:34" s="8" customFormat="1" ht="26.25" customHeight="1">
      <c r="A670" s="32" t="s">
        <v>129</v>
      </c>
      <c r="B670" s="33" t="s">
        <v>223</v>
      </c>
      <c r="C670" s="56" t="s">
        <v>240</v>
      </c>
      <c r="D670" s="57" t="s">
        <v>120</v>
      </c>
      <c r="E670" s="57" t="s">
        <v>178</v>
      </c>
      <c r="F670" s="89" t="s">
        <v>111</v>
      </c>
      <c r="G670" s="89" t="s">
        <v>315</v>
      </c>
      <c r="H670" s="225" t="s">
        <v>640</v>
      </c>
      <c r="I670" s="58" t="s">
        <v>130</v>
      </c>
      <c r="J670" s="452">
        <v>0</v>
      </c>
      <c r="K670" s="453">
        <v>0</v>
      </c>
      <c r="L670" s="452">
        <f>L671</f>
        <v>0</v>
      </c>
      <c r="M670" s="453">
        <f t="shared" si="390"/>
        <v>0</v>
      </c>
      <c r="N670" s="452">
        <f t="shared" si="390"/>
        <v>0</v>
      </c>
      <c r="O670" s="453">
        <f t="shared" si="390"/>
        <v>0</v>
      </c>
      <c r="P670" s="452">
        <f t="shared" si="390"/>
        <v>0</v>
      </c>
      <c r="Q670" s="453">
        <f t="shared" si="390"/>
        <v>0</v>
      </c>
      <c r="R670" s="452">
        <f t="shared" si="390"/>
        <v>0</v>
      </c>
      <c r="S670" s="453">
        <f t="shared" si="390"/>
        <v>0</v>
      </c>
      <c r="T670" s="452">
        <f t="shared" si="390"/>
        <v>0</v>
      </c>
      <c r="U670" s="453">
        <f t="shared" si="390"/>
        <v>0</v>
      </c>
      <c r="V670" s="452">
        <f t="shared" si="390"/>
        <v>0</v>
      </c>
      <c r="W670" s="453">
        <f t="shared" si="390"/>
        <v>0</v>
      </c>
      <c r="X670" s="452">
        <f t="shared" si="390"/>
        <v>0</v>
      </c>
      <c r="Y670" s="453">
        <f t="shared" si="390"/>
        <v>0</v>
      </c>
      <c r="Z670" s="452">
        <f t="shared" si="390"/>
        <v>0</v>
      </c>
      <c r="AA670" s="452">
        <f t="shared" si="390"/>
        <v>0</v>
      </c>
      <c r="AB670" s="453">
        <f t="shared" si="390"/>
        <v>0</v>
      </c>
      <c r="AC670" s="452">
        <f t="shared" si="391"/>
        <v>0</v>
      </c>
      <c r="AD670" s="453">
        <f t="shared" si="391"/>
        <v>0</v>
      </c>
      <c r="AE670" s="452">
        <f t="shared" si="391"/>
        <v>0</v>
      </c>
      <c r="AF670" s="453">
        <f t="shared" si="391"/>
        <v>0</v>
      </c>
      <c r="AG670" s="650">
        <f t="shared" si="367"/>
        <v>0</v>
      </c>
      <c r="AH670" s="42" t="b">
        <f t="shared" si="381"/>
        <v>1</v>
      </c>
    </row>
    <row r="671" spans="1:34" s="6" customFormat="1" ht="23.25" customHeight="1">
      <c r="A671" s="37" t="s">
        <v>389</v>
      </c>
      <c r="B671" s="38" t="s">
        <v>223</v>
      </c>
      <c r="C671" s="38" t="s">
        <v>240</v>
      </c>
      <c r="D671" s="39" t="s">
        <v>120</v>
      </c>
      <c r="E671" s="39" t="s">
        <v>178</v>
      </c>
      <c r="F671" s="40" t="s">
        <v>111</v>
      </c>
      <c r="G671" s="40" t="s">
        <v>315</v>
      </c>
      <c r="H671" s="225" t="s">
        <v>640</v>
      </c>
      <c r="I671" s="41" t="s">
        <v>132</v>
      </c>
      <c r="J671" s="459">
        <v>0</v>
      </c>
      <c r="K671" s="460">
        <v>0</v>
      </c>
      <c r="L671" s="459">
        <f>L672</f>
        <v>0</v>
      </c>
      <c r="M671" s="460">
        <f t="shared" si="390"/>
        <v>0</v>
      </c>
      <c r="N671" s="459">
        <f t="shared" si="390"/>
        <v>0</v>
      </c>
      <c r="O671" s="460">
        <f t="shared" si="390"/>
        <v>0</v>
      </c>
      <c r="P671" s="459">
        <f t="shared" si="390"/>
        <v>0</v>
      </c>
      <c r="Q671" s="460">
        <f t="shared" si="390"/>
        <v>0</v>
      </c>
      <c r="R671" s="459">
        <f t="shared" si="390"/>
        <v>0</v>
      </c>
      <c r="S671" s="460">
        <f t="shared" si="390"/>
        <v>0</v>
      </c>
      <c r="T671" s="459">
        <f t="shared" si="390"/>
        <v>0</v>
      </c>
      <c r="U671" s="460">
        <f t="shared" si="390"/>
        <v>0</v>
      </c>
      <c r="V671" s="459">
        <f t="shared" si="390"/>
        <v>0</v>
      </c>
      <c r="W671" s="460">
        <f t="shared" si="390"/>
        <v>0</v>
      </c>
      <c r="X671" s="459">
        <f t="shared" si="390"/>
        <v>0</v>
      </c>
      <c r="Y671" s="460">
        <f t="shared" si="390"/>
        <v>0</v>
      </c>
      <c r="Z671" s="459">
        <f t="shared" si="390"/>
        <v>0</v>
      </c>
      <c r="AA671" s="459">
        <f t="shared" si="390"/>
        <v>0</v>
      </c>
      <c r="AB671" s="460">
        <f t="shared" si="390"/>
        <v>0</v>
      </c>
      <c r="AC671" s="459">
        <f t="shared" si="391"/>
        <v>0</v>
      </c>
      <c r="AD671" s="460">
        <f t="shared" si="391"/>
        <v>0</v>
      </c>
      <c r="AE671" s="459">
        <f t="shared" si="391"/>
        <v>0</v>
      </c>
      <c r="AF671" s="460">
        <f t="shared" si="391"/>
        <v>0</v>
      </c>
      <c r="AG671" s="650">
        <f t="shared" si="367"/>
        <v>0</v>
      </c>
      <c r="AH671" s="42" t="b">
        <f t="shared" si="381"/>
        <v>1</v>
      </c>
    </row>
    <row r="672" spans="1:34" s="6" customFormat="1" ht="22.5" customHeight="1">
      <c r="A672" s="80"/>
      <c r="B672" s="104"/>
      <c r="C672" s="104"/>
      <c r="D672" s="105"/>
      <c r="E672" s="105"/>
      <c r="F672" s="106"/>
      <c r="G672" s="106"/>
      <c r="H672" s="107"/>
      <c r="I672" s="107" t="s">
        <v>362</v>
      </c>
      <c r="J672" s="190">
        <v>0</v>
      </c>
      <c r="K672" s="362">
        <v>0</v>
      </c>
      <c r="L672" s="363">
        <f>N672+P672+R672+T672+V672+X672</f>
        <v>0</v>
      </c>
      <c r="M672" s="363">
        <f>O672+Q672+S672+U672+W672+Y672</f>
        <v>0</v>
      </c>
      <c r="N672" s="552"/>
      <c r="O672" s="608"/>
      <c r="P672" s="552"/>
      <c r="Q672" s="608"/>
      <c r="R672" s="552"/>
      <c r="S672" s="608"/>
      <c r="T672" s="552"/>
      <c r="U672" s="608"/>
      <c r="V672" s="552"/>
      <c r="W672" s="463"/>
      <c r="X672" s="552"/>
      <c r="Y672" s="608"/>
      <c r="Z672" s="552"/>
      <c r="AA672" s="459">
        <f>J672+L672</f>
        <v>0</v>
      </c>
      <c r="AB672" s="460">
        <f>K672+M672</f>
        <v>0</v>
      </c>
      <c r="AC672" s="462"/>
      <c r="AD672" s="463"/>
      <c r="AE672" s="190">
        <f>AA672+AC672</f>
        <v>0</v>
      </c>
      <c r="AF672" s="362">
        <f>AB672+AD672</f>
        <v>0</v>
      </c>
      <c r="AG672" s="650">
        <f t="shared" si="367"/>
        <v>0</v>
      </c>
      <c r="AH672" s="42" t="b">
        <f t="shared" si="381"/>
        <v>1</v>
      </c>
    </row>
    <row r="673" spans="1:34" s="8" customFormat="1" ht="39" customHeight="1">
      <c r="A673" s="49" t="s">
        <v>641</v>
      </c>
      <c r="B673" s="28" t="s">
        <v>223</v>
      </c>
      <c r="C673" s="28" t="s">
        <v>240</v>
      </c>
      <c r="D673" s="29" t="s">
        <v>120</v>
      </c>
      <c r="E673" s="29" t="s">
        <v>178</v>
      </c>
      <c r="F673" s="30" t="s">
        <v>111</v>
      </c>
      <c r="G673" s="30" t="s">
        <v>315</v>
      </c>
      <c r="H673" s="31" t="s">
        <v>642</v>
      </c>
      <c r="I673" s="31"/>
      <c r="J673" s="508">
        <v>0</v>
      </c>
      <c r="K673" s="509">
        <v>-4.999999946448952E-4</v>
      </c>
      <c r="L673" s="508">
        <f>L674</f>
        <v>0</v>
      </c>
      <c r="M673" s="509">
        <f t="shared" ref="M673:AB675" si="392">M674</f>
        <v>0</v>
      </c>
      <c r="N673" s="508">
        <f t="shared" si="392"/>
        <v>0</v>
      </c>
      <c r="O673" s="509">
        <f t="shared" si="392"/>
        <v>0</v>
      </c>
      <c r="P673" s="508">
        <f t="shared" si="392"/>
        <v>0</v>
      </c>
      <c r="Q673" s="509">
        <f t="shared" si="392"/>
        <v>0</v>
      </c>
      <c r="R673" s="508">
        <f t="shared" si="392"/>
        <v>0</v>
      </c>
      <c r="S673" s="509">
        <f t="shared" si="392"/>
        <v>0</v>
      </c>
      <c r="T673" s="508">
        <f t="shared" si="392"/>
        <v>0</v>
      </c>
      <c r="U673" s="509">
        <f t="shared" si="392"/>
        <v>0</v>
      </c>
      <c r="V673" s="508">
        <f t="shared" si="392"/>
        <v>0</v>
      </c>
      <c r="W673" s="509">
        <f t="shared" si="392"/>
        <v>0</v>
      </c>
      <c r="X673" s="508">
        <f t="shared" si="392"/>
        <v>0</v>
      </c>
      <c r="Y673" s="509">
        <f t="shared" si="392"/>
        <v>0</v>
      </c>
      <c r="Z673" s="508">
        <f t="shared" si="392"/>
        <v>0</v>
      </c>
      <c r="AA673" s="508">
        <f t="shared" si="392"/>
        <v>0</v>
      </c>
      <c r="AB673" s="509">
        <f t="shared" si="392"/>
        <v>-4.999999946448952E-4</v>
      </c>
      <c r="AC673" s="508">
        <f t="shared" ref="AC673:AF675" si="393">AC674</f>
        <v>0</v>
      </c>
      <c r="AD673" s="509">
        <f t="shared" si="393"/>
        <v>0</v>
      </c>
      <c r="AE673" s="508">
        <f t="shared" si="393"/>
        <v>0</v>
      </c>
      <c r="AF673" s="509">
        <f t="shared" si="393"/>
        <v>-4.999999946448952E-4</v>
      </c>
      <c r="AG673" s="650">
        <f t="shared" si="367"/>
        <v>0</v>
      </c>
      <c r="AH673" s="42" t="b">
        <f t="shared" si="381"/>
        <v>1</v>
      </c>
    </row>
    <row r="674" spans="1:34" s="8" customFormat="1" ht="16.5" customHeight="1">
      <c r="A674" s="32" t="s">
        <v>129</v>
      </c>
      <c r="B674" s="33" t="s">
        <v>223</v>
      </c>
      <c r="C674" s="56" t="s">
        <v>240</v>
      </c>
      <c r="D674" s="57" t="s">
        <v>120</v>
      </c>
      <c r="E674" s="57" t="s">
        <v>178</v>
      </c>
      <c r="F674" s="89" t="s">
        <v>111</v>
      </c>
      <c r="G674" s="89" t="s">
        <v>315</v>
      </c>
      <c r="H674" s="225" t="s">
        <v>642</v>
      </c>
      <c r="I674" s="58" t="s">
        <v>130</v>
      </c>
      <c r="J674" s="452">
        <v>0</v>
      </c>
      <c r="K674" s="453">
        <v>-4.999999946448952E-4</v>
      </c>
      <c r="L674" s="452">
        <f>L675</f>
        <v>0</v>
      </c>
      <c r="M674" s="453">
        <f t="shared" si="392"/>
        <v>0</v>
      </c>
      <c r="N674" s="452">
        <f t="shared" si="392"/>
        <v>0</v>
      </c>
      <c r="O674" s="453">
        <f t="shared" si="392"/>
        <v>0</v>
      </c>
      <c r="P674" s="452">
        <f t="shared" si="392"/>
        <v>0</v>
      </c>
      <c r="Q674" s="453">
        <f t="shared" si="392"/>
        <v>0</v>
      </c>
      <c r="R674" s="452">
        <f t="shared" si="392"/>
        <v>0</v>
      </c>
      <c r="S674" s="453">
        <f t="shared" si="392"/>
        <v>0</v>
      </c>
      <c r="T674" s="452">
        <f t="shared" si="392"/>
        <v>0</v>
      </c>
      <c r="U674" s="453">
        <f t="shared" si="392"/>
        <v>0</v>
      </c>
      <c r="V674" s="452">
        <f t="shared" si="392"/>
        <v>0</v>
      </c>
      <c r="W674" s="453">
        <f t="shared" si="392"/>
        <v>0</v>
      </c>
      <c r="X674" s="452">
        <f t="shared" si="392"/>
        <v>0</v>
      </c>
      <c r="Y674" s="453">
        <f t="shared" si="392"/>
        <v>0</v>
      </c>
      <c r="Z674" s="452">
        <f t="shared" si="392"/>
        <v>0</v>
      </c>
      <c r="AA674" s="452">
        <f t="shared" si="392"/>
        <v>0</v>
      </c>
      <c r="AB674" s="453">
        <f t="shared" si="392"/>
        <v>-4.999999946448952E-4</v>
      </c>
      <c r="AC674" s="452">
        <f t="shared" si="393"/>
        <v>0</v>
      </c>
      <c r="AD674" s="453">
        <f t="shared" si="393"/>
        <v>0</v>
      </c>
      <c r="AE674" s="452">
        <f t="shared" si="393"/>
        <v>0</v>
      </c>
      <c r="AF674" s="453">
        <f t="shared" si="393"/>
        <v>-4.999999946448952E-4</v>
      </c>
      <c r="AG674" s="650">
        <f t="shared" si="367"/>
        <v>0</v>
      </c>
      <c r="AH674" s="42" t="b">
        <f t="shared" si="381"/>
        <v>1</v>
      </c>
    </row>
    <row r="675" spans="1:34" s="6" customFormat="1" ht="23.25" customHeight="1">
      <c r="A675" s="37" t="s">
        <v>389</v>
      </c>
      <c r="B675" s="38" t="s">
        <v>223</v>
      </c>
      <c r="C675" s="38" t="s">
        <v>240</v>
      </c>
      <c r="D675" s="39" t="s">
        <v>120</v>
      </c>
      <c r="E675" s="39" t="s">
        <v>178</v>
      </c>
      <c r="F675" s="40" t="s">
        <v>111</v>
      </c>
      <c r="G675" s="40" t="s">
        <v>315</v>
      </c>
      <c r="H675" s="225" t="s">
        <v>642</v>
      </c>
      <c r="I675" s="41" t="s">
        <v>132</v>
      </c>
      <c r="J675" s="459">
        <v>0</v>
      </c>
      <c r="K675" s="460">
        <v>-4.999999946448952E-4</v>
      </c>
      <c r="L675" s="459">
        <f>L676</f>
        <v>0</v>
      </c>
      <c r="M675" s="460">
        <f t="shared" si="392"/>
        <v>0</v>
      </c>
      <c r="N675" s="459">
        <f t="shared" si="392"/>
        <v>0</v>
      </c>
      <c r="O675" s="460">
        <f t="shared" si="392"/>
        <v>0</v>
      </c>
      <c r="P675" s="459">
        <f t="shared" si="392"/>
        <v>0</v>
      </c>
      <c r="Q675" s="460">
        <f t="shared" si="392"/>
        <v>0</v>
      </c>
      <c r="R675" s="459">
        <f t="shared" si="392"/>
        <v>0</v>
      </c>
      <c r="S675" s="460">
        <f t="shared" si="392"/>
        <v>0</v>
      </c>
      <c r="T675" s="459">
        <f t="shared" si="392"/>
        <v>0</v>
      </c>
      <c r="U675" s="460">
        <f t="shared" si="392"/>
        <v>0</v>
      </c>
      <c r="V675" s="459">
        <f t="shared" si="392"/>
        <v>0</v>
      </c>
      <c r="W675" s="460">
        <f t="shared" si="392"/>
        <v>0</v>
      </c>
      <c r="X675" s="459">
        <f t="shared" si="392"/>
        <v>0</v>
      </c>
      <c r="Y675" s="460">
        <f t="shared" si="392"/>
        <v>0</v>
      </c>
      <c r="Z675" s="459">
        <f t="shared" si="392"/>
        <v>0</v>
      </c>
      <c r="AA675" s="459">
        <f t="shared" si="392"/>
        <v>0</v>
      </c>
      <c r="AB675" s="460">
        <f t="shared" si="392"/>
        <v>-4.999999946448952E-4</v>
      </c>
      <c r="AC675" s="459">
        <f t="shared" si="393"/>
        <v>0</v>
      </c>
      <c r="AD675" s="460">
        <f t="shared" si="393"/>
        <v>0</v>
      </c>
      <c r="AE675" s="459">
        <f t="shared" si="393"/>
        <v>0</v>
      </c>
      <c r="AF675" s="460">
        <f t="shared" si="393"/>
        <v>-4.999999946448952E-4</v>
      </c>
      <c r="AG675" s="650">
        <f t="shared" si="367"/>
        <v>0</v>
      </c>
      <c r="AH675" s="42" t="b">
        <f t="shared" si="381"/>
        <v>1</v>
      </c>
    </row>
    <row r="676" spans="1:34" s="6" customFormat="1" ht="17.25" customHeight="1">
      <c r="A676" s="80" t="s">
        <v>643</v>
      </c>
      <c r="B676" s="104"/>
      <c r="C676" s="104"/>
      <c r="D676" s="105"/>
      <c r="E676" s="105"/>
      <c r="F676" s="106"/>
      <c r="G676" s="106"/>
      <c r="H676" s="107"/>
      <c r="I676" s="107" t="s">
        <v>362</v>
      </c>
      <c r="J676" s="190">
        <v>0</v>
      </c>
      <c r="K676" s="362">
        <v>-4.999999946448952E-4</v>
      </c>
      <c r="L676" s="363">
        <f>N676+P676+R676+T676+V676+X676</f>
        <v>0</v>
      </c>
      <c r="M676" s="363">
        <f>O676+Q676+S676+U676+W676+Y676</f>
        <v>0</v>
      </c>
      <c r="N676" s="552"/>
      <c r="O676" s="608"/>
      <c r="P676" s="552"/>
      <c r="Q676" s="608"/>
      <c r="R676" s="552"/>
      <c r="S676" s="608"/>
      <c r="T676" s="552"/>
      <c r="U676" s="608"/>
      <c r="V676" s="552"/>
      <c r="W676" s="463"/>
      <c r="X676" s="552"/>
      <c r="Y676" s="608"/>
      <c r="Z676" s="552"/>
      <c r="AA676" s="459">
        <f>J676+L676</f>
        <v>0</v>
      </c>
      <c r="AB676" s="460">
        <f>K676+M676</f>
        <v>-4.999999946448952E-4</v>
      </c>
      <c r="AC676" s="462"/>
      <c r="AD676" s="463"/>
      <c r="AE676" s="190">
        <f>AA676+AC676</f>
        <v>0</v>
      </c>
      <c r="AF676" s="362">
        <f>AB676+AD676</f>
        <v>-4.999999946448952E-4</v>
      </c>
      <c r="AG676" s="650">
        <f t="shared" si="367"/>
        <v>0</v>
      </c>
      <c r="AH676" s="42" t="b">
        <f t="shared" si="381"/>
        <v>1</v>
      </c>
    </row>
    <row r="677" spans="1:34" s="8" customFormat="1" ht="18" customHeight="1">
      <c r="A677" s="14" t="s">
        <v>249</v>
      </c>
      <c r="B677" s="15" t="s">
        <v>223</v>
      </c>
      <c r="C677" s="15" t="s">
        <v>240</v>
      </c>
      <c r="D677" s="15" t="s">
        <v>240</v>
      </c>
      <c r="E677" s="763"/>
      <c r="F677" s="764"/>
      <c r="G677" s="764"/>
      <c r="H677" s="765"/>
      <c r="I677" s="67"/>
      <c r="J677" s="200">
        <v>11103.599999999999</v>
      </c>
      <c r="K677" s="378">
        <v>11103626.180000002</v>
      </c>
      <c r="L677" s="200">
        <f>L678+L697</f>
        <v>0</v>
      </c>
      <c r="M677" s="378">
        <f t="shared" ref="M677:AF677" si="394">M678+M697</f>
        <v>0</v>
      </c>
      <c r="N677" s="200">
        <f t="shared" si="394"/>
        <v>0</v>
      </c>
      <c r="O677" s="378">
        <f t="shared" si="394"/>
        <v>0</v>
      </c>
      <c r="P677" s="200">
        <f t="shared" si="394"/>
        <v>0</v>
      </c>
      <c r="Q677" s="378">
        <f t="shared" si="394"/>
        <v>0</v>
      </c>
      <c r="R677" s="200">
        <f t="shared" si="394"/>
        <v>0</v>
      </c>
      <c r="S677" s="378">
        <f t="shared" si="394"/>
        <v>0</v>
      </c>
      <c r="T677" s="200">
        <f t="shared" si="394"/>
        <v>0</v>
      </c>
      <c r="U677" s="378">
        <f t="shared" si="394"/>
        <v>0</v>
      </c>
      <c r="V677" s="200">
        <f t="shared" si="394"/>
        <v>0</v>
      </c>
      <c r="W677" s="378">
        <f t="shared" si="394"/>
        <v>0</v>
      </c>
      <c r="X677" s="200">
        <f t="shared" si="394"/>
        <v>0</v>
      </c>
      <c r="Y677" s="378">
        <f t="shared" si="394"/>
        <v>0</v>
      </c>
      <c r="Z677" s="200">
        <f t="shared" si="394"/>
        <v>0</v>
      </c>
      <c r="AA677" s="200">
        <f t="shared" si="394"/>
        <v>11103.599999999999</v>
      </c>
      <c r="AB677" s="378">
        <f t="shared" si="394"/>
        <v>11103626.180000002</v>
      </c>
      <c r="AC677" s="200">
        <f t="shared" si="394"/>
        <v>0</v>
      </c>
      <c r="AD677" s="378">
        <f t="shared" si="394"/>
        <v>0</v>
      </c>
      <c r="AE677" s="200">
        <f t="shared" si="394"/>
        <v>11103.599999999999</v>
      </c>
      <c r="AF677" s="378">
        <f t="shared" si="394"/>
        <v>11103626.180000002</v>
      </c>
      <c r="AG677" s="650">
        <f t="shared" si="367"/>
        <v>0</v>
      </c>
      <c r="AH677" s="42" t="b">
        <f t="shared" si="381"/>
        <v>1</v>
      </c>
    </row>
    <row r="678" spans="1:34" s="21" customFormat="1" ht="42" customHeight="1">
      <c r="A678" s="285" t="s">
        <v>414</v>
      </c>
      <c r="B678" s="286" t="s">
        <v>223</v>
      </c>
      <c r="C678" s="17" t="s">
        <v>240</v>
      </c>
      <c r="D678" s="18" t="s">
        <v>240</v>
      </c>
      <c r="E678" s="18" t="s">
        <v>108</v>
      </c>
      <c r="F678" s="19" t="s">
        <v>111</v>
      </c>
      <c r="G678" s="19" t="s">
        <v>315</v>
      </c>
      <c r="H678" s="20" t="s">
        <v>316</v>
      </c>
      <c r="I678" s="20"/>
      <c r="J678" s="187">
        <v>11036.099999999999</v>
      </c>
      <c r="K678" s="359">
        <v>11036153.380000001</v>
      </c>
      <c r="L678" s="187">
        <f>L679</f>
        <v>0</v>
      </c>
      <c r="M678" s="359">
        <f t="shared" ref="M678:AF678" si="395">M679</f>
        <v>0</v>
      </c>
      <c r="N678" s="187">
        <f t="shared" si="395"/>
        <v>0</v>
      </c>
      <c r="O678" s="359">
        <f t="shared" si="395"/>
        <v>0</v>
      </c>
      <c r="P678" s="187">
        <f t="shared" si="395"/>
        <v>0</v>
      </c>
      <c r="Q678" s="359">
        <f t="shared" si="395"/>
        <v>0</v>
      </c>
      <c r="R678" s="187">
        <f t="shared" si="395"/>
        <v>0</v>
      </c>
      <c r="S678" s="359">
        <f t="shared" si="395"/>
        <v>0</v>
      </c>
      <c r="T678" s="187">
        <f t="shared" si="395"/>
        <v>0</v>
      </c>
      <c r="U678" s="359">
        <f t="shared" si="395"/>
        <v>0</v>
      </c>
      <c r="V678" s="187">
        <f t="shared" si="395"/>
        <v>0</v>
      </c>
      <c r="W678" s="359">
        <f t="shared" si="395"/>
        <v>0</v>
      </c>
      <c r="X678" s="187">
        <f t="shared" si="395"/>
        <v>0</v>
      </c>
      <c r="Y678" s="359">
        <f t="shared" si="395"/>
        <v>0</v>
      </c>
      <c r="Z678" s="187">
        <f t="shared" si="395"/>
        <v>0</v>
      </c>
      <c r="AA678" s="187">
        <f t="shared" si="395"/>
        <v>11036.099999999999</v>
      </c>
      <c r="AB678" s="359">
        <f t="shared" si="395"/>
        <v>11036153.380000001</v>
      </c>
      <c r="AC678" s="187">
        <f t="shared" si="395"/>
        <v>0</v>
      </c>
      <c r="AD678" s="359">
        <f t="shared" si="395"/>
        <v>0</v>
      </c>
      <c r="AE678" s="187">
        <f t="shared" si="395"/>
        <v>11036.099999999999</v>
      </c>
      <c r="AF678" s="359">
        <f t="shared" si="395"/>
        <v>11036153.380000001</v>
      </c>
      <c r="AG678" s="650">
        <f t="shared" si="367"/>
        <v>0</v>
      </c>
      <c r="AH678" s="42" t="b">
        <f t="shared" si="381"/>
        <v>1</v>
      </c>
    </row>
    <row r="679" spans="1:34" s="26" customFormat="1" ht="87" customHeight="1">
      <c r="A679" s="284" t="s">
        <v>415</v>
      </c>
      <c r="B679" s="22" t="s">
        <v>223</v>
      </c>
      <c r="C679" s="22" t="s">
        <v>240</v>
      </c>
      <c r="D679" s="23" t="s">
        <v>240</v>
      </c>
      <c r="E679" s="23" t="s">
        <v>108</v>
      </c>
      <c r="F679" s="24" t="s">
        <v>113</v>
      </c>
      <c r="G679" s="24" t="s">
        <v>315</v>
      </c>
      <c r="H679" s="25" t="s">
        <v>316</v>
      </c>
      <c r="I679" s="25"/>
      <c r="J679" s="188">
        <v>11036.099999999999</v>
      </c>
      <c r="K679" s="360">
        <v>11036153.380000001</v>
      </c>
      <c r="L679" s="188">
        <f>L680+L685</f>
        <v>0</v>
      </c>
      <c r="M679" s="360">
        <f t="shared" ref="M679:AF679" si="396">M680+M685</f>
        <v>0</v>
      </c>
      <c r="N679" s="188">
        <f t="shared" si="396"/>
        <v>0</v>
      </c>
      <c r="O679" s="360">
        <f t="shared" si="396"/>
        <v>0</v>
      </c>
      <c r="P679" s="188">
        <f t="shared" si="396"/>
        <v>0</v>
      </c>
      <c r="Q679" s="360">
        <f t="shared" si="396"/>
        <v>0</v>
      </c>
      <c r="R679" s="188">
        <f t="shared" si="396"/>
        <v>0</v>
      </c>
      <c r="S679" s="360">
        <f t="shared" si="396"/>
        <v>0</v>
      </c>
      <c r="T679" s="188">
        <f t="shared" si="396"/>
        <v>0</v>
      </c>
      <c r="U679" s="360">
        <f t="shared" si="396"/>
        <v>0</v>
      </c>
      <c r="V679" s="188">
        <f t="shared" si="396"/>
        <v>0</v>
      </c>
      <c r="W679" s="360">
        <f t="shared" si="396"/>
        <v>0</v>
      </c>
      <c r="X679" s="188">
        <f t="shared" si="396"/>
        <v>0</v>
      </c>
      <c r="Y679" s="360">
        <f t="shared" si="396"/>
        <v>0</v>
      </c>
      <c r="Z679" s="188">
        <f t="shared" si="396"/>
        <v>0</v>
      </c>
      <c r="AA679" s="188">
        <f t="shared" si="396"/>
        <v>11036.099999999999</v>
      </c>
      <c r="AB679" s="360">
        <f t="shared" si="396"/>
        <v>11036153.380000001</v>
      </c>
      <c r="AC679" s="188">
        <f t="shared" si="396"/>
        <v>0</v>
      </c>
      <c r="AD679" s="360">
        <f t="shared" si="396"/>
        <v>0</v>
      </c>
      <c r="AE679" s="188">
        <f t="shared" si="396"/>
        <v>11036.099999999999</v>
      </c>
      <c r="AF679" s="360">
        <f t="shared" si="396"/>
        <v>11036153.380000001</v>
      </c>
      <c r="AG679" s="650">
        <f t="shared" si="367"/>
        <v>0</v>
      </c>
      <c r="AH679" s="42" t="b">
        <f t="shared" si="381"/>
        <v>1</v>
      </c>
    </row>
    <row r="680" spans="1:34" s="21" customFormat="1" ht="38.450000000000003" customHeight="1">
      <c r="A680" s="68" t="s">
        <v>141</v>
      </c>
      <c r="B680" s="28" t="s">
        <v>223</v>
      </c>
      <c r="C680" s="28" t="s">
        <v>240</v>
      </c>
      <c r="D680" s="29" t="s">
        <v>240</v>
      </c>
      <c r="E680" s="52" t="s">
        <v>108</v>
      </c>
      <c r="F680" s="53" t="s">
        <v>113</v>
      </c>
      <c r="G680" s="53" t="s">
        <v>315</v>
      </c>
      <c r="H680" s="54" t="s">
        <v>20</v>
      </c>
      <c r="I680" s="69"/>
      <c r="J680" s="195">
        <v>5</v>
      </c>
      <c r="K680" s="369">
        <v>5000</v>
      </c>
      <c r="L680" s="195">
        <f>L681</f>
        <v>0</v>
      </c>
      <c r="M680" s="369">
        <f t="shared" ref="M680:AB681" si="397">M681</f>
        <v>0</v>
      </c>
      <c r="N680" s="195">
        <f t="shared" si="397"/>
        <v>0</v>
      </c>
      <c r="O680" s="369">
        <f t="shared" si="397"/>
        <v>0</v>
      </c>
      <c r="P680" s="195">
        <f t="shared" si="397"/>
        <v>0</v>
      </c>
      <c r="Q680" s="369">
        <f t="shared" si="397"/>
        <v>0</v>
      </c>
      <c r="R680" s="195">
        <f t="shared" si="397"/>
        <v>0</v>
      </c>
      <c r="S680" s="369">
        <f t="shared" si="397"/>
        <v>0</v>
      </c>
      <c r="T680" s="195">
        <f t="shared" si="397"/>
        <v>0</v>
      </c>
      <c r="U680" s="369">
        <f t="shared" si="397"/>
        <v>0</v>
      </c>
      <c r="V680" s="195">
        <f t="shared" si="397"/>
        <v>0</v>
      </c>
      <c r="W680" s="369">
        <f t="shared" si="397"/>
        <v>0</v>
      </c>
      <c r="X680" s="195">
        <f t="shared" si="397"/>
        <v>0</v>
      </c>
      <c r="Y680" s="369">
        <f t="shared" si="397"/>
        <v>0</v>
      </c>
      <c r="Z680" s="195">
        <f t="shared" si="397"/>
        <v>0</v>
      </c>
      <c r="AA680" s="195">
        <f t="shared" si="397"/>
        <v>5</v>
      </c>
      <c r="AB680" s="369">
        <f t="shared" si="397"/>
        <v>5000</v>
      </c>
      <c r="AC680" s="195">
        <f t="shared" ref="AC680:AF681" si="398">AC681</f>
        <v>0</v>
      </c>
      <c r="AD680" s="369">
        <f t="shared" si="398"/>
        <v>0</v>
      </c>
      <c r="AE680" s="195">
        <f t="shared" si="398"/>
        <v>5</v>
      </c>
      <c r="AF680" s="369">
        <f t="shared" si="398"/>
        <v>5000</v>
      </c>
      <c r="AG680" s="650">
        <f t="shared" si="367"/>
        <v>0</v>
      </c>
      <c r="AH680" s="42" t="b">
        <f t="shared" si="381"/>
        <v>1</v>
      </c>
    </row>
    <row r="681" spans="1:34" s="21" customFormat="1" ht="18.75" customHeight="1">
      <c r="A681" s="32" t="s">
        <v>129</v>
      </c>
      <c r="B681" s="33" t="s">
        <v>223</v>
      </c>
      <c r="C681" s="33" t="s">
        <v>240</v>
      </c>
      <c r="D681" s="34" t="s">
        <v>240</v>
      </c>
      <c r="E681" s="405" t="s">
        <v>108</v>
      </c>
      <c r="F681" s="406" t="s">
        <v>113</v>
      </c>
      <c r="G681" s="406" t="s">
        <v>315</v>
      </c>
      <c r="H681" s="407" t="s">
        <v>20</v>
      </c>
      <c r="I681" s="71">
        <v>200</v>
      </c>
      <c r="J681" s="196">
        <v>5</v>
      </c>
      <c r="K681" s="370">
        <v>5000</v>
      </c>
      <c r="L681" s="196">
        <f>L682</f>
        <v>0</v>
      </c>
      <c r="M681" s="370">
        <f t="shared" si="397"/>
        <v>0</v>
      </c>
      <c r="N681" s="196">
        <f t="shared" si="397"/>
        <v>0</v>
      </c>
      <c r="O681" s="370">
        <f t="shared" si="397"/>
        <v>0</v>
      </c>
      <c r="P681" s="196">
        <f t="shared" si="397"/>
        <v>0</v>
      </c>
      <c r="Q681" s="370">
        <f t="shared" si="397"/>
        <v>0</v>
      </c>
      <c r="R681" s="196">
        <f t="shared" si="397"/>
        <v>0</v>
      </c>
      <c r="S681" s="370">
        <f t="shared" si="397"/>
        <v>0</v>
      </c>
      <c r="T681" s="196">
        <f t="shared" si="397"/>
        <v>0</v>
      </c>
      <c r="U681" s="370">
        <f t="shared" si="397"/>
        <v>0</v>
      </c>
      <c r="V681" s="196">
        <f t="shared" si="397"/>
        <v>0</v>
      </c>
      <c r="W681" s="370">
        <f t="shared" si="397"/>
        <v>0</v>
      </c>
      <c r="X681" s="196">
        <f t="shared" si="397"/>
        <v>0</v>
      </c>
      <c r="Y681" s="370">
        <f t="shared" si="397"/>
        <v>0</v>
      </c>
      <c r="Z681" s="196">
        <f t="shared" si="397"/>
        <v>0</v>
      </c>
      <c r="AA681" s="196">
        <f t="shared" si="397"/>
        <v>5</v>
      </c>
      <c r="AB681" s="370">
        <f t="shared" si="397"/>
        <v>5000</v>
      </c>
      <c r="AC681" s="196">
        <f t="shared" si="398"/>
        <v>0</v>
      </c>
      <c r="AD681" s="370">
        <f t="shared" si="398"/>
        <v>0</v>
      </c>
      <c r="AE681" s="196">
        <f t="shared" si="398"/>
        <v>5</v>
      </c>
      <c r="AF681" s="370">
        <f t="shared" si="398"/>
        <v>5000</v>
      </c>
      <c r="AG681" s="650">
        <f t="shared" si="367"/>
        <v>0</v>
      </c>
      <c r="AH681" s="42" t="b">
        <f t="shared" si="381"/>
        <v>1</v>
      </c>
    </row>
    <row r="682" spans="1:34" s="74" customFormat="1" ht="19.5" customHeight="1">
      <c r="A682" s="37" t="s">
        <v>131</v>
      </c>
      <c r="B682" s="38" t="s">
        <v>223</v>
      </c>
      <c r="C682" s="38" t="s">
        <v>240</v>
      </c>
      <c r="D682" s="39" t="s">
        <v>240</v>
      </c>
      <c r="E682" s="63" t="s">
        <v>108</v>
      </c>
      <c r="F682" s="64" t="s">
        <v>113</v>
      </c>
      <c r="G682" s="64" t="s">
        <v>315</v>
      </c>
      <c r="H682" s="65" t="s">
        <v>20</v>
      </c>
      <c r="I682" s="73">
        <v>240</v>
      </c>
      <c r="J682" s="191">
        <v>5</v>
      </c>
      <c r="K682" s="371">
        <v>5000</v>
      </c>
      <c r="L682" s="191">
        <f>L683+L684</f>
        <v>0</v>
      </c>
      <c r="M682" s="371">
        <f t="shared" ref="M682:AF682" si="399">M683+M684</f>
        <v>0</v>
      </c>
      <c r="N682" s="191">
        <f t="shared" si="399"/>
        <v>0</v>
      </c>
      <c r="O682" s="371">
        <f t="shared" si="399"/>
        <v>0</v>
      </c>
      <c r="P682" s="191">
        <f t="shared" si="399"/>
        <v>0</v>
      </c>
      <c r="Q682" s="371">
        <f t="shared" si="399"/>
        <v>0</v>
      </c>
      <c r="R682" s="191">
        <f t="shared" si="399"/>
        <v>0</v>
      </c>
      <c r="S682" s="371">
        <f t="shared" si="399"/>
        <v>0</v>
      </c>
      <c r="T682" s="191">
        <f t="shared" si="399"/>
        <v>0</v>
      </c>
      <c r="U682" s="371">
        <f t="shared" si="399"/>
        <v>0</v>
      </c>
      <c r="V682" s="191">
        <f t="shared" si="399"/>
        <v>0</v>
      </c>
      <c r="W682" s="371">
        <f t="shared" si="399"/>
        <v>0</v>
      </c>
      <c r="X682" s="191">
        <f t="shared" si="399"/>
        <v>0</v>
      </c>
      <c r="Y682" s="371">
        <f t="shared" si="399"/>
        <v>0</v>
      </c>
      <c r="Z682" s="191">
        <f t="shared" si="399"/>
        <v>0</v>
      </c>
      <c r="AA682" s="191">
        <f t="shared" si="399"/>
        <v>5</v>
      </c>
      <c r="AB682" s="371">
        <f t="shared" si="399"/>
        <v>5000</v>
      </c>
      <c r="AC682" s="191">
        <f t="shared" si="399"/>
        <v>0</v>
      </c>
      <c r="AD682" s="371">
        <f t="shared" si="399"/>
        <v>0</v>
      </c>
      <c r="AE682" s="191">
        <f t="shared" si="399"/>
        <v>5</v>
      </c>
      <c r="AF682" s="371">
        <f t="shared" si="399"/>
        <v>5000</v>
      </c>
      <c r="AG682" s="650">
        <f t="shared" si="367"/>
        <v>0</v>
      </c>
      <c r="AH682" s="42" t="b">
        <f t="shared" si="381"/>
        <v>1</v>
      </c>
    </row>
    <row r="683" spans="1:34" s="6" customFormat="1" ht="15" customHeight="1">
      <c r="A683" s="80" t="s">
        <v>363</v>
      </c>
      <c r="B683" s="81"/>
      <c r="C683" s="81"/>
      <c r="D683" s="82"/>
      <c r="E683" s="83"/>
      <c r="F683" s="620"/>
      <c r="G683" s="620"/>
      <c r="H683" s="409"/>
      <c r="I683" s="84" t="s">
        <v>361</v>
      </c>
      <c r="J683" s="190">
        <v>5</v>
      </c>
      <c r="K683" s="362">
        <v>5000</v>
      </c>
      <c r="L683" s="363">
        <f>N683+P683+R683+T683+V683+X683</f>
        <v>0</v>
      </c>
      <c r="M683" s="363">
        <f>O683+Q683+S683+U683+W683+Y683</f>
        <v>0</v>
      </c>
      <c r="N683" s="552"/>
      <c r="O683" s="608"/>
      <c r="P683" s="552"/>
      <c r="Q683" s="608"/>
      <c r="R683" s="552"/>
      <c r="S683" s="608"/>
      <c r="T683" s="552"/>
      <c r="U683" s="608"/>
      <c r="V683" s="552"/>
      <c r="W683" s="463"/>
      <c r="X683" s="552"/>
      <c r="Y683" s="608"/>
      <c r="Z683" s="552"/>
      <c r="AA683" s="459">
        <f>J683+L683</f>
        <v>5</v>
      </c>
      <c r="AB683" s="460">
        <f>K683+M683</f>
        <v>5000</v>
      </c>
      <c r="AC683" s="462"/>
      <c r="AD683" s="463"/>
      <c r="AE683" s="190">
        <f>AA683+AC683</f>
        <v>5</v>
      </c>
      <c r="AF683" s="362">
        <f>AB683+AD683</f>
        <v>5000</v>
      </c>
      <c r="AG683" s="650">
        <f t="shared" si="367"/>
        <v>0</v>
      </c>
      <c r="AH683" s="42" t="b">
        <f t="shared" si="381"/>
        <v>1</v>
      </c>
    </row>
    <row r="684" spans="1:34" s="6" customFormat="1" ht="15" customHeight="1">
      <c r="A684" s="80" t="s">
        <v>364</v>
      </c>
      <c r="B684" s="81"/>
      <c r="C684" s="81"/>
      <c r="D684" s="82"/>
      <c r="E684" s="83"/>
      <c r="F684" s="620"/>
      <c r="G684" s="620"/>
      <c r="H684" s="409"/>
      <c r="I684" s="84" t="s">
        <v>362</v>
      </c>
      <c r="J684" s="190">
        <v>0</v>
      </c>
      <c r="K684" s="362">
        <v>0</v>
      </c>
      <c r="L684" s="363">
        <f>N684+P684+R684+T684+V684+X684</f>
        <v>0</v>
      </c>
      <c r="M684" s="363">
        <f>O684+Q684+S684+U684+W684+Y684</f>
        <v>0</v>
      </c>
      <c r="N684" s="552"/>
      <c r="O684" s="608"/>
      <c r="P684" s="552"/>
      <c r="Q684" s="608"/>
      <c r="R684" s="552"/>
      <c r="S684" s="608"/>
      <c r="T684" s="552"/>
      <c r="U684" s="608"/>
      <c r="V684" s="552"/>
      <c r="W684" s="463"/>
      <c r="X684" s="552"/>
      <c r="Y684" s="608"/>
      <c r="Z684" s="552"/>
      <c r="AA684" s="459">
        <f>J684+L684</f>
        <v>0</v>
      </c>
      <c r="AB684" s="460">
        <f>K684+M684</f>
        <v>0</v>
      </c>
      <c r="AC684" s="462"/>
      <c r="AD684" s="463"/>
      <c r="AE684" s="190">
        <f>AA684+AC684</f>
        <v>0</v>
      </c>
      <c r="AF684" s="362">
        <f>AB684+AD684</f>
        <v>0</v>
      </c>
      <c r="AG684" s="650">
        <f t="shared" si="367"/>
        <v>0</v>
      </c>
      <c r="AH684" s="42" t="b">
        <f t="shared" si="381"/>
        <v>1</v>
      </c>
    </row>
    <row r="685" spans="1:34" s="75" customFormat="1" ht="24" customHeight="1">
      <c r="A685" s="49" t="s">
        <v>250</v>
      </c>
      <c r="B685" s="28" t="s">
        <v>223</v>
      </c>
      <c r="C685" s="28" t="s">
        <v>240</v>
      </c>
      <c r="D685" s="29" t="s">
        <v>240</v>
      </c>
      <c r="E685" s="29" t="s">
        <v>108</v>
      </c>
      <c r="F685" s="30" t="s">
        <v>113</v>
      </c>
      <c r="G685" s="30" t="s">
        <v>315</v>
      </c>
      <c r="H685" s="31" t="s">
        <v>342</v>
      </c>
      <c r="I685" s="31"/>
      <c r="J685" s="482">
        <v>11031.099999999999</v>
      </c>
      <c r="K685" s="483">
        <v>11031153.380000001</v>
      </c>
      <c r="L685" s="482">
        <f>L686+L691+L695</f>
        <v>0</v>
      </c>
      <c r="M685" s="483">
        <f t="shared" ref="M685:AF685" si="400">M686+M691+M695</f>
        <v>0</v>
      </c>
      <c r="N685" s="482">
        <f t="shared" si="400"/>
        <v>0</v>
      </c>
      <c r="O685" s="483">
        <f t="shared" si="400"/>
        <v>0</v>
      </c>
      <c r="P685" s="482">
        <f t="shared" si="400"/>
        <v>0</v>
      </c>
      <c r="Q685" s="483">
        <f t="shared" si="400"/>
        <v>0</v>
      </c>
      <c r="R685" s="482">
        <f t="shared" si="400"/>
        <v>0</v>
      </c>
      <c r="S685" s="483">
        <f t="shared" si="400"/>
        <v>0</v>
      </c>
      <c r="T685" s="482">
        <f t="shared" si="400"/>
        <v>0</v>
      </c>
      <c r="U685" s="483">
        <f t="shared" si="400"/>
        <v>0</v>
      </c>
      <c r="V685" s="482">
        <f t="shared" si="400"/>
        <v>0</v>
      </c>
      <c r="W685" s="483">
        <f t="shared" si="400"/>
        <v>0</v>
      </c>
      <c r="X685" s="482">
        <f t="shared" si="400"/>
        <v>0</v>
      </c>
      <c r="Y685" s="483">
        <f t="shared" si="400"/>
        <v>0</v>
      </c>
      <c r="Z685" s="482">
        <f t="shared" si="400"/>
        <v>0</v>
      </c>
      <c r="AA685" s="482">
        <f t="shared" si="400"/>
        <v>11031.099999999999</v>
      </c>
      <c r="AB685" s="483">
        <f t="shared" si="400"/>
        <v>11031153.380000001</v>
      </c>
      <c r="AC685" s="482">
        <f t="shared" si="400"/>
        <v>0</v>
      </c>
      <c r="AD685" s="483">
        <f t="shared" si="400"/>
        <v>0</v>
      </c>
      <c r="AE685" s="482">
        <f t="shared" si="400"/>
        <v>11031.099999999999</v>
      </c>
      <c r="AF685" s="483">
        <f t="shared" si="400"/>
        <v>11031153.380000001</v>
      </c>
      <c r="AG685" s="650">
        <f t="shared" si="367"/>
        <v>0</v>
      </c>
      <c r="AH685" s="42" t="b">
        <f t="shared" si="381"/>
        <v>1</v>
      </c>
    </row>
    <row r="686" spans="1:34" s="8" customFormat="1" ht="35.25" customHeight="1">
      <c r="A686" s="32" t="s">
        <v>115</v>
      </c>
      <c r="B686" s="33" t="s">
        <v>223</v>
      </c>
      <c r="C686" s="33" t="s">
        <v>240</v>
      </c>
      <c r="D686" s="34" t="s">
        <v>240</v>
      </c>
      <c r="E686" s="34" t="s">
        <v>108</v>
      </c>
      <c r="F686" s="35" t="s">
        <v>113</v>
      </c>
      <c r="G686" s="35" t="s">
        <v>315</v>
      </c>
      <c r="H686" s="36" t="s">
        <v>342</v>
      </c>
      <c r="I686" s="36" t="s">
        <v>116</v>
      </c>
      <c r="J686" s="452">
        <v>10526.199999999999</v>
      </c>
      <c r="K686" s="453">
        <v>10526251.98</v>
      </c>
      <c r="L686" s="452">
        <f>L687</f>
        <v>0</v>
      </c>
      <c r="M686" s="453">
        <f t="shared" ref="M686:AF686" si="401">M687</f>
        <v>0</v>
      </c>
      <c r="N686" s="452">
        <f t="shared" si="401"/>
        <v>0</v>
      </c>
      <c r="O686" s="453">
        <f t="shared" si="401"/>
        <v>0</v>
      </c>
      <c r="P686" s="452">
        <f t="shared" si="401"/>
        <v>0</v>
      </c>
      <c r="Q686" s="453">
        <f t="shared" si="401"/>
        <v>0</v>
      </c>
      <c r="R686" s="452">
        <f t="shared" si="401"/>
        <v>0</v>
      </c>
      <c r="S686" s="453">
        <f t="shared" si="401"/>
        <v>0</v>
      </c>
      <c r="T686" s="452">
        <f t="shared" si="401"/>
        <v>0</v>
      </c>
      <c r="U686" s="453">
        <f t="shared" si="401"/>
        <v>0</v>
      </c>
      <c r="V686" s="452">
        <f t="shared" si="401"/>
        <v>0</v>
      </c>
      <c r="W686" s="453">
        <f t="shared" si="401"/>
        <v>0</v>
      </c>
      <c r="X686" s="452">
        <f t="shared" si="401"/>
        <v>0</v>
      </c>
      <c r="Y686" s="453">
        <f t="shared" si="401"/>
        <v>0</v>
      </c>
      <c r="Z686" s="452">
        <f t="shared" si="401"/>
        <v>0</v>
      </c>
      <c r="AA686" s="452">
        <f t="shared" si="401"/>
        <v>10526.199999999999</v>
      </c>
      <c r="AB686" s="453">
        <f t="shared" si="401"/>
        <v>10526251.98</v>
      </c>
      <c r="AC686" s="452">
        <f t="shared" si="401"/>
        <v>0</v>
      </c>
      <c r="AD686" s="453">
        <f t="shared" si="401"/>
        <v>0</v>
      </c>
      <c r="AE686" s="452">
        <f t="shared" si="401"/>
        <v>10526.199999999999</v>
      </c>
      <c r="AF686" s="453">
        <f t="shared" si="401"/>
        <v>10526251.98</v>
      </c>
      <c r="AG686" s="650">
        <f t="shared" si="367"/>
        <v>0</v>
      </c>
      <c r="AH686" s="42" t="b">
        <f t="shared" si="381"/>
        <v>1</v>
      </c>
    </row>
    <row r="687" spans="1:34" s="48" customFormat="1" ht="15.75" customHeight="1">
      <c r="A687" s="37" t="s">
        <v>117</v>
      </c>
      <c r="B687" s="38" t="s">
        <v>223</v>
      </c>
      <c r="C687" s="38" t="s">
        <v>240</v>
      </c>
      <c r="D687" s="39" t="s">
        <v>240</v>
      </c>
      <c r="E687" s="39" t="s">
        <v>108</v>
      </c>
      <c r="F687" s="40" t="s">
        <v>113</v>
      </c>
      <c r="G687" s="40" t="s">
        <v>315</v>
      </c>
      <c r="H687" s="41" t="s">
        <v>342</v>
      </c>
      <c r="I687" s="41" t="s">
        <v>118</v>
      </c>
      <c r="J687" s="459">
        <v>10526.199999999999</v>
      </c>
      <c r="K687" s="460">
        <v>10526251.98</v>
      </c>
      <c r="L687" s="459">
        <f>L688+L689+L690</f>
        <v>0</v>
      </c>
      <c r="M687" s="460">
        <f t="shared" ref="M687:AF687" si="402">M688+M689+M690</f>
        <v>0</v>
      </c>
      <c r="N687" s="459">
        <f t="shared" si="402"/>
        <v>0</v>
      </c>
      <c r="O687" s="460">
        <f t="shared" si="402"/>
        <v>0</v>
      </c>
      <c r="P687" s="459">
        <f t="shared" si="402"/>
        <v>0</v>
      </c>
      <c r="Q687" s="460">
        <f t="shared" si="402"/>
        <v>0</v>
      </c>
      <c r="R687" s="459">
        <f t="shared" si="402"/>
        <v>0</v>
      </c>
      <c r="S687" s="460">
        <f t="shared" si="402"/>
        <v>0</v>
      </c>
      <c r="T687" s="459">
        <f t="shared" si="402"/>
        <v>0</v>
      </c>
      <c r="U687" s="460">
        <f t="shared" si="402"/>
        <v>0</v>
      </c>
      <c r="V687" s="459">
        <f t="shared" si="402"/>
        <v>0</v>
      </c>
      <c r="W687" s="460">
        <f t="shared" si="402"/>
        <v>0</v>
      </c>
      <c r="X687" s="459">
        <f t="shared" si="402"/>
        <v>0</v>
      </c>
      <c r="Y687" s="460">
        <f t="shared" si="402"/>
        <v>0</v>
      </c>
      <c r="Z687" s="459">
        <f t="shared" si="402"/>
        <v>0</v>
      </c>
      <c r="AA687" s="459">
        <f t="shared" si="402"/>
        <v>10526.199999999999</v>
      </c>
      <c r="AB687" s="460">
        <f t="shared" si="402"/>
        <v>10526251.98</v>
      </c>
      <c r="AC687" s="459">
        <f t="shared" si="402"/>
        <v>0</v>
      </c>
      <c r="AD687" s="460">
        <f t="shared" si="402"/>
        <v>0</v>
      </c>
      <c r="AE687" s="459">
        <f t="shared" si="402"/>
        <v>10526.199999999999</v>
      </c>
      <c r="AF687" s="460">
        <f t="shared" si="402"/>
        <v>10526251.98</v>
      </c>
      <c r="AG687" s="650">
        <f t="shared" si="367"/>
        <v>0</v>
      </c>
      <c r="AH687" s="42" t="b">
        <f t="shared" si="381"/>
        <v>1</v>
      </c>
    </row>
    <row r="688" spans="1:34" s="6" customFormat="1" ht="13.5" customHeight="1">
      <c r="A688" s="80" t="s">
        <v>369</v>
      </c>
      <c r="B688" s="104"/>
      <c r="C688" s="104"/>
      <c r="D688" s="105"/>
      <c r="E688" s="105"/>
      <c r="F688" s="106"/>
      <c r="G688" s="106"/>
      <c r="H688" s="145"/>
      <c r="I688" s="107" t="s">
        <v>358</v>
      </c>
      <c r="J688" s="190">
        <v>8044.5</v>
      </c>
      <c r="K688" s="362">
        <v>8044553.2699999996</v>
      </c>
      <c r="L688" s="363">
        <f t="shared" ref="L688:M690" si="403">N688+P688+R688+T688+V688+X688</f>
        <v>0</v>
      </c>
      <c r="M688" s="363">
        <f t="shared" si="403"/>
        <v>0</v>
      </c>
      <c r="N688" s="462"/>
      <c r="O688" s="463"/>
      <c r="P688" s="462"/>
      <c r="Q688" s="463"/>
      <c r="R688" s="462"/>
      <c r="S688" s="463"/>
      <c r="T688" s="462"/>
      <c r="U688" s="463"/>
      <c r="V688" s="462"/>
      <c r="W688" s="463"/>
      <c r="X688" s="462"/>
      <c r="Y688" s="463"/>
      <c r="Z688" s="462"/>
      <c r="AA688" s="459">
        <f t="shared" ref="AA688:AB690" si="404">J688+L688</f>
        <v>8044.5</v>
      </c>
      <c r="AB688" s="460">
        <f t="shared" si="404"/>
        <v>8044553.2699999996</v>
      </c>
      <c r="AC688" s="462"/>
      <c r="AD688" s="463"/>
      <c r="AE688" s="190">
        <f t="shared" ref="AE688:AF690" si="405">AA688+AC688</f>
        <v>8044.5</v>
      </c>
      <c r="AF688" s="362">
        <f t="shared" si="405"/>
        <v>8044553.2699999996</v>
      </c>
      <c r="AG688" s="650">
        <f t="shared" si="367"/>
        <v>0</v>
      </c>
      <c r="AH688" s="42" t="b">
        <f t="shared" si="381"/>
        <v>1</v>
      </c>
    </row>
    <row r="689" spans="1:34" s="6" customFormat="1" ht="13.5" customHeight="1">
      <c r="A689" s="80" t="s">
        <v>370</v>
      </c>
      <c r="B689" s="104"/>
      <c r="C689" s="104"/>
      <c r="D689" s="105"/>
      <c r="E689" s="105"/>
      <c r="F689" s="106"/>
      <c r="G689" s="106"/>
      <c r="H689" s="107"/>
      <c r="I689" s="107" t="s">
        <v>360</v>
      </c>
      <c r="J689" s="190">
        <v>77.400000000000006</v>
      </c>
      <c r="K689" s="362">
        <v>77353.33</v>
      </c>
      <c r="L689" s="363">
        <f t="shared" si="403"/>
        <v>0</v>
      </c>
      <c r="M689" s="363">
        <f t="shared" si="403"/>
        <v>0</v>
      </c>
      <c r="N689" s="462"/>
      <c r="O689" s="463"/>
      <c r="P689" s="462"/>
      <c r="Q689" s="463"/>
      <c r="R689" s="462"/>
      <c r="S689" s="463"/>
      <c r="T689" s="462"/>
      <c r="U689" s="463"/>
      <c r="V689" s="462"/>
      <c r="W689" s="463"/>
      <c r="X689" s="462"/>
      <c r="Y689" s="463"/>
      <c r="Z689" s="462"/>
      <c r="AA689" s="459">
        <f t="shared" si="404"/>
        <v>77.400000000000006</v>
      </c>
      <c r="AB689" s="460">
        <f t="shared" si="404"/>
        <v>77353.33</v>
      </c>
      <c r="AC689" s="462"/>
      <c r="AD689" s="463"/>
      <c r="AE689" s="190">
        <f t="shared" si="405"/>
        <v>77.400000000000006</v>
      </c>
      <c r="AF689" s="362">
        <f t="shared" si="405"/>
        <v>77353.33</v>
      </c>
      <c r="AG689" s="650">
        <f t="shared" si="367"/>
        <v>0</v>
      </c>
      <c r="AH689" s="42" t="b">
        <f t="shared" si="381"/>
        <v>1</v>
      </c>
    </row>
    <row r="690" spans="1:34" s="6" customFormat="1" ht="13.5" customHeight="1">
      <c r="A690" s="80" t="s">
        <v>371</v>
      </c>
      <c r="B690" s="104"/>
      <c r="C690" s="104"/>
      <c r="D690" s="105"/>
      <c r="E690" s="105"/>
      <c r="F690" s="106"/>
      <c r="G690" s="106"/>
      <c r="H690" s="145"/>
      <c r="I690" s="107" t="s">
        <v>359</v>
      </c>
      <c r="J690" s="190">
        <v>2404.2999999999997</v>
      </c>
      <c r="K690" s="362">
        <v>2404345.3800000004</v>
      </c>
      <c r="L690" s="363">
        <f t="shared" si="403"/>
        <v>0</v>
      </c>
      <c r="M690" s="363">
        <f t="shared" si="403"/>
        <v>0</v>
      </c>
      <c r="N690" s="462"/>
      <c r="O690" s="463"/>
      <c r="P690" s="462"/>
      <c r="Q690" s="463"/>
      <c r="R690" s="462"/>
      <c r="S690" s="463"/>
      <c r="T690" s="462"/>
      <c r="U690" s="463"/>
      <c r="V690" s="462"/>
      <c r="W690" s="463"/>
      <c r="X690" s="462"/>
      <c r="Y690" s="463"/>
      <c r="Z690" s="462"/>
      <c r="AA690" s="459">
        <f t="shared" si="404"/>
        <v>2404.2999999999997</v>
      </c>
      <c r="AB690" s="460">
        <f t="shared" si="404"/>
        <v>2404345.3800000004</v>
      </c>
      <c r="AC690" s="462"/>
      <c r="AD690" s="463"/>
      <c r="AE690" s="190">
        <f t="shared" si="405"/>
        <v>2404.2999999999997</v>
      </c>
      <c r="AF690" s="362">
        <f t="shared" si="405"/>
        <v>2404345.3800000004</v>
      </c>
      <c r="AG690" s="650">
        <f t="shared" si="367"/>
        <v>0</v>
      </c>
      <c r="AH690" s="42" t="b">
        <f t="shared" si="381"/>
        <v>1</v>
      </c>
    </row>
    <row r="691" spans="1:34" s="8" customFormat="1" ht="21.75" customHeight="1">
      <c r="A691" s="32" t="s">
        <v>129</v>
      </c>
      <c r="B691" s="56" t="s">
        <v>223</v>
      </c>
      <c r="C691" s="56" t="s">
        <v>240</v>
      </c>
      <c r="D691" s="57" t="s">
        <v>240</v>
      </c>
      <c r="E691" s="405" t="s">
        <v>108</v>
      </c>
      <c r="F691" s="406" t="s">
        <v>113</v>
      </c>
      <c r="G691" s="406" t="s">
        <v>315</v>
      </c>
      <c r="H691" s="407" t="s">
        <v>342</v>
      </c>
      <c r="I691" s="58" t="s">
        <v>130</v>
      </c>
      <c r="J691" s="490">
        <v>502.5</v>
      </c>
      <c r="K691" s="491">
        <v>502501.4</v>
      </c>
      <c r="L691" s="490">
        <f>L692</f>
        <v>0</v>
      </c>
      <c r="M691" s="491">
        <f t="shared" ref="M691:AF691" si="406">M692</f>
        <v>0</v>
      </c>
      <c r="N691" s="490">
        <f t="shared" si="406"/>
        <v>0</v>
      </c>
      <c r="O691" s="491">
        <f t="shared" si="406"/>
        <v>0</v>
      </c>
      <c r="P691" s="490">
        <f t="shared" si="406"/>
        <v>0</v>
      </c>
      <c r="Q691" s="491">
        <f t="shared" si="406"/>
        <v>0</v>
      </c>
      <c r="R691" s="490">
        <f t="shared" si="406"/>
        <v>0</v>
      </c>
      <c r="S691" s="491">
        <f t="shared" si="406"/>
        <v>0</v>
      </c>
      <c r="T691" s="490">
        <f t="shared" si="406"/>
        <v>0</v>
      </c>
      <c r="U691" s="491">
        <f t="shared" si="406"/>
        <v>0</v>
      </c>
      <c r="V691" s="490">
        <f t="shared" si="406"/>
        <v>0</v>
      </c>
      <c r="W691" s="491">
        <f t="shared" si="406"/>
        <v>0</v>
      </c>
      <c r="X691" s="490">
        <f t="shared" si="406"/>
        <v>0</v>
      </c>
      <c r="Y691" s="491">
        <f t="shared" si="406"/>
        <v>0</v>
      </c>
      <c r="Z691" s="490">
        <f t="shared" si="406"/>
        <v>0</v>
      </c>
      <c r="AA691" s="490">
        <f t="shared" si="406"/>
        <v>502.5</v>
      </c>
      <c r="AB691" s="491">
        <f t="shared" si="406"/>
        <v>502501.4</v>
      </c>
      <c r="AC691" s="490">
        <f t="shared" si="406"/>
        <v>0</v>
      </c>
      <c r="AD691" s="491">
        <f t="shared" si="406"/>
        <v>0</v>
      </c>
      <c r="AE691" s="490">
        <f t="shared" si="406"/>
        <v>502.5</v>
      </c>
      <c r="AF691" s="491">
        <f t="shared" si="406"/>
        <v>502501.4</v>
      </c>
      <c r="AG691" s="650">
        <f t="shared" si="367"/>
        <v>0</v>
      </c>
      <c r="AH691" s="42" t="b">
        <f t="shared" si="381"/>
        <v>1</v>
      </c>
    </row>
    <row r="692" spans="1:34" s="48" customFormat="1" ht="24" customHeight="1">
      <c r="A692" s="37" t="s">
        <v>131</v>
      </c>
      <c r="B692" s="61" t="s">
        <v>223</v>
      </c>
      <c r="C692" s="61" t="s">
        <v>240</v>
      </c>
      <c r="D692" s="62" t="s">
        <v>240</v>
      </c>
      <c r="E692" s="63" t="s">
        <v>108</v>
      </c>
      <c r="F692" s="64" t="s">
        <v>113</v>
      </c>
      <c r="G692" s="64" t="s">
        <v>315</v>
      </c>
      <c r="H692" s="65" t="s">
        <v>342</v>
      </c>
      <c r="I692" s="66" t="s">
        <v>132</v>
      </c>
      <c r="J692" s="498">
        <v>502.5</v>
      </c>
      <c r="K692" s="499">
        <v>502501.4</v>
      </c>
      <c r="L692" s="498">
        <f>L693+L694</f>
        <v>0</v>
      </c>
      <c r="M692" s="499">
        <f t="shared" ref="M692:AF692" si="407">M693+M694</f>
        <v>0</v>
      </c>
      <c r="N692" s="498">
        <f t="shared" si="407"/>
        <v>0</v>
      </c>
      <c r="O692" s="499">
        <f t="shared" si="407"/>
        <v>0</v>
      </c>
      <c r="P692" s="498">
        <f t="shared" si="407"/>
        <v>0</v>
      </c>
      <c r="Q692" s="499">
        <f t="shared" si="407"/>
        <v>0</v>
      </c>
      <c r="R692" s="498">
        <f t="shared" si="407"/>
        <v>0</v>
      </c>
      <c r="S692" s="499">
        <f t="shared" si="407"/>
        <v>0</v>
      </c>
      <c r="T692" s="498">
        <f t="shared" si="407"/>
        <v>0</v>
      </c>
      <c r="U692" s="499">
        <f t="shared" si="407"/>
        <v>0</v>
      </c>
      <c r="V692" s="498">
        <f t="shared" si="407"/>
        <v>0</v>
      </c>
      <c r="W692" s="499">
        <f t="shared" si="407"/>
        <v>0</v>
      </c>
      <c r="X692" s="498">
        <f t="shared" si="407"/>
        <v>0</v>
      </c>
      <c r="Y692" s="499">
        <f t="shared" si="407"/>
        <v>0</v>
      </c>
      <c r="Z692" s="498">
        <f t="shared" si="407"/>
        <v>0</v>
      </c>
      <c r="AA692" s="498">
        <f t="shared" si="407"/>
        <v>502.5</v>
      </c>
      <c r="AB692" s="499">
        <f t="shared" si="407"/>
        <v>502501.4</v>
      </c>
      <c r="AC692" s="498">
        <f t="shared" si="407"/>
        <v>0</v>
      </c>
      <c r="AD692" s="499">
        <f t="shared" si="407"/>
        <v>0</v>
      </c>
      <c r="AE692" s="498">
        <f t="shared" si="407"/>
        <v>502.5</v>
      </c>
      <c r="AF692" s="499">
        <f t="shared" si="407"/>
        <v>502501.4</v>
      </c>
      <c r="AG692" s="650">
        <f t="shared" si="367"/>
        <v>0</v>
      </c>
      <c r="AH692" s="42" t="b">
        <f t="shared" si="381"/>
        <v>1</v>
      </c>
    </row>
    <row r="693" spans="1:34" s="6" customFormat="1" ht="15" customHeight="1">
      <c r="A693" s="80" t="s">
        <v>363</v>
      </c>
      <c r="B693" s="81"/>
      <c r="C693" s="81"/>
      <c r="D693" s="82"/>
      <c r="E693" s="83"/>
      <c r="F693" s="620"/>
      <c r="G693" s="620"/>
      <c r="H693" s="409"/>
      <c r="I693" s="84" t="s">
        <v>361</v>
      </c>
      <c r="J693" s="190">
        <v>180.1</v>
      </c>
      <c r="K693" s="362">
        <v>180121.4</v>
      </c>
      <c r="L693" s="363">
        <f>N693+P693+R693+T693+V693+X693</f>
        <v>0</v>
      </c>
      <c r="M693" s="363">
        <f>O693+Q693+S693+U693+W693+Y693</f>
        <v>0</v>
      </c>
      <c r="N693" s="490"/>
      <c r="O693" s="491"/>
      <c r="P693" s="490"/>
      <c r="Q693" s="491"/>
      <c r="R693" s="490"/>
      <c r="S693" s="491"/>
      <c r="T693" s="490"/>
      <c r="U693" s="491"/>
      <c r="V693" s="490"/>
      <c r="W693" s="463"/>
      <c r="X693" s="490"/>
      <c r="Y693" s="491"/>
      <c r="Z693" s="490"/>
      <c r="AA693" s="459">
        <f>J693+L693</f>
        <v>180.1</v>
      </c>
      <c r="AB693" s="460">
        <f>K693+M693</f>
        <v>180121.4</v>
      </c>
      <c r="AC693" s="462"/>
      <c r="AD693" s="463"/>
      <c r="AE693" s="190">
        <f>AA693+AC693</f>
        <v>180.1</v>
      </c>
      <c r="AF693" s="362">
        <f>AB693+AD693</f>
        <v>180121.4</v>
      </c>
      <c r="AG693" s="650">
        <f t="shared" si="367"/>
        <v>0</v>
      </c>
      <c r="AH693" s="42" t="b">
        <f t="shared" si="381"/>
        <v>1</v>
      </c>
    </row>
    <row r="694" spans="1:34" s="6" customFormat="1" ht="15" customHeight="1">
      <c r="A694" s="80" t="s">
        <v>364</v>
      </c>
      <c r="B694" s="81"/>
      <c r="C694" s="81"/>
      <c r="D694" s="82"/>
      <c r="E694" s="83"/>
      <c r="F694" s="620"/>
      <c r="G694" s="620"/>
      <c r="H694" s="409"/>
      <c r="I694" s="84" t="s">
        <v>362</v>
      </c>
      <c r="J694" s="190">
        <v>322.39999999999998</v>
      </c>
      <c r="K694" s="362">
        <v>322380</v>
      </c>
      <c r="L694" s="363">
        <f>N694+P694+R694+T694+V694+X694</f>
        <v>0</v>
      </c>
      <c r="M694" s="363">
        <f>O694+Q694+S694+U694+W694+Y694</f>
        <v>0</v>
      </c>
      <c r="N694" s="490"/>
      <c r="O694" s="491"/>
      <c r="P694" s="490"/>
      <c r="Q694" s="491"/>
      <c r="R694" s="490"/>
      <c r="S694" s="491"/>
      <c r="T694" s="490"/>
      <c r="U694" s="491"/>
      <c r="V694" s="490"/>
      <c r="W694" s="463"/>
      <c r="X694" s="490"/>
      <c r="Y694" s="491"/>
      <c r="Z694" s="490"/>
      <c r="AA694" s="459">
        <f>J694+L694</f>
        <v>322.39999999999998</v>
      </c>
      <c r="AB694" s="460">
        <f>K694+M694</f>
        <v>322380</v>
      </c>
      <c r="AC694" s="462"/>
      <c r="AD694" s="463"/>
      <c r="AE694" s="190">
        <f>AA694+AC694</f>
        <v>322.39999999999998</v>
      </c>
      <c r="AF694" s="362">
        <f>AB694+AD694</f>
        <v>322380</v>
      </c>
      <c r="AG694" s="650">
        <f t="shared" si="367"/>
        <v>0</v>
      </c>
      <c r="AH694" s="42" t="b">
        <f t="shared" si="381"/>
        <v>1</v>
      </c>
    </row>
    <row r="695" spans="1:34" s="8" customFormat="1" ht="13.5" customHeight="1">
      <c r="A695" s="32" t="s">
        <v>133</v>
      </c>
      <c r="B695" s="56" t="s">
        <v>223</v>
      </c>
      <c r="C695" s="56" t="s">
        <v>240</v>
      </c>
      <c r="D695" s="57" t="s">
        <v>240</v>
      </c>
      <c r="E695" s="405" t="s">
        <v>108</v>
      </c>
      <c r="F695" s="406" t="s">
        <v>113</v>
      </c>
      <c r="G695" s="406" t="s">
        <v>315</v>
      </c>
      <c r="H695" s="407" t="s">
        <v>342</v>
      </c>
      <c r="I695" s="58" t="s">
        <v>134</v>
      </c>
      <c r="J695" s="490">
        <v>2.4</v>
      </c>
      <c r="K695" s="491">
        <v>2400</v>
      </c>
      <c r="L695" s="490">
        <f>L696</f>
        <v>0</v>
      </c>
      <c r="M695" s="491">
        <f t="shared" ref="M695:AF695" si="408">M696</f>
        <v>0</v>
      </c>
      <c r="N695" s="490">
        <f t="shared" si="408"/>
        <v>0</v>
      </c>
      <c r="O695" s="491">
        <f t="shared" si="408"/>
        <v>0</v>
      </c>
      <c r="P695" s="490">
        <f t="shared" si="408"/>
        <v>0</v>
      </c>
      <c r="Q695" s="491">
        <f t="shared" si="408"/>
        <v>0</v>
      </c>
      <c r="R695" s="490">
        <f t="shared" si="408"/>
        <v>0</v>
      </c>
      <c r="S695" s="491">
        <f t="shared" si="408"/>
        <v>0</v>
      </c>
      <c r="T695" s="490">
        <f t="shared" si="408"/>
        <v>0</v>
      </c>
      <c r="U695" s="491">
        <f t="shared" si="408"/>
        <v>0</v>
      </c>
      <c r="V695" s="490">
        <f t="shared" si="408"/>
        <v>0</v>
      </c>
      <c r="W695" s="491">
        <f t="shared" si="408"/>
        <v>0</v>
      </c>
      <c r="X695" s="490">
        <f t="shared" si="408"/>
        <v>0</v>
      </c>
      <c r="Y695" s="491">
        <f t="shared" si="408"/>
        <v>0</v>
      </c>
      <c r="Z695" s="490">
        <f t="shared" si="408"/>
        <v>0</v>
      </c>
      <c r="AA695" s="490">
        <f t="shared" si="408"/>
        <v>2.4</v>
      </c>
      <c r="AB695" s="491">
        <f t="shared" si="408"/>
        <v>2400</v>
      </c>
      <c r="AC695" s="490">
        <f t="shared" si="408"/>
        <v>0</v>
      </c>
      <c r="AD695" s="491">
        <f t="shared" si="408"/>
        <v>0</v>
      </c>
      <c r="AE695" s="490">
        <f t="shared" si="408"/>
        <v>2.4</v>
      </c>
      <c r="AF695" s="491">
        <f t="shared" si="408"/>
        <v>2400</v>
      </c>
      <c r="AG695" s="650">
        <f t="shared" si="367"/>
        <v>0</v>
      </c>
      <c r="AH695" s="42" t="b">
        <f t="shared" si="381"/>
        <v>1</v>
      </c>
    </row>
    <row r="696" spans="1:34" s="48" customFormat="1" ht="15" customHeight="1">
      <c r="A696" s="37" t="s">
        <v>135</v>
      </c>
      <c r="B696" s="61" t="s">
        <v>223</v>
      </c>
      <c r="C696" s="61" t="s">
        <v>240</v>
      </c>
      <c r="D696" s="62" t="s">
        <v>240</v>
      </c>
      <c r="E696" s="63" t="s">
        <v>108</v>
      </c>
      <c r="F696" s="64" t="s">
        <v>113</v>
      </c>
      <c r="G696" s="64" t="s">
        <v>315</v>
      </c>
      <c r="H696" s="65" t="s">
        <v>342</v>
      </c>
      <c r="I696" s="66" t="s">
        <v>136</v>
      </c>
      <c r="J696" s="190">
        <v>2.4</v>
      </c>
      <c r="K696" s="362">
        <v>2400</v>
      </c>
      <c r="L696" s="363">
        <f>N696+P696+R696+T696+V696+X696</f>
        <v>0</v>
      </c>
      <c r="M696" s="363">
        <f>O696+Q696+S696+U696+W696+Y696</f>
        <v>0</v>
      </c>
      <c r="N696" s="490"/>
      <c r="O696" s="491"/>
      <c r="P696" s="490"/>
      <c r="Q696" s="491"/>
      <c r="R696" s="490"/>
      <c r="S696" s="491"/>
      <c r="T696" s="490"/>
      <c r="U696" s="491"/>
      <c r="V696" s="490"/>
      <c r="W696" s="463"/>
      <c r="X696" s="490"/>
      <c r="Y696" s="491"/>
      <c r="Z696" s="490"/>
      <c r="AA696" s="459">
        <f>J696+L696</f>
        <v>2.4</v>
      </c>
      <c r="AB696" s="460">
        <f>K696+M696</f>
        <v>2400</v>
      </c>
      <c r="AC696" s="462"/>
      <c r="AD696" s="463"/>
      <c r="AE696" s="190">
        <f>AA696+AC696</f>
        <v>2.4</v>
      </c>
      <c r="AF696" s="362">
        <f>AB696+AD696</f>
        <v>2400</v>
      </c>
      <c r="AG696" s="650">
        <f t="shared" si="367"/>
        <v>0</v>
      </c>
      <c r="AH696" s="42" t="b">
        <f t="shared" si="381"/>
        <v>1</v>
      </c>
    </row>
    <row r="697" spans="1:34" s="8" customFormat="1" ht="25.5" customHeight="1">
      <c r="A697" s="208" t="s">
        <v>54</v>
      </c>
      <c r="B697" s="17" t="s">
        <v>223</v>
      </c>
      <c r="C697" s="17" t="s">
        <v>240</v>
      </c>
      <c r="D697" s="18" t="s">
        <v>240</v>
      </c>
      <c r="E697" s="18" t="s">
        <v>58</v>
      </c>
      <c r="F697" s="19" t="s">
        <v>111</v>
      </c>
      <c r="G697" s="19" t="s">
        <v>315</v>
      </c>
      <c r="H697" s="20" t="s">
        <v>316</v>
      </c>
      <c r="I697" s="20"/>
      <c r="J697" s="187">
        <v>67.5</v>
      </c>
      <c r="K697" s="359">
        <v>67472.800000000003</v>
      </c>
      <c r="L697" s="187">
        <f>L698</f>
        <v>0</v>
      </c>
      <c r="M697" s="359">
        <f t="shared" ref="M697:AF700" si="409">M698</f>
        <v>0</v>
      </c>
      <c r="N697" s="187">
        <f t="shared" si="409"/>
        <v>0</v>
      </c>
      <c r="O697" s="359">
        <f t="shared" si="409"/>
        <v>0</v>
      </c>
      <c r="P697" s="187">
        <f t="shared" si="409"/>
        <v>0</v>
      </c>
      <c r="Q697" s="359">
        <f t="shared" si="409"/>
        <v>0</v>
      </c>
      <c r="R697" s="187">
        <f t="shared" si="409"/>
        <v>0</v>
      </c>
      <c r="S697" s="359">
        <f t="shared" si="409"/>
        <v>0</v>
      </c>
      <c r="T697" s="187">
        <f t="shared" si="409"/>
        <v>0</v>
      </c>
      <c r="U697" s="359">
        <f t="shared" si="409"/>
        <v>0</v>
      </c>
      <c r="V697" s="187">
        <f t="shared" si="409"/>
        <v>0</v>
      </c>
      <c r="W697" s="359">
        <f t="shared" si="409"/>
        <v>0</v>
      </c>
      <c r="X697" s="187">
        <f t="shared" si="409"/>
        <v>0</v>
      </c>
      <c r="Y697" s="359">
        <f t="shared" si="409"/>
        <v>0</v>
      </c>
      <c r="Z697" s="187">
        <f t="shared" si="409"/>
        <v>0</v>
      </c>
      <c r="AA697" s="187">
        <f t="shared" si="409"/>
        <v>67.5</v>
      </c>
      <c r="AB697" s="359">
        <f t="shared" si="409"/>
        <v>67472.800000000003</v>
      </c>
      <c r="AC697" s="187">
        <f t="shared" si="409"/>
        <v>0</v>
      </c>
      <c r="AD697" s="359">
        <f t="shared" si="409"/>
        <v>0</v>
      </c>
      <c r="AE697" s="187">
        <f t="shared" si="409"/>
        <v>67.5</v>
      </c>
      <c r="AF697" s="359">
        <f t="shared" si="409"/>
        <v>67472.800000000003</v>
      </c>
      <c r="AG697" s="650">
        <f t="shared" si="367"/>
        <v>0</v>
      </c>
      <c r="AH697" s="42" t="b">
        <f t="shared" si="381"/>
        <v>1</v>
      </c>
    </row>
    <row r="698" spans="1:34" s="8" customFormat="1" ht="15" customHeight="1">
      <c r="A698" s="49" t="s">
        <v>55</v>
      </c>
      <c r="B698" s="50" t="s">
        <v>223</v>
      </c>
      <c r="C698" s="50" t="s">
        <v>240</v>
      </c>
      <c r="D698" s="51" t="s">
        <v>240</v>
      </c>
      <c r="E698" s="52" t="s">
        <v>58</v>
      </c>
      <c r="F698" s="53" t="s">
        <v>111</v>
      </c>
      <c r="G698" s="53" t="s">
        <v>315</v>
      </c>
      <c r="H698" s="54" t="s">
        <v>56</v>
      </c>
      <c r="I698" s="55"/>
      <c r="J698" s="508">
        <v>67.5</v>
      </c>
      <c r="K698" s="509">
        <v>67472.800000000003</v>
      </c>
      <c r="L698" s="508">
        <f>L699</f>
        <v>0</v>
      </c>
      <c r="M698" s="509">
        <f t="shared" si="409"/>
        <v>0</v>
      </c>
      <c r="N698" s="508">
        <f t="shared" si="409"/>
        <v>0</v>
      </c>
      <c r="O698" s="509">
        <f t="shared" si="409"/>
        <v>0</v>
      </c>
      <c r="P698" s="508">
        <f t="shared" si="409"/>
        <v>0</v>
      </c>
      <c r="Q698" s="509">
        <f t="shared" si="409"/>
        <v>0</v>
      </c>
      <c r="R698" s="508">
        <f t="shared" si="409"/>
        <v>0</v>
      </c>
      <c r="S698" s="509">
        <f t="shared" si="409"/>
        <v>0</v>
      </c>
      <c r="T698" s="508">
        <f t="shared" si="409"/>
        <v>0</v>
      </c>
      <c r="U698" s="509">
        <f t="shared" si="409"/>
        <v>0</v>
      </c>
      <c r="V698" s="508">
        <f t="shared" si="409"/>
        <v>0</v>
      </c>
      <c r="W698" s="509">
        <f t="shared" si="409"/>
        <v>0</v>
      </c>
      <c r="X698" s="508">
        <f t="shared" si="409"/>
        <v>0</v>
      </c>
      <c r="Y698" s="509">
        <f t="shared" si="409"/>
        <v>0</v>
      </c>
      <c r="Z698" s="508">
        <f t="shared" si="409"/>
        <v>0</v>
      </c>
      <c r="AA698" s="508">
        <f t="shared" si="409"/>
        <v>67.5</v>
      </c>
      <c r="AB698" s="509">
        <f t="shared" si="409"/>
        <v>67472.800000000003</v>
      </c>
      <c r="AC698" s="508">
        <f t="shared" si="409"/>
        <v>0</v>
      </c>
      <c r="AD698" s="509">
        <f t="shared" si="409"/>
        <v>0</v>
      </c>
      <c r="AE698" s="508">
        <f t="shared" si="409"/>
        <v>67.5</v>
      </c>
      <c r="AF698" s="509">
        <f t="shared" si="409"/>
        <v>67472.800000000003</v>
      </c>
      <c r="AG698" s="650">
        <f t="shared" si="367"/>
        <v>0</v>
      </c>
      <c r="AH698" s="42" t="b">
        <f t="shared" si="381"/>
        <v>1</v>
      </c>
    </row>
    <row r="699" spans="1:34" s="21" customFormat="1" ht="34.5" customHeight="1">
      <c r="A699" s="32" t="s">
        <v>115</v>
      </c>
      <c r="B699" s="33" t="s">
        <v>223</v>
      </c>
      <c r="C699" s="33" t="s">
        <v>240</v>
      </c>
      <c r="D699" s="34" t="s">
        <v>240</v>
      </c>
      <c r="E699" s="34" t="s">
        <v>58</v>
      </c>
      <c r="F699" s="35" t="s">
        <v>111</v>
      </c>
      <c r="G699" s="35" t="s">
        <v>315</v>
      </c>
      <c r="H699" s="225" t="s">
        <v>56</v>
      </c>
      <c r="I699" s="36" t="s">
        <v>116</v>
      </c>
      <c r="J699" s="452">
        <v>67.5</v>
      </c>
      <c r="K699" s="453">
        <v>67472.800000000003</v>
      </c>
      <c r="L699" s="452">
        <f>L700</f>
        <v>0</v>
      </c>
      <c r="M699" s="453">
        <f t="shared" si="409"/>
        <v>0</v>
      </c>
      <c r="N699" s="452">
        <f t="shared" si="409"/>
        <v>0</v>
      </c>
      <c r="O699" s="453">
        <f t="shared" si="409"/>
        <v>0</v>
      </c>
      <c r="P699" s="452">
        <f t="shared" si="409"/>
        <v>0</v>
      </c>
      <c r="Q699" s="453">
        <f t="shared" si="409"/>
        <v>0</v>
      </c>
      <c r="R699" s="452">
        <f t="shared" si="409"/>
        <v>0</v>
      </c>
      <c r="S699" s="453">
        <f t="shared" si="409"/>
        <v>0</v>
      </c>
      <c r="T699" s="452">
        <f t="shared" si="409"/>
        <v>0</v>
      </c>
      <c r="U699" s="453">
        <f t="shared" si="409"/>
        <v>0</v>
      </c>
      <c r="V699" s="452">
        <f t="shared" si="409"/>
        <v>0</v>
      </c>
      <c r="W699" s="453">
        <f t="shared" si="409"/>
        <v>0</v>
      </c>
      <c r="X699" s="452">
        <f t="shared" si="409"/>
        <v>0</v>
      </c>
      <c r="Y699" s="453">
        <f t="shared" si="409"/>
        <v>0</v>
      </c>
      <c r="Z699" s="452">
        <f t="shared" si="409"/>
        <v>0</v>
      </c>
      <c r="AA699" s="452">
        <f t="shared" si="409"/>
        <v>67.5</v>
      </c>
      <c r="AB699" s="453">
        <f t="shared" si="409"/>
        <v>67472.800000000003</v>
      </c>
      <c r="AC699" s="452">
        <f t="shared" si="409"/>
        <v>0</v>
      </c>
      <c r="AD699" s="453">
        <f t="shared" si="409"/>
        <v>0</v>
      </c>
      <c r="AE699" s="452">
        <f t="shared" si="409"/>
        <v>67.5</v>
      </c>
      <c r="AF699" s="453">
        <f t="shared" si="409"/>
        <v>67472.800000000003</v>
      </c>
      <c r="AG699" s="650">
        <f t="shared" si="367"/>
        <v>0</v>
      </c>
      <c r="AH699" s="42" t="b">
        <f t="shared" si="381"/>
        <v>1</v>
      </c>
    </row>
    <row r="700" spans="1:34" s="42" customFormat="1" ht="12" customHeight="1">
      <c r="A700" s="37" t="s">
        <v>117</v>
      </c>
      <c r="B700" s="38" t="s">
        <v>223</v>
      </c>
      <c r="C700" s="38" t="s">
        <v>240</v>
      </c>
      <c r="D700" s="39" t="s">
        <v>240</v>
      </c>
      <c r="E700" s="39" t="s">
        <v>58</v>
      </c>
      <c r="F700" s="40" t="s">
        <v>111</v>
      </c>
      <c r="G700" s="40" t="s">
        <v>315</v>
      </c>
      <c r="H700" s="41" t="s">
        <v>56</v>
      </c>
      <c r="I700" s="41" t="s">
        <v>118</v>
      </c>
      <c r="J700" s="459">
        <v>67.5</v>
      </c>
      <c r="K700" s="460">
        <v>67472.800000000003</v>
      </c>
      <c r="L700" s="459">
        <f>L701</f>
        <v>0</v>
      </c>
      <c r="M700" s="460">
        <f t="shared" si="409"/>
        <v>0</v>
      </c>
      <c r="N700" s="459">
        <f t="shared" si="409"/>
        <v>0</v>
      </c>
      <c r="O700" s="460">
        <f t="shared" si="409"/>
        <v>0</v>
      </c>
      <c r="P700" s="459">
        <f t="shared" si="409"/>
        <v>0</v>
      </c>
      <c r="Q700" s="460">
        <f t="shared" si="409"/>
        <v>0</v>
      </c>
      <c r="R700" s="459">
        <f t="shared" si="409"/>
        <v>0</v>
      </c>
      <c r="S700" s="460">
        <f t="shared" si="409"/>
        <v>0</v>
      </c>
      <c r="T700" s="459">
        <f t="shared" si="409"/>
        <v>0</v>
      </c>
      <c r="U700" s="460">
        <f t="shared" si="409"/>
        <v>0</v>
      </c>
      <c r="V700" s="459">
        <f t="shared" si="409"/>
        <v>0</v>
      </c>
      <c r="W700" s="460">
        <f t="shared" si="409"/>
        <v>0</v>
      </c>
      <c r="X700" s="459">
        <f t="shared" si="409"/>
        <v>0</v>
      </c>
      <c r="Y700" s="460">
        <f t="shared" si="409"/>
        <v>0</v>
      </c>
      <c r="Z700" s="459">
        <f t="shared" si="409"/>
        <v>0</v>
      </c>
      <c r="AA700" s="459">
        <f t="shared" si="409"/>
        <v>67.5</v>
      </c>
      <c r="AB700" s="460">
        <f t="shared" si="409"/>
        <v>67472.800000000003</v>
      </c>
      <c r="AC700" s="459">
        <f t="shared" si="409"/>
        <v>0</v>
      </c>
      <c r="AD700" s="460">
        <f t="shared" si="409"/>
        <v>0</v>
      </c>
      <c r="AE700" s="459">
        <f t="shared" si="409"/>
        <v>67.5</v>
      </c>
      <c r="AF700" s="460">
        <f t="shared" si="409"/>
        <v>67472.800000000003</v>
      </c>
      <c r="AG700" s="650">
        <f t="shared" si="367"/>
        <v>0</v>
      </c>
      <c r="AH700" s="42" t="b">
        <f t="shared" si="381"/>
        <v>1</v>
      </c>
    </row>
    <row r="701" spans="1:34" s="6" customFormat="1" ht="13.5" customHeight="1">
      <c r="A701" s="80" t="s">
        <v>64</v>
      </c>
      <c r="B701" s="104"/>
      <c r="C701" s="104"/>
      <c r="D701" s="105"/>
      <c r="E701" s="105"/>
      <c r="F701" s="106"/>
      <c r="G701" s="106"/>
      <c r="H701" s="107"/>
      <c r="I701" s="107" t="s">
        <v>360</v>
      </c>
      <c r="J701" s="190">
        <v>67.5</v>
      </c>
      <c r="K701" s="362">
        <v>67472.800000000003</v>
      </c>
      <c r="L701" s="363">
        <f>N701+P701+R701+T701+V701+X701</f>
        <v>0</v>
      </c>
      <c r="M701" s="363">
        <f>O701+Q701+S701+U701+W701+Y701</f>
        <v>0</v>
      </c>
      <c r="N701" s="552"/>
      <c r="O701" s="608"/>
      <c r="P701" s="552"/>
      <c r="Q701" s="608"/>
      <c r="R701" s="552"/>
      <c r="S701" s="608"/>
      <c r="T701" s="552"/>
      <c r="U701" s="608"/>
      <c r="V701" s="552"/>
      <c r="W701" s="463"/>
      <c r="X701" s="552"/>
      <c r="Y701" s="608"/>
      <c r="Z701" s="552"/>
      <c r="AA701" s="459">
        <f>J701+L701</f>
        <v>67.5</v>
      </c>
      <c r="AB701" s="460">
        <f>K701+M701</f>
        <v>67472.800000000003</v>
      </c>
      <c r="AC701" s="462"/>
      <c r="AD701" s="463"/>
      <c r="AE701" s="190">
        <f>AA701+AC701</f>
        <v>67.5</v>
      </c>
      <c r="AF701" s="362">
        <f>AB701+AD701</f>
        <v>67472.800000000003</v>
      </c>
      <c r="AG701" s="650">
        <f t="shared" si="367"/>
        <v>0</v>
      </c>
      <c r="AH701" s="42" t="b">
        <f t="shared" si="381"/>
        <v>1</v>
      </c>
    </row>
    <row r="702" spans="1:34" ht="15" customHeight="1">
      <c r="A702" s="12" t="s">
        <v>202</v>
      </c>
      <c r="B702" s="13" t="s">
        <v>223</v>
      </c>
      <c r="C702" s="13" t="s">
        <v>194</v>
      </c>
      <c r="D702" s="13"/>
      <c r="E702" s="760"/>
      <c r="F702" s="761"/>
      <c r="G702" s="761"/>
      <c r="H702" s="762"/>
      <c r="I702" s="13"/>
      <c r="J702" s="185">
        <v>7863.6</v>
      </c>
      <c r="K702" s="357">
        <v>7863540</v>
      </c>
      <c r="L702" s="185">
        <f>L703+L718</f>
        <v>0</v>
      </c>
      <c r="M702" s="357">
        <f t="shared" ref="M702:AF702" si="410">M703+M718</f>
        <v>0</v>
      </c>
      <c r="N702" s="185">
        <f t="shared" si="410"/>
        <v>0</v>
      </c>
      <c r="O702" s="357">
        <f t="shared" si="410"/>
        <v>0</v>
      </c>
      <c r="P702" s="185">
        <f t="shared" si="410"/>
        <v>0</v>
      </c>
      <c r="Q702" s="357">
        <f t="shared" si="410"/>
        <v>0</v>
      </c>
      <c r="R702" s="185">
        <f t="shared" si="410"/>
        <v>0</v>
      </c>
      <c r="S702" s="357">
        <f t="shared" si="410"/>
        <v>0</v>
      </c>
      <c r="T702" s="185">
        <f t="shared" si="410"/>
        <v>0</v>
      </c>
      <c r="U702" s="357">
        <f t="shared" si="410"/>
        <v>0</v>
      </c>
      <c r="V702" s="185">
        <f t="shared" si="410"/>
        <v>0</v>
      </c>
      <c r="W702" s="357">
        <f t="shared" si="410"/>
        <v>0</v>
      </c>
      <c r="X702" s="185">
        <f t="shared" si="410"/>
        <v>0</v>
      </c>
      <c r="Y702" s="357">
        <f t="shared" si="410"/>
        <v>0</v>
      </c>
      <c r="Z702" s="185">
        <f t="shared" si="410"/>
        <v>0</v>
      </c>
      <c r="AA702" s="185">
        <f t="shared" si="410"/>
        <v>7863.6</v>
      </c>
      <c r="AB702" s="357">
        <f t="shared" si="410"/>
        <v>7863540</v>
      </c>
      <c r="AC702" s="185">
        <f t="shared" si="410"/>
        <v>0</v>
      </c>
      <c r="AD702" s="357">
        <f t="shared" si="410"/>
        <v>0</v>
      </c>
      <c r="AE702" s="185">
        <f t="shared" si="410"/>
        <v>7863.6</v>
      </c>
      <c r="AF702" s="357">
        <f t="shared" si="410"/>
        <v>7863540</v>
      </c>
      <c r="AG702" s="650">
        <f t="shared" si="367"/>
        <v>0</v>
      </c>
      <c r="AH702" s="42" t="b">
        <f t="shared" si="381"/>
        <v>1</v>
      </c>
    </row>
    <row r="703" spans="1:34" ht="15.75" customHeight="1">
      <c r="A703" s="76" t="s">
        <v>203</v>
      </c>
      <c r="B703" s="15" t="s">
        <v>223</v>
      </c>
      <c r="C703" s="15" t="s">
        <v>194</v>
      </c>
      <c r="D703" s="15" t="s">
        <v>120</v>
      </c>
      <c r="E703" s="754"/>
      <c r="F703" s="755"/>
      <c r="G703" s="755"/>
      <c r="H703" s="756"/>
      <c r="I703" s="15"/>
      <c r="J703" s="186">
        <v>3088</v>
      </c>
      <c r="K703" s="358">
        <v>3087940</v>
      </c>
      <c r="L703" s="186">
        <f>L704+L711</f>
        <v>0</v>
      </c>
      <c r="M703" s="358">
        <f t="shared" ref="M703:AF703" si="411">M704+M711</f>
        <v>0</v>
      </c>
      <c r="N703" s="186">
        <f t="shared" si="411"/>
        <v>0</v>
      </c>
      <c r="O703" s="358">
        <f t="shared" si="411"/>
        <v>0</v>
      </c>
      <c r="P703" s="186">
        <f t="shared" si="411"/>
        <v>0</v>
      </c>
      <c r="Q703" s="358">
        <f t="shared" si="411"/>
        <v>0</v>
      </c>
      <c r="R703" s="186">
        <f t="shared" si="411"/>
        <v>0</v>
      </c>
      <c r="S703" s="358">
        <f t="shared" si="411"/>
        <v>0</v>
      </c>
      <c r="T703" s="186">
        <f t="shared" si="411"/>
        <v>0</v>
      </c>
      <c r="U703" s="358">
        <f t="shared" si="411"/>
        <v>0</v>
      </c>
      <c r="V703" s="186">
        <f t="shared" si="411"/>
        <v>0</v>
      </c>
      <c r="W703" s="358">
        <f t="shared" si="411"/>
        <v>0</v>
      </c>
      <c r="X703" s="186">
        <f t="shared" si="411"/>
        <v>0</v>
      </c>
      <c r="Y703" s="358">
        <f t="shared" si="411"/>
        <v>0</v>
      </c>
      <c r="Z703" s="186">
        <f t="shared" si="411"/>
        <v>0</v>
      </c>
      <c r="AA703" s="186">
        <f t="shared" si="411"/>
        <v>3088</v>
      </c>
      <c r="AB703" s="358">
        <f t="shared" si="411"/>
        <v>3087940</v>
      </c>
      <c r="AC703" s="186">
        <f t="shared" si="411"/>
        <v>0</v>
      </c>
      <c r="AD703" s="358">
        <f t="shared" si="411"/>
        <v>0</v>
      </c>
      <c r="AE703" s="186">
        <f t="shared" si="411"/>
        <v>3088</v>
      </c>
      <c r="AF703" s="358">
        <f t="shared" si="411"/>
        <v>3087940</v>
      </c>
      <c r="AG703" s="650">
        <f t="shared" si="367"/>
        <v>0</v>
      </c>
      <c r="AH703" s="42" t="b">
        <f t="shared" si="381"/>
        <v>1</v>
      </c>
    </row>
    <row r="704" spans="1:34" s="8" customFormat="1" ht="26.25" customHeight="1">
      <c r="A704" s="100" t="s">
        <v>529</v>
      </c>
      <c r="B704" s="17" t="s">
        <v>223</v>
      </c>
      <c r="C704" s="17" t="s">
        <v>194</v>
      </c>
      <c r="D704" s="18" t="s">
        <v>120</v>
      </c>
      <c r="E704" s="97" t="s">
        <v>267</v>
      </c>
      <c r="F704" s="98" t="s">
        <v>111</v>
      </c>
      <c r="G704" s="98" t="s">
        <v>315</v>
      </c>
      <c r="H704" s="99" t="s">
        <v>316</v>
      </c>
      <c r="I704" s="99"/>
      <c r="J704" s="199">
        <v>2928.3</v>
      </c>
      <c r="K704" s="379">
        <v>2928240</v>
      </c>
      <c r="L704" s="199">
        <f>L705+L708</f>
        <v>0</v>
      </c>
      <c r="M704" s="379">
        <f t="shared" ref="M704:AF704" si="412">M705+M708</f>
        <v>0</v>
      </c>
      <c r="N704" s="199">
        <f t="shared" si="412"/>
        <v>0</v>
      </c>
      <c r="O704" s="379">
        <f t="shared" si="412"/>
        <v>0</v>
      </c>
      <c r="P704" s="199">
        <f t="shared" si="412"/>
        <v>0</v>
      </c>
      <c r="Q704" s="379">
        <f t="shared" si="412"/>
        <v>0</v>
      </c>
      <c r="R704" s="199">
        <f t="shared" si="412"/>
        <v>0</v>
      </c>
      <c r="S704" s="379">
        <f t="shared" si="412"/>
        <v>0</v>
      </c>
      <c r="T704" s="199">
        <f t="shared" si="412"/>
        <v>0</v>
      </c>
      <c r="U704" s="379">
        <f t="shared" si="412"/>
        <v>0</v>
      </c>
      <c r="V704" s="199">
        <f t="shared" si="412"/>
        <v>0</v>
      </c>
      <c r="W704" s="379">
        <f t="shared" si="412"/>
        <v>0</v>
      </c>
      <c r="X704" s="199">
        <f t="shared" si="412"/>
        <v>0</v>
      </c>
      <c r="Y704" s="379">
        <f t="shared" si="412"/>
        <v>0</v>
      </c>
      <c r="Z704" s="199">
        <f t="shared" si="412"/>
        <v>0</v>
      </c>
      <c r="AA704" s="199">
        <f t="shared" si="412"/>
        <v>2928.3</v>
      </c>
      <c r="AB704" s="379">
        <f t="shared" si="412"/>
        <v>2928240</v>
      </c>
      <c r="AC704" s="199">
        <f t="shared" si="412"/>
        <v>0</v>
      </c>
      <c r="AD704" s="379">
        <f t="shared" si="412"/>
        <v>0</v>
      </c>
      <c r="AE704" s="199">
        <f t="shared" si="412"/>
        <v>2928.3</v>
      </c>
      <c r="AF704" s="379">
        <f t="shared" si="412"/>
        <v>2928240</v>
      </c>
      <c r="AG704" s="650">
        <f t="shared" si="367"/>
        <v>0</v>
      </c>
      <c r="AH704" s="42" t="b">
        <f t="shared" si="381"/>
        <v>1</v>
      </c>
    </row>
    <row r="705" spans="1:34" s="8" customFormat="1" ht="28.5" customHeight="1">
      <c r="A705" s="68" t="s">
        <v>644</v>
      </c>
      <c r="B705" s="50" t="s">
        <v>223</v>
      </c>
      <c r="C705" s="50" t="s">
        <v>194</v>
      </c>
      <c r="D705" s="51" t="s">
        <v>120</v>
      </c>
      <c r="E705" s="52" t="s">
        <v>267</v>
      </c>
      <c r="F705" s="53" t="s">
        <v>111</v>
      </c>
      <c r="G705" s="53" t="s">
        <v>315</v>
      </c>
      <c r="H705" s="54" t="s">
        <v>645</v>
      </c>
      <c r="I705" s="69"/>
      <c r="J705" s="189">
        <v>2928.3</v>
      </c>
      <c r="K705" s="361">
        <v>2928240</v>
      </c>
      <c r="L705" s="189">
        <f>L706</f>
        <v>0</v>
      </c>
      <c r="M705" s="361">
        <f t="shared" ref="M705:AB706" si="413">M706</f>
        <v>0</v>
      </c>
      <c r="N705" s="189">
        <f t="shared" si="413"/>
        <v>0</v>
      </c>
      <c r="O705" s="361">
        <f t="shared" si="413"/>
        <v>0</v>
      </c>
      <c r="P705" s="189">
        <f t="shared" si="413"/>
        <v>0</v>
      </c>
      <c r="Q705" s="361">
        <f t="shared" si="413"/>
        <v>0</v>
      </c>
      <c r="R705" s="189">
        <f t="shared" si="413"/>
        <v>0</v>
      </c>
      <c r="S705" s="361">
        <f t="shared" si="413"/>
        <v>0</v>
      </c>
      <c r="T705" s="189">
        <f t="shared" si="413"/>
        <v>0</v>
      </c>
      <c r="U705" s="361">
        <f t="shared" si="413"/>
        <v>0</v>
      </c>
      <c r="V705" s="189">
        <f t="shared" si="413"/>
        <v>0</v>
      </c>
      <c r="W705" s="361">
        <f t="shared" si="413"/>
        <v>0</v>
      </c>
      <c r="X705" s="189">
        <f t="shared" si="413"/>
        <v>0</v>
      </c>
      <c r="Y705" s="361">
        <f t="shared" si="413"/>
        <v>0</v>
      </c>
      <c r="Z705" s="189">
        <f t="shared" si="413"/>
        <v>0</v>
      </c>
      <c r="AA705" s="189">
        <f t="shared" si="413"/>
        <v>2928.3</v>
      </c>
      <c r="AB705" s="361">
        <f t="shared" si="413"/>
        <v>2928240</v>
      </c>
      <c r="AC705" s="189">
        <f t="shared" ref="AC705:AF706" si="414">AC706</f>
        <v>0</v>
      </c>
      <c r="AD705" s="361">
        <f t="shared" si="414"/>
        <v>0</v>
      </c>
      <c r="AE705" s="189">
        <f t="shared" si="414"/>
        <v>2928.3</v>
      </c>
      <c r="AF705" s="361">
        <f t="shared" si="414"/>
        <v>2928240</v>
      </c>
      <c r="AG705" s="650">
        <f t="shared" si="367"/>
        <v>0</v>
      </c>
      <c r="AH705" s="42" t="b">
        <f t="shared" si="381"/>
        <v>1</v>
      </c>
    </row>
    <row r="706" spans="1:34" s="8" customFormat="1" ht="14.25" customHeight="1">
      <c r="A706" s="115" t="s">
        <v>162</v>
      </c>
      <c r="B706" s="56" t="s">
        <v>223</v>
      </c>
      <c r="C706" s="56" t="s">
        <v>194</v>
      </c>
      <c r="D706" s="57" t="s">
        <v>120</v>
      </c>
      <c r="E706" s="405" t="s">
        <v>267</v>
      </c>
      <c r="F706" s="406" t="s">
        <v>111</v>
      </c>
      <c r="G706" s="406" t="s">
        <v>315</v>
      </c>
      <c r="H706" s="407" t="s">
        <v>645</v>
      </c>
      <c r="I706" s="236">
        <v>300</v>
      </c>
      <c r="J706" s="276">
        <v>2928.3</v>
      </c>
      <c r="K706" s="377">
        <v>2928240</v>
      </c>
      <c r="L706" s="276">
        <f>L707</f>
        <v>0</v>
      </c>
      <c r="M706" s="377">
        <f t="shared" si="413"/>
        <v>0</v>
      </c>
      <c r="N706" s="276">
        <f t="shared" si="413"/>
        <v>0</v>
      </c>
      <c r="O706" s="377">
        <f t="shared" si="413"/>
        <v>0</v>
      </c>
      <c r="P706" s="276">
        <f t="shared" si="413"/>
        <v>0</v>
      </c>
      <c r="Q706" s="377">
        <f t="shared" si="413"/>
        <v>0</v>
      </c>
      <c r="R706" s="276">
        <f t="shared" si="413"/>
        <v>0</v>
      </c>
      <c r="S706" s="377">
        <f t="shared" si="413"/>
        <v>0</v>
      </c>
      <c r="T706" s="276">
        <f t="shared" si="413"/>
        <v>0</v>
      </c>
      <c r="U706" s="377">
        <f t="shared" si="413"/>
        <v>0</v>
      </c>
      <c r="V706" s="276">
        <f t="shared" si="413"/>
        <v>0</v>
      </c>
      <c r="W706" s="377">
        <f t="shared" si="413"/>
        <v>0</v>
      </c>
      <c r="X706" s="276">
        <f t="shared" si="413"/>
        <v>0</v>
      </c>
      <c r="Y706" s="377">
        <f t="shared" si="413"/>
        <v>0</v>
      </c>
      <c r="Z706" s="276">
        <f t="shared" si="413"/>
        <v>0</v>
      </c>
      <c r="AA706" s="276">
        <f t="shared" si="413"/>
        <v>2928.3</v>
      </c>
      <c r="AB706" s="377">
        <f t="shared" si="413"/>
        <v>2928240</v>
      </c>
      <c r="AC706" s="276">
        <f t="shared" si="414"/>
        <v>0</v>
      </c>
      <c r="AD706" s="377">
        <f t="shared" si="414"/>
        <v>0</v>
      </c>
      <c r="AE706" s="276">
        <f t="shared" si="414"/>
        <v>2928.3</v>
      </c>
      <c r="AF706" s="377">
        <f t="shared" si="414"/>
        <v>2928240</v>
      </c>
      <c r="AG706" s="650">
        <f t="shared" si="367"/>
        <v>0</v>
      </c>
      <c r="AH706" s="42" t="b">
        <f t="shared" si="381"/>
        <v>1</v>
      </c>
    </row>
    <row r="707" spans="1:34" s="42" customFormat="1" ht="25.5" customHeight="1">
      <c r="A707" s="175" t="s">
        <v>646</v>
      </c>
      <c r="B707" s="38" t="s">
        <v>223</v>
      </c>
      <c r="C707" s="38" t="s">
        <v>194</v>
      </c>
      <c r="D707" s="39" t="s">
        <v>120</v>
      </c>
      <c r="E707" s="63" t="s">
        <v>267</v>
      </c>
      <c r="F707" s="64" t="s">
        <v>111</v>
      </c>
      <c r="G707" s="64" t="s">
        <v>315</v>
      </c>
      <c r="H707" s="65" t="s">
        <v>645</v>
      </c>
      <c r="I707" s="400">
        <v>320</v>
      </c>
      <c r="J707" s="190">
        <v>2928.3</v>
      </c>
      <c r="K707" s="362">
        <v>2928240</v>
      </c>
      <c r="L707" s="363">
        <f>N707+P707+R707+T707+V707+X707</f>
        <v>0</v>
      </c>
      <c r="M707" s="363">
        <f>O707+Q707+S707+U707+W707+Y707</f>
        <v>0</v>
      </c>
      <c r="N707" s="552"/>
      <c r="O707" s="608"/>
      <c r="P707" s="552"/>
      <c r="Q707" s="608"/>
      <c r="R707" s="552"/>
      <c r="S707" s="608"/>
      <c r="T707" s="552"/>
      <c r="U707" s="608"/>
      <c r="V707" s="552"/>
      <c r="W707" s="463"/>
      <c r="X707" s="552"/>
      <c r="Y707" s="608"/>
      <c r="Z707" s="552"/>
      <c r="AA707" s="459">
        <f>J707+L707</f>
        <v>2928.3</v>
      </c>
      <c r="AB707" s="460">
        <f>K707+M707</f>
        <v>2928240</v>
      </c>
      <c r="AC707" s="462"/>
      <c r="AD707" s="463"/>
      <c r="AE707" s="190">
        <f>AA707+AC707</f>
        <v>2928.3</v>
      </c>
      <c r="AF707" s="362">
        <f>AB707+AD707</f>
        <v>2928240</v>
      </c>
      <c r="AG707" s="650">
        <f t="shared" si="367"/>
        <v>0</v>
      </c>
      <c r="AH707" s="42" t="b">
        <f t="shared" si="381"/>
        <v>1</v>
      </c>
    </row>
    <row r="708" spans="1:34" s="8" customFormat="1" ht="39.75" customHeight="1">
      <c r="A708" s="68" t="s">
        <v>33</v>
      </c>
      <c r="B708" s="50" t="s">
        <v>223</v>
      </c>
      <c r="C708" s="50" t="s">
        <v>194</v>
      </c>
      <c r="D708" s="51" t="s">
        <v>120</v>
      </c>
      <c r="E708" s="52" t="s">
        <v>267</v>
      </c>
      <c r="F708" s="53" t="s">
        <v>111</v>
      </c>
      <c r="G708" s="53" t="s">
        <v>315</v>
      </c>
      <c r="H708" s="54" t="s">
        <v>235</v>
      </c>
      <c r="I708" s="69"/>
      <c r="J708" s="189">
        <v>0</v>
      </c>
      <c r="K708" s="361">
        <v>0</v>
      </c>
      <c r="L708" s="189">
        <f>L709</f>
        <v>0</v>
      </c>
      <c r="M708" s="361">
        <f t="shared" ref="M708:AB709" si="415">M709</f>
        <v>0</v>
      </c>
      <c r="N708" s="189">
        <f t="shared" si="415"/>
        <v>0</v>
      </c>
      <c r="O708" s="361">
        <f t="shared" si="415"/>
        <v>0</v>
      </c>
      <c r="P708" s="189">
        <f t="shared" si="415"/>
        <v>0</v>
      </c>
      <c r="Q708" s="361">
        <f t="shared" si="415"/>
        <v>0</v>
      </c>
      <c r="R708" s="189">
        <f t="shared" si="415"/>
        <v>0</v>
      </c>
      <c r="S708" s="361">
        <f t="shared" si="415"/>
        <v>0</v>
      </c>
      <c r="T708" s="189">
        <f t="shared" si="415"/>
        <v>0</v>
      </c>
      <c r="U708" s="361">
        <f t="shared" si="415"/>
        <v>0</v>
      </c>
      <c r="V708" s="189">
        <f t="shared" si="415"/>
        <v>0</v>
      </c>
      <c r="W708" s="361">
        <f t="shared" si="415"/>
        <v>0</v>
      </c>
      <c r="X708" s="189">
        <f t="shared" si="415"/>
        <v>0</v>
      </c>
      <c r="Y708" s="361">
        <f t="shared" si="415"/>
        <v>0</v>
      </c>
      <c r="Z708" s="189">
        <f t="shared" si="415"/>
        <v>0</v>
      </c>
      <c r="AA708" s="189">
        <f t="shared" si="415"/>
        <v>0</v>
      </c>
      <c r="AB708" s="361">
        <f t="shared" si="415"/>
        <v>0</v>
      </c>
      <c r="AC708" s="189">
        <f t="shared" ref="AC708:AF709" si="416">AC709</f>
        <v>0</v>
      </c>
      <c r="AD708" s="361">
        <f t="shared" si="416"/>
        <v>0</v>
      </c>
      <c r="AE708" s="189">
        <f t="shared" si="416"/>
        <v>0</v>
      </c>
      <c r="AF708" s="361">
        <f t="shared" si="416"/>
        <v>0</v>
      </c>
      <c r="AG708" s="650">
        <f t="shared" si="367"/>
        <v>0</v>
      </c>
      <c r="AH708" s="42" t="b">
        <f t="shared" si="381"/>
        <v>1</v>
      </c>
    </row>
    <row r="709" spans="1:34" s="8" customFormat="1" ht="18.75" customHeight="1">
      <c r="A709" s="115" t="s">
        <v>162</v>
      </c>
      <c r="B709" s="56" t="s">
        <v>223</v>
      </c>
      <c r="C709" s="56" t="s">
        <v>194</v>
      </c>
      <c r="D709" s="57" t="s">
        <v>120</v>
      </c>
      <c r="E709" s="405" t="s">
        <v>267</v>
      </c>
      <c r="F709" s="406" t="s">
        <v>111</v>
      </c>
      <c r="G709" s="406" t="s">
        <v>315</v>
      </c>
      <c r="H709" s="407" t="s">
        <v>235</v>
      </c>
      <c r="I709" s="71">
        <v>300</v>
      </c>
      <c r="J709" s="276">
        <v>0</v>
      </c>
      <c r="K709" s="377">
        <v>0</v>
      </c>
      <c r="L709" s="276">
        <f>L710</f>
        <v>0</v>
      </c>
      <c r="M709" s="377">
        <f t="shared" si="415"/>
        <v>0</v>
      </c>
      <c r="N709" s="276">
        <f t="shared" si="415"/>
        <v>0</v>
      </c>
      <c r="O709" s="377">
        <f t="shared" si="415"/>
        <v>0</v>
      </c>
      <c r="P709" s="276">
        <f t="shared" si="415"/>
        <v>0</v>
      </c>
      <c r="Q709" s="377">
        <f t="shared" si="415"/>
        <v>0</v>
      </c>
      <c r="R709" s="276">
        <f t="shared" si="415"/>
        <v>0</v>
      </c>
      <c r="S709" s="377">
        <f t="shared" si="415"/>
        <v>0</v>
      </c>
      <c r="T709" s="276">
        <f t="shared" si="415"/>
        <v>0</v>
      </c>
      <c r="U709" s="377">
        <f t="shared" si="415"/>
        <v>0</v>
      </c>
      <c r="V709" s="276">
        <f t="shared" si="415"/>
        <v>0</v>
      </c>
      <c r="W709" s="377">
        <f t="shared" si="415"/>
        <v>0</v>
      </c>
      <c r="X709" s="276">
        <f t="shared" si="415"/>
        <v>0</v>
      </c>
      <c r="Y709" s="377">
        <f t="shared" si="415"/>
        <v>0</v>
      </c>
      <c r="Z709" s="276">
        <f t="shared" si="415"/>
        <v>0</v>
      </c>
      <c r="AA709" s="276">
        <f t="shared" si="415"/>
        <v>0</v>
      </c>
      <c r="AB709" s="377">
        <f t="shared" si="415"/>
        <v>0</v>
      </c>
      <c r="AC709" s="276">
        <f t="shared" si="416"/>
        <v>0</v>
      </c>
      <c r="AD709" s="377">
        <f t="shared" si="416"/>
        <v>0</v>
      </c>
      <c r="AE709" s="276">
        <f t="shared" si="416"/>
        <v>0</v>
      </c>
      <c r="AF709" s="377">
        <f t="shared" si="416"/>
        <v>0</v>
      </c>
      <c r="AG709" s="650">
        <f t="shared" si="367"/>
        <v>0</v>
      </c>
      <c r="AH709" s="42" t="b">
        <f t="shared" si="381"/>
        <v>1</v>
      </c>
    </row>
    <row r="710" spans="1:34" s="42" customFormat="1" ht="22.5" customHeight="1">
      <c r="A710" s="116" t="s">
        <v>163</v>
      </c>
      <c r="B710" s="38" t="s">
        <v>223</v>
      </c>
      <c r="C710" s="38" t="s">
        <v>194</v>
      </c>
      <c r="D710" s="39" t="s">
        <v>120</v>
      </c>
      <c r="E710" s="63" t="s">
        <v>267</v>
      </c>
      <c r="F710" s="64" t="s">
        <v>111</v>
      </c>
      <c r="G710" s="64" t="s">
        <v>315</v>
      </c>
      <c r="H710" s="65" t="s">
        <v>235</v>
      </c>
      <c r="I710" s="73">
        <v>320</v>
      </c>
      <c r="J710" s="190">
        <v>0</v>
      </c>
      <c r="K710" s="362">
        <v>0</v>
      </c>
      <c r="L710" s="363">
        <f>N710+P710+R710+T710+V710+X710</f>
        <v>0</v>
      </c>
      <c r="M710" s="363">
        <f>O710+Q710+S710+U710+W710+Y710</f>
        <v>0</v>
      </c>
      <c r="N710" s="552"/>
      <c r="O710" s="608"/>
      <c r="P710" s="552"/>
      <c r="Q710" s="608"/>
      <c r="R710" s="552"/>
      <c r="S710" s="608"/>
      <c r="T710" s="552"/>
      <c r="U710" s="608"/>
      <c r="V710" s="552"/>
      <c r="W710" s="463"/>
      <c r="X710" s="552"/>
      <c r="Y710" s="608"/>
      <c r="Z710" s="552"/>
      <c r="AA710" s="459">
        <f>J710+L710</f>
        <v>0</v>
      </c>
      <c r="AB710" s="460">
        <f>K710+M710</f>
        <v>0</v>
      </c>
      <c r="AC710" s="462"/>
      <c r="AD710" s="463"/>
      <c r="AE710" s="190">
        <f>AA710+AC710</f>
        <v>0</v>
      </c>
      <c r="AF710" s="362">
        <f>AB710+AD710</f>
        <v>0</v>
      </c>
      <c r="AG710" s="650">
        <f t="shared" si="367"/>
        <v>0</v>
      </c>
      <c r="AH710" s="42" t="b">
        <f t="shared" si="381"/>
        <v>1</v>
      </c>
    </row>
    <row r="711" spans="1:34" s="8" customFormat="1" ht="36.75" customHeight="1">
      <c r="A711" s="43" t="s">
        <v>504</v>
      </c>
      <c r="B711" s="85" t="s">
        <v>223</v>
      </c>
      <c r="C711" s="85" t="s">
        <v>194</v>
      </c>
      <c r="D711" s="86" t="s">
        <v>120</v>
      </c>
      <c r="E711" s="86" t="s">
        <v>288</v>
      </c>
      <c r="F711" s="87" t="s">
        <v>111</v>
      </c>
      <c r="G711" s="87" t="s">
        <v>315</v>
      </c>
      <c r="H711" s="88" t="s">
        <v>316</v>
      </c>
      <c r="I711" s="88"/>
      <c r="J711" s="198">
        <v>159.69999999999999</v>
      </c>
      <c r="K711" s="374">
        <v>159700</v>
      </c>
      <c r="L711" s="198">
        <f>L712+L715</f>
        <v>0</v>
      </c>
      <c r="M711" s="374">
        <f t="shared" ref="M711:AF711" si="417">M712+M715</f>
        <v>0</v>
      </c>
      <c r="N711" s="198">
        <f t="shared" si="417"/>
        <v>0</v>
      </c>
      <c r="O711" s="374">
        <f t="shared" si="417"/>
        <v>0</v>
      </c>
      <c r="P711" s="198">
        <f t="shared" si="417"/>
        <v>0</v>
      </c>
      <c r="Q711" s="374">
        <f t="shared" si="417"/>
        <v>0</v>
      </c>
      <c r="R711" s="198">
        <f t="shared" si="417"/>
        <v>0</v>
      </c>
      <c r="S711" s="374">
        <f t="shared" si="417"/>
        <v>0</v>
      </c>
      <c r="T711" s="198">
        <f t="shared" si="417"/>
        <v>0</v>
      </c>
      <c r="U711" s="374">
        <f t="shared" si="417"/>
        <v>0</v>
      </c>
      <c r="V711" s="198">
        <f t="shared" si="417"/>
        <v>0</v>
      </c>
      <c r="W711" s="374">
        <f t="shared" si="417"/>
        <v>0</v>
      </c>
      <c r="X711" s="198">
        <f t="shared" si="417"/>
        <v>0</v>
      </c>
      <c r="Y711" s="374">
        <f t="shared" si="417"/>
        <v>0</v>
      </c>
      <c r="Z711" s="198">
        <f t="shared" si="417"/>
        <v>0</v>
      </c>
      <c r="AA711" s="198">
        <f t="shared" si="417"/>
        <v>159.69999999999999</v>
      </c>
      <c r="AB711" s="374">
        <f t="shared" si="417"/>
        <v>159700</v>
      </c>
      <c r="AC711" s="198">
        <f t="shared" si="417"/>
        <v>0</v>
      </c>
      <c r="AD711" s="374">
        <f t="shared" si="417"/>
        <v>0</v>
      </c>
      <c r="AE711" s="198">
        <f t="shared" si="417"/>
        <v>159.69999999999999</v>
      </c>
      <c r="AF711" s="374">
        <f t="shared" si="417"/>
        <v>159700</v>
      </c>
      <c r="AG711" s="650">
        <f t="shared" si="367"/>
        <v>0</v>
      </c>
      <c r="AH711" s="42" t="b">
        <f t="shared" si="381"/>
        <v>1</v>
      </c>
    </row>
    <row r="712" spans="1:34" s="8" customFormat="1" ht="39.75" customHeight="1">
      <c r="A712" s="68" t="s">
        <v>251</v>
      </c>
      <c r="B712" s="50" t="s">
        <v>223</v>
      </c>
      <c r="C712" s="50" t="s">
        <v>194</v>
      </c>
      <c r="D712" s="51" t="s">
        <v>120</v>
      </c>
      <c r="E712" s="52" t="s">
        <v>288</v>
      </c>
      <c r="F712" s="53" t="s">
        <v>111</v>
      </c>
      <c r="G712" s="53" t="s">
        <v>315</v>
      </c>
      <c r="H712" s="54" t="s">
        <v>25</v>
      </c>
      <c r="I712" s="69"/>
      <c r="J712" s="189">
        <v>159.69999999999999</v>
      </c>
      <c r="K712" s="361">
        <v>159700</v>
      </c>
      <c r="L712" s="189">
        <f>L713</f>
        <v>0</v>
      </c>
      <c r="M712" s="361">
        <f t="shared" ref="M712:AB713" si="418">M713</f>
        <v>0</v>
      </c>
      <c r="N712" s="189">
        <f t="shared" si="418"/>
        <v>0</v>
      </c>
      <c r="O712" s="361">
        <f t="shared" si="418"/>
        <v>0</v>
      </c>
      <c r="P712" s="189">
        <f t="shared" si="418"/>
        <v>0</v>
      </c>
      <c r="Q712" s="361">
        <f t="shared" si="418"/>
        <v>0</v>
      </c>
      <c r="R712" s="189">
        <f t="shared" si="418"/>
        <v>0</v>
      </c>
      <c r="S712" s="361">
        <f t="shared" si="418"/>
        <v>0</v>
      </c>
      <c r="T712" s="189">
        <f t="shared" si="418"/>
        <v>0</v>
      </c>
      <c r="U712" s="361">
        <f t="shared" si="418"/>
        <v>0</v>
      </c>
      <c r="V712" s="189">
        <f t="shared" si="418"/>
        <v>0</v>
      </c>
      <c r="W712" s="361">
        <f t="shared" si="418"/>
        <v>0</v>
      </c>
      <c r="X712" s="189">
        <f t="shared" si="418"/>
        <v>0</v>
      </c>
      <c r="Y712" s="361">
        <f t="shared" si="418"/>
        <v>0</v>
      </c>
      <c r="Z712" s="189">
        <f t="shared" si="418"/>
        <v>0</v>
      </c>
      <c r="AA712" s="189">
        <f t="shared" si="418"/>
        <v>159.69999999999999</v>
      </c>
      <c r="AB712" s="361">
        <f t="shared" si="418"/>
        <v>159700</v>
      </c>
      <c r="AC712" s="189">
        <f t="shared" ref="AC712:AF713" si="419">AC713</f>
        <v>0</v>
      </c>
      <c r="AD712" s="361">
        <f t="shared" si="419"/>
        <v>0</v>
      </c>
      <c r="AE712" s="189">
        <f t="shared" si="419"/>
        <v>159.69999999999999</v>
      </c>
      <c r="AF712" s="361">
        <f t="shared" si="419"/>
        <v>159700</v>
      </c>
      <c r="AG712" s="650">
        <f t="shared" si="367"/>
        <v>0</v>
      </c>
      <c r="AH712" s="42" t="b">
        <f t="shared" si="381"/>
        <v>1</v>
      </c>
    </row>
    <row r="713" spans="1:34" s="8" customFormat="1" ht="16.5" customHeight="1">
      <c r="A713" s="115" t="s">
        <v>162</v>
      </c>
      <c r="B713" s="56" t="s">
        <v>223</v>
      </c>
      <c r="C713" s="56" t="s">
        <v>194</v>
      </c>
      <c r="D713" s="57" t="s">
        <v>120</v>
      </c>
      <c r="E713" s="405" t="s">
        <v>288</v>
      </c>
      <c r="F713" s="406" t="s">
        <v>111</v>
      </c>
      <c r="G713" s="406" t="s">
        <v>315</v>
      </c>
      <c r="H713" s="70" t="s">
        <v>25</v>
      </c>
      <c r="I713" s="71">
        <v>300</v>
      </c>
      <c r="J713" s="276">
        <v>159.69999999999999</v>
      </c>
      <c r="K713" s="377">
        <v>159700</v>
      </c>
      <c r="L713" s="276">
        <f>L714</f>
        <v>0</v>
      </c>
      <c r="M713" s="377">
        <f t="shared" si="418"/>
        <v>0</v>
      </c>
      <c r="N713" s="276">
        <f t="shared" si="418"/>
        <v>0</v>
      </c>
      <c r="O713" s="377">
        <f t="shared" si="418"/>
        <v>0</v>
      </c>
      <c r="P713" s="276">
        <f t="shared" si="418"/>
        <v>0</v>
      </c>
      <c r="Q713" s="377">
        <f t="shared" si="418"/>
        <v>0</v>
      </c>
      <c r="R713" s="276">
        <f t="shared" si="418"/>
        <v>0</v>
      </c>
      <c r="S713" s="377">
        <f t="shared" si="418"/>
        <v>0</v>
      </c>
      <c r="T713" s="276">
        <f t="shared" si="418"/>
        <v>0</v>
      </c>
      <c r="U713" s="377">
        <f t="shared" si="418"/>
        <v>0</v>
      </c>
      <c r="V713" s="276">
        <f t="shared" si="418"/>
        <v>0</v>
      </c>
      <c r="W713" s="377">
        <f t="shared" si="418"/>
        <v>0</v>
      </c>
      <c r="X713" s="276">
        <f t="shared" si="418"/>
        <v>0</v>
      </c>
      <c r="Y713" s="377">
        <f t="shared" si="418"/>
        <v>0</v>
      </c>
      <c r="Z713" s="276">
        <f t="shared" si="418"/>
        <v>0</v>
      </c>
      <c r="AA713" s="276">
        <f t="shared" si="418"/>
        <v>159.69999999999999</v>
      </c>
      <c r="AB713" s="377">
        <f t="shared" si="418"/>
        <v>159700</v>
      </c>
      <c r="AC713" s="276">
        <f t="shared" si="419"/>
        <v>0</v>
      </c>
      <c r="AD713" s="377">
        <f t="shared" si="419"/>
        <v>0</v>
      </c>
      <c r="AE713" s="276">
        <f t="shared" si="419"/>
        <v>159.69999999999999</v>
      </c>
      <c r="AF713" s="377">
        <f t="shared" si="419"/>
        <v>159700</v>
      </c>
      <c r="AG713" s="650">
        <f t="shared" si="367"/>
        <v>0</v>
      </c>
      <c r="AH713" s="42" t="b">
        <f t="shared" si="381"/>
        <v>1</v>
      </c>
    </row>
    <row r="714" spans="1:34" s="42" customFormat="1" ht="24.75" customHeight="1">
      <c r="A714" s="116" t="s">
        <v>163</v>
      </c>
      <c r="B714" s="61" t="s">
        <v>223</v>
      </c>
      <c r="C714" s="61" t="s">
        <v>194</v>
      </c>
      <c r="D714" s="62" t="s">
        <v>120</v>
      </c>
      <c r="E714" s="63" t="s">
        <v>288</v>
      </c>
      <c r="F714" s="64" t="s">
        <v>111</v>
      </c>
      <c r="G714" s="64" t="s">
        <v>315</v>
      </c>
      <c r="H714" s="72" t="s">
        <v>25</v>
      </c>
      <c r="I714" s="73">
        <v>320</v>
      </c>
      <c r="J714" s="190">
        <v>159.69999999999999</v>
      </c>
      <c r="K714" s="362">
        <v>159700</v>
      </c>
      <c r="L714" s="363">
        <f>N714+P714+R714+T714+V714+X714</f>
        <v>0</v>
      </c>
      <c r="M714" s="363">
        <f>O714+Q714+S714+U714+W714+Y714</f>
        <v>0</v>
      </c>
      <c r="N714" s="552"/>
      <c r="O714" s="608"/>
      <c r="P714" s="552"/>
      <c r="Q714" s="608"/>
      <c r="R714" s="552"/>
      <c r="S714" s="608"/>
      <c r="T714" s="552"/>
      <c r="U714" s="608"/>
      <c r="V714" s="552"/>
      <c r="W714" s="463"/>
      <c r="X714" s="552"/>
      <c r="Y714" s="608"/>
      <c r="Z714" s="552"/>
      <c r="AA714" s="459">
        <f>J714+L714</f>
        <v>159.69999999999999</v>
      </c>
      <c r="AB714" s="460">
        <f>K714+M714</f>
        <v>159700</v>
      </c>
      <c r="AC714" s="462"/>
      <c r="AD714" s="463"/>
      <c r="AE714" s="190">
        <f>AA714+AC714</f>
        <v>159.69999999999999</v>
      </c>
      <c r="AF714" s="362">
        <f>AB714+AD714</f>
        <v>159700</v>
      </c>
      <c r="AG714" s="650">
        <f t="shared" ref="AG714:AG793" si="420">AF714-K714</f>
        <v>0</v>
      </c>
      <c r="AH714" s="42" t="b">
        <f t="shared" ref="AH714:AH777" si="421">AA714=J714+L714</f>
        <v>1</v>
      </c>
    </row>
    <row r="715" spans="1:34" s="8" customFormat="1" ht="24.75" customHeight="1">
      <c r="A715" s="27" t="s">
        <v>326</v>
      </c>
      <c r="B715" s="50" t="s">
        <v>223</v>
      </c>
      <c r="C715" s="50" t="s">
        <v>194</v>
      </c>
      <c r="D715" s="51" t="s">
        <v>120</v>
      </c>
      <c r="E715" s="52" t="s">
        <v>288</v>
      </c>
      <c r="F715" s="53" t="s">
        <v>111</v>
      </c>
      <c r="G715" s="53" t="s">
        <v>315</v>
      </c>
      <c r="H715" s="54" t="s">
        <v>327</v>
      </c>
      <c r="I715" s="69"/>
      <c r="J715" s="189">
        <v>0</v>
      </c>
      <c r="K715" s="361">
        <v>0</v>
      </c>
      <c r="L715" s="189">
        <f>L716</f>
        <v>0</v>
      </c>
      <c r="M715" s="361">
        <f t="shared" ref="M715:AB716" si="422">M716</f>
        <v>0</v>
      </c>
      <c r="N715" s="189">
        <f t="shared" si="422"/>
        <v>0</v>
      </c>
      <c r="O715" s="361">
        <f t="shared" si="422"/>
        <v>0</v>
      </c>
      <c r="P715" s="189">
        <f t="shared" si="422"/>
        <v>0</v>
      </c>
      <c r="Q715" s="361">
        <f t="shared" si="422"/>
        <v>0</v>
      </c>
      <c r="R715" s="189">
        <f t="shared" si="422"/>
        <v>0</v>
      </c>
      <c r="S715" s="361">
        <f t="shared" si="422"/>
        <v>0</v>
      </c>
      <c r="T715" s="189">
        <f t="shared" si="422"/>
        <v>0</v>
      </c>
      <c r="U715" s="361">
        <f t="shared" si="422"/>
        <v>0</v>
      </c>
      <c r="V715" s="189">
        <f t="shared" si="422"/>
        <v>0</v>
      </c>
      <c r="W715" s="361">
        <f t="shared" si="422"/>
        <v>0</v>
      </c>
      <c r="X715" s="189">
        <f t="shared" si="422"/>
        <v>0</v>
      </c>
      <c r="Y715" s="361">
        <f t="shared" si="422"/>
        <v>0</v>
      </c>
      <c r="Z715" s="189">
        <f t="shared" si="422"/>
        <v>0</v>
      </c>
      <c r="AA715" s="189">
        <f t="shared" si="422"/>
        <v>0</v>
      </c>
      <c r="AB715" s="361">
        <f t="shared" si="422"/>
        <v>0</v>
      </c>
      <c r="AC715" s="189">
        <f t="shared" ref="AC715:AF716" si="423">AC716</f>
        <v>0</v>
      </c>
      <c r="AD715" s="361">
        <f t="shared" si="423"/>
        <v>0</v>
      </c>
      <c r="AE715" s="189">
        <f t="shared" si="423"/>
        <v>0</v>
      </c>
      <c r="AF715" s="361">
        <f t="shared" si="423"/>
        <v>0</v>
      </c>
      <c r="AG715" s="650">
        <f t="shared" si="420"/>
        <v>0</v>
      </c>
      <c r="AH715" s="42" t="b">
        <f t="shared" si="421"/>
        <v>1</v>
      </c>
    </row>
    <row r="716" spans="1:34" s="8" customFormat="1" ht="14.25" customHeight="1">
      <c r="A716" s="115" t="s">
        <v>162</v>
      </c>
      <c r="B716" s="56" t="s">
        <v>223</v>
      </c>
      <c r="C716" s="56" t="s">
        <v>194</v>
      </c>
      <c r="D716" s="57" t="s">
        <v>120</v>
      </c>
      <c r="E716" s="405" t="s">
        <v>288</v>
      </c>
      <c r="F716" s="406" t="s">
        <v>111</v>
      </c>
      <c r="G716" s="406" t="s">
        <v>315</v>
      </c>
      <c r="H716" s="407" t="s">
        <v>327</v>
      </c>
      <c r="I716" s="71">
        <v>300</v>
      </c>
      <c r="J716" s="276">
        <v>0</v>
      </c>
      <c r="K716" s="377">
        <v>0</v>
      </c>
      <c r="L716" s="276">
        <f>L717</f>
        <v>0</v>
      </c>
      <c r="M716" s="377">
        <f t="shared" si="422"/>
        <v>0</v>
      </c>
      <c r="N716" s="276">
        <f t="shared" si="422"/>
        <v>0</v>
      </c>
      <c r="O716" s="377">
        <f t="shared" si="422"/>
        <v>0</v>
      </c>
      <c r="P716" s="276">
        <f t="shared" si="422"/>
        <v>0</v>
      </c>
      <c r="Q716" s="377">
        <f t="shared" si="422"/>
        <v>0</v>
      </c>
      <c r="R716" s="276">
        <f t="shared" si="422"/>
        <v>0</v>
      </c>
      <c r="S716" s="377">
        <f t="shared" si="422"/>
        <v>0</v>
      </c>
      <c r="T716" s="276">
        <f t="shared" si="422"/>
        <v>0</v>
      </c>
      <c r="U716" s="377">
        <f t="shared" si="422"/>
        <v>0</v>
      </c>
      <c r="V716" s="276">
        <f t="shared" si="422"/>
        <v>0</v>
      </c>
      <c r="W716" s="377">
        <f t="shared" si="422"/>
        <v>0</v>
      </c>
      <c r="X716" s="276">
        <f t="shared" si="422"/>
        <v>0</v>
      </c>
      <c r="Y716" s="377">
        <f t="shared" si="422"/>
        <v>0</v>
      </c>
      <c r="Z716" s="276">
        <f t="shared" si="422"/>
        <v>0</v>
      </c>
      <c r="AA716" s="276">
        <f t="shared" si="422"/>
        <v>0</v>
      </c>
      <c r="AB716" s="377">
        <f t="shared" si="422"/>
        <v>0</v>
      </c>
      <c r="AC716" s="276">
        <f t="shared" si="423"/>
        <v>0</v>
      </c>
      <c r="AD716" s="377">
        <f t="shared" si="423"/>
        <v>0</v>
      </c>
      <c r="AE716" s="276">
        <f t="shared" si="423"/>
        <v>0</v>
      </c>
      <c r="AF716" s="377">
        <f t="shared" si="423"/>
        <v>0</v>
      </c>
      <c r="AG716" s="650">
        <f t="shared" si="420"/>
        <v>0</v>
      </c>
      <c r="AH716" s="42" t="b">
        <f t="shared" si="421"/>
        <v>1</v>
      </c>
    </row>
    <row r="717" spans="1:34" s="42" customFormat="1" ht="21.75" customHeight="1">
      <c r="A717" s="116" t="s">
        <v>163</v>
      </c>
      <c r="B717" s="38" t="s">
        <v>223</v>
      </c>
      <c r="C717" s="38" t="s">
        <v>194</v>
      </c>
      <c r="D717" s="39" t="s">
        <v>120</v>
      </c>
      <c r="E717" s="63" t="s">
        <v>288</v>
      </c>
      <c r="F717" s="64" t="s">
        <v>111</v>
      </c>
      <c r="G717" s="64" t="s">
        <v>315</v>
      </c>
      <c r="H717" s="65" t="s">
        <v>327</v>
      </c>
      <c r="I717" s="73">
        <v>320</v>
      </c>
      <c r="J717" s="190">
        <v>0</v>
      </c>
      <c r="K717" s="362">
        <v>0</v>
      </c>
      <c r="L717" s="363">
        <f>N717+P717+R717+T717+V717+X717</f>
        <v>0</v>
      </c>
      <c r="M717" s="363">
        <f>O717+Q717+S717+U717+W717+Y717</f>
        <v>0</v>
      </c>
      <c r="N717" s="552"/>
      <c r="O717" s="608"/>
      <c r="P717" s="552"/>
      <c r="Q717" s="608"/>
      <c r="R717" s="552"/>
      <c r="S717" s="608"/>
      <c r="T717" s="552"/>
      <c r="U717" s="608"/>
      <c r="V717" s="552"/>
      <c r="W717" s="463"/>
      <c r="X717" s="552"/>
      <c r="Y717" s="608"/>
      <c r="Z717" s="552"/>
      <c r="AA717" s="459">
        <f>J717+L717</f>
        <v>0</v>
      </c>
      <c r="AB717" s="460">
        <f>K717+M717</f>
        <v>0</v>
      </c>
      <c r="AC717" s="462"/>
      <c r="AD717" s="463"/>
      <c r="AE717" s="190">
        <f>AA717+AC717</f>
        <v>0</v>
      </c>
      <c r="AF717" s="362">
        <f>AB717+AD717</f>
        <v>0</v>
      </c>
      <c r="AG717" s="650">
        <f t="shared" si="420"/>
        <v>0</v>
      </c>
      <c r="AH717" s="42" t="b">
        <f t="shared" si="421"/>
        <v>1</v>
      </c>
    </row>
    <row r="718" spans="1:34" ht="13.5" customHeight="1">
      <c r="A718" s="76" t="s">
        <v>209</v>
      </c>
      <c r="B718" s="15" t="s">
        <v>223</v>
      </c>
      <c r="C718" s="15" t="s">
        <v>194</v>
      </c>
      <c r="D718" s="15" t="s">
        <v>139</v>
      </c>
      <c r="E718" s="754"/>
      <c r="F718" s="755"/>
      <c r="G718" s="755"/>
      <c r="H718" s="756"/>
      <c r="I718" s="15"/>
      <c r="J718" s="186">
        <v>4775.6000000000004</v>
      </c>
      <c r="K718" s="358">
        <v>4775600</v>
      </c>
      <c r="L718" s="186">
        <f>L719</f>
        <v>0</v>
      </c>
      <c r="M718" s="358">
        <f t="shared" ref="M718:AF719" si="424">M719</f>
        <v>0</v>
      </c>
      <c r="N718" s="186">
        <f t="shared" si="424"/>
        <v>0</v>
      </c>
      <c r="O718" s="358">
        <f t="shared" si="424"/>
        <v>0</v>
      </c>
      <c r="P718" s="186">
        <f t="shared" si="424"/>
        <v>0</v>
      </c>
      <c r="Q718" s="358">
        <f t="shared" si="424"/>
        <v>0</v>
      </c>
      <c r="R718" s="186">
        <f t="shared" si="424"/>
        <v>0</v>
      </c>
      <c r="S718" s="358">
        <f t="shared" si="424"/>
        <v>0</v>
      </c>
      <c r="T718" s="186">
        <f t="shared" si="424"/>
        <v>0</v>
      </c>
      <c r="U718" s="358">
        <f t="shared" si="424"/>
        <v>0</v>
      </c>
      <c r="V718" s="186">
        <f t="shared" si="424"/>
        <v>0</v>
      </c>
      <c r="W718" s="358">
        <f t="shared" si="424"/>
        <v>0</v>
      </c>
      <c r="X718" s="186">
        <f t="shared" si="424"/>
        <v>0</v>
      </c>
      <c r="Y718" s="358">
        <f t="shared" si="424"/>
        <v>0</v>
      </c>
      <c r="Z718" s="186">
        <f t="shared" si="424"/>
        <v>0</v>
      </c>
      <c r="AA718" s="186">
        <f t="shared" si="424"/>
        <v>4775.6000000000004</v>
      </c>
      <c r="AB718" s="358">
        <f t="shared" si="424"/>
        <v>4775600</v>
      </c>
      <c r="AC718" s="186">
        <f t="shared" si="424"/>
        <v>0</v>
      </c>
      <c r="AD718" s="358">
        <f t="shared" si="424"/>
        <v>0</v>
      </c>
      <c r="AE718" s="186">
        <f t="shared" si="424"/>
        <v>4775.6000000000004</v>
      </c>
      <c r="AF718" s="358">
        <f t="shared" si="424"/>
        <v>4775600</v>
      </c>
      <c r="AG718" s="650">
        <f t="shared" si="420"/>
        <v>0</v>
      </c>
      <c r="AH718" s="42" t="b">
        <f t="shared" si="421"/>
        <v>1</v>
      </c>
    </row>
    <row r="719" spans="1:34" ht="18.75" customHeight="1">
      <c r="A719" s="16" t="s">
        <v>204</v>
      </c>
      <c r="B719" s="85" t="s">
        <v>223</v>
      </c>
      <c r="C719" s="85" t="s">
        <v>194</v>
      </c>
      <c r="D719" s="86" t="s">
        <v>139</v>
      </c>
      <c r="E719" s="86" t="s">
        <v>205</v>
      </c>
      <c r="F719" s="87" t="s">
        <v>111</v>
      </c>
      <c r="G719" s="87" t="s">
        <v>315</v>
      </c>
      <c r="H719" s="88" t="s">
        <v>316</v>
      </c>
      <c r="I719" s="88"/>
      <c r="J719" s="198">
        <v>4775.6000000000004</v>
      </c>
      <c r="K719" s="374">
        <v>4775600</v>
      </c>
      <c r="L719" s="198">
        <f>L720</f>
        <v>0</v>
      </c>
      <c r="M719" s="374">
        <f t="shared" si="424"/>
        <v>0</v>
      </c>
      <c r="N719" s="198">
        <f t="shared" si="424"/>
        <v>0</v>
      </c>
      <c r="O719" s="374">
        <f t="shared" si="424"/>
        <v>0</v>
      </c>
      <c r="P719" s="198">
        <f t="shared" si="424"/>
        <v>0</v>
      </c>
      <c r="Q719" s="374">
        <f t="shared" si="424"/>
        <v>0</v>
      </c>
      <c r="R719" s="198">
        <f t="shared" si="424"/>
        <v>0</v>
      </c>
      <c r="S719" s="374">
        <f t="shared" si="424"/>
        <v>0</v>
      </c>
      <c r="T719" s="198">
        <f t="shared" si="424"/>
        <v>0</v>
      </c>
      <c r="U719" s="374">
        <f t="shared" si="424"/>
        <v>0</v>
      </c>
      <c r="V719" s="198">
        <f t="shared" si="424"/>
        <v>0</v>
      </c>
      <c r="W719" s="374">
        <f t="shared" si="424"/>
        <v>0</v>
      </c>
      <c r="X719" s="198">
        <f t="shared" si="424"/>
        <v>0</v>
      </c>
      <c r="Y719" s="374">
        <f t="shared" si="424"/>
        <v>0</v>
      </c>
      <c r="Z719" s="198">
        <f t="shared" si="424"/>
        <v>0</v>
      </c>
      <c r="AA719" s="198">
        <f t="shared" si="424"/>
        <v>4775.6000000000004</v>
      </c>
      <c r="AB719" s="374">
        <f t="shared" si="424"/>
        <v>4775600</v>
      </c>
      <c r="AC719" s="198">
        <f t="shared" si="424"/>
        <v>0</v>
      </c>
      <c r="AD719" s="374">
        <f t="shared" si="424"/>
        <v>0</v>
      </c>
      <c r="AE719" s="198">
        <f t="shared" si="424"/>
        <v>4775.6000000000004</v>
      </c>
      <c r="AF719" s="374">
        <f t="shared" si="424"/>
        <v>4775600</v>
      </c>
      <c r="AG719" s="650">
        <f t="shared" si="420"/>
        <v>0</v>
      </c>
      <c r="AH719" s="42" t="b">
        <f t="shared" si="421"/>
        <v>1</v>
      </c>
    </row>
    <row r="720" spans="1:34" s="111" customFormat="1" ht="14.25" customHeight="1">
      <c r="A720" s="108" t="s">
        <v>209</v>
      </c>
      <c r="B720" s="109" t="s">
        <v>223</v>
      </c>
      <c r="C720" s="109" t="s">
        <v>194</v>
      </c>
      <c r="D720" s="45" t="s">
        <v>139</v>
      </c>
      <c r="E720" s="45" t="s">
        <v>205</v>
      </c>
      <c r="F720" s="46" t="s">
        <v>128</v>
      </c>
      <c r="G720" s="46" t="s">
        <v>315</v>
      </c>
      <c r="H720" s="47" t="s">
        <v>316</v>
      </c>
      <c r="I720" s="110"/>
      <c r="J720" s="202">
        <v>4775.6000000000004</v>
      </c>
      <c r="K720" s="382">
        <v>4775600</v>
      </c>
      <c r="L720" s="202">
        <f>L721+L726</f>
        <v>0</v>
      </c>
      <c r="M720" s="382">
        <f t="shared" ref="M720:AF720" si="425">M721+M726</f>
        <v>0</v>
      </c>
      <c r="N720" s="202">
        <f t="shared" si="425"/>
        <v>0</v>
      </c>
      <c r="O720" s="382">
        <f t="shared" si="425"/>
        <v>0</v>
      </c>
      <c r="P720" s="202">
        <f t="shared" si="425"/>
        <v>0</v>
      </c>
      <c r="Q720" s="382">
        <f t="shared" si="425"/>
        <v>0</v>
      </c>
      <c r="R720" s="202">
        <f t="shared" si="425"/>
        <v>0</v>
      </c>
      <c r="S720" s="382">
        <f t="shared" si="425"/>
        <v>0</v>
      </c>
      <c r="T720" s="202">
        <f t="shared" si="425"/>
        <v>0</v>
      </c>
      <c r="U720" s="382">
        <f t="shared" si="425"/>
        <v>0</v>
      </c>
      <c r="V720" s="202">
        <f t="shared" si="425"/>
        <v>0</v>
      </c>
      <c r="W720" s="382">
        <f t="shared" si="425"/>
        <v>0</v>
      </c>
      <c r="X720" s="202">
        <f t="shared" si="425"/>
        <v>0</v>
      </c>
      <c r="Y720" s="382">
        <f t="shared" si="425"/>
        <v>0</v>
      </c>
      <c r="Z720" s="202">
        <f t="shared" si="425"/>
        <v>0</v>
      </c>
      <c r="AA720" s="202">
        <f t="shared" si="425"/>
        <v>4775.6000000000004</v>
      </c>
      <c r="AB720" s="382">
        <f t="shared" si="425"/>
        <v>4775600</v>
      </c>
      <c r="AC720" s="202">
        <f t="shared" si="425"/>
        <v>0</v>
      </c>
      <c r="AD720" s="382">
        <f t="shared" si="425"/>
        <v>0</v>
      </c>
      <c r="AE720" s="202">
        <f t="shared" si="425"/>
        <v>4775.6000000000004</v>
      </c>
      <c r="AF720" s="382">
        <f t="shared" si="425"/>
        <v>4775600</v>
      </c>
      <c r="AG720" s="650">
        <f t="shared" si="420"/>
        <v>0</v>
      </c>
      <c r="AH720" s="42" t="b">
        <f t="shared" si="421"/>
        <v>1</v>
      </c>
    </row>
    <row r="721" spans="1:34" ht="39" customHeight="1">
      <c r="A721" s="68" t="s">
        <v>577</v>
      </c>
      <c r="B721" s="28" t="s">
        <v>223</v>
      </c>
      <c r="C721" s="28" t="s">
        <v>194</v>
      </c>
      <c r="D721" s="29" t="s">
        <v>139</v>
      </c>
      <c r="E721" s="52" t="s">
        <v>205</v>
      </c>
      <c r="F721" s="53" t="s">
        <v>128</v>
      </c>
      <c r="G721" s="53" t="s">
        <v>315</v>
      </c>
      <c r="H721" s="54" t="s">
        <v>26</v>
      </c>
      <c r="I721" s="69"/>
      <c r="J721" s="195">
        <v>2024.3000000000002</v>
      </c>
      <c r="K721" s="369">
        <v>2024300</v>
      </c>
      <c r="L721" s="195">
        <f>L722</f>
        <v>0</v>
      </c>
      <c r="M721" s="369">
        <f t="shared" ref="M721:AB722" si="426">M722</f>
        <v>0</v>
      </c>
      <c r="N721" s="195">
        <f t="shared" si="426"/>
        <v>0</v>
      </c>
      <c r="O721" s="369">
        <f t="shared" si="426"/>
        <v>0</v>
      </c>
      <c r="P721" s="195">
        <f t="shared" si="426"/>
        <v>0</v>
      </c>
      <c r="Q721" s="369">
        <f t="shared" si="426"/>
        <v>0</v>
      </c>
      <c r="R721" s="195">
        <f t="shared" si="426"/>
        <v>0</v>
      </c>
      <c r="S721" s="369">
        <f t="shared" si="426"/>
        <v>0</v>
      </c>
      <c r="T721" s="195">
        <f t="shared" si="426"/>
        <v>0</v>
      </c>
      <c r="U721" s="369">
        <f t="shared" si="426"/>
        <v>0</v>
      </c>
      <c r="V721" s="195">
        <f t="shared" si="426"/>
        <v>0</v>
      </c>
      <c r="W721" s="369">
        <f t="shared" si="426"/>
        <v>0</v>
      </c>
      <c r="X721" s="195">
        <f t="shared" si="426"/>
        <v>0</v>
      </c>
      <c r="Y721" s="369">
        <f t="shared" si="426"/>
        <v>0</v>
      </c>
      <c r="Z721" s="195">
        <f t="shared" si="426"/>
        <v>0</v>
      </c>
      <c r="AA721" s="195">
        <f t="shared" si="426"/>
        <v>2024.3000000000002</v>
      </c>
      <c r="AB721" s="369">
        <f t="shared" si="426"/>
        <v>2024300</v>
      </c>
      <c r="AC721" s="195">
        <f t="shared" ref="AC721:AF722" si="427">AC722</f>
        <v>0</v>
      </c>
      <c r="AD721" s="369">
        <f t="shared" si="427"/>
        <v>0</v>
      </c>
      <c r="AE721" s="195">
        <f t="shared" si="427"/>
        <v>2024.3000000000002</v>
      </c>
      <c r="AF721" s="369">
        <f t="shared" si="427"/>
        <v>2024300</v>
      </c>
      <c r="AG721" s="650">
        <f t="shared" si="420"/>
        <v>0</v>
      </c>
      <c r="AH721" s="42" t="b">
        <f t="shared" si="421"/>
        <v>1</v>
      </c>
    </row>
    <row r="722" spans="1:34" s="8" customFormat="1" ht="23.25" customHeight="1">
      <c r="A722" s="32" t="s">
        <v>226</v>
      </c>
      <c r="B722" s="33" t="s">
        <v>223</v>
      </c>
      <c r="C722" s="33" t="s">
        <v>194</v>
      </c>
      <c r="D722" s="34" t="s">
        <v>139</v>
      </c>
      <c r="E722" s="405" t="s">
        <v>205</v>
      </c>
      <c r="F722" s="406" t="s">
        <v>128</v>
      </c>
      <c r="G722" s="406" t="s">
        <v>315</v>
      </c>
      <c r="H722" s="407" t="s">
        <v>26</v>
      </c>
      <c r="I722" s="71">
        <v>400</v>
      </c>
      <c r="J722" s="196">
        <v>2024.3000000000002</v>
      </c>
      <c r="K722" s="370">
        <v>2024300</v>
      </c>
      <c r="L722" s="196">
        <f>L723</f>
        <v>0</v>
      </c>
      <c r="M722" s="370">
        <f t="shared" si="426"/>
        <v>0</v>
      </c>
      <c r="N722" s="196">
        <f t="shared" si="426"/>
        <v>0</v>
      </c>
      <c r="O722" s="370">
        <f t="shared" si="426"/>
        <v>0</v>
      </c>
      <c r="P722" s="196">
        <f t="shared" si="426"/>
        <v>0</v>
      </c>
      <c r="Q722" s="370">
        <f t="shared" si="426"/>
        <v>0</v>
      </c>
      <c r="R722" s="196">
        <f t="shared" si="426"/>
        <v>0</v>
      </c>
      <c r="S722" s="370">
        <f t="shared" si="426"/>
        <v>0</v>
      </c>
      <c r="T722" s="196">
        <f t="shared" si="426"/>
        <v>0</v>
      </c>
      <c r="U722" s="370">
        <f t="shared" si="426"/>
        <v>0</v>
      </c>
      <c r="V722" s="196">
        <f t="shared" si="426"/>
        <v>0</v>
      </c>
      <c r="W722" s="370">
        <f t="shared" si="426"/>
        <v>0</v>
      </c>
      <c r="X722" s="196">
        <f t="shared" si="426"/>
        <v>0</v>
      </c>
      <c r="Y722" s="370">
        <f t="shared" si="426"/>
        <v>0</v>
      </c>
      <c r="Z722" s="196">
        <f t="shared" si="426"/>
        <v>0</v>
      </c>
      <c r="AA722" s="196">
        <f t="shared" si="426"/>
        <v>2024.3000000000002</v>
      </c>
      <c r="AB722" s="370">
        <f t="shared" si="426"/>
        <v>2024300</v>
      </c>
      <c r="AC722" s="196">
        <f t="shared" si="427"/>
        <v>0</v>
      </c>
      <c r="AD722" s="370">
        <f t="shared" si="427"/>
        <v>0</v>
      </c>
      <c r="AE722" s="196">
        <f t="shared" si="427"/>
        <v>2024.3000000000002</v>
      </c>
      <c r="AF722" s="370">
        <f t="shared" si="427"/>
        <v>2024300</v>
      </c>
      <c r="AG722" s="650">
        <f t="shared" si="420"/>
        <v>0</v>
      </c>
      <c r="AH722" s="42" t="b">
        <f t="shared" si="421"/>
        <v>1</v>
      </c>
    </row>
    <row r="723" spans="1:34" s="42" customFormat="1" ht="16.5" customHeight="1">
      <c r="A723" s="127" t="s">
        <v>228</v>
      </c>
      <c r="B723" s="61" t="s">
        <v>223</v>
      </c>
      <c r="C723" s="61" t="s">
        <v>194</v>
      </c>
      <c r="D723" s="62" t="s">
        <v>139</v>
      </c>
      <c r="E723" s="63" t="s">
        <v>205</v>
      </c>
      <c r="F723" s="64" t="s">
        <v>128</v>
      </c>
      <c r="G723" s="64" t="s">
        <v>315</v>
      </c>
      <c r="H723" s="65" t="s">
        <v>26</v>
      </c>
      <c r="I723" s="73">
        <v>410</v>
      </c>
      <c r="J723" s="191">
        <v>2024.3000000000002</v>
      </c>
      <c r="K723" s="371">
        <v>2024300</v>
      </c>
      <c r="L723" s="191">
        <f>L724+L725</f>
        <v>0</v>
      </c>
      <c r="M723" s="371">
        <f t="shared" ref="M723:AF723" si="428">M724+M725</f>
        <v>0</v>
      </c>
      <c r="N723" s="191">
        <f t="shared" si="428"/>
        <v>0</v>
      </c>
      <c r="O723" s="371">
        <f t="shared" si="428"/>
        <v>0</v>
      </c>
      <c r="P723" s="191">
        <f t="shared" si="428"/>
        <v>0</v>
      </c>
      <c r="Q723" s="371">
        <f t="shared" si="428"/>
        <v>0</v>
      </c>
      <c r="R723" s="191">
        <f t="shared" si="428"/>
        <v>0</v>
      </c>
      <c r="S723" s="371">
        <f t="shared" si="428"/>
        <v>0</v>
      </c>
      <c r="T723" s="191">
        <f t="shared" si="428"/>
        <v>0</v>
      </c>
      <c r="U723" s="371">
        <f t="shared" si="428"/>
        <v>0</v>
      </c>
      <c r="V723" s="191">
        <f t="shared" si="428"/>
        <v>0</v>
      </c>
      <c r="W723" s="371">
        <f t="shared" si="428"/>
        <v>0</v>
      </c>
      <c r="X723" s="191">
        <f t="shared" si="428"/>
        <v>0</v>
      </c>
      <c r="Y723" s="371">
        <f t="shared" si="428"/>
        <v>0</v>
      </c>
      <c r="Z723" s="191">
        <f t="shared" si="428"/>
        <v>0</v>
      </c>
      <c r="AA723" s="191">
        <f t="shared" si="428"/>
        <v>2024.3000000000002</v>
      </c>
      <c r="AB723" s="371">
        <f t="shared" si="428"/>
        <v>2024300</v>
      </c>
      <c r="AC723" s="191">
        <f t="shared" si="428"/>
        <v>0</v>
      </c>
      <c r="AD723" s="371">
        <f t="shared" si="428"/>
        <v>0</v>
      </c>
      <c r="AE723" s="191">
        <f t="shared" si="428"/>
        <v>2024.3000000000002</v>
      </c>
      <c r="AF723" s="371">
        <f t="shared" si="428"/>
        <v>2024300</v>
      </c>
      <c r="AG723" s="650">
        <f t="shared" si="420"/>
        <v>0</v>
      </c>
      <c r="AH723" s="42" t="b">
        <f t="shared" si="421"/>
        <v>1</v>
      </c>
    </row>
    <row r="724" spans="1:34" s="337" customFormat="1" ht="16.5" customHeight="1">
      <c r="A724" s="335" t="s">
        <v>598</v>
      </c>
      <c r="B724" s="179"/>
      <c r="C724" s="179"/>
      <c r="D724" s="180"/>
      <c r="E724" s="181"/>
      <c r="F724" s="618"/>
      <c r="G724" s="618"/>
      <c r="H724" s="619"/>
      <c r="I724" s="73">
        <v>412</v>
      </c>
      <c r="J724" s="190">
        <v>202.4</v>
      </c>
      <c r="K724" s="362">
        <v>202430</v>
      </c>
      <c r="L724" s="363">
        <f>N724+P724+R724+T724+V724+X724</f>
        <v>0</v>
      </c>
      <c r="M724" s="363">
        <f>O724+Q724+S724+U724+W724+Y724</f>
        <v>0</v>
      </c>
      <c r="N724" s="552"/>
      <c r="O724" s="608"/>
      <c r="P724" s="552"/>
      <c r="Q724" s="608"/>
      <c r="R724" s="552"/>
      <c r="S724" s="608"/>
      <c r="T724" s="552"/>
      <c r="U724" s="608"/>
      <c r="V724" s="552"/>
      <c r="W724" s="463"/>
      <c r="X724" s="552"/>
      <c r="Y724" s="608"/>
      <c r="Z724" s="552"/>
      <c r="AA724" s="459">
        <f>J724+L724</f>
        <v>202.4</v>
      </c>
      <c r="AB724" s="460">
        <f>K724+M724</f>
        <v>202430</v>
      </c>
      <c r="AC724" s="462"/>
      <c r="AD724" s="463"/>
      <c r="AE724" s="190">
        <f>AA724+AC724</f>
        <v>202.4</v>
      </c>
      <c r="AF724" s="362">
        <f>AB724+AD724</f>
        <v>202430</v>
      </c>
      <c r="AG724" s="650">
        <f t="shared" si="420"/>
        <v>0</v>
      </c>
      <c r="AH724" s="42" t="b">
        <f t="shared" si="421"/>
        <v>1</v>
      </c>
    </row>
    <row r="725" spans="1:34" s="337" customFormat="1" ht="16.5" customHeight="1">
      <c r="A725" s="335" t="s">
        <v>597</v>
      </c>
      <c r="B725" s="179"/>
      <c r="C725" s="179"/>
      <c r="D725" s="180"/>
      <c r="E725" s="181"/>
      <c r="F725" s="618"/>
      <c r="G725" s="618"/>
      <c r="H725" s="619"/>
      <c r="I725" s="336"/>
      <c r="J725" s="190">
        <v>1821.9</v>
      </c>
      <c r="K725" s="362">
        <v>1821870</v>
      </c>
      <c r="L725" s="363">
        <f>N725+P725+R725+T725+V725+X725</f>
        <v>0</v>
      </c>
      <c r="M725" s="363">
        <f>O725+Q725+S725+U725+W725+Y725</f>
        <v>0</v>
      </c>
      <c r="N725" s="552"/>
      <c r="O725" s="608"/>
      <c r="P725" s="552"/>
      <c r="Q725" s="608"/>
      <c r="R725" s="552"/>
      <c r="S725" s="608"/>
      <c r="T725" s="552"/>
      <c r="U725" s="608"/>
      <c r="V725" s="552"/>
      <c r="W725" s="463"/>
      <c r="X725" s="552"/>
      <c r="Y725" s="608"/>
      <c r="Z725" s="552"/>
      <c r="AA725" s="459">
        <f>J725+L725</f>
        <v>1821.9</v>
      </c>
      <c r="AB725" s="460">
        <f>K725+M725</f>
        <v>1821870</v>
      </c>
      <c r="AC725" s="462"/>
      <c r="AD725" s="463"/>
      <c r="AE725" s="190">
        <f>AA725+AC725</f>
        <v>1821.9</v>
      </c>
      <c r="AF725" s="362">
        <f>AB725+AD725</f>
        <v>1821870</v>
      </c>
      <c r="AG725" s="650">
        <f t="shared" si="420"/>
        <v>0</v>
      </c>
      <c r="AH725" s="42" t="b">
        <f t="shared" si="421"/>
        <v>1</v>
      </c>
    </row>
    <row r="726" spans="1:34" ht="39" customHeight="1">
      <c r="A726" s="68" t="s">
        <v>647</v>
      </c>
      <c r="B726" s="28" t="s">
        <v>223</v>
      </c>
      <c r="C726" s="28" t="s">
        <v>194</v>
      </c>
      <c r="D726" s="29" t="s">
        <v>139</v>
      </c>
      <c r="E726" s="52" t="s">
        <v>205</v>
      </c>
      <c r="F726" s="53" t="s">
        <v>128</v>
      </c>
      <c r="G726" s="53" t="s">
        <v>315</v>
      </c>
      <c r="H726" s="54" t="s">
        <v>648</v>
      </c>
      <c r="I726" s="69"/>
      <c r="J726" s="195">
        <v>2751.3</v>
      </c>
      <c r="K726" s="369">
        <v>2751300</v>
      </c>
      <c r="L726" s="195">
        <f>L727</f>
        <v>0</v>
      </c>
      <c r="M726" s="369">
        <f t="shared" ref="M726:AB727" si="429">M727</f>
        <v>0</v>
      </c>
      <c r="N726" s="195">
        <f t="shared" si="429"/>
        <v>0</v>
      </c>
      <c r="O726" s="369">
        <f t="shared" si="429"/>
        <v>0</v>
      </c>
      <c r="P726" s="195">
        <f t="shared" si="429"/>
        <v>0</v>
      </c>
      <c r="Q726" s="369">
        <f t="shared" si="429"/>
        <v>0</v>
      </c>
      <c r="R726" s="195">
        <f t="shared" si="429"/>
        <v>0</v>
      </c>
      <c r="S726" s="369">
        <f t="shared" si="429"/>
        <v>0</v>
      </c>
      <c r="T726" s="195">
        <f t="shared" si="429"/>
        <v>0</v>
      </c>
      <c r="U726" s="369">
        <f t="shared" si="429"/>
        <v>0</v>
      </c>
      <c r="V726" s="195">
        <f t="shared" si="429"/>
        <v>0</v>
      </c>
      <c r="W726" s="369">
        <f t="shared" si="429"/>
        <v>0</v>
      </c>
      <c r="X726" s="195">
        <f t="shared" si="429"/>
        <v>0</v>
      </c>
      <c r="Y726" s="369">
        <f t="shared" si="429"/>
        <v>0</v>
      </c>
      <c r="Z726" s="195">
        <f t="shared" si="429"/>
        <v>0</v>
      </c>
      <c r="AA726" s="195">
        <f t="shared" si="429"/>
        <v>2751.3</v>
      </c>
      <c r="AB726" s="369">
        <f t="shared" si="429"/>
        <v>2751300</v>
      </c>
      <c r="AC726" s="195">
        <f t="shared" ref="AC726:AF727" si="430">AC727</f>
        <v>0</v>
      </c>
      <c r="AD726" s="369">
        <f t="shared" si="430"/>
        <v>0</v>
      </c>
      <c r="AE726" s="195">
        <f t="shared" si="430"/>
        <v>2751.3</v>
      </c>
      <c r="AF726" s="369">
        <f t="shared" si="430"/>
        <v>2751300</v>
      </c>
      <c r="AG726" s="650">
        <f t="shared" si="420"/>
        <v>0</v>
      </c>
      <c r="AH726" s="42" t="b">
        <f t="shared" si="421"/>
        <v>1</v>
      </c>
    </row>
    <row r="727" spans="1:34" s="8" customFormat="1" ht="23.25" customHeight="1">
      <c r="A727" s="32" t="s">
        <v>226</v>
      </c>
      <c r="B727" s="33" t="s">
        <v>223</v>
      </c>
      <c r="C727" s="33" t="s">
        <v>194</v>
      </c>
      <c r="D727" s="34" t="s">
        <v>139</v>
      </c>
      <c r="E727" s="405" t="s">
        <v>205</v>
      </c>
      <c r="F727" s="406" t="s">
        <v>128</v>
      </c>
      <c r="G727" s="406" t="s">
        <v>315</v>
      </c>
      <c r="H727" s="224" t="s">
        <v>648</v>
      </c>
      <c r="I727" s="71">
        <v>400</v>
      </c>
      <c r="J727" s="196">
        <v>2751.3</v>
      </c>
      <c r="K727" s="370">
        <v>2751300</v>
      </c>
      <c r="L727" s="196">
        <f>L728</f>
        <v>0</v>
      </c>
      <c r="M727" s="370">
        <f t="shared" si="429"/>
        <v>0</v>
      </c>
      <c r="N727" s="196">
        <f t="shared" si="429"/>
        <v>0</v>
      </c>
      <c r="O727" s="370">
        <f t="shared" si="429"/>
        <v>0</v>
      </c>
      <c r="P727" s="196">
        <f t="shared" si="429"/>
        <v>0</v>
      </c>
      <c r="Q727" s="370">
        <f t="shared" si="429"/>
        <v>0</v>
      </c>
      <c r="R727" s="196">
        <f t="shared" si="429"/>
        <v>0</v>
      </c>
      <c r="S727" s="370">
        <f t="shared" si="429"/>
        <v>0</v>
      </c>
      <c r="T727" s="196">
        <f t="shared" si="429"/>
        <v>0</v>
      </c>
      <c r="U727" s="370">
        <f t="shared" si="429"/>
        <v>0</v>
      </c>
      <c r="V727" s="196">
        <f t="shared" si="429"/>
        <v>0</v>
      </c>
      <c r="W727" s="370">
        <f t="shared" si="429"/>
        <v>0</v>
      </c>
      <c r="X727" s="196">
        <f t="shared" si="429"/>
        <v>0</v>
      </c>
      <c r="Y727" s="370">
        <f t="shared" si="429"/>
        <v>0</v>
      </c>
      <c r="Z727" s="196">
        <f t="shared" si="429"/>
        <v>0</v>
      </c>
      <c r="AA727" s="196">
        <f t="shared" si="429"/>
        <v>2751.3</v>
      </c>
      <c r="AB727" s="370">
        <f t="shared" si="429"/>
        <v>2751300</v>
      </c>
      <c r="AC727" s="196">
        <f t="shared" si="430"/>
        <v>0</v>
      </c>
      <c r="AD727" s="370">
        <f t="shared" si="430"/>
        <v>0</v>
      </c>
      <c r="AE727" s="196">
        <f t="shared" si="430"/>
        <v>2751.3</v>
      </c>
      <c r="AF727" s="370">
        <f t="shared" si="430"/>
        <v>2751300</v>
      </c>
      <c r="AG727" s="650">
        <f t="shared" si="420"/>
        <v>0</v>
      </c>
      <c r="AH727" s="42" t="b">
        <f t="shared" si="421"/>
        <v>1</v>
      </c>
    </row>
    <row r="728" spans="1:34" s="42" customFormat="1" ht="16.5" customHeight="1">
      <c r="A728" s="127" t="s">
        <v>228</v>
      </c>
      <c r="B728" s="61" t="s">
        <v>223</v>
      </c>
      <c r="C728" s="61" t="s">
        <v>194</v>
      </c>
      <c r="D728" s="62" t="s">
        <v>139</v>
      </c>
      <c r="E728" s="63" t="s">
        <v>205</v>
      </c>
      <c r="F728" s="64" t="s">
        <v>128</v>
      </c>
      <c r="G728" s="64" t="s">
        <v>315</v>
      </c>
      <c r="H728" s="65" t="s">
        <v>648</v>
      </c>
      <c r="I728" s="73">
        <v>410</v>
      </c>
      <c r="J728" s="191">
        <v>2751.3</v>
      </c>
      <c r="K728" s="371">
        <v>2751300</v>
      </c>
      <c r="L728" s="191">
        <f>L729+L730</f>
        <v>0</v>
      </c>
      <c r="M728" s="371">
        <f t="shared" ref="M728:AF728" si="431">M729+M730</f>
        <v>0</v>
      </c>
      <c r="N728" s="191">
        <f t="shared" si="431"/>
        <v>0</v>
      </c>
      <c r="O728" s="371">
        <f t="shared" si="431"/>
        <v>0</v>
      </c>
      <c r="P728" s="191">
        <f t="shared" si="431"/>
        <v>0</v>
      </c>
      <c r="Q728" s="371">
        <f t="shared" si="431"/>
        <v>0</v>
      </c>
      <c r="R728" s="191">
        <f t="shared" si="431"/>
        <v>0</v>
      </c>
      <c r="S728" s="371">
        <f t="shared" si="431"/>
        <v>0</v>
      </c>
      <c r="T728" s="191">
        <f t="shared" si="431"/>
        <v>0</v>
      </c>
      <c r="U728" s="371">
        <f t="shared" si="431"/>
        <v>0</v>
      </c>
      <c r="V728" s="191">
        <f t="shared" si="431"/>
        <v>0</v>
      </c>
      <c r="W728" s="371">
        <f t="shared" si="431"/>
        <v>0</v>
      </c>
      <c r="X728" s="191">
        <f t="shared" si="431"/>
        <v>0</v>
      </c>
      <c r="Y728" s="371">
        <f t="shared" si="431"/>
        <v>0</v>
      </c>
      <c r="Z728" s="191">
        <f t="shared" si="431"/>
        <v>0</v>
      </c>
      <c r="AA728" s="191">
        <f t="shared" si="431"/>
        <v>2751.3</v>
      </c>
      <c r="AB728" s="371">
        <f t="shared" si="431"/>
        <v>2751300</v>
      </c>
      <c r="AC728" s="191">
        <f t="shared" si="431"/>
        <v>0</v>
      </c>
      <c r="AD728" s="371">
        <f t="shared" si="431"/>
        <v>0</v>
      </c>
      <c r="AE728" s="191">
        <f t="shared" si="431"/>
        <v>2751.3</v>
      </c>
      <c r="AF728" s="371">
        <f t="shared" si="431"/>
        <v>2751300</v>
      </c>
      <c r="AG728" s="650">
        <f t="shared" si="420"/>
        <v>0</v>
      </c>
      <c r="AH728" s="42" t="b">
        <f t="shared" si="421"/>
        <v>1</v>
      </c>
    </row>
    <row r="729" spans="1:34" s="337" customFormat="1" ht="16.5" customHeight="1">
      <c r="A729" s="335" t="s">
        <v>597</v>
      </c>
      <c r="B729" s="179"/>
      <c r="C729" s="179"/>
      <c r="D729" s="180"/>
      <c r="E729" s="181"/>
      <c r="F729" s="618"/>
      <c r="G729" s="618"/>
      <c r="H729" s="619"/>
      <c r="I729" s="336"/>
      <c r="J729" s="190">
        <v>0</v>
      </c>
      <c r="K729" s="362">
        <v>0</v>
      </c>
      <c r="L729" s="363">
        <f>N729+P729+R729+T729+V729+X729</f>
        <v>0</v>
      </c>
      <c r="M729" s="363">
        <f>O729+Q729+S729+U729+W729+Y729</f>
        <v>0</v>
      </c>
      <c r="N729" s="552"/>
      <c r="O729" s="608"/>
      <c r="P729" s="552"/>
      <c r="Q729" s="608"/>
      <c r="R729" s="552"/>
      <c r="S729" s="608"/>
      <c r="T729" s="552"/>
      <c r="U729" s="608"/>
      <c r="V729" s="552"/>
      <c r="W729" s="463"/>
      <c r="X729" s="552"/>
      <c r="Y729" s="608"/>
      <c r="Z729" s="552"/>
      <c r="AA729" s="459">
        <f>J729+L729</f>
        <v>0</v>
      </c>
      <c r="AB729" s="460">
        <f>K729+M729</f>
        <v>0</v>
      </c>
      <c r="AC729" s="462"/>
      <c r="AD729" s="463"/>
      <c r="AE729" s="190">
        <f>AA729+AC729</f>
        <v>0</v>
      </c>
      <c r="AF729" s="362">
        <f>AB729+AD729</f>
        <v>0</v>
      </c>
      <c r="AG729" s="650">
        <f t="shared" si="420"/>
        <v>0</v>
      </c>
      <c r="AH729" s="42" t="b">
        <f t="shared" si="421"/>
        <v>1</v>
      </c>
    </row>
    <row r="730" spans="1:34" s="337" customFormat="1" ht="16.5" customHeight="1">
      <c r="A730" s="335" t="s">
        <v>598</v>
      </c>
      <c r="B730" s="179"/>
      <c r="C730" s="179"/>
      <c r="D730" s="180"/>
      <c r="E730" s="181"/>
      <c r="F730" s="618"/>
      <c r="G730" s="618"/>
      <c r="H730" s="619"/>
      <c r="I730" s="73">
        <v>412</v>
      </c>
      <c r="J730" s="190">
        <v>2751.3</v>
      </c>
      <c r="K730" s="362">
        <v>2751300</v>
      </c>
      <c r="L730" s="363">
        <f>N730+P730+R730+T730+V730+X730</f>
        <v>0</v>
      </c>
      <c r="M730" s="363">
        <f>O730+Q730+S730+U730+W730+Y730</f>
        <v>0</v>
      </c>
      <c r="N730" s="552"/>
      <c r="O730" s="608"/>
      <c r="P730" s="552"/>
      <c r="Q730" s="608"/>
      <c r="R730" s="552"/>
      <c r="S730" s="608"/>
      <c r="T730" s="552"/>
      <c r="U730" s="608"/>
      <c r="V730" s="552"/>
      <c r="W730" s="463"/>
      <c r="X730" s="552"/>
      <c r="Y730" s="608"/>
      <c r="Z730" s="552"/>
      <c r="AA730" s="459">
        <f>J730+L730</f>
        <v>2751.3</v>
      </c>
      <c r="AB730" s="460">
        <f>K730+M730</f>
        <v>2751300</v>
      </c>
      <c r="AC730" s="462"/>
      <c r="AD730" s="463"/>
      <c r="AE730" s="190">
        <f>AA730+AC730</f>
        <v>2751.3</v>
      </c>
      <c r="AF730" s="362">
        <f>AB730+AD730</f>
        <v>2751300</v>
      </c>
      <c r="AG730" s="650">
        <f t="shared" si="420"/>
        <v>0</v>
      </c>
      <c r="AH730" s="42" t="b">
        <f t="shared" si="421"/>
        <v>1</v>
      </c>
    </row>
    <row r="731" spans="1:34" s="42" customFormat="1" ht="16.5" customHeight="1">
      <c r="A731" s="12" t="s">
        <v>254</v>
      </c>
      <c r="B731" s="13" t="s">
        <v>223</v>
      </c>
      <c r="C731" s="13" t="s">
        <v>152</v>
      </c>
      <c r="D731" s="13"/>
      <c r="E731" s="760"/>
      <c r="F731" s="761"/>
      <c r="G731" s="761"/>
      <c r="H731" s="762"/>
      <c r="I731" s="13"/>
      <c r="J731" s="277">
        <v>0</v>
      </c>
      <c r="K731" s="385">
        <v>0</v>
      </c>
      <c r="L731" s="277">
        <f>L732</f>
        <v>0</v>
      </c>
      <c r="M731" s="385">
        <f t="shared" ref="M731:AF735" si="432">M732</f>
        <v>0</v>
      </c>
      <c r="N731" s="277">
        <f t="shared" si="432"/>
        <v>0</v>
      </c>
      <c r="O731" s="385">
        <f t="shared" si="432"/>
        <v>0</v>
      </c>
      <c r="P731" s="277">
        <f t="shared" si="432"/>
        <v>0</v>
      </c>
      <c r="Q731" s="385">
        <f t="shared" si="432"/>
        <v>0</v>
      </c>
      <c r="R731" s="277">
        <f t="shared" si="432"/>
        <v>0</v>
      </c>
      <c r="S731" s="385">
        <f t="shared" si="432"/>
        <v>0</v>
      </c>
      <c r="T731" s="277">
        <f t="shared" si="432"/>
        <v>0</v>
      </c>
      <c r="U731" s="385">
        <f t="shared" si="432"/>
        <v>0</v>
      </c>
      <c r="V731" s="277">
        <f t="shared" si="432"/>
        <v>0</v>
      </c>
      <c r="W731" s="385">
        <f t="shared" si="432"/>
        <v>0</v>
      </c>
      <c r="X731" s="277">
        <f t="shared" si="432"/>
        <v>0</v>
      </c>
      <c r="Y731" s="385">
        <f t="shared" si="432"/>
        <v>0</v>
      </c>
      <c r="Z731" s="277">
        <f t="shared" si="432"/>
        <v>0</v>
      </c>
      <c r="AA731" s="277">
        <f t="shared" si="432"/>
        <v>0</v>
      </c>
      <c r="AB731" s="385">
        <f t="shared" si="432"/>
        <v>0</v>
      </c>
      <c r="AC731" s="277">
        <f t="shared" si="432"/>
        <v>0</v>
      </c>
      <c r="AD731" s="385">
        <f t="shared" si="432"/>
        <v>0</v>
      </c>
      <c r="AE731" s="277">
        <f t="shared" si="432"/>
        <v>0</v>
      </c>
      <c r="AF731" s="385">
        <f t="shared" si="432"/>
        <v>0</v>
      </c>
      <c r="AG731" s="650">
        <f t="shared" si="420"/>
        <v>0</v>
      </c>
      <c r="AH731" s="42" t="b">
        <f t="shared" si="421"/>
        <v>1</v>
      </c>
    </row>
    <row r="732" spans="1:34" s="42" customFormat="1" ht="18" customHeight="1">
      <c r="A732" s="76" t="s">
        <v>255</v>
      </c>
      <c r="B732" s="15" t="s">
        <v>223</v>
      </c>
      <c r="C732" s="15" t="s">
        <v>152</v>
      </c>
      <c r="D732" s="15" t="s">
        <v>110</v>
      </c>
      <c r="E732" s="754"/>
      <c r="F732" s="755"/>
      <c r="G732" s="755"/>
      <c r="H732" s="756"/>
      <c r="I732" s="15"/>
      <c r="J732" s="274">
        <v>0</v>
      </c>
      <c r="K732" s="365">
        <v>0</v>
      </c>
      <c r="L732" s="274">
        <f>L733</f>
        <v>0</v>
      </c>
      <c r="M732" s="365">
        <f t="shared" si="432"/>
        <v>0</v>
      </c>
      <c r="N732" s="274">
        <f t="shared" si="432"/>
        <v>0</v>
      </c>
      <c r="O732" s="365">
        <f t="shared" si="432"/>
        <v>0</v>
      </c>
      <c r="P732" s="274">
        <f t="shared" si="432"/>
        <v>0</v>
      </c>
      <c r="Q732" s="365">
        <f t="shared" si="432"/>
        <v>0</v>
      </c>
      <c r="R732" s="274">
        <f t="shared" si="432"/>
        <v>0</v>
      </c>
      <c r="S732" s="365">
        <f t="shared" si="432"/>
        <v>0</v>
      </c>
      <c r="T732" s="274">
        <f t="shared" si="432"/>
        <v>0</v>
      </c>
      <c r="U732" s="365">
        <f t="shared" si="432"/>
        <v>0</v>
      </c>
      <c r="V732" s="274">
        <f t="shared" si="432"/>
        <v>0</v>
      </c>
      <c r="W732" s="365">
        <f t="shared" si="432"/>
        <v>0</v>
      </c>
      <c r="X732" s="274">
        <f t="shared" si="432"/>
        <v>0</v>
      </c>
      <c r="Y732" s="365">
        <f t="shared" si="432"/>
        <v>0</v>
      </c>
      <c r="Z732" s="274">
        <f t="shared" si="432"/>
        <v>0</v>
      </c>
      <c r="AA732" s="274">
        <f t="shared" si="432"/>
        <v>0</v>
      </c>
      <c r="AB732" s="365">
        <f t="shared" si="432"/>
        <v>0</v>
      </c>
      <c r="AC732" s="274">
        <f t="shared" si="432"/>
        <v>0</v>
      </c>
      <c r="AD732" s="365">
        <f t="shared" si="432"/>
        <v>0</v>
      </c>
      <c r="AE732" s="274">
        <f t="shared" si="432"/>
        <v>0</v>
      </c>
      <c r="AF732" s="365">
        <f t="shared" si="432"/>
        <v>0</v>
      </c>
      <c r="AG732" s="650">
        <f t="shared" si="420"/>
        <v>0</v>
      </c>
      <c r="AH732" s="42" t="b">
        <f t="shared" si="421"/>
        <v>1</v>
      </c>
    </row>
    <row r="733" spans="1:34" s="42" customFormat="1" ht="39" customHeight="1">
      <c r="A733" s="100" t="s">
        <v>503</v>
      </c>
      <c r="B733" s="85" t="s">
        <v>223</v>
      </c>
      <c r="C733" s="85" t="s">
        <v>152</v>
      </c>
      <c r="D733" s="86" t="s">
        <v>110</v>
      </c>
      <c r="E733" s="86" t="s">
        <v>261</v>
      </c>
      <c r="F733" s="87" t="s">
        <v>111</v>
      </c>
      <c r="G733" s="87" t="s">
        <v>315</v>
      </c>
      <c r="H733" s="88" t="s">
        <v>316</v>
      </c>
      <c r="I733" s="88"/>
      <c r="J733" s="198">
        <v>0</v>
      </c>
      <c r="K733" s="374">
        <v>0</v>
      </c>
      <c r="L733" s="198">
        <f>L734</f>
        <v>0</v>
      </c>
      <c r="M733" s="374">
        <f t="shared" si="432"/>
        <v>0</v>
      </c>
      <c r="N733" s="198">
        <f t="shared" si="432"/>
        <v>0</v>
      </c>
      <c r="O733" s="374">
        <f t="shared" si="432"/>
        <v>0</v>
      </c>
      <c r="P733" s="198">
        <f t="shared" si="432"/>
        <v>0</v>
      </c>
      <c r="Q733" s="374">
        <f t="shared" si="432"/>
        <v>0</v>
      </c>
      <c r="R733" s="198">
        <f t="shared" si="432"/>
        <v>0</v>
      </c>
      <c r="S733" s="374">
        <f t="shared" si="432"/>
        <v>0</v>
      </c>
      <c r="T733" s="198">
        <f t="shared" si="432"/>
        <v>0</v>
      </c>
      <c r="U733" s="374">
        <f t="shared" si="432"/>
        <v>0</v>
      </c>
      <c r="V733" s="198">
        <f t="shared" si="432"/>
        <v>0</v>
      </c>
      <c r="W733" s="374">
        <f t="shared" si="432"/>
        <v>0</v>
      </c>
      <c r="X733" s="198">
        <f t="shared" si="432"/>
        <v>0</v>
      </c>
      <c r="Y733" s="374">
        <f t="shared" si="432"/>
        <v>0</v>
      </c>
      <c r="Z733" s="198">
        <f t="shared" si="432"/>
        <v>0</v>
      </c>
      <c r="AA733" s="198">
        <f t="shared" si="432"/>
        <v>0</v>
      </c>
      <c r="AB733" s="374">
        <f t="shared" si="432"/>
        <v>0</v>
      </c>
      <c r="AC733" s="198">
        <f t="shared" si="432"/>
        <v>0</v>
      </c>
      <c r="AD733" s="374">
        <f t="shared" si="432"/>
        <v>0</v>
      </c>
      <c r="AE733" s="198">
        <f t="shared" si="432"/>
        <v>0</v>
      </c>
      <c r="AF733" s="374">
        <f t="shared" si="432"/>
        <v>0</v>
      </c>
      <c r="AG733" s="650">
        <f t="shared" si="420"/>
        <v>0</v>
      </c>
      <c r="AH733" s="42" t="b">
        <f t="shared" si="421"/>
        <v>1</v>
      </c>
    </row>
    <row r="734" spans="1:34" s="42" customFormat="1" ht="25.5" customHeight="1">
      <c r="A734" s="49" t="s">
        <v>225</v>
      </c>
      <c r="B734" s="50" t="s">
        <v>223</v>
      </c>
      <c r="C734" s="50" t="s">
        <v>152</v>
      </c>
      <c r="D734" s="51" t="s">
        <v>110</v>
      </c>
      <c r="E734" s="52" t="s">
        <v>261</v>
      </c>
      <c r="F734" s="53" t="s">
        <v>111</v>
      </c>
      <c r="G734" s="53" t="s">
        <v>315</v>
      </c>
      <c r="H734" s="54" t="s">
        <v>333</v>
      </c>
      <c r="I734" s="69"/>
      <c r="J734" s="195">
        <v>0</v>
      </c>
      <c r="K734" s="369">
        <v>0</v>
      </c>
      <c r="L734" s="195">
        <f>L735</f>
        <v>0</v>
      </c>
      <c r="M734" s="369">
        <f t="shared" si="432"/>
        <v>0</v>
      </c>
      <c r="N734" s="195">
        <f t="shared" si="432"/>
        <v>0</v>
      </c>
      <c r="O734" s="369">
        <f t="shared" si="432"/>
        <v>0</v>
      </c>
      <c r="P734" s="195">
        <f t="shared" si="432"/>
        <v>0</v>
      </c>
      <c r="Q734" s="369">
        <f t="shared" si="432"/>
        <v>0</v>
      </c>
      <c r="R734" s="195">
        <f t="shared" si="432"/>
        <v>0</v>
      </c>
      <c r="S734" s="369">
        <f t="shared" si="432"/>
        <v>0</v>
      </c>
      <c r="T734" s="195">
        <f t="shared" si="432"/>
        <v>0</v>
      </c>
      <c r="U734" s="369">
        <f t="shared" si="432"/>
        <v>0</v>
      </c>
      <c r="V734" s="195">
        <f t="shared" si="432"/>
        <v>0</v>
      </c>
      <c r="W734" s="369">
        <f t="shared" si="432"/>
        <v>0</v>
      </c>
      <c r="X734" s="195">
        <f t="shared" si="432"/>
        <v>0</v>
      </c>
      <c r="Y734" s="369">
        <f t="shared" si="432"/>
        <v>0</v>
      </c>
      <c r="Z734" s="195">
        <f t="shared" si="432"/>
        <v>0</v>
      </c>
      <c r="AA734" s="195">
        <f t="shared" si="432"/>
        <v>0</v>
      </c>
      <c r="AB734" s="369">
        <f t="shared" si="432"/>
        <v>0</v>
      </c>
      <c r="AC734" s="195">
        <f t="shared" si="432"/>
        <v>0</v>
      </c>
      <c r="AD734" s="369">
        <f t="shared" si="432"/>
        <v>0</v>
      </c>
      <c r="AE734" s="195">
        <f t="shared" si="432"/>
        <v>0</v>
      </c>
      <c r="AF734" s="369">
        <f t="shared" si="432"/>
        <v>0</v>
      </c>
      <c r="AG734" s="650">
        <f t="shared" si="420"/>
        <v>0</v>
      </c>
      <c r="AH734" s="42" t="b">
        <f t="shared" si="421"/>
        <v>1</v>
      </c>
    </row>
    <row r="735" spans="1:34" s="42" customFormat="1" ht="25.5" customHeight="1">
      <c r="A735" s="32" t="s">
        <v>226</v>
      </c>
      <c r="B735" s="56" t="s">
        <v>223</v>
      </c>
      <c r="C735" s="56" t="s">
        <v>152</v>
      </c>
      <c r="D735" s="57" t="s">
        <v>110</v>
      </c>
      <c r="E735" s="405" t="s">
        <v>261</v>
      </c>
      <c r="F735" s="406" t="s">
        <v>111</v>
      </c>
      <c r="G735" s="406" t="s">
        <v>315</v>
      </c>
      <c r="H735" s="407" t="s">
        <v>333</v>
      </c>
      <c r="I735" s="71">
        <v>400</v>
      </c>
      <c r="J735" s="196">
        <v>0</v>
      </c>
      <c r="K735" s="370">
        <v>0</v>
      </c>
      <c r="L735" s="196">
        <f>L736</f>
        <v>0</v>
      </c>
      <c r="M735" s="370">
        <f t="shared" si="432"/>
        <v>0</v>
      </c>
      <c r="N735" s="196">
        <f t="shared" si="432"/>
        <v>0</v>
      </c>
      <c r="O735" s="370">
        <f t="shared" si="432"/>
        <v>0</v>
      </c>
      <c r="P735" s="196">
        <f t="shared" si="432"/>
        <v>0</v>
      </c>
      <c r="Q735" s="370">
        <f t="shared" si="432"/>
        <v>0</v>
      </c>
      <c r="R735" s="196">
        <f t="shared" si="432"/>
        <v>0</v>
      </c>
      <c r="S735" s="370">
        <f t="shared" si="432"/>
        <v>0</v>
      </c>
      <c r="T735" s="196">
        <f t="shared" si="432"/>
        <v>0</v>
      </c>
      <c r="U735" s="370">
        <f t="shared" si="432"/>
        <v>0</v>
      </c>
      <c r="V735" s="196">
        <f t="shared" si="432"/>
        <v>0</v>
      </c>
      <c r="W735" s="370">
        <f t="shared" si="432"/>
        <v>0</v>
      </c>
      <c r="X735" s="196">
        <f t="shared" si="432"/>
        <v>0</v>
      </c>
      <c r="Y735" s="370">
        <f t="shared" si="432"/>
        <v>0</v>
      </c>
      <c r="Z735" s="196">
        <f t="shared" si="432"/>
        <v>0</v>
      </c>
      <c r="AA735" s="196">
        <f t="shared" si="432"/>
        <v>0</v>
      </c>
      <c r="AB735" s="370">
        <f t="shared" si="432"/>
        <v>0</v>
      </c>
      <c r="AC735" s="196">
        <f t="shared" si="432"/>
        <v>0</v>
      </c>
      <c r="AD735" s="370">
        <f t="shared" si="432"/>
        <v>0</v>
      </c>
      <c r="AE735" s="196">
        <f t="shared" si="432"/>
        <v>0</v>
      </c>
      <c r="AF735" s="370">
        <f t="shared" si="432"/>
        <v>0</v>
      </c>
      <c r="AG735" s="650">
        <f t="shared" si="420"/>
        <v>0</v>
      </c>
      <c r="AH735" s="42" t="b">
        <f t="shared" si="421"/>
        <v>1</v>
      </c>
    </row>
    <row r="736" spans="1:34" s="42" customFormat="1" ht="16.5" customHeight="1">
      <c r="A736" s="127" t="s">
        <v>228</v>
      </c>
      <c r="B736" s="61" t="s">
        <v>223</v>
      </c>
      <c r="C736" s="61" t="s">
        <v>152</v>
      </c>
      <c r="D736" s="62" t="s">
        <v>110</v>
      </c>
      <c r="E736" s="63" t="s">
        <v>261</v>
      </c>
      <c r="F736" s="64" t="s">
        <v>111</v>
      </c>
      <c r="G736" s="64" t="s">
        <v>315</v>
      </c>
      <c r="H736" s="65" t="s">
        <v>333</v>
      </c>
      <c r="I736" s="73">
        <v>410</v>
      </c>
      <c r="J736" s="191">
        <v>0</v>
      </c>
      <c r="K736" s="371">
        <v>0</v>
      </c>
      <c r="L736" s="191">
        <f>L737+L738+L739</f>
        <v>0</v>
      </c>
      <c r="M736" s="371">
        <f t="shared" ref="M736:AF736" si="433">M737+M738+M739</f>
        <v>0</v>
      </c>
      <c r="N736" s="191">
        <f t="shared" si="433"/>
        <v>0</v>
      </c>
      <c r="O736" s="371">
        <f t="shared" si="433"/>
        <v>0</v>
      </c>
      <c r="P736" s="191">
        <f t="shared" si="433"/>
        <v>0</v>
      </c>
      <c r="Q736" s="371">
        <f t="shared" si="433"/>
        <v>0</v>
      </c>
      <c r="R736" s="191">
        <f t="shared" si="433"/>
        <v>0</v>
      </c>
      <c r="S736" s="371">
        <f t="shared" si="433"/>
        <v>0</v>
      </c>
      <c r="T736" s="191">
        <f t="shared" si="433"/>
        <v>0</v>
      </c>
      <c r="U736" s="371">
        <f t="shared" si="433"/>
        <v>0</v>
      </c>
      <c r="V736" s="191">
        <f t="shared" si="433"/>
        <v>0</v>
      </c>
      <c r="W736" s="371">
        <f t="shared" si="433"/>
        <v>0</v>
      </c>
      <c r="X736" s="191">
        <f t="shared" si="433"/>
        <v>0</v>
      </c>
      <c r="Y736" s="371">
        <f t="shared" si="433"/>
        <v>0</v>
      </c>
      <c r="Z736" s="191">
        <f t="shared" si="433"/>
        <v>0</v>
      </c>
      <c r="AA736" s="191">
        <f t="shared" si="433"/>
        <v>0</v>
      </c>
      <c r="AB736" s="371">
        <f t="shared" si="433"/>
        <v>0</v>
      </c>
      <c r="AC736" s="191">
        <f t="shared" si="433"/>
        <v>0</v>
      </c>
      <c r="AD736" s="371">
        <f t="shared" si="433"/>
        <v>0</v>
      </c>
      <c r="AE736" s="191">
        <f t="shared" si="433"/>
        <v>0</v>
      </c>
      <c r="AF736" s="371">
        <f t="shared" si="433"/>
        <v>0</v>
      </c>
      <c r="AG736" s="650">
        <f t="shared" si="420"/>
        <v>0</v>
      </c>
      <c r="AH736" s="42" t="b">
        <f t="shared" si="421"/>
        <v>1</v>
      </c>
    </row>
    <row r="737" spans="1:34" s="6" customFormat="1" ht="16.5" customHeight="1">
      <c r="A737" s="174" t="s">
        <v>402</v>
      </c>
      <c r="B737" s="81"/>
      <c r="C737" s="81"/>
      <c r="D737" s="82"/>
      <c r="E737" s="83"/>
      <c r="F737" s="620"/>
      <c r="G737" s="620"/>
      <c r="H737" s="409"/>
      <c r="I737" s="173"/>
      <c r="J737" s="190">
        <v>0</v>
      </c>
      <c r="K737" s="362">
        <v>0</v>
      </c>
      <c r="L737" s="363">
        <f>N737+P737+R737+T737+V737+X737</f>
        <v>0</v>
      </c>
      <c r="M737" s="363">
        <f>O737+Q737+S737+U737+W737+Y737</f>
        <v>0</v>
      </c>
      <c r="N737" s="552"/>
      <c r="O737" s="608"/>
      <c r="P737" s="552"/>
      <c r="Q737" s="608"/>
      <c r="R737" s="552"/>
      <c r="S737" s="608"/>
      <c r="T737" s="552"/>
      <c r="U737" s="608"/>
      <c r="V737" s="552"/>
      <c r="W737" s="463"/>
      <c r="X737" s="552"/>
      <c r="Y737" s="608"/>
      <c r="Z737" s="552"/>
      <c r="AA737" s="459">
        <f>J737+L737</f>
        <v>0</v>
      </c>
      <c r="AB737" s="460">
        <f>K737+M737</f>
        <v>0</v>
      </c>
      <c r="AC737" s="462"/>
      <c r="AD737" s="463"/>
      <c r="AE737" s="190">
        <f>AA737+AC737</f>
        <v>0</v>
      </c>
      <c r="AF737" s="362">
        <f>AB737+AD737</f>
        <v>0</v>
      </c>
      <c r="AG737" s="650">
        <f t="shared" si="420"/>
        <v>0</v>
      </c>
      <c r="AH737" s="42" t="b">
        <f t="shared" si="421"/>
        <v>1</v>
      </c>
    </row>
    <row r="738" spans="1:34" s="6" customFormat="1" ht="16.5" customHeight="1">
      <c r="A738" s="174" t="s">
        <v>403</v>
      </c>
      <c r="B738" s="81"/>
      <c r="C738" s="81"/>
      <c r="D738" s="82"/>
      <c r="E738" s="83"/>
      <c r="F738" s="620"/>
      <c r="G738" s="620"/>
      <c r="H738" s="409"/>
      <c r="I738" s="173"/>
      <c r="J738" s="190">
        <v>0</v>
      </c>
      <c r="K738" s="362">
        <v>0</v>
      </c>
      <c r="L738" s="363">
        <f>N738+P738+R738+T738+V738+X738</f>
        <v>0</v>
      </c>
      <c r="M738" s="363">
        <f>O738+Q738+S738+U738+W738+Y738</f>
        <v>0</v>
      </c>
      <c r="N738" s="552"/>
      <c r="O738" s="608"/>
      <c r="P738" s="552"/>
      <c r="Q738" s="608"/>
      <c r="R738" s="552"/>
      <c r="S738" s="608"/>
      <c r="T738" s="552"/>
      <c r="U738" s="608"/>
      <c r="V738" s="552"/>
      <c r="W738" s="463"/>
      <c r="X738" s="552"/>
      <c r="Y738" s="608"/>
      <c r="Z738" s="552"/>
      <c r="AA738" s="459">
        <f>J738+L738</f>
        <v>0</v>
      </c>
      <c r="AB738" s="460">
        <f>K738+M738</f>
        <v>0</v>
      </c>
      <c r="AC738" s="462"/>
      <c r="AD738" s="463"/>
      <c r="AE738" s="190">
        <f>AA738+AC738</f>
        <v>0</v>
      </c>
      <c r="AF738" s="362">
        <f>AB738+AD738</f>
        <v>0</v>
      </c>
      <c r="AG738" s="650">
        <f t="shared" si="420"/>
        <v>0</v>
      </c>
      <c r="AH738" s="42" t="b">
        <f t="shared" si="421"/>
        <v>1</v>
      </c>
    </row>
    <row r="739" spans="1:34" s="42" customFormat="1" ht="13.5" customHeight="1">
      <c r="A739" s="120"/>
      <c r="B739" s="121"/>
      <c r="C739" s="121"/>
      <c r="D739" s="122"/>
      <c r="E739" s="123"/>
      <c r="F739" s="124"/>
      <c r="G739" s="124"/>
      <c r="H739" s="125"/>
      <c r="I739" s="126"/>
      <c r="J739" s="203"/>
      <c r="K739" s="383"/>
      <c r="L739" s="203"/>
      <c r="M739" s="383"/>
      <c r="N739" s="203"/>
      <c r="O739" s="383"/>
      <c r="P739" s="203"/>
      <c r="Q739" s="383"/>
      <c r="R739" s="203"/>
      <c r="S739" s="383"/>
      <c r="T739" s="203"/>
      <c r="U739" s="383"/>
      <c r="V739" s="203"/>
      <c r="W739" s="383"/>
      <c r="X739" s="203"/>
      <c r="Y739" s="383"/>
      <c r="Z739" s="203"/>
      <c r="AA739" s="203"/>
      <c r="AB739" s="383"/>
      <c r="AC739" s="203"/>
      <c r="AD739" s="383"/>
      <c r="AE739" s="203"/>
      <c r="AF739" s="383"/>
      <c r="AG739" s="650">
        <f t="shared" si="420"/>
        <v>0</v>
      </c>
      <c r="AH739" s="42" t="b">
        <f t="shared" si="421"/>
        <v>1</v>
      </c>
    </row>
    <row r="740" spans="1:34" s="11" customFormat="1" ht="30" customHeight="1">
      <c r="A740" s="9" t="s">
        <v>256</v>
      </c>
      <c r="B740" s="10" t="s">
        <v>257</v>
      </c>
      <c r="C740" s="10"/>
      <c r="D740" s="10"/>
      <c r="E740" s="767"/>
      <c r="F740" s="768"/>
      <c r="G740" s="768"/>
      <c r="H740" s="769"/>
      <c r="I740" s="10"/>
      <c r="J740" s="184">
        <v>843676</v>
      </c>
      <c r="K740" s="356">
        <v>843676127.62</v>
      </c>
      <c r="L740" s="184">
        <f t="shared" ref="L740:AF740" si="434">L741+L762+L1145+L1249+L1257+L1402+L754</f>
        <v>0</v>
      </c>
      <c r="M740" s="184">
        <f t="shared" si="434"/>
        <v>0</v>
      </c>
      <c r="N740" s="184">
        <f t="shared" si="434"/>
        <v>0</v>
      </c>
      <c r="O740" s="356">
        <f t="shared" si="434"/>
        <v>0</v>
      </c>
      <c r="P740" s="184">
        <f t="shared" si="434"/>
        <v>0</v>
      </c>
      <c r="Q740" s="184">
        <f t="shared" si="434"/>
        <v>0</v>
      </c>
      <c r="R740" s="184">
        <f t="shared" si="434"/>
        <v>0</v>
      </c>
      <c r="S740" s="184">
        <f t="shared" si="434"/>
        <v>0</v>
      </c>
      <c r="T740" s="184">
        <f t="shared" si="434"/>
        <v>0</v>
      </c>
      <c r="U740" s="184">
        <f t="shared" si="434"/>
        <v>0</v>
      </c>
      <c r="V740" s="184">
        <f t="shared" si="434"/>
        <v>0</v>
      </c>
      <c r="W740" s="184">
        <f t="shared" si="434"/>
        <v>0</v>
      </c>
      <c r="X740" s="184">
        <f t="shared" si="434"/>
        <v>0</v>
      </c>
      <c r="Y740" s="184">
        <v>0</v>
      </c>
      <c r="Z740" s="184">
        <f t="shared" si="434"/>
        <v>0</v>
      </c>
      <c r="AA740" s="184">
        <f t="shared" si="434"/>
        <v>843676</v>
      </c>
      <c r="AB740" s="184">
        <f t="shared" si="434"/>
        <v>843676127.62</v>
      </c>
      <c r="AC740" s="184">
        <f t="shared" si="434"/>
        <v>0</v>
      </c>
      <c r="AD740" s="184">
        <f t="shared" si="434"/>
        <v>0</v>
      </c>
      <c r="AE740" s="184">
        <f t="shared" si="434"/>
        <v>843676</v>
      </c>
      <c r="AF740" s="356">
        <f t="shared" si="434"/>
        <v>843676127.62</v>
      </c>
      <c r="AG740" s="650">
        <f t="shared" si="420"/>
        <v>0</v>
      </c>
      <c r="AH740" s="42" t="b">
        <f t="shared" si="421"/>
        <v>1</v>
      </c>
    </row>
    <row r="741" spans="1:34" s="8" customFormat="1" ht="16.5" customHeight="1">
      <c r="A741" s="12" t="s">
        <v>107</v>
      </c>
      <c r="B741" s="13" t="s">
        <v>257</v>
      </c>
      <c r="C741" s="13" t="s">
        <v>108</v>
      </c>
      <c r="D741" s="13"/>
      <c r="E741" s="760"/>
      <c r="F741" s="761"/>
      <c r="G741" s="761"/>
      <c r="H741" s="762"/>
      <c r="I741" s="13"/>
      <c r="J741" s="185">
        <v>110</v>
      </c>
      <c r="K741" s="357">
        <v>110000</v>
      </c>
      <c r="L741" s="185">
        <f>L742</f>
        <v>0</v>
      </c>
      <c r="M741" s="357">
        <f t="shared" ref="M741:AF743" si="435">M742</f>
        <v>0</v>
      </c>
      <c r="N741" s="185">
        <f t="shared" si="435"/>
        <v>0</v>
      </c>
      <c r="O741" s="357">
        <f t="shared" si="435"/>
        <v>0</v>
      </c>
      <c r="P741" s="185">
        <f t="shared" si="435"/>
        <v>0</v>
      </c>
      <c r="Q741" s="357">
        <f t="shared" si="435"/>
        <v>0</v>
      </c>
      <c r="R741" s="185">
        <f t="shared" si="435"/>
        <v>0</v>
      </c>
      <c r="S741" s="357">
        <f t="shared" si="435"/>
        <v>0</v>
      </c>
      <c r="T741" s="185">
        <f t="shared" si="435"/>
        <v>0</v>
      </c>
      <c r="U741" s="357">
        <f t="shared" si="435"/>
        <v>0</v>
      </c>
      <c r="V741" s="185">
        <f t="shared" si="435"/>
        <v>0</v>
      </c>
      <c r="W741" s="357">
        <f t="shared" si="435"/>
        <v>0</v>
      </c>
      <c r="X741" s="185">
        <f t="shared" si="435"/>
        <v>0</v>
      </c>
      <c r="Y741" s="357">
        <f t="shared" si="435"/>
        <v>0</v>
      </c>
      <c r="Z741" s="185">
        <f t="shared" si="435"/>
        <v>0</v>
      </c>
      <c r="AA741" s="185">
        <f t="shared" si="435"/>
        <v>110</v>
      </c>
      <c r="AB741" s="357">
        <f t="shared" si="435"/>
        <v>110000</v>
      </c>
      <c r="AC741" s="185">
        <f t="shared" si="435"/>
        <v>0</v>
      </c>
      <c r="AD741" s="357">
        <f t="shared" si="435"/>
        <v>0</v>
      </c>
      <c r="AE741" s="185">
        <f t="shared" si="435"/>
        <v>110</v>
      </c>
      <c r="AF741" s="357">
        <f t="shared" si="435"/>
        <v>110000</v>
      </c>
      <c r="AG741" s="650">
        <f t="shared" si="420"/>
        <v>0</v>
      </c>
      <c r="AH741" s="42" t="b">
        <f t="shared" si="421"/>
        <v>1</v>
      </c>
    </row>
    <row r="742" spans="1:34" s="8" customFormat="1" ht="15.75" customHeight="1">
      <c r="A742" s="76" t="s">
        <v>157</v>
      </c>
      <c r="B742" s="77" t="s">
        <v>257</v>
      </c>
      <c r="C742" s="77" t="s">
        <v>108</v>
      </c>
      <c r="D742" s="59" t="s">
        <v>159</v>
      </c>
      <c r="E742" s="59"/>
      <c r="F742" s="60"/>
      <c r="G742" s="60"/>
      <c r="H742" s="78"/>
      <c r="I742" s="78"/>
      <c r="J742" s="197">
        <v>110</v>
      </c>
      <c r="K742" s="373">
        <v>110000</v>
      </c>
      <c r="L742" s="197">
        <f>L743</f>
        <v>0</v>
      </c>
      <c r="M742" s="373">
        <f t="shared" si="435"/>
        <v>0</v>
      </c>
      <c r="N742" s="197">
        <f t="shared" si="435"/>
        <v>0</v>
      </c>
      <c r="O742" s="373">
        <f t="shared" si="435"/>
        <v>0</v>
      </c>
      <c r="P742" s="197">
        <f t="shared" si="435"/>
        <v>0</v>
      </c>
      <c r="Q742" s="373">
        <f t="shared" si="435"/>
        <v>0</v>
      </c>
      <c r="R742" s="197">
        <f t="shared" si="435"/>
        <v>0</v>
      </c>
      <c r="S742" s="373">
        <f t="shared" si="435"/>
        <v>0</v>
      </c>
      <c r="T742" s="197">
        <f t="shared" si="435"/>
        <v>0</v>
      </c>
      <c r="U742" s="373">
        <f t="shared" si="435"/>
        <v>0</v>
      </c>
      <c r="V742" s="197">
        <f t="shared" si="435"/>
        <v>0</v>
      </c>
      <c r="W742" s="373">
        <f t="shared" si="435"/>
        <v>0</v>
      </c>
      <c r="X742" s="197">
        <f t="shared" si="435"/>
        <v>0</v>
      </c>
      <c r="Y742" s="373">
        <f t="shared" si="435"/>
        <v>0</v>
      </c>
      <c r="Z742" s="197">
        <f t="shared" si="435"/>
        <v>0</v>
      </c>
      <c r="AA742" s="197">
        <f t="shared" si="435"/>
        <v>110</v>
      </c>
      <c r="AB742" s="373">
        <f t="shared" si="435"/>
        <v>110000</v>
      </c>
      <c r="AC742" s="197">
        <f t="shared" si="435"/>
        <v>0</v>
      </c>
      <c r="AD742" s="373">
        <f t="shared" si="435"/>
        <v>0</v>
      </c>
      <c r="AE742" s="197">
        <f t="shared" si="435"/>
        <v>110</v>
      </c>
      <c r="AF742" s="373">
        <f t="shared" si="435"/>
        <v>110000</v>
      </c>
      <c r="AG742" s="650">
        <f t="shared" si="420"/>
        <v>0</v>
      </c>
      <c r="AH742" s="42" t="b">
        <f t="shared" si="421"/>
        <v>1</v>
      </c>
    </row>
    <row r="743" spans="1:34" s="21" customFormat="1" ht="39.75" customHeight="1">
      <c r="A743" s="302" t="s">
        <v>429</v>
      </c>
      <c r="B743" s="17" t="s">
        <v>257</v>
      </c>
      <c r="C743" s="17" t="s">
        <v>108</v>
      </c>
      <c r="D743" s="18" t="s">
        <v>159</v>
      </c>
      <c r="E743" s="18" t="s">
        <v>253</v>
      </c>
      <c r="F743" s="19" t="s">
        <v>111</v>
      </c>
      <c r="G743" s="19" t="s">
        <v>315</v>
      </c>
      <c r="H743" s="20" t="s">
        <v>316</v>
      </c>
      <c r="I743" s="20"/>
      <c r="J743" s="187">
        <v>110</v>
      </c>
      <c r="K743" s="359">
        <v>110000</v>
      </c>
      <c r="L743" s="187">
        <f>L744</f>
        <v>0</v>
      </c>
      <c r="M743" s="359">
        <f t="shared" si="435"/>
        <v>0</v>
      </c>
      <c r="N743" s="187">
        <f t="shared" si="435"/>
        <v>0</v>
      </c>
      <c r="O743" s="359">
        <f t="shared" si="435"/>
        <v>0</v>
      </c>
      <c r="P743" s="187">
        <f t="shared" si="435"/>
        <v>0</v>
      </c>
      <c r="Q743" s="359">
        <f t="shared" si="435"/>
        <v>0</v>
      </c>
      <c r="R743" s="187">
        <f t="shared" si="435"/>
        <v>0</v>
      </c>
      <c r="S743" s="359">
        <f t="shared" si="435"/>
        <v>0</v>
      </c>
      <c r="T743" s="187">
        <f t="shared" si="435"/>
        <v>0</v>
      </c>
      <c r="U743" s="359">
        <f t="shared" si="435"/>
        <v>0</v>
      </c>
      <c r="V743" s="187">
        <f t="shared" si="435"/>
        <v>0</v>
      </c>
      <c r="W743" s="359">
        <f t="shared" si="435"/>
        <v>0</v>
      </c>
      <c r="X743" s="187">
        <f t="shared" si="435"/>
        <v>0</v>
      </c>
      <c r="Y743" s="359">
        <f t="shared" si="435"/>
        <v>0</v>
      </c>
      <c r="Z743" s="187">
        <f t="shared" si="435"/>
        <v>0</v>
      </c>
      <c r="AA743" s="187">
        <f t="shared" si="435"/>
        <v>110</v>
      </c>
      <c r="AB743" s="359">
        <f t="shared" si="435"/>
        <v>110000</v>
      </c>
      <c r="AC743" s="187">
        <f t="shared" si="435"/>
        <v>0</v>
      </c>
      <c r="AD743" s="359">
        <f t="shared" si="435"/>
        <v>0</v>
      </c>
      <c r="AE743" s="187">
        <f t="shared" si="435"/>
        <v>110</v>
      </c>
      <c r="AF743" s="359">
        <f t="shared" si="435"/>
        <v>110000</v>
      </c>
      <c r="AG743" s="650">
        <f t="shared" si="420"/>
        <v>0</v>
      </c>
      <c r="AH743" s="42" t="b">
        <f t="shared" si="421"/>
        <v>1</v>
      </c>
    </row>
    <row r="744" spans="1:34" s="21" customFormat="1" ht="17.25" customHeight="1">
      <c r="A744" s="68" t="s">
        <v>323</v>
      </c>
      <c r="B744" s="28" t="s">
        <v>257</v>
      </c>
      <c r="C744" s="28" t="s">
        <v>108</v>
      </c>
      <c r="D744" s="29" t="s">
        <v>159</v>
      </c>
      <c r="E744" s="52" t="s">
        <v>253</v>
      </c>
      <c r="F744" s="53" t="s">
        <v>111</v>
      </c>
      <c r="G744" s="53" t="s">
        <v>315</v>
      </c>
      <c r="H744" s="54" t="s">
        <v>324</v>
      </c>
      <c r="I744" s="69"/>
      <c r="J744" s="195">
        <v>110</v>
      </c>
      <c r="K744" s="369">
        <v>110000</v>
      </c>
      <c r="L744" s="195">
        <f>L745+L748</f>
        <v>0</v>
      </c>
      <c r="M744" s="369">
        <f t="shared" ref="M744:AF744" si="436">M745+M748</f>
        <v>0</v>
      </c>
      <c r="N744" s="195">
        <f t="shared" si="436"/>
        <v>0</v>
      </c>
      <c r="O744" s="369">
        <f t="shared" si="436"/>
        <v>0</v>
      </c>
      <c r="P744" s="195">
        <f t="shared" si="436"/>
        <v>0</v>
      </c>
      <c r="Q744" s="369">
        <f t="shared" si="436"/>
        <v>0</v>
      </c>
      <c r="R744" s="195">
        <f t="shared" si="436"/>
        <v>0</v>
      </c>
      <c r="S744" s="369">
        <f t="shared" si="436"/>
        <v>0</v>
      </c>
      <c r="T744" s="195">
        <f t="shared" si="436"/>
        <v>0</v>
      </c>
      <c r="U744" s="369">
        <f t="shared" si="436"/>
        <v>0</v>
      </c>
      <c r="V744" s="195">
        <f t="shared" si="436"/>
        <v>0</v>
      </c>
      <c r="W744" s="369">
        <f t="shared" si="436"/>
        <v>0</v>
      </c>
      <c r="X744" s="195">
        <f t="shared" si="436"/>
        <v>0</v>
      </c>
      <c r="Y744" s="369">
        <f t="shared" si="436"/>
        <v>0</v>
      </c>
      <c r="Z744" s="195">
        <f t="shared" si="436"/>
        <v>0</v>
      </c>
      <c r="AA744" s="195">
        <f t="shared" si="436"/>
        <v>110</v>
      </c>
      <c r="AB744" s="369">
        <f t="shared" si="436"/>
        <v>110000</v>
      </c>
      <c r="AC744" s="195">
        <f t="shared" si="436"/>
        <v>0</v>
      </c>
      <c r="AD744" s="369">
        <f t="shared" si="436"/>
        <v>0</v>
      </c>
      <c r="AE744" s="195">
        <f t="shared" si="436"/>
        <v>110</v>
      </c>
      <c r="AF744" s="369">
        <f t="shared" si="436"/>
        <v>110000</v>
      </c>
      <c r="AG744" s="650">
        <f t="shared" si="420"/>
        <v>0</v>
      </c>
      <c r="AH744" s="42" t="b">
        <f t="shared" si="421"/>
        <v>1</v>
      </c>
    </row>
    <row r="745" spans="1:34" s="8" customFormat="1" ht="17.25" customHeight="1">
      <c r="A745" s="32" t="s">
        <v>129</v>
      </c>
      <c r="B745" s="56" t="s">
        <v>257</v>
      </c>
      <c r="C745" s="56" t="s">
        <v>108</v>
      </c>
      <c r="D745" s="57" t="s">
        <v>159</v>
      </c>
      <c r="E745" s="405" t="s">
        <v>253</v>
      </c>
      <c r="F745" s="406" t="s">
        <v>111</v>
      </c>
      <c r="G745" s="406" t="s">
        <v>315</v>
      </c>
      <c r="H745" s="407" t="s">
        <v>324</v>
      </c>
      <c r="I745" s="58" t="s">
        <v>130</v>
      </c>
      <c r="J745" s="194">
        <v>100</v>
      </c>
      <c r="K745" s="367">
        <v>100000</v>
      </c>
      <c r="L745" s="194">
        <f>L746</f>
        <v>0</v>
      </c>
      <c r="M745" s="367">
        <f t="shared" ref="M745:AF746" si="437">M746</f>
        <v>0</v>
      </c>
      <c r="N745" s="194">
        <f t="shared" si="437"/>
        <v>0</v>
      </c>
      <c r="O745" s="367">
        <f t="shared" si="437"/>
        <v>0</v>
      </c>
      <c r="P745" s="194">
        <f t="shared" si="437"/>
        <v>0</v>
      </c>
      <c r="Q745" s="367">
        <f t="shared" si="437"/>
        <v>0</v>
      </c>
      <c r="R745" s="194">
        <f t="shared" si="437"/>
        <v>0</v>
      </c>
      <c r="S745" s="367">
        <f t="shared" si="437"/>
        <v>0</v>
      </c>
      <c r="T745" s="194">
        <f t="shared" si="437"/>
        <v>0</v>
      </c>
      <c r="U745" s="367">
        <f t="shared" si="437"/>
        <v>0</v>
      </c>
      <c r="V745" s="194">
        <f t="shared" si="437"/>
        <v>0</v>
      </c>
      <c r="W745" s="367">
        <f t="shared" si="437"/>
        <v>0</v>
      </c>
      <c r="X745" s="194">
        <f t="shared" si="437"/>
        <v>0</v>
      </c>
      <c r="Y745" s="367">
        <f t="shared" si="437"/>
        <v>0</v>
      </c>
      <c r="Z745" s="194">
        <f t="shared" si="437"/>
        <v>0</v>
      </c>
      <c r="AA745" s="194">
        <f t="shared" si="437"/>
        <v>100</v>
      </c>
      <c r="AB745" s="367">
        <f t="shared" si="437"/>
        <v>100000</v>
      </c>
      <c r="AC745" s="194">
        <f t="shared" si="437"/>
        <v>0</v>
      </c>
      <c r="AD745" s="367">
        <f t="shared" si="437"/>
        <v>0</v>
      </c>
      <c r="AE745" s="194">
        <f t="shared" si="437"/>
        <v>100</v>
      </c>
      <c r="AF745" s="367">
        <f t="shared" si="437"/>
        <v>100000</v>
      </c>
      <c r="AG745" s="650">
        <f t="shared" si="420"/>
        <v>0</v>
      </c>
      <c r="AH745" s="42" t="b">
        <f t="shared" si="421"/>
        <v>1</v>
      </c>
    </row>
    <row r="746" spans="1:34" s="48" customFormat="1" ht="27.75" customHeight="1">
      <c r="A746" s="37" t="s">
        <v>131</v>
      </c>
      <c r="B746" s="61" t="s">
        <v>257</v>
      </c>
      <c r="C746" s="61" t="s">
        <v>108</v>
      </c>
      <c r="D746" s="62" t="s">
        <v>159</v>
      </c>
      <c r="E746" s="63" t="s">
        <v>253</v>
      </c>
      <c r="F746" s="64" t="s">
        <v>111</v>
      </c>
      <c r="G746" s="64" t="s">
        <v>315</v>
      </c>
      <c r="H746" s="65" t="s">
        <v>324</v>
      </c>
      <c r="I746" s="66" t="s">
        <v>132</v>
      </c>
      <c r="J746" s="275">
        <v>100</v>
      </c>
      <c r="K746" s="368">
        <v>100000</v>
      </c>
      <c r="L746" s="275">
        <f>L747</f>
        <v>0</v>
      </c>
      <c r="M746" s="368">
        <f t="shared" si="437"/>
        <v>0</v>
      </c>
      <c r="N746" s="275">
        <f t="shared" si="437"/>
        <v>0</v>
      </c>
      <c r="O746" s="368">
        <f t="shared" si="437"/>
        <v>0</v>
      </c>
      <c r="P746" s="275">
        <f t="shared" si="437"/>
        <v>0</v>
      </c>
      <c r="Q746" s="368">
        <f t="shared" si="437"/>
        <v>0</v>
      </c>
      <c r="R746" s="275">
        <f t="shared" si="437"/>
        <v>0</v>
      </c>
      <c r="S746" s="368">
        <f t="shared" si="437"/>
        <v>0</v>
      </c>
      <c r="T746" s="275">
        <f t="shared" si="437"/>
        <v>0</v>
      </c>
      <c r="U746" s="368">
        <f t="shared" si="437"/>
        <v>0</v>
      </c>
      <c r="V746" s="275">
        <f t="shared" si="437"/>
        <v>0</v>
      </c>
      <c r="W746" s="368">
        <f t="shared" si="437"/>
        <v>0</v>
      </c>
      <c r="X746" s="275">
        <f t="shared" si="437"/>
        <v>0</v>
      </c>
      <c r="Y746" s="368">
        <f t="shared" si="437"/>
        <v>0</v>
      </c>
      <c r="Z746" s="275">
        <f t="shared" si="437"/>
        <v>0</v>
      </c>
      <c r="AA746" s="275">
        <f t="shared" si="437"/>
        <v>100</v>
      </c>
      <c r="AB746" s="368">
        <f t="shared" si="437"/>
        <v>100000</v>
      </c>
      <c r="AC746" s="275">
        <f t="shared" si="437"/>
        <v>0</v>
      </c>
      <c r="AD746" s="368">
        <f t="shared" si="437"/>
        <v>0</v>
      </c>
      <c r="AE746" s="275">
        <f t="shared" si="437"/>
        <v>100</v>
      </c>
      <c r="AF746" s="368">
        <f t="shared" si="437"/>
        <v>100000</v>
      </c>
      <c r="AG746" s="650">
        <f t="shared" si="420"/>
        <v>0</v>
      </c>
      <c r="AH746" s="42" t="b">
        <f t="shared" si="421"/>
        <v>1</v>
      </c>
    </row>
    <row r="747" spans="1:34" s="8" customFormat="1" ht="22.5" customHeight="1">
      <c r="A747" s="80" t="s">
        <v>530</v>
      </c>
      <c r="B747" s="81"/>
      <c r="C747" s="81"/>
      <c r="D747" s="82"/>
      <c r="E747" s="83"/>
      <c r="F747" s="620"/>
      <c r="G747" s="620"/>
      <c r="H747" s="409"/>
      <c r="I747" s="84"/>
      <c r="J747" s="190">
        <v>100</v>
      </c>
      <c r="K747" s="362">
        <v>100000</v>
      </c>
      <c r="L747" s="363">
        <f>N747+P747+R747+T747+V747+X747</f>
        <v>0</v>
      </c>
      <c r="M747" s="363">
        <f>O747+Q747+S747+U747+W747+Y747</f>
        <v>0</v>
      </c>
      <c r="N747" s="552"/>
      <c r="O747" s="608"/>
      <c r="P747" s="552"/>
      <c r="Q747" s="608"/>
      <c r="R747" s="552"/>
      <c r="S747" s="608"/>
      <c r="T747" s="552"/>
      <c r="U747" s="608"/>
      <c r="V747" s="552"/>
      <c r="W747" s="463"/>
      <c r="X747" s="552"/>
      <c r="Y747" s="608"/>
      <c r="Z747" s="552"/>
      <c r="AA747" s="459">
        <f>J747+L747</f>
        <v>100</v>
      </c>
      <c r="AB747" s="460">
        <f>K747+M747</f>
        <v>100000</v>
      </c>
      <c r="AC747" s="462"/>
      <c r="AD747" s="463"/>
      <c r="AE747" s="190">
        <f>AA747+AC747</f>
        <v>100</v>
      </c>
      <c r="AF747" s="362">
        <f>AB747+AD747</f>
        <v>100000</v>
      </c>
      <c r="AG747" s="650">
        <f t="shared" si="420"/>
        <v>0</v>
      </c>
      <c r="AH747" s="42" t="b">
        <f t="shared" si="421"/>
        <v>1</v>
      </c>
    </row>
    <row r="748" spans="1:34" s="6" customFormat="1" ht="14.25" customHeight="1">
      <c r="A748" s="32" t="s">
        <v>162</v>
      </c>
      <c r="B748" s="81" t="s">
        <v>257</v>
      </c>
      <c r="C748" s="81" t="s">
        <v>108</v>
      </c>
      <c r="D748" s="82" t="s">
        <v>159</v>
      </c>
      <c r="E748" s="405" t="s">
        <v>253</v>
      </c>
      <c r="F748" s="406" t="s">
        <v>111</v>
      </c>
      <c r="G748" s="406" t="s">
        <v>315</v>
      </c>
      <c r="H748" s="407" t="s">
        <v>324</v>
      </c>
      <c r="I748" s="71">
        <v>300</v>
      </c>
      <c r="J748" s="196">
        <v>10</v>
      </c>
      <c r="K748" s="370">
        <v>10000</v>
      </c>
      <c r="L748" s="196">
        <f>L751+L749</f>
        <v>0</v>
      </c>
      <c r="M748" s="370">
        <f t="shared" ref="M748:AF748" si="438">M751+M749</f>
        <v>0</v>
      </c>
      <c r="N748" s="196">
        <f t="shared" si="438"/>
        <v>0</v>
      </c>
      <c r="O748" s="370">
        <f t="shared" si="438"/>
        <v>0</v>
      </c>
      <c r="P748" s="196">
        <f t="shared" si="438"/>
        <v>0</v>
      </c>
      <c r="Q748" s="196">
        <f t="shared" si="438"/>
        <v>0</v>
      </c>
      <c r="R748" s="196">
        <f t="shared" si="438"/>
        <v>0</v>
      </c>
      <c r="S748" s="196">
        <f t="shared" si="438"/>
        <v>0</v>
      </c>
      <c r="T748" s="196">
        <f t="shared" si="438"/>
        <v>0</v>
      </c>
      <c r="U748" s="370">
        <f t="shared" si="438"/>
        <v>0</v>
      </c>
      <c r="V748" s="196">
        <f t="shared" si="438"/>
        <v>0</v>
      </c>
      <c r="W748" s="196">
        <f t="shared" si="438"/>
        <v>0</v>
      </c>
      <c r="X748" s="196">
        <f t="shared" si="438"/>
        <v>0</v>
      </c>
      <c r="Y748" s="196">
        <f t="shared" si="438"/>
        <v>0</v>
      </c>
      <c r="Z748" s="196">
        <f t="shared" si="438"/>
        <v>0</v>
      </c>
      <c r="AA748" s="196">
        <f t="shared" si="438"/>
        <v>10</v>
      </c>
      <c r="AB748" s="370">
        <f t="shared" si="438"/>
        <v>10000</v>
      </c>
      <c r="AC748" s="196">
        <f t="shared" si="438"/>
        <v>0</v>
      </c>
      <c r="AD748" s="370">
        <f t="shared" si="438"/>
        <v>0</v>
      </c>
      <c r="AE748" s="196">
        <f t="shared" si="438"/>
        <v>10</v>
      </c>
      <c r="AF748" s="370">
        <f t="shared" si="438"/>
        <v>10000</v>
      </c>
      <c r="AG748" s="650">
        <f t="shared" si="420"/>
        <v>0</v>
      </c>
      <c r="AH748" s="42" t="b">
        <f t="shared" si="421"/>
        <v>1</v>
      </c>
    </row>
    <row r="749" spans="1:34" s="6" customFormat="1" ht="14.25" customHeight="1">
      <c r="A749" s="265" t="s">
        <v>169</v>
      </c>
      <c r="B749" s="61" t="s">
        <v>257</v>
      </c>
      <c r="C749" s="61" t="s">
        <v>108</v>
      </c>
      <c r="D749" s="62" t="s">
        <v>159</v>
      </c>
      <c r="E749" s="326" t="s">
        <v>253</v>
      </c>
      <c r="F749" s="662" t="s">
        <v>111</v>
      </c>
      <c r="G749" s="662" t="s">
        <v>315</v>
      </c>
      <c r="H749" s="663" t="s">
        <v>324</v>
      </c>
      <c r="I749" s="330">
        <v>350</v>
      </c>
      <c r="J749" s="191">
        <v>10</v>
      </c>
      <c r="K749" s="371">
        <v>10000</v>
      </c>
      <c r="L749" s="191">
        <f>L750</f>
        <v>0</v>
      </c>
      <c r="M749" s="371">
        <f t="shared" ref="M749:AF749" si="439">M750</f>
        <v>0</v>
      </c>
      <c r="N749" s="191">
        <f t="shared" si="439"/>
        <v>0</v>
      </c>
      <c r="O749" s="371">
        <f t="shared" si="439"/>
        <v>0</v>
      </c>
      <c r="P749" s="191">
        <f t="shared" si="439"/>
        <v>0</v>
      </c>
      <c r="Q749" s="191">
        <f t="shared" si="439"/>
        <v>0</v>
      </c>
      <c r="R749" s="191">
        <f t="shared" si="439"/>
        <v>0</v>
      </c>
      <c r="S749" s="191">
        <f t="shared" si="439"/>
        <v>0</v>
      </c>
      <c r="T749" s="191">
        <f t="shared" si="439"/>
        <v>0</v>
      </c>
      <c r="U749" s="371">
        <f t="shared" si="439"/>
        <v>0</v>
      </c>
      <c r="V749" s="191">
        <f t="shared" si="439"/>
        <v>0</v>
      </c>
      <c r="W749" s="191">
        <f t="shared" si="439"/>
        <v>0</v>
      </c>
      <c r="X749" s="191">
        <f t="shared" si="439"/>
        <v>0</v>
      </c>
      <c r="Y749" s="191">
        <f t="shared" si="439"/>
        <v>0</v>
      </c>
      <c r="Z749" s="191">
        <f t="shared" si="439"/>
        <v>0</v>
      </c>
      <c r="AA749" s="191">
        <f t="shared" si="439"/>
        <v>10</v>
      </c>
      <c r="AB749" s="371">
        <f t="shared" si="439"/>
        <v>10000</v>
      </c>
      <c r="AC749" s="191">
        <f t="shared" si="439"/>
        <v>0</v>
      </c>
      <c r="AD749" s="371">
        <f t="shared" si="439"/>
        <v>0</v>
      </c>
      <c r="AE749" s="191">
        <f t="shared" si="439"/>
        <v>10</v>
      </c>
      <c r="AF749" s="371">
        <f t="shared" si="439"/>
        <v>10000</v>
      </c>
      <c r="AG749" s="650"/>
      <c r="AH749" s="42" t="b">
        <f t="shared" si="421"/>
        <v>1</v>
      </c>
    </row>
    <row r="750" spans="1:34" s="6" customFormat="1" ht="14.25" customHeight="1">
      <c r="A750" s="80" t="s">
        <v>531</v>
      </c>
      <c r="B750" s="81"/>
      <c r="C750" s="81"/>
      <c r="D750" s="82"/>
      <c r="E750" s="405"/>
      <c r="F750" s="406"/>
      <c r="G750" s="406"/>
      <c r="H750" s="407"/>
      <c r="I750" s="71"/>
      <c r="J750" s="190">
        <v>10</v>
      </c>
      <c r="K750" s="362">
        <v>10000</v>
      </c>
      <c r="L750" s="363">
        <f>N750+P750+R750+T750+V750+X750</f>
        <v>0</v>
      </c>
      <c r="M750" s="363">
        <f>O750+Q750+S750+U750+W750+Y750</f>
        <v>0</v>
      </c>
      <c r="N750" s="552"/>
      <c r="O750" s="608"/>
      <c r="P750" s="552"/>
      <c r="Q750" s="608"/>
      <c r="R750" s="552"/>
      <c r="S750" s="608"/>
      <c r="T750" s="552"/>
      <c r="U750" s="608"/>
      <c r="V750" s="552"/>
      <c r="W750" s="463"/>
      <c r="X750" s="552"/>
      <c r="Y750" s="608"/>
      <c r="Z750" s="552"/>
      <c r="AA750" s="459">
        <f>J750+L750</f>
        <v>10</v>
      </c>
      <c r="AB750" s="460">
        <f>K750+M750</f>
        <v>10000</v>
      </c>
      <c r="AC750" s="462"/>
      <c r="AD750" s="463"/>
      <c r="AE750" s="190">
        <f>AA750+AC750</f>
        <v>10</v>
      </c>
      <c r="AF750" s="362">
        <f>AB750+AD750</f>
        <v>10000</v>
      </c>
      <c r="AG750" s="650"/>
      <c r="AH750" s="42" t="b">
        <f t="shared" si="421"/>
        <v>1</v>
      </c>
    </row>
    <row r="751" spans="1:34" s="42" customFormat="1" ht="13.5" customHeight="1">
      <c r="A751" s="37" t="s">
        <v>164</v>
      </c>
      <c r="B751" s="61" t="s">
        <v>257</v>
      </c>
      <c r="C751" s="61" t="s">
        <v>108</v>
      </c>
      <c r="D751" s="62" t="s">
        <v>159</v>
      </c>
      <c r="E751" s="63" t="s">
        <v>253</v>
      </c>
      <c r="F751" s="64" t="s">
        <v>111</v>
      </c>
      <c r="G751" s="64" t="s">
        <v>315</v>
      </c>
      <c r="H751" s="65" t="s">
        <v>324</v>
      </c>
      <c r="I751" s="73">
        <v>360</v>
      </c>
      <c r="J751" s="191">
        <v>0</v>
      </c>
      <c r="K751" s="371">
        <v>0</v>
      </c>
      <c r="L751" s="191">
        <f>L752+L753</f>
        <v>0</v>
      </c>
      <c r="M751" s="371">
        <f t="shared" ref="M751:AF751" si="440">M752+M753</f>
        <v>0</v>
      </c>
      <c r="N751" s="191">
        <f t="shared" si="440"/>
        <v>0</v>
      </c>
      <c r="O751" s="371">
        <f t="shared" si="440"/>
        <v>0</v>
      </c>
      <c r="P751" s="191">
        <f t="shared" si="440"/>
        <v>0</v>
      </c>
      <c r="Q751" s="371">
        <f t="shared" si="440"/>
        <v>0</v>
      </c>
      <c r="R751" s="191">
        <f t="shared" si="440"/>
        <v>0</v>
      </c>
      <c r="S751" s="371">
        <f t="shared" si="440"/>
        <v>0</v>
      </c>
      <c r="T751" s="191">
        <f t="shared" si="440"/>
        <v>0</v>
      </c>
      <c r="U751" s="371">
        <f t="shared" si="440"/>
        <v>0</v>
      </c>
      <c r="V751" s="191">
        <f t="shared" si="440"/>
        <v>0</v>
      </c>
      <c r="W751" s="371">
        <f t="shared" si="440"/>
        <v>0</v>
      </c>
      <c r="X751" s="191">
        <f t="shared" si="440"/>
        <v>0</v>
      </c>
      <c r="Y751" s="371">
        <f t="shared" si="440"/>
        <v>0</v>
      </c>
      <c r="Z751" s="191">
        <f t="shared" si="440"/>
        <v>0</v>
      </c>
      <c r="AA751" s="191">
        <f t="shared" si="440"/>
        <v>0</v>
      </c>
      <c r="AB751" s="371">
        <f t="shared" si="440"/>
        <v>0</v>
      </c>
      <c r="AC751" s="191">
        <f t="shared" si="440"/>
        <v>0</v>
      </c>
      <c r="AD751" s="371">
        <f t="shared" si="440"/>
        <v>0</v>
      </c>
      <c r="AE751" s="191">
        <f t="shared" si="440"/>
        <v>0</v>
      </c>
      <c r="AF751" s="371">
        <f t="shared" si="440"/>
        <v>0</v>
      </c>
      <c r="AG751" s="650">
        <f t="shared" si="420"/>
        <v>0</v>
      </c>
      <c r="AH751" s="42" t="b">
        <f t="shared" si="421"/>
        <v>1</v>
      </c>
    </row>
    <row r="752" spans="1:34" s="6" customFormat="1" ht="15.75" customHeight="1">
      <c r="A752" s="80" t="s">
        <v>531</v>
      </c>
      <c r="B752" s="81"/>
      <c r="C752" s="81"/>
      <c r="D752" s="82"/>
      <c r="E752" s="83"/>
      <c r="F752" s="620"/>
      <c r="G752" s="620"/>
      <c r="H752" s="409"/>
      <c r="I752" s="173"/>
      <c r="J752" s="190">
        <v>0</v>
      </c>
      <c r="K752" s="362">
        <v>0</v>
      </c>
      <c r="L752" s="363">
        <f>N752+P752+R752+T752+V752+X752</f>
        <v>0</v>
      </c>
      <c r="M752" s="363">
        <f>O752+Q752+S752+U752+W752+Y752</f>
        <v>0</v>
      </c>
      <c r="N752" s="552"/>
      <c r="O752" s="608"/>
      <c r="P752" s="552"/>
      <c r="Q752" s="608"/>
      <c r="R752" s="552"/>
      <c r="S752" s="608"/>
      <c r="T752" s="552"/>
      <c r="U752" s="608"/>
      <c r="V752" s="552"/>
      <c r="W752" s="463"/>
      <c r="X752" s="552"/>
      <c r="Y752" s="608"/>
      <c r="Z752" s="552"/>
      <c r="AA752" s="459">
        <f>J752+L752</f>
        <v>0</v>
      </c>
      <c r="AB752" s="460">
        <f>K752+M752</f>
        <v>0</v>
      </c>
      <c r="AC752" s="462"/>
      <c r="AD752" s="463"/>
      <c r="AE752" s="190">
        <f>AA752+AC752</f>
        <v>0</v>
      </c>
      <c r="AF752" s="362">
        <f>AB752+AD752</f>
        <v>0</v>
      </c>
      <c r="AG752" s="650">
        <f t="shared" si="420"/>
        <v>0</v>
      </c>
      <c r="AH752" s="42" t="b">
        <f t="shared" si="421"/>
        <v>1</v>
      </c>
    </row>
    <row r="753" spans="1:34" s="6" customFormat="1" ht="35.25" customHeight="1">
      <c r="A753" s="134"/>
      <c r="B753" s="81"/>
      <c r="C753" s="81"/>
      <c r="D753" s="82"/>
      <c r="E753" s="83"/>
      <c r="F753" s="620"/>
      <c r="G753" s="620"/>
      <c r="H753" s="409"/>
      <c r="I753" s="173"/>
      <c r="J753" s="190">
        <v>0</v>
      </c>
      <c r="K753" s="362">
        <v>0</v>
      </c>
      <c r="L753" s="363">
        <f>N753+P753+R753+T753+V753+X753</f>
        <v>0</v>
      </c>
      <c r="M753" s="363">
        <f>O753+Q753+S753+U753+W753+Y753</f>
        <v>0</v>
      </c>
      <c r="N753" s="552"/>
      <c r="O753" s="608"/>
      <c r="P753" s="552"/>
      <c r="Q753" s="608"/>
      <c r="R753" s="552"/>
      <c r="S753" s="608"/>
      <c r="T753" s="552"/>
      <c r="U753" s="608"/>
      <c r="V753" s="552"/>
      <c r="W753" s="463"/>
      <c r="X753" s="552"/>
      <c r="Y753" s="608"/>
      <c r="Z753" s="552"/>
      <c r="AA753" s="459">
        <f>J753+L753</f>
        <v>0</v>
      </c>
      <c r="AB753" s="460">
        <f>K753+M753</f>
        <v>0</v>
      </c>
      <c r="AC753" s="462"/>
      <c r="AD753" s="463"/>
      <c r="AE753" s="190">
        <f>AA753+AC753</f>
        <v>0</v>
      </c>
      <c r="AF753" s="362">
        <f>AB753+AD753</f>
        <v>0</v>
      </c>
      <c r="AG753" s="650">
        <f t="shared" si="420"/>
        <v>0</v>
      </c>
      <c r="AH753" s="42" t="b">
        <f t="shared" si="421"/>
        <v>1</v>
      </c>
    </row>
    <row r="754" spans="1:34" s="6" customFormat="1">
      <c r="A754" s="96" t="s">
        <v>196</v>
      </c>
      <c r="B754" s="13" t="s">
        <v>257</v>
      </c>
      <c r="C754" s="13" t="s">
        <v>139</v>
      </c>
      <c r="D754" s="13"/>
      <c r="E754" s="760"/>
      <c r="F754" s="761"/>
      <c r="G754" s="761"/>
      <c r="H754" s="762"/>
      <c r="I754" s="13"/>
      <c r="J754" s="357">
        <v>79</v>
      </c>
      <c r="K754" s="357">
        <v>79000</v>
      </c>
      <c r="L754" s="185">
        <f>L755</f>
        <v>0</v>
      </c>
      <c r="M754" s="357">
        <f t="shared" ref="M754:AB758" si="441">M755</f>
        <v>0</v>
      </c>
      <c r="N754" s="357">
        <f t="shared" si="441"/>
        <v>0</v>
      </c>
      <c r="O754" s="357">
        <f t="shared" si="441"/>
        <v>0</v>
      </c>
      <c r="P754" s="357">
        <f t="shared" si="441"/>
        <v>0</v>
      </c>
      <c r="Q754" s="357">
        <f t="shared" si="441"/>
        <v>0</v>
      </c>
      <c r="R754" s="357">
        <f t="shared" si="441"/>
        <v>0</v>
      </c>
      <c r="S754" s="357">
        <f t="shared" si="441"/>
        <v>0</v>
      </c>
      <c r="T754" s="357">
        <f t="shared" si="441"/>
        <v>0</v>
      </c>
      <c r="U754" s="357">
        <f t="shared" si="441"/>
        <v>0</v>
      </c>
      <c r="V754" s="357">
        <f t="shared" si="441"/>
        <v>0</v>
      </c>
      <c r="W754" s="357">
        <f t="shared" si="441"/>
        <v>0</v>
      </c>
      <c r="X754" s="357">
        <f t="shared" si="441"/>
        <v>0</v>
      </c>
      <c r="Y754" s="357">
        <f t="shared" si="441"/>
        <v>0</v>
      </c>
      <c r="Z754" s="357">
        <f t="shared" si="441"/>
        <v>0</v>
      </c>
      <c r="AA754" s="357">
        <f t="shared" si="441"/>
        <v>79</v>
      </c>
      <c r="AB754" s="357">
        <f t="shared" si="441"/>
        <v>79000</v>
      </c>
      <c r="AC754" s="357">
        <f t="shared" ref="AC754:AF758" si="442">AC755</f>
        <v>0</v>
      </c>
      <c r="AD754" s="357">
        <f t="shared" si="442"/>
        <v>0</v>
      </c>
      <c r="AE754" s="357">
        <f t="shared" si="442"/>
        <v>79</v>
      </c>
      <c r="AF754" s="357">
        <f t="shared" si="442"/>
        <v>79000</v>
      </c>
      <c r="AG754" s="650">
        <f t="shared" si="420"/>
        <v>0</v>
      </c>
      <c r="AH754" s="42" t="b">
        <f t="shared" si="421"/>
        <v>1</v>
      </c>
    </row>
    <row r="755" spans="1:34" s="6" customFormat="1">
      <c r="A755" s="76" t="s">
        <v>197</v>
      </c>
      <c r="B755" s="77" t="s">
        <v>257</v>
      </c>
      <c r="C755" s="77" t="s">
        <v>139</v>
      </c>
      <c r="D755" s="59" t="s">
        <v>198</v>
      </c>
      <c r="E755" s="59"/>
      <c r="F755" s="60"/>
      <c r="G755" s="60"/>
      <c r="H755" s="78"/>
      <c r="I755" s="78"/>
      <c r="J755" s="373">
        <v>79</v>
      </c>
      <c r="K755" s="373">
        <v>79000</v>
      </c>
      <c r="L755" s="197">
        <f>L756</f>
        <v>0</v>
      </c>
      <c r="M755" s="373">
        <f t="shared" si="441"/>
        <v>0</v>
      </c>
      <c r="N755" s="373">
        <f t="shared" si="441"/>
        <v>0</v>
      </c>
      <c r="O755" s="373">
        <f t="shared" si="441"/>
        <v>0</v>
      </c>
      <c r="P755" s="373">
        <f t="shared" si="441"/>
        <v>0</v>
      </c>
      <c r="Q755" s="373">
        <f t="shared" si="441"/>
        <v>0</v>
      </c>
      <c r="R755" s="373">
        <f t="shared" si="441"/>
        <v>0</v>
      </c>
      <c r="S755" s="373">
        <f t="shared" si="441"/>
        <v>0</v>
      </c>
      <c r="T755" s="373">
        <f t="shared" si="441"/>
        <v>0</v>
      </c>
      <c r="U755" s="373">
        <f t="shared" si="441"/>
        <v>0</v>
      </c>
      <c r="V755" s="373">
        <f t="shared" si="441"/>
        <v>0</v>
      </c>
      <c r="W755" s="373">
        <f t="shared" si="441"/>
        <v>0</v>
      </c>
      <c r="X755" s="373">
        <f t="shared" si="441"/>
        <v>0</v>
      </c>
      <c r="Y755" s="373">
        <f t="shared" si="441"/>
        <v>0</v>
      </c>
      <c r="Z755" s="373">
        <f t="shared" si="441"/>
        <v>0</v>
      </c>
      <c r="AA755" s="373">
        <f t="shared" si="441"/>
        <v>79</v>
      </c>
      <c r="AB755" s="373">
        <f t="shared" si="441"/>
        <v>79000</v>
      </c>
      <c r="AC755" s="373">
        <f t="shared" si="442"/>
        <v>0</v>
      </c>
      <c r="AD755" s="373">
        <f t="shared" si="442"/>
        <v>0</v>
      </c>
      <c r="AE755" s="373">
        <f t="shared" si="442"/>
        <v>79</v>
      </c>
      <c r="AF755" s="373">
        <f t="shared" si="442"/>
        <v>79000</v>
      </c>
      <c r="AG755" s="650">
        <f t="shared" si="420"/>
        <v>0</v>
      </c>
      <c r="AH755" s="42" t="b">
        <f t="shared" si="421"/>
        <v>1</v>
      </c>
    </row>
    <row r="756" spans="1:34" s="6" customFormat="1" ht="25.5">
      <c r="A756" s="302" t="s">
        <v>541</v>
      </c>
      <c r="B756" s="17" t="s">
        <v>257</v>
      </c>
      <c r="C756" s="17" t="s">
        <v>139</v>
      </c>
      <c r="D756" s="18" t="s">
        <v>198</v>
      </c>
      <c r="E756" s="18" t="s">
        <v>159</v>
      </c>
      <c r="F756" s="19" t="s">
        <v>111</v>
      </c>
      <c r="G756" s="19" t="s">
        <v>315</v>
      </c>
      <c r="H756" s="20" t="s">
        <v>316</v>
      </c>
      <c r="I756" s="20"/>
      <c r="J756" s="359">
        <v>79</v>
      </c>
      <c r="K756" s="359">
        <v>79000</v>
      </c>
      <c r="L756" s="187">
        <f>L757</f>
        <v>0</v>
      </c>
      <c r="M756" s="359">
        <f t="shared" si="441"/>
        <v>0</v>
      </c>
      <c r="N756" s="359">
        <f t="shared" si="441"/>
        <v>0</v>
      </c>
      <c r="O756" s="359">
        <f t="shared" si="441"/>
        <v>0</v>
      </c>
      <c r="P756" s="359">
        <f t="shared" si="441"/>
        <v>0</v>
      </c>
      <c r="Q756" s="359">
        <f t="shared" si="441"/>
        <v>0</v>
      </c>
      <c r="R756" s="359">
        <f t="shared" si="441"/>
        <v>0</v>
      </c>
      <c r="S756" s="359">
        <f t="shared" si="441"/>
        <v>0</v>
      </c>
      <c r="T756" s="359">
        <f t="shared" si="441"/>
        <v>0</v>
      </c>
      <c r="U756" s="359">
        <f t="shared" si="441"/>
        <v>0</v>
      </c>
      <c r="V756" s="359">
        <f t="shared" si="441"/>
        <v>0</v>
      </c>
      <c r="W756" s="359">
        <f t="shared" si="441"/>
        <v>0</v>
      </c>
      <c r="X756" s="359">
        <f t="shared" si="441"/>
        <v>0</v>
      </c>
      <c r="Y756" s="359">
        <f t="shared" si="441"/>
        <v>0</v>
      </c>
      <c r="Z756" s="359">
        <f t="shared" si="441"/>
        <v>0</v>
      </c>
      <c r="AA756" s="359">
        <f t="shared" si="441"/>
        <v>79</v>
      </c>
      <c r="AB756" s="359">
        <f t="shared" si="441"/>
        <v>79000</v>
      </c>
      <c r="AC756" s="359">
        <f t="shared" si="442"/>
        <v>0</v>
      </c>
      <c r="AD756" s="359">
        <f t="shared" si="442"/>
        <v>0</v>
      </c>
      <c r="AE756" s="359">
        <f t="shared" si="442"/>
        <v>79</v>
      </c>
      <c r="AF756" s="359">
        <f t="shared" si="442"/>
        <v>79000</v>
      </c>
      <c r="AG756" s="650">
        <f t="shared" si="420"/>
        <v>0</v>
      </c>
      <c r="AH756" s="42" t="b">
        <f t="shared" si="421"/>
        <v>1</v>
      </c>
    </row>
    <row r="757" spans="1:34" s="6" customFormat="1">
      <c r="A757" s="68" t="s">
        <v>819</v>
      </c>
      <c r="B757" s="28" t="s">
        <v>257</v>
      </c>
      <c r="C757" s="28" t="s">
        <v>139</v>
      </c>
      <c r="D757" s="29" t="s">
        <v>198</v>
      </c>
      <c r="E757" s="52" t="s">
        <v>159</v>
      </c>
      <c r="F757" s="53" t="s">
        <v>111</v>
      </c>
      <c r="G757" s="53" t="s">
        <v>315</v>
      </c>
      <c r="H757" s="54" t="s">
        <v>818</v>
      </c>
      <c r="I757" s="69"/>
      <c r="J757" s="195">
        <v>79</v>
      </c>
      <c r="K757" s="195">
        <v>79000</v>
      </c>
      <c r="L757" s="195">
        <f>L758</f>
        <v>0</v>
      </c>
      <c r="M757" s="195">
        <f t="shared" si="441"/>
        <v>0</v>
      </c>
      <c r="N757" s="195">
        <f t="shared" si="441"/>
        <v>0</v>
      </c>
      <c r="O757" s="369">
        <f t="shared" si="441"/>
        <v>0</v>
      </c>
      <c r="P757" s="195">
        <f t="shared" si="441"/>
        <v>0</v>
      </c>
      <c r="Q757" s="195">
        <f t="shared" si="441"/>
        <v>0</v>
      </c>
      <c r="R757" s="195">
        <f t="shared" si="441"/>
        <v>0</v>
      </c>
      <c r="S757" s="195">
        <f t="shared" si="441"/>
        <v>0</v>
      </c>
      <c r="T757" s="195">
        <f t="shared" si="441"/>
        <v>0</v>
      </c>
      <c r="U757" s="195">
        <f t="shared" si="441"/>
        <v>0</v>
      </c>
      <c r="V757" s="195">
        <f t="shared" si="441"/>
        <v>0</v>
      </c>
      <c r="W757" s="195">
        <f t="shared" si="441"/>
        <v>0</v>
      </c>
      <c r="X757" s="195">
        <f t="shared" si="441"/>
        <v>0</v>
      </c>
      <c r="Y757" s="195">
        <f t="shared" si="441"/>
        <v>0</v>
      </c>
      <c r="Z757" s="195">
        <f t="shared" si="441"/>
        <v>0</v>
      </c>
      <c r="AA757" s="195">
        <f t="shared" si="441"/>
        <v>79</v>
      </c>
      <c r="AB757" s="195">
        <f t="shared" si="441"/>
        <v>79000</v>
      </c>
      <c r="AC757" s="195">
        <f t="shared" si="442"/>
        <v>0</v>
      </c>
      <c r="AD757" s="195">
        <f t="shared" si="442"/>
        <v>0</v>
      </c>
      <c r="AE757" s="195">
        <f t="shared" si="442"/>
        <v>79</v>
      </c>
      <c r="AF757" s="195">
        <f t="shared" si="442"/>
        <v>79000</v>
      </c>
      <c r="AG757" s="650">
        <f t="shared" si="420"/>
        <v>0</v>
      </c>
      <c r="AH757" s="42" t="b">
        <f t="shared" si="421"/>
        <v>1</v>
      </c>
    </row>
    <row r="758" spans="1:34" s="6" customFormat="1" ht="24">
      <c r="A758" s="93" t="s">
        <v>174</v>
      </c>
      <c r="B758" s="56" t="s">
        <v>257</v>
      </c>
      <c r="C758" s="56" t="s">
        <v>139</v>
      </c>
      <c r="D758" s="57" t="s">
        <v>198</v>
      </c>
      <c r="E758" s="405" t="s">
        <v>159</v>
      </c>
      <c r="F758" s="406" t="s">
        <v>111</v>
      </c>
      <c r="G758" s="406" t="s">
        <v>315</v>
      </c>
      <c r="H758" s="407" t="s">
        <v>818</v>
      </c>
      <c r="I758" s="58" t="s">
        <v>175</v>
      </c>
      <c r="J758" s="194">
        <v>79</v>
      </c>
      <c r="K758" s="194">
        <v>79000</v>
      </c>
      <c r="L758" s="194">
        <f>L759</f>
        <v>0</v>
      </c>
      <c r="M758" s="194">
        <f t="shared" si="441"/>
        <v>0</v>
      </c>
      <c r="N758" s="194">
        <f t="shared" si="441"/>
        <v>0</v>
      </c>
      <c r="O758" s="367">
        <f t="shared" si="441"/>
        <v>0</v>
      </c>
      <c r="P758" s="194">
        <f t="shared" si="441"/>
        <v>0</v>
      </c>
      <c r="Q758" s="194">
        <f t="shared" si="441"/>
        <v>0</v>
      </c>
      <c r="R758" s="194">
        <f t="shared" si="441"/>
        <v>0</v>
      </c>
      <c r="S758" s="194">
        <f t="shared" si="441"/>
        <v>0</v>
      </c>
      <c r="T758" s="194">
        <f t="shared" si="441"/>
        <v>0</v>
      </c>
      <c r="U758" s="194">
        <f t="shared" si="441"/>
        <v>0</v>
      </c>
      <c r="V758" s="194">
        <f t="shared" si="441"/>
        <v>0</v>
      </c>
      <c r="W758" s="194">
        <f t="shared" si="441"/>
        <v>0</v>
      </c>
      <c r="X758" s="194">
        <f t="shared" si="441"/>
        <v>0</v>
      </c>
      <c r="Y758" s="194">
        <f t="shared" si="441"/>
        <v>0</v>
      </c>
      <c r="Z758" s="194">
        <f t="shared" si="441"/>
        <v>0</v>
      </c>
      <c r="AA758" s="194">
        <f t="shared" si="441"/>
        <v>79</v>
      </c>
      <c r="AB758" s="194">
        <f t="shared" si="441"/>
        <v>79000</v>
      </c>
      <c r="AC758" s="194">
        <f t="shared" si="442"/>
        <v>0</v>
      </c>
      <c r="AD758" s="194">
        <f t="shared" si="442"/>
        <v>0</v>
      </c>
      <c r="AE758" s="194">
        <f t="shared" si="442"/>
        <v>79</v>
      </c>
      <c r="AF758" s="194">
        <f t="shared" si="442"/>
        <v>79000</v>
      </c>
      <c r="AG758" s="650">
        <f t="shared" si="420"/>
        <v>0</v>
      </c>
      <c r="AH758" s="42" t="b">
        <f t="shared" si="421"/>
        <v>1</v>
      </c>
    </row>
    <row r="759" spans="1:34" s="6" customFormat="1">
      <c r="A759" s="94" t="s">
        <v>176</v>
      </c>
      <c r="B759" s="61" t="s">
        <v>257</v>
      </c>
      <c r="C759" s="61" t="s">
        <v>139</v>
      </c>
      <c r="D759" s="62" t="s">
        <v>198</v>
      </c>
      <c r="E759" s="63" t="s">
        <v>159</v>
      </c>
      <c r="F759" s="64" t="s">
        <v>111</v>
      </c>
      <c r="G759" s="64" t="s">
        <v>315</v>
      </c>
      <c r="H759" s="65" t="s">
        <v>818</v>
      </c>
      <c r="I759" s="66" t="s">
        <v>177</v>
      </c>
      <c r="J759" s="275">
        <v>79</v>
      </c>
      <c r="K759" s="275">
        <v>79000</v>
      </c>
      <c r="L759" s="275">
        <f>L760+L761</f>
        <v>0</v>
      </c>
      <c r="M759" s="275">
        <f t="shared" ref="M759:AF759" si="443">M760+M761</f>
        <v>0</v>
      </c>
      <c r="N759" s="275">
        <f t="shared" si="443"/>
        <v>0</v>
      </c>
      <c r="O759" s="368">
        <f t="shared" si="443"/>
        <v>0</v>
      </c>
      <c r="P759" s="275">
        <f t="shared" si="443"/>
        <v>0</v>
      </c>
      <c r="Q759" s="275">
        <f t="shared" si="443"/>
        <v>0</v>
      </c>
      <c r="R759" s="275">
        <f t="shared" si="443"/>
        <v>0</v>
      </c>
      <c r="S759" s="275">
        <f t="shared" si="443"/>
        <v>0</v>
      </c>
      <c r="T759" s="275">
        <f t="shared" si="443"/>
        <v>0</v>
      </c>
      <c r="U759" s="275">
        <f t="shared" si="443"/>
        <v>0</v>
      </c>
      <c r="V759" s="275">
        <f t="shared" si="443"/>
        <v>0</v>
      </c>
      <c r="W759" s="275">
        <f t="shared" si="443"/>
        <v>0</v>
      </c>
      <c r="X759" s="275">
        <f t="shared" si="443"/>
        <v>0</v>
      </c>
      <c r="Y759" s="275">
        <f t="shared" si="443"/>
        <v>0</v>
      </c>
      <c r="Z759" s="275">
        <f t="shared" si="443"/>
        <v>0</v>
      </c>
      <c r="AA759" s="275">
        <f t="shared" si="443"/>
        <v>79</v>
      </c>
      <c r="AB759" s="275">
        <f t="shared" si="443"/>
        <v>79000</v>
      </c>
      <c r="AC759" s="275">
        <f t="shared" si="443"/>
        <v>0</v>
      </c>
      <c r="AD759" s="275">
        <f t="shared" si="443"/>
        <v>0</v>
      </c>
      <c r="AE759" s="275">
        <f t="shared" si="443"/>
        <v>79</v>
      </c>
      <c r="AF759" s="275">
        <f t="shared" si="443"/>
        <v>79000</v>
      </c>
      <c r="AG759" s="650">
        <f t="shared" si="420"/>
        <v>0</v>
      </c>
      <c r="AH759" s="42" t="b">
        <f t="shared" si="421"/>
        <v>1</v>
      </c>
    </row>
    <row r="760" spans="1:34" s="6" customFormat="1" ht="22.5">
      <c r="A760" s="134" t="s">
        <v>820</v>
      </c>
      <c r="B760" s="81"/>
      <c r="C760" s="81"/>
      <c r="D760" s="82"/>
      <c r="E760" s="83"/>
      <c r="F760" s="620"/>
      <c r="G760" s="620"/>
      <c r="H760" s="409"/>
      <c r="I760" s="84" t="s">
        <v>281</v>
      </c>
      <c r="J760" s="190">
        <v>20</v>
      </c>
      <c r="K760" s="362">
        <v>20000</v>
      </c>
      <c r="L760" s="363">
        <f>N760+P760+R760+T760+V760+X760</f>
        <v>0</v>
      </c>
      <c r="M760" s="363">
        <f>O760+Q760+S760+U760+W760+Y760</f>
        <v>0</v>
      </c>
      <c r="N760" s="552"/>
      <c r="O760" s="608"/>
      <c r="P760" s="552"/>
      <c r="Q760" s="608"/>
      <c r="R760" s="552"/>
      <c r="S760" s="608"/>
      <c r="T760" s="552"/>
      <c r="U760" s="608"/>
      <c r="V760" s="552"/>
      <c r="W760" s="463"/>
      <c r="X760" s="552"/>
      <c r="Y760" s="608"/>
      <c r="Z760" s="552"/>
      <c r="AA760" s="459">
        <f>J760+L760</f>
        <v>20</v>
      </c>
      <c r="AB760" s="460">
        <f>K760+M760</f>
        <v>20000</v>
      </c>
      <c r="AC760" s="462"/>
      <c r="AD760" s="463"/>
      <c r="AE760" s="190">
        <f>AA760+AC760</f>
        <v>20</v>
      </c>
      <c r="AF760" s="362">
        <f>AB760+AD760</f>
        <v>20000</v>
      </c>
      <c r="AG760" s="650">
        <f t="shared" si="420"/>
        <v>0</v>
      </c>
      <c r="AH760" s="42" t="b">
        <f t="shared" si="421"/>
        <v>1</v>
      </c>
    </row>
    <row r="761" spans="1:34" s="6" customFormat="1" ht="22.5">
      <c r="A761" s="134" t="s">
        <v>821</v>
      </c>
      <c r="B761" s="81"/>
      <c r="C761" s="81"/>
      <c r="D761" s="82"/>
      <c r="E761" s="83"/>
      <c r="F761" s="620"/>
      <c r="G761" s="620"/>
      <c r="H761" s="409"/>
      <c r="I761" s="173">
        <v>612</v>
      </c>
      <c r="J761" s="190">
        <v>59</v>
      </c>
      <c r="K761" s="362">
        <v>59000</v>
      </c>
      <c r="L761" s="363">
        <f>N761+P761+R761+T761+V761+X761</f>
        <v>0</v>
      </c>
      <c r="M761" s="363">
        <f>O761+Q761+S761+U761+W761+Y761</f>
        <v>0</v>
      </c>
      <c r="N761" s="552"/>
      <c r="O761" s="608"/>
      <c r="P761" s="552"/>
      <c r="Q761" s="608"/>
      <c r="R761" s="552"/>
      <c r="S761" s="608"/>
      <c r="T761" s="552"/>
      <c r="U761" s="608"/>
      <c r="V761" s="552"/>
      <c r="W761" s="463"/>
      <c r="X761" s="552"/>
      <c r="Y761" s="608"/>
      <c r="Z761" s="552"/>
      <c r="AA761" s="459">
        <f>J761+L761</f>
        <v>59</v>
      </c>
      <c r="AB761" s="460">
        <f>K761+M761</f>
        <v>59000</v>
      </c>
      <c r="AC761" s="462"/>
      <c r="AD761" s="463"/>
      <c r="AE761" s="190">
        <f>AA761+AC761</f>
        <v>59</v>
      </c>
      <c r="AF761" s="362">
        <f>AB761+AD761</f>
        <v>59000</v>
      </c>
      <c r="AG761" s="650">
        <f t="shared" si="420"/>
        <v>0</v>
      </c>
      <c r="AH761" s="42" t="b">
        <f t="shared" si="421"/>
        <v>1</v>
      </c>
    </row>
    <row r="762" spans="1:34" s="8" customFormat="1" ht="17.25" customHeight="1">
      <c r="A762" s="96" t="s">
        <v>258</v>
      </c>
      <c r="B762" s="137" t="s">
        <v>257</v>
      </c>
      <c r="C762" s="137" t="s">
        <v>150</v>
      </c>
      <c r="D762" s="137"/>
      <c r="E762" s="770"/>
      <c r="F762" s="771"/>
      <c r="G762" s="771"/>
      <c r="H762" s="772"/>
      <c r="I762" s="137"/>
      <c r="J762" s="138">
        <v>717342.6</v>
      </c>
      <c r="K762" s="386">
        <v>717342785.61000001</v>
      </c>
      <c r="L762" s="138">
        <f t="shared" ref="L762:AF762" si="444">L763+L829+L904+L1004+L1078</f>
        <v>0</v>
      </c>
      <c r="M762" s="386">
        <f t="shared" si="444"/>
        <v>0</v>
      </c>
      <c r="N762" s="138">
        <f t="shared" si="444"/>
        <v>0</v>
      </c>
      <c r="O762" s="386">
        <f t="shared" si="444"/>
        <v>0</v>
      </c>
      <c r="P762" s="138">
        <f t="shared" si="444"/>
        <v>0</v>
      </c>
      <c r="Q762" s="386">
        <f t="shared" si="444"/>
        <v>0</v>
      </c>
      <c r="R762" s="138">
        <f t="shared" si="444"/>
        <v>0</v>
      </c>
      <c r="S762" s="386">
        <f t="shared" si="444"/>
        <v>0</v>
      </c>
      <c r="T762" s="138">
        <f t="shared" si="444"/>
        <v>0</v>
      </c>
      <c r="U762" s="386">
        <f t="shared" si="444"/>
        <v>0</v>
      </c>
      <c r="V762" s="138">
        <f t="shared" si="444"/>
        <v>0</v>
      </c>
      <c r="W762" s="386">
        <f t="shared" si="444"/>
        <v>0</v>
      </c>
      <c r="X762" s="138">
        <f t="shared" si="444"/>
        <v>0</v>
      </c>
      <c r="Y762" s="386">
        <f t="shared" si="444"/>
        <v>0</v>
      </c>
      <c r="Z762" s="138">
        <f t="shared" si="444"/>
        <v>0</v>
      </c>
      <c r="AA762" s="138">
        <f t="shared" si="444"/>
        <v>717342.6</v>
      </c>
      <c r="AB762" s="386">
        <f t="shared" si="444"/>
        <v>717342785.61000001</v>
      </c>
      <c r="AC762" s="138">
        <f t="shared" si="444"/>
        <v>0</v>
      </c>
      <c r="AD762" s="386">
        <f t="shared" si="444"/>
        <v>0</v>
      </c>
      <c r="AE762" s="138">
        <f t="shared" si="444"/>
        <v>717342.6</v>
      </c>
      <c r="AF762" s="386">
        <f t="shared" si="444"/>
        <v>717342785.61000001</v>
      </c>
      <c r="AG762" s="650">
        <f t="shared" si="420"/>
        <v>0</v>
      </c>
      <c r="AH762" s="42" t="b">
        <f t="shared" si="421"/>
        <v>1</v>
      </c>
    </row>
    <row r="763" spans="1:34" s="8" customFormat="1" ht="15" customHeight="1">
      <c r="A763" s="76" t="s">
        <v>259</v>
      </c>
      <c r="B763" s="139" t="s">
        <v>257</v>
      </c>
      <c r="C763" s="139" t="s">
        <v>150</v>
      </c>
      <c r="D763" s="139" t="s">
        <v>108</v>
      </c>
      <c r="E763" s="773"/>
      <c r="F763" s="774"/>
      <c r="G763" s="774"/>
      <c r="H763" s="775"/>
      <c r="I763" s="139"/>
      <c r="J763" s="278">
        <v>334836.60000000003</v>
      </c>
      <c r="K763" s="387">
        <v>334836713.79999995</v>
      </c>
      <c r="L763" s="278">
        <f>L764+L770+L793+L798+L804+L809</f>
        <v>0</v>
      </c>
      <c r="M763" s="387">
        <f t="shared" ref="M763:AF763" si="445">M764+M770+M793+M798+M804+M809</f>
        <v>0</v>
      </c>
      <c r="N763" s="278">
        <f t="shared" si="445"/>
        <v>0</v>
      </c>
      <c r="O763" s="387">
        <f t="shared" si="445"/>
        <v>0</v>
      </c>
      <c r="P763" s="278">
        <f t="shared" si="445"/>
        <v>0</v>
      </c>
      <c r="Q763" s="387">
        <f t="shared" si="445"/>
        <v>0</v>
      </c>
      <c r="R763" s="278">
        <f t="shared" si="445"/>
        <v>0</v>
      </c>
      <c r="S763" s="387">
        <f t="shared" si="445"/>
        <v>0</v>
      </c>
      <c r="T763" s="278">
        <f t="shared" si="445"/>
        <v>0</v>
      </c>
      <c r="U763" s="387">
        <f t="shared" si="445"/>
        <v>0</v>
      </c>
      <c r="V763" s="278">
        <f t="shared" si="445"/>
        <v>0</v>
      </c>
      <c r="W763" s="387">
        <f t="shared" si="445"/>
        <v>0</v>
      </c>
      <c r="X763" s="278">
        <f t="shared" si="445"/>
        <v>0</v>
      </c>
      <c r="Y763" s="387">
        <f t="shared" si="445"/>
        <v>0</v>
      </c>
      <c r="Z763" s="278">
        <f t="shared" si="445"/>
        <v>0</v>
      </c>
      <c r="AA763" s="278">
        <f t="shared" si="445"/>
        <v>334836.60000000003</v>
      </c>
      <c r="AB763" s="387">
        <f t="shared" si="445"/>
        <v>334836713.79999995</v>
      </c>
      <c r="AC763" s="278">
        <f t="shared" si="445"/>
        <v>0</v>
      </c>
      <c r="AD763" s="387">
        <f t="shared" si="445"/>
        <v>0</v>
      </c>
      <c r="AE763" s="278">
        <f t="shared" si="445"/>
        <v>334836.60000000003</v>
      </c>
      <c r="AF763" s="387">
        <f t="shared" si="445"/>
        <v>334836713.79999995</v>
      </c>
      <c r="AG763" s="650">
        <f t="shared" si="420"/>
        <v>0</v>
      </c>
      <c r="AH763" s="42" t="b">
        <f t="shared" si="421"/>
        <v>1</v>
      </c>
    </row>
    <row r="764" spans="1:34" s="237" customFormat="1" ht="39.75" customHeight="1">
      <c r="A764" s="289" t="s">
        <v>419</v>
      </c>
      <c r="B764" s="85" t="s">
        <v>257</v>
      </c>
      <c r="C764" s="141" t="s">
        <v>150</v>
      </c>
      <c r="D764" s="97" t="s">
        <v>108</v>
      </c>
      <c r="E764" s="97" t="s">
        <v>150</v>
      </c>
      <c r="F764" s="98" t="s">
        <v>111</v>
      </c>
      <c r="G764" s="98" t="s">
        <v>315</v>
      </c>
      <c r="H764" s="99" t="s">
        <v>316</v>
      </c>
      <c r="I764" s="294"/>
      <c r="J764" s="295">
        <v>0</v>
      </c>
      <c r="K764" s="388">
        <v>0</v>
      </c>
      <c r="L764" s="295">
        <f>L765</f>
        <v>0</v>
      </c>
      <c r="M764" s="388">
        <f t="shared" ref="M764:AF766" si="446">M765</f>
        <v>0</v>
      </c>
      <c r="N764" s="295">
        <f t="shared" si="446"/>
        <v>0</v>
      </c>
      <c r="O764" s="388">
        <f t="shared" si="446"/>
        <v>0</v>
      </c>
      <c r="P764" s="295">
        <f t="shared" si="446"/>
        <v>0</v>
      </c>
      <c r="Q764" s="388">
        <f t="shared" si="446"/>
        <v>0</v>
      </c>
      <c r="R764" s="295">
        <f t="shared" si="446"/>
        <v>0</v>
      </c>
      <c r="S764" s="388">
        <f t="shared" si="446"/>
        <v>0</v>
      </c>
      <c r="T764" s="295">
        <f t="shared" si="446"/>
        <v>0</v>
      </c>
      <c r="U764" s="388">
        <f t="shared" si="446"/>
        <v>0</v>
      </c>
      <c r="V764" s="295">
        <f t="shared" si="446"/>
        <v>0</v>
      </c>
      <c r="W764" s="388">
        <f t="shared" si="446"/>
        <v>0</v>
      </c>
      <c r="X764" s="295">
        <f t="shared" si="446"/>
        <v>0</v>
      </c>
      <c r="Y764" s="388">
        <f t="shared" si="446"/>
        <v>0</v>
      </c>
      <c r="Z764" s="295">
        <f t="shared" si="446"/>
        <v>0</v>
      </c>
      <c r="AA764" s="295">
        <f t="shared" si="446"/>
        <v>0</v>
      </c>
      <c r="AB764" s="388">
        <f t="shared" si="446"/>
        <v>0</v>
      </c>
      <c r="AC764" s="295">
        <f t="shared" si="446"/>
        <v>0</v>
      </c>
      <c r="AD764" s="388">
        <f t="shared" si="446"/>
        <v>0</v>
      </c>
      <c r="AE764" s="295">
        <f t="shared" si="446"/>
        <v>0</v>
      </c>
      <c r="AF764" s="388">
        <f t="shared" si="446"/>
        <v>0</v>
      </c>
      <c r="AG764" s="650">
        <f t="shared" si="420"/>
        <v>0</v>
      </c>
      <c r="AH764" s="42" t="b">
        <f t="shared" si="421"/>
        <v>1</v>
      </c>
    </row>
    <row r="765" spans="1:34" s="8" customFormat="1" ht="15.75" customHeight="1">
      <c r="A765" s="133" t="s">
        <v>173</v>
      </c>
      <c r="B765" s="50" t="s">
        <v>257</v>
      </c>
      <c r="C765" s="113" t="s">
        <v>150</v>
      </c>
      <c r="D765" s="52" t="s">
        <v>108</v>
      </c>
      <c r="E765" s="52" t="s">
        <v>150</v>
      </c>
      <c r="F765" s="53" t="s">
        <v>111</v>
      </c>
      <c r="G765" s="53" t="s">
        <v>315</v>
      </c>
      <c r="H765" s="54" t="s">
        <v>325</v>
      </c>
      <c r="I765" s="54"/>
      <c r="J765" s="195">
        <v>0</v>
      </c>
      <c r="K765" s="369">
        <v>0</v>
      </c>
      <c r="L765" s="195">
        <f>L766</f>
        <v>0</v>
      </c>
      <c r="M765" s="369">
        <f t="shared" si="446"/>
        <v>0</v>
      </c>
      <c r="N765" s="195">
        <f t="shared" si="446"/>
        <v>0</v>
      </c>
      <c r="O765" s="369">
        <f t="shared" si="446"/>
        <v>0</v>
      </c>
      <c r="P765" s="195">
        <f t="shared" si="446"/>
        <v>0</v>
      </c>
      <c r="Q765" s="369">
        <f t="shared" si="446"/>
        <v>0</v>
      </c>
      <c r="R765" s="195">
        <f t="shared" si="446"/>
        <v>0</v>
      </c>
      <c r="S765" s="369">
        <f t="shared" si="446"/>
        <v>0</v>
      </c>
      <c r="T765" s="195">
        <f t="shared" si="446"/>
        <v>0</v>
      </c>
      <c r="U765" s="369">
        <f t="shared" si="446"/>
        <v>0</v>
      </c>
      <c r="V765" s="195">
        <f t="shared" si="446"/>
        <v>0</v>
      </c>
      <c r="W765" s="369">
        <f t="shared" si="446"/>
        <v>0</v>
      </c>
      <c r="X765" s="195">
        <f t="shared" si="446"/>
        <v>0</v>
      </c>
      <c r="Y765" s="369">
        <f t="shared" si="446"/>
        <v>0</v>
      </c>
      <c r="Z765" s="195">
        <f t="shared" si="446"/>
        <v>0</v>
      </c>
      <c r="AA765" s="195">
        <f t="shared" si="446"/>
        <v>0</v>
      </c>
      <c r="AB765" s="369">
        <f t="shared" si="446"/>
        <v>0</v>
      </c>
      <c r="AC765" s="195">
        <f t="shared" si="446"/>
        <v>0</v>
      </c>
      <c r="AD765" s="369">
        <f t="shared" si="446"/>
        <v>0</v>
      </c>
      <c r="AE765" s="195">
        <f t="shared" si="446"/>
        <v>0</v>
      </c>
      <c r="AF765" s="369">
        <f t="shared" si="446"/>
        <v>0</v>
      </c>
      <c r="AG765" s="650">
        <f t="shared" si="420"/>
        <v>0</v>
      </c>
      <c r="AH765" s="42" t="b">
        <f t="shared" si="421"/>
        <v>1</v>
      </c>
    </row>
    <row r="766" spans="1:34" s="48" customFormat="1" ht="24" customHeight="1">
      <c r="A766" s="93" t="s">
        <v>174</v>
      </c>
      <c r="B766" s="33" t="s">
        <v>257</v>
      </c>
      <c r="C766" s="56" t="s">
        <v>150</v>
      </c>
      <c r="D766" s="57" t="s">
        <v>108</v>
      </c>
      <c r="E766" s="405" t="s">
        <v>150</v>
      </c>
      <c r="F766" s="406" t="s">
        <v>111</v>
      </c>
      <c r="G766" s="406" t="s">
        <v>315</v>
      </c>
      <c r="H766" s="407" t="s">
        <v>325</v>
      </c>
      <c r="I766" s="407" t="s">
        <v>175</v>
      </c>
      <c r="J766" s="196">
        <v>0</v>
      </c>
      <c r="K766" s="370">
        <v>0</v>
      </c>
      <c r="L766" s="196">
        <f>L767</f>
        <v>0</v>
      </c>
      <c r="M766" s="370">
        <f t="shared" si="446"/>
        <v>0</v>
      </c>
      <c r="N766" s="196">
        <f t="shared" si="446"/>
        <v>0</v>
      </c>
      <c r="O766" s="370">
        <f t="shared" si="446"/>
        <v>0</v>
      </c>
      <c r="P766" s="196">
        <f t="shared" si="446"/>
        <v>0</v>
      </c>
      <c r="Q766" s="370">
        <f t="shared" si="446"/>
        <v>0</v>
      </c>
      <c r="R766" s="196">
        <f t="shared" si="446"/>
        <v>0</v>
      </c>
      <c r="S766" s="370">
        <f t="shared" si="446"/>
        <v>0</v>
      </c>
      <c r="T766" s="196">
        <f t="shared" si="446"/>
        <v>0</v>
      </c>
      <c r="U766" s="370">
        <f t="shared" si="446"/>
        <v>0</v>
      </c>
      <c r="V766" s="196">
        <f t="shared" si="446"/>
        <v>0</v>
      </c>
      <c r="W766" s="370">
        <f t="shared" si="446"/>
        <v>0</v>
      </c>
      <c r="X766" s="196">
        <f t="shared" si="446"/>
        <v>0</v>
      </c>
      <c r="Y766" s="370">
        <f t="shared" si="446"/>
        <v>0</v>
      </c>
      <c r="Z766" s="196">
        <f t="shared" si="446"/>
        <v>0</v>
      </c>
      <c r="AA766" s="196">
        <f t="shared" si="446"/>
        <v>0</v>
      </c>
      <c r="AB766" s="370">
        <f t="shared" si="446"/>
        <v>0</v>
      </c>
      <c r="AC766" s="196">
        <f t="shared" si="446"/>
        <v>0</v>
      </c>
      <c r="AD766" s="370">
        <f t="shared" si="446"/>
        <v>0</v>
      </c>
      <c r="AE766" s="196">
        <f t="shared" si="446"/>
        <v>0</v>
      </c>
      <c r="AF766" s="370">
        <f t="shared" si="446"/>
        <v>0</v>
      </c>
      <c r="AG766" s="650">
        <f t="shared" si="420"/>
        <v>0</v>
      </c>
      <c r="AH766" s="42" t="b">
        <f t="shared" si="421"/>
        <v>1</v>
      </c>
    </row>
    <row r="767" spans="1:34" s="42" customFormat="1" ht="14.25" customHeight="1">
      <c r="A767" s="94" t="s">
        <v>176</v>
      </c>
      <c r="B767" s="61" t="s">
        <v>257</v>
      </c>
      <c r="C767" s="61" t="s">
        <v>150</v>
      </c>
      <c r="D767" s="62" t="s">
        <v>108</v>
      </c>
      <c r="E767" s="63" t="s">
        <v>150</v>
      </c>
      <c r="F767" s="64" t="s">
        <v>111</v>
      </c>
      <c r="G767" s="64" t="s">
        <v>315</v>
      </c>
      <c r="H767" s="65" t="s">
        <v>325</v>
      </c>
      <c r="I767" s="65" t="s">
        <v>177</v>
      </c>
      <c r="J767" s="191">
        <v>0</v>
      </c>
      <c r="K767" s="371">
        <v>0</v>
      </c>
      <c r="L767" s="191">
        <f>L768+L769</f>
        <v>0</v>
      </c>
      <c r="M767" s="371">
        <f t="shared" ref="M767:AF767" si="447">M768+M769</f>
        <v>0</v>
      </c>
      <c r="N767" s="191">
        <f t="shared" si="447"/>
        <v>0</v>
      </c>
      <c r="O767" s="371">
        <f t="shared" si="447"/>
        <v>0</v>
      </c>
      <c r="P767" s="191">
        <f t="shared" si="447"/>
        <v>0</v>
      </c>
      <c r="Q767" s="371">
        <f t="shared" si="447"/>
        <v>0</v>
      </c>
      <c r="R767" s="191">
        <f t="shared" si="447"/>
        <v>0</v>
      </c>
      <c r="S767" s="371">
        <f t="shared" si="447"/>
        <v>0</v>
      </c>
      <c r="T767" s="191">
        <f t="shared" si="447"/>
        <v>0</v>
      </c>
      <c r="U767" s="371">
        <f t="shared" si="447"/>
        <v>0</v>
      </c>
      <c r="V767" s="191">
        <f t="shared" si="447"/>
        <v>0</v>
      </c>
      <c r="W767" s="371">
        <f t="shared" si="447"/>
        <v>0</v>
      </c>
      <c r="X767" s="191">
        <f t="shared" si="447"/>
        <v>0</v>
      </c>
      <c r="Y767" s="371">
        <f t="shared" si="447"/>
        <v>0</v>
      </c>
      <c r="Z767" s="191">
        <f t="shared" si="447"/>
        <v>0</v>
      </c>
      <c r="AA767" s="191">
        <f t="shared" si="447"/>
        <v>0</v>
      </c>
      <c r="AB767" s="371">
        <f t="shared" si="447"/>
        <v>0</v>
      </c>
      <c r="AC767" s="191">
        <f t="shared" si="447"/>
        <v>0</v>
      </c>
      <c r="AD767" s="371">
        <f t="shared" si="447"/>
        <v>0</v>
      </c>
      <c r="AE767" s="191">
        <f t="shared" si="447"/>
        <v>0</v>
      </c>
      <c r="AF767" s="371">
        <f t="shared" si="447"/>
        <v>0</v>
      </c>
      <c r="AG767" s="650">
        <f t="shared" si="420"/>
        <v>0</v>
      </c>
      <c r="AH767" s="42" t="b">
        <f t="shared" si="421"/>
        <v>1</v>
      </c>
    </row>
    <row r="768" spans="1:34" s="237" customFormat="1" ht="26.25" customHeight="1">
      <c r="A768" s="80" t="s">
        <v>454</v>
      </c>
      <c r="B768" s="239"/>
      <c r="C768" s="239"/>
      <c r="D768" s="240"/>
      <c r="E768" s="240"/>
      <c r="F768" s="241"/>
      <c r="G768" s="241"/>
      <c r="H768" s="242"/>
      <c r="I768" s="224" t="s">
        <v>281</v>
      </c>
      <c r="J768" s="190">
        <v>0</v>
      </c>
      <c r="K768" s="362">
        <v>0</v>
      </c>
      <c r="L768" s="363">
        <f>N768+P768+R768+T768+V768+X768</f>
        <v>0</v>
      </c>
      <c r="M768" s="363">
        <f>O768+Q768+S768+U768+W768+Y768</f>
        <v>0</v>
      </c>
      <c r="N768" s="552"/>
      <c r="O768" s="608"/>
      <c r="P768" s="552"/>
      <c r="Q768" s="608"/>
      <c r="R768" s="552"/>
      <c r="S768" s="608"/>
      <c r="T768" s="552"/>
      <c r="U768" s="608"/>
      <c r="V768" s="552"/>
      <c r="W768" s="463"/>
      <c r="X768" s="552"/>
      <c r="Y768" s="608"/>
      <c r="Z768" s="552"/>
      <c r="AA768" s="459">
        <f>J768+L768</f>
        <v>0</v>
      </c>
      <c r="AB768" s="460">
        <f>K768+M768</f>
        <v>0</v>
      </c>
      <c r="AC768" s="462"/>
      <c r="AD768" s="463"/>
      <c r="AE768" s="190">
        <f>AA768+AC768</f>
        <v>0</v>
      </c>
      <c r="AF768" s="362">
        <f>AB768+AD768</f>
        <v>0</v>
      </c>
      <c r="AG768" s="650">
        <f t="shared" si="420"/>
        <v>0</v>
      </c>
      <c r="AH768" s="42" t="b">
        <f t="shared" si="421"/>
        <v>1</v>
      </c>
    </row>
    <row r="769" spans="1:34" s="237" customFormat="1" ht="15" customHeight="1">
      <c r="A769" s="178" t="s">
        <v>532</v>
      </c>
      <c r="B769" s="239"/>
      <c r="C769" s="239"/>
      <c r="D769" s="240"/>
      <c r="E769" s="240"/>
      <c r="F769" s="241"/>
      <c r="G769" s="241"/>
      <c r="H769" s="242"/>
      <c r="I769" s="224" t="s">
        <v>281</v>
      </c>
      <c r="J769" s="190">
        <v>0</v>
      </c>
      <c r="K769" s="362">
        <v>0</v>
      </c>
      <c r="L769" s="363">
        <f>N769+P769+R769+T769+V769+X769</f>
        <v>0</v>
      </c>
      <c r="M769" s="363">
        <f>O769+Q769+S769+U769+W769+Y769</f>
        <v>0</v>
      </c>
      <c r="N769" s="552"/>
      <c r="O769" s="608"/>
      <c r="P769" s="552"/>
      <c r="Q769" s="608"/>
      <c r="R769" s="552"/>
      <c r="S769" s="608"/>
      <c r="T769" s="552"/>
      <c r="U769" s="608"/>
      <c r="V769" s="552"/>
      <c r="W769" s="463"/>
      <c r="X769" s="552"/>
      <c r="Y769" s="608"/>
      <c r="Z769" s="552"/>
      <c r="AA769" s="459">
        <f>J769+L769</f>
        <v>0</v>
      </c>
      <c r="AB769" s="460">
        <f>K769+M769</f>
        <v>0</v>
      </c>
      <c r="AC769" s="462"/>
      <c r="AD769" s="463"/>
      <c r="AE769" s="190">
        <f>AA769+AC769</f>
        <v>0</v>
      </c>
      <c r="AF769" s="362">
        <f>AB769+AD769</f>
        <v>0</v>
      </c>
      <c r="AG769" s="650">
        <f t="shared" si="420"/>
        <v>0</v>
      </c>
      <c r="AH769" s="42" t="b">
        <f t="shared" si="421"/>
        <v>1</v>
      </c>
    </row>
    <row r="770" spans="1:34" s="8" customFormat="1" ht="36" customHeight="1">
      <c r="A770" s="289" t="s">
        <v>420</v>
      </c>
      <c r="B770" s="85" t="s">
        <v>257</v>
      </c>
      <c r="C770" s="141" t="s">
        <v>150</v>
      </c>
      <c r="D770" s="97" t="s">
        <v>108</v>
      </c>
      <c r="E770" s="97" t="s">
        <v>231</v>
      </c>
      <c r="F770" s="98" t="s">
        <v>111</v>
      </c>
      <c r="G770" s="98" t="s">
        <v>315</v>
      </c>
      <c r="H770" s="99" t="s">
        <v>316</v>
      </c>
      <c r="I770" s="99"/>
      <c r="J770" s="199">
        <v>334558.7</v>
      </c>
      <c r="K770" s="379">
        <v>334558787.90999997</v>
      </c>
      <c r="L770" s="199">
        <f>L771</f>
        <v>0</v>
      </c>
      <c r="M770" s="379">
        <f t="shared" ref="M770:AF770" si="448">M771</f>
        <v>0</v>
      </c>
      <c r="N770" s="199">
        <f t="shared" si="448"/>
        <v>0</v>
      </c>
      <c r="O770" s="379">
        <f t="shared" si="448"/>
        <v>0</v>
      </c>
      <c r="P770" s="199">
        <f t="shared" si="448"/>
        <v>0</v>
      </c>
      <c r="Q770" s="379">
        <f t="shared" si="448"/>
        <v>0</v>
      </c>
      <c r="R770" s="199">
        <f t="shared" si="448"/>
        <v>0</v>
      </c>
      <c r="S770" s="379">
        <f t="shared" si="448"/>
        <v>0</v>
      </c>
      <c r="T770" s="199">
        <f t="shared" si="448"/>
        <v>0</v>
      </c>
      <c r="U770" s="379">
        <f t="shared" si="448"/>
        <v>0</v>
      </c>
      <c r="V770" s="199">
        <f t="shared" si="448"/>
        <v>0</v>
      </c>
      <c r="W770" s="379">
        <f t="shared" si="448"/>
        <v>0</v>
      </c>
      <c r="X770" s="199">
        <f t="shared" si="448"/>
        <v>0</v>
      </c>
      <c r="Y770" s="379">
        <f t="shared" si="448"/>
        <v>0</v>
      </c>
      <c r="Z770" s="199">
        <f t="shared" si="448"/>
        <v>0</v>
      </c>
      <c r="AA770" s="199">
        <f t="shared" si="448"/>
        <v>334558.7</v>
      </c>
      <c r="AB770" s="379">
        <f t="shared" si="448"/>
        <v>334558787.90999997</v>
      </c>
      <c r="AC770" s="199">
        <f t="shared" si="448"/>
        <v>0</v>
      </c>
      <c r="AD770" s="379">
        <f t="shared" si="448"/>
        <v>0</v>
      </c>
      <c r="AE770" s="199">
        <f t="shared" si="448"/>
        <v>334558.7</v>
      </c>
      <c r="AF770" s="379">
        <f t="shared" si="448"/>
        <v>334558787.90999997</v>
      </c>
      <c r="AG770" s="650">
        <f t="shared" si="420"/>
        <v>0</v>
      </c>
      <c r="AH770" s="42" t="b">
        <f t="shared" si="421"/>
        <v>1</v>
      </c>
    </row>
    <row r="771" spans="1:34" s="48" customFormat="1" ht="39.75" customHeight="1">
      <c r="A771" s="287" t="s">
        <v>424</v>
      </c>
      <c r="B771" s="44" t="s">
        <v>257</v>
      </c>
      <c r="C771" s="109" t="s">
        <v>150</v>
      </c>
      <c r="D771" s="45" t="s">
        <v>108</v>
      </c>
      <c r="E771" s="45" t="s">
        <v>231</v>
      </c>
      <c r="F771" s="46" t="s">
        <v>212</v>
      </c>
      <c r="G771" s="46" t="s">
        <v>315</v>
      </c>
      <c r="H771" s="47" t="s">
        <v>316</v>
      </c>
      <c r="I771" s="47"/>
      <c r="J771" s="202">
        <v>334558.7</v>
      </c>
      <c r="K771" s="382">
        <v>334558787.90999997</v>
      </c>
      <c r="L771" s="202">
        <f>L772+L776</f>
        <v>0</v>
      </c>
      <c r="M771" s="382">
        <f t="shared" ref="M771:AF771" si="449">M772+M776</f>
        <v>0</v>
      </c>
      <c r="N771" s="202">
        <f t="shared" si="449"/>
        <v>0</v>
      </c>
      <c r="O771" s="382">
        <f t="shared" si="449"/>
        <v>0</v>
      </c>
      <c r="P771" s="202">
        <f t="shared" si="449"/>
        <v>0</v>
      </c>
      <c r="Q771" s="382">
        <f t="shared" si="449"/>
        <v>0</v>
      </c>
      <c r="R771" s="202">
        <f t="shared" si="449"/>
        <v>0</v>
      </c>
      <c r="S771" s="382">
        <f t="shared" si="449"/>
        <v>0</v>
      </c>
      <c r="T771" s="202">
        <f t="shared" si="449"/>
        <v>0</v>
      </c>
      <c r="U771" s="382">
        <f t="shared" si="449"/>
        <v>0</v>
      </c>
      <c r="V771" s="202">
        <f t="shared" si="449"/>
        <v>0</v>
      </c>
      <c r="W771" s="382">
        <f t="shared" si="449"/>
        <v>0</v>
      </c>
      <c r="X771" s="202">
        <f t="shared" si="449"/>
        <v>0</v>
      </c>
      <c r="Y771" s="382">
        <f t="shared" si="449"/>
        <v>0</v>
      </c>
      <c r="Z771" s="202">
        <f t="shared" si="449"/>
        <v>0</v>
      </c>
      <c r="AA771" s="202">
        <f t="shared" si="449"/>
        <v>334558.7</v>
      </c>
      <c r="AB771" s="382">
        <f t="shared" si="449"/>
        <v>334558787.90999997</v>
      </c>
      <c r="AC771" s="202">
        <f t="shared" si="449"/>
        <v>0</v>
      </c>
      <c r="AD771" s="382">
        <f t="shared" si="449"/>
        <v>0</v>
      </c>
      <c r="AE771" s="202">
        <f t="shared" si="449"/>
        <v>334558.7</v>
      </c>
      <c r="AF771" s="382">
        <f t="shared" si="449"/>
        <v>334558787.90999997</v>
      </c>
      <c r="AG771" s="650">
        <f t="shared" si="420"/>
        <v>0</v>
      </c>
      <c r="AH771" s="42" t="b">
        <f t="shared" si="421"/>
        <v>1</v>
      </c>
    </row>
    <row r="772" spans="1:34" s="8" customFormat="1" ht="15" customHeight="1">
      <c r="A772" s="133" t="s">
        <v>587</v>
      </c>
      <c r="B772" s="50" t="s">
        <v>257</v>
      </c>
      <c r="C772" s="113" t="s">
        <v>150</v>
      </c>
      <c r="D772" s="52" t="s">
        <v>108</v>
      </c>
      <c r="E772" s="52" t="s">
        <v>231</v>
      </c>
      <c r="F772" s="53" t="s">
        <v>212</v>
      </c>
      <c r="G772" s="53" t="s">
        <v>315</v>
      </c>
      <c r="H772" s="54" t="s">
        <v>24</v>
      </c>
      <c r="I772" s="54"/>
      <c r="J772" s="508">
        <v>212134.6</v>
      </c>
      <c r="K772" s="509">
        <v>212134640</v>
      </c>
      <c r="L772" s="508">
        <f>L773</f>
        <v>0</v>
      </c>
      <c r="M772" s="509">
        <f t="shared" ref="M772:AB774" si="450">M773</f>
        <v>0</v>
      </c>
      <c r="N772" s="508">
        <f t="shared" si="450"/>
        <v>0</v>
      </c>
      <c r="O772" s="509">
        <f t="shared" si="450"/>
        <v>0</v>
      </c>
      <c r="P772" s="508">
        <f t="shared" si="450"/>
        <v>0</v>
      </c>
      <c r="Q772" s="509">
        <f t="shared" si="450"/>
        <v>0</v>
      </c>
      <c r="R772" s="508">
        <f t="shared" si="450"/>
        <v>0</v>
      </c>
      <c r="S772" s="509">
        <f t="shared" si="450"/>
        <v>0</v>
      </c>
      <c r="T772" s="508">
        <f t="shared" si="450"/>
        <v>0</v>
      </c>
      <c r="U772" s="509">
        <f t="shared" si="450"/>
        <v>0</v>
      </c>
      <c r="V772" s="508">
        <f t="shared" si="450"/>
        <v>0</v>
      </c>
      <c r="W772" s="509">
        <f t="shared" si="450"/>
        <v>0</v>
      </c>
      <c r="X772" s="508">
        <f t="shared" si="450"/>
        <v>0</v>
      </c>
      <c r="Y772" s="509">
        <f t="shared" si="450"/>
        <v>0</v>
      </c>
      <c r="Z772" s="508">
        <f t="shared" si="450"/>
        <v>0</v>
      </c>
      <c r="AA772" s="508">
        <f t="shared" si="450"/>
        <v>212134.6</v>
      </c>
      <c r="AB772" s="509">
        <f t="shared" si="450"/>
        <v>212134640</v>
      </c>
      <c r="AC772" s="508">
        <f t="shared" ref="AC772:AF774" si="451">AC773</f>
        <v>0</v>
      </c>
      <c r="AD772" s="509">
        <f t="shared" si="451"/>
        <v>0</v>
      </c>
      <c r="AE772" s="508">
        <f t="shared" si="451"/>
        <v>212134.6</v>
      </c>
      <c r="AF772" s="509">
        <f t="shared" si="451"/>
        <v>212134640</v>
      </c>
      <c r="AG772" s="650">
        <f t="shared" si="420"/>
        <v>0</v>
      </c>
      <c r="AH772" s="42" t="b">
        <f t="shared" si="421"/>
        <v>1</v>
      </c>
    </row>
    <row r="773" spans="1:34" s="48" customFormat="1" ht="24" customHeight="1">
      <c r="A773" s="93" t="s">
        <v>174</v>
      </c>
      <c r="B773" s="33" t="s">
        <v>257</v>
      </c>
      <c r="C773" s="56" t="s">
        <v>150</v>
      </c>
      <c r="D773" s="57" t="s">
        <v>108</v>
      </c>
      <c r="E773" s="405" t="s">
        <v>231</v>
      </c>
      <c r="F773" s="406" t="s">
        <v>212</v>
      </c>
      <c r="G773" s="406" t="s">
        <v>315</v>
      </c>
      <c r="H773" s="407" t="s">
        <v>24</v>
      </c>
      <c r="I773" s="407" t="s">
        <v>175</v>
      </c>
      <c r="J773" s="452">
        <v>212134.6</v>
      </c>
      <c r="K773" s="453">
        <v>212134640</v>
      </c>
      <c r="L773" s="452">
        <f>L774</f>
        <v>0</v>
      </c>
      <c r="M773" s="453">
        <f t="shared" si="450"/>
        <v>0</v>
      </c>
      <c r="N773" s="452">
        <f t="shared" si="450"/>
        <v>0</v>
      </c>
      <c r="O773" s="453">
        <f t="shared" si="450"/>
        <v>0</v>
      </c>
      <c r="P773" s="452">
        <f t="shared" si="450"/>
        <v>0</v>
      </c>
      <c r="Q773" s="453">
        <f t="shared" si="450"/>
        <v>0</v>
      </c>
      <c r="R773" s="452">
        <f t="shared" si="450"/>
        <v>0</v>
      </c>
      <c r="S773" s="453">
        <f t="shared" si="450"/>
        <v>0</v>
      </c>
      <c r="T773" s="452">
        <f t="shared" si="450"/>
        <v>0</v>
      </c>
      <c r="U773" s="453">
        <f t="shared" si="450"/>
        <v>0</v>
      </c>
      <c r="V773" s="452">
        <f t="shared" si="450"/>
        <v>0</v>
      </c>
      <c r="W773" s="453">
        <f t="shared" si="450"/>
        <v>0</v>
      </c>
      <c r="X773" s="452">
        <f t="shared" si="450"/>
        <v>0</v>
      </c>
      <c r="Y773" s="453">
        <f t="shared" si="450"/>
        <v>0</v>
      </c>
      <c r="Z773" s="452">
        <f t="shared" si="450"/>
        <v>0</v>
      </c>
      <c r="AA773" s="452">
        <f t="shared" si="450"/>
        <v>212134.6</v>
      </c>
      <c r="AB773" s="453">
        <f t="shared" si="450"/>
        <v>212134640</v>
      </c>
      <c r="AC773" s="452">
        <f t="shared" si="451"/>
        <v>0</v>
      </c>
      <c r="AD773" s="453">
        <f t="shared" si="451"/>
        <v>0</v>
      </c>
      <c r="AE773" s="452">
        <f t="shared" si="451"/>
        <v>212134.6</v>
      </c>
      <c r="AF773" s="453">
        <f t="shared" si="451"/>
        <v>212134640</v>
      </c>
      <c r="AG773" s="650">
        <f t="shared" si="420"/>
        <v>0</v>
      </c>
      <c r="AH773" s="42" t="b">
        <f t="shared" si="421"/>
        <v>1</v>
      </c>
    </row>
    <row r="774" spans="1:34" s="42" customFormat="1" ht="14.25" customHeight="1">
      <c r="A774" s="94" t="s">
        <v>176</v>
      </c>
      <c r="B774" s="61" t="s">
        <v>257</v>
      </c>
      <c r="C774" s="61" t="s">
        <v>150</v>
      </c>
      <c r="D774" s="62" t="s">
        <v>108</v>
      </c>
      <c r="E774" s="63" t="s">
        <v>231</v>
      </c>
      <c r="F774" s="64" t="s">
        <v>212</v>
      </c>
      <c r="G774" s="64" t="s">
        <v>315</v>
      </c>
      <c r="H774" s="65" t="s">
        <v>24</v>
      </c>
      <c r="I774" s="65" t="s">
        <v>177</v>
      </c>
      <c r="J774" s="459">
        <v>212134.6</v>
      </c>
      <c r="K774" s="460">
        <v>212134640</v>
      </c>
      <c r="L774" s="459">
        <f>L775</f>
        <v>0</v>
      </c>
      <c r="M774" s="460">
        <f t="shared" si="450"/>
        <v>0</v>
      </c>
      <c r="N774" s="459">
        <f t="shared" si="450"/>
        <v>0</v>
      </c>
      <c r="O774" s="460">
        <f t="shared" si="450"/>
        <v>0</v>
      </c>
      <c r="P774" s="459">
        <f t="shared" si="450"/>
        <v>0</v>
      </c>
      <c r="Q774" s="460">
        <f t="shared" si="450"/>
        <v>0</v>
      </c>
      <c r="R774" s="459">
        <f t="shared" si="450"/>
        <v>0</v>
      </c>
      <c r="S774" s="460">
        <f t="shared" si="450"/>
        <v>0</v>
      </c>
      <c r="T774" s="459">
        <f t="shared" si="450"/>
        <v>0</v>
      </c>
      <c r="U774" s="460">
        <f t="shared" si="450"/>
        <v>0</v>
      </c>
      <c r="V774" s="459">
        <f t="shared" si="450"/>
        <v>0</v>
      </c>
      <c r="W774" s="460">
        <f t="shared" si="450"/>
        <v>0</v>
      </c>
      <c r="X774" s="459">
        <f t="shared" si="450"/>
        <v>0</v>
      </c>
      <c r="Y774" s="460">
        <f t="shared" si="450"/>
        <v>0</v>
      </c>
      <c r="Z774" s="459">
        <f t="shared" si="450"/>
        <v>0</v>
      </c>
      <c r="AA774" s="459">
        <f t="shared" si="450"/>
        <v>212134.6</v>
      </c>
      <c r="AB774" s="460">
        <f t="shared" si="450"/>
        <v>212134640</v>
      </c>
      <c r="AC774" s="459">
        <f t="shared" si="451"/>
        <v>0</v>
      </c>
      <c r="AD774" s="460">
        <f t="shared" si="451"/>
        <v>0</v>
      </c>
      <c r="AE774" s="459">
        <f t="shared" si="451"/>
        <v>212134.6</v>
      </c>
      <c r="AF774" s="460">
        <f t="shared" si="451"/>
        <v>212134640</v>
      </c>
      <c r="AG774" s="650">
        <f t="shared" si="420"/>
        <v>0</v>
      </c>
      <c r="AH774" s="42" t="b">
        <f t="shared" si="421"/>
        <v>1</v>
      </c>
    </row>
    <row r="775" spans="1:34" s="6" customFormat="1" ht="12.75" customHeight="1">
      <c r="A775" s="91" t="s">
        <v>405</v>
      </c>
      <c r="B775" s="81"/>
      <c r="C775" s="81"/>
      <c r="D775" s="82"/>
      <c r="E775" s="82"/>
      <c r="F775" s="135"/>
      <c r="G775" s="135"/>
      <c r="H775" s="84"/>
      <c r="I775" s="84"/>
      <c r="J775" s="190">
        <v>212134.6</v>
      </c>
      <c r="K775" s="362">
        <v>212134640</v>
      </c>
      <c r="L775" s="363">
        <f>N775+P775+R775+T775+V775+X775</f>
        <v>0</v>
      </c>
      <c r="M775" s="363">
        <f>O775+Q775+S775+U775+W775+Y775</f>
        <v>0</v>
      </c>
      <c r="N775" s="552"/>
      <c r="O775" s="608"/>
      <c r="P775" s="552"/>
      <c r="Q775" s="608"/>
      <c r="R775" s="552"/>
      <c r="S775" s="608"/>
      <c r="T775" s="552"/>
      <c r="U775" s="608"/>
      <c r="V775" s="552"/>
      <c r="W775" s="463"/>
      <c r="X775" s="552"/>
      <c r="Y775" s="608"/>
      <c r="Z775" s="552"/>
      <c r="AA775" s="459">
        <f>J775+L775</f>
        <v>212134.6</v>
      </c>
      <c r="AB775" s="460">
        <f>K775+M775</f>
        <v>212134640</v>
      </c>
      <c r="AC775" s="462"/>
      <c r="AD775" s="463"/>
      <c r="AE775" s="190">
        <f>AA775+AC775</f>
        <v>212134.6</v>
      </c>
      <c r="AF775" s="362">
        <f>AB775+AD775</f>
        <v>212134640</v>
      </c>
      <c r="AG775" s="650">
        <f t="shared" si="420"/>
        <v>0</v>
      </c>
      <c r="AH775" s="42" t="b">
        <f t="shared" si="421"/>
        <v>1</v>
      </c>
    </row>
    <row r="776" spans="1:34" s="8" customFormat="1" ht="15.75" customHeight="1">
      <c r="A776" s="133" t="s">
        <v>173</v>
      </c>
      <c r="B776" s="50" t="s">
        <v>257</v>
      </c>
      <c r="C776" s="113" t="s">
        <v>150</v>
      </c>
      <c r="D776" s="52" t="s">
        <v>108</v>
      </c>
      <c r="E776" s="52" t="s">
        <v>231</v>
      </c>
      <c r="F776" s="53" t="s">
        <v>212</v>
      </c>
      <c r="G776" s="53" t="s">
        <v>315</v>
      </c>
      <c r="H776" s="54" t="s">
        <v>325</v>
      </c>
      <c r="I776" s="54"/>
      <c r="J776" s="195">
        <v>122424.1</v>
      </c>
      <c r="K776" s="369">
        <v>122424147.91</v>
      </c>
      <c r="L776" s="195">
        <f>L777</f>
        <v>0</v>
      </c>
      <c r="M776" s="369">
        <f t="shared" ref="M776:AF777" si="452">M777</f>
        <v>0</v>
      </c>
      <c r="N776" s="195">
        <f t="shared" si="452"/>
        <v>0</v>
      </c>
      <c r="O776" s="369">
        <f t="shared" si="452"/>
        <v>0</v>
      </c>
      <c r="P776" s="195">
        <f t="shared" si="452"/>
        <v>0</v>
      </c>
      <c r="Q776" s="369">
        <f t="shared" si="452"/>
        <v>0</v>
      </c>
      <c r="R776" s="195">
        <f t="shared" si="452"/>
        <v>0</v>
      </c>
      <c r="S776" s="369">
        <f t="shared" si="452"/>
        <v>0</v>
      </c>
      <c r="T776" s="195">
        <f t="shared" si="452"/>
        <v>0</v>
      </c>
      <c r="U776" s="369">
        <f t="shared" si="452"/>
        <v>0</v>
      </c>
      <c r="V776" s="195">
        <f t="shared" si="452"/>
        <v>0</v>
      </c>
      <c r="W776" s="369">
        <f t="shared" si="452"/>
        <v>0</v>
      </c>
      <c r="X776" s="195">
        <f t="shared" si="452"/>
        <v>0</v>
      </c>
      <c r="Y776" s="369">
        <f t="shared" si="452"/>
        <v>0</v>
      </c>
      <c r="Z776" s="195">
        <f t="shared" si="452"/>
        <v>0</v>
      </c>
      <c r="AA776" s="195">
        <f t="shared" si="452"/>
        <v>122424.1</v>
      </c>
      <c r="AB776" s="369">
        <f t="shared" si="452"/>
        <v>122424147.91</v>
      </c>
      <c r="AC776" s="195">
        <f t="shared" si="452"/>
        <v>0</v>
      </c>
      <c r="AD776" s="369">
        <f t="shared" si="452"/>
        <v>0</v>
      </c>
      <c r="AE776" s="195">
        <f t="shared" si="452"/>
        <v>122424.1</v>
      </c>
      <c r="AF776" s="369">
        <f t="shared" si="452"/>
        <v>122424147.91</v>
      </c>
      <c r="AG776" s="650">
        <f t="shared" si="420"/>
        <v>0</v>
      </c>
      <c r="AH776" s="42" t="b">
        <f t="shared" si="421"/>
        <v>1</v>
      </c>
    </row>
    <row r="777" spans="1:34" s="48" customFormat="1" ht="24" customHeight="1">
      <c r="A777" s="93" t="s">
        <v>174</v>
      </c>
      <c r="B777" s="33" t="s">
        <v>257</v>
      </c>
      <c r="C777" s="56" t="s">
        <v>150</v>
      </c>
      <c r="D777" s="57" t="s">
        <v>108</v>
      </c>
      <c r="E777" s="405" t="s">
        <v>231</v>
      </c>
      <c r="F777" s="406" t="s">
        <v>212</v>
      </c>
      <c r="G777" s="406" t="s">
        <v>315</v>
      </c>
      <c r="H777" s="407" t="s">
        <v>325</v>
      </c>
      <c r="I777" s="407" t="s">
        <v>175</v>
      </c>
      <c r="J777" s="196">
        <v>122424.1</v>
      </c>
      <c r="K777" s="370">
        <v>122424147.91</v>
      </c>
      <c r="L777" s="196">
        <f>L778</f>
        <v>0</v>
      </c>
      <c r="M777" s="370">
        <f t="shared" si="452"/>
        <v>0</v>
      </c>
      <c r="N777" s="196">
        <f t="shared" si="452"/>
        <v>0</v>
      </c>
      <c r="O777" s="370">
        <f t="shared" si="452"/>
        <v>0</v>
      </c>
      <c r="P777" s="196">
        <f t="shared" si="452"/>
        <v>0</v>
      </c>
      <c r="Q777" s="370">
        <f t="shared" si="452"/>
        <v>0</v>
      </c>
      <c r="R777" s="196">
        <f t="shared" si="452"/>
        <v>0</v>
      </c>
      <c r="S777" s="370">
        <f t="shared" si="452"/>
        <v>0</v>
      </c>
      <c r="T777" s="196">
        <f t="shared" si="452"/>
        <v>0</v>
      </c>
      <c r="U777" s="370">
        <f t="shared" si="452"/>
        <v>0</v>
      </c>
      <c r="V777" s="196">
        <f t="shared" si="452"/>
        <v>0</v>
      </c>
      <c r="W777" s="370">
        <f t="shared" si="452"/>
        <v>0</v>
      </c>
      <c r="X777" s="196">
        <f t="shared" si="452"/>
        <v>0</v>
      </c>
      <c r="Y777" s="370">
        <f t="shared" si="452"/>
        <v>0</v>
      </c>
      <c r="Z777" s="196">
        <f t="shared" si="452"/>
        <v>0</v>
      </c>
      <c r="AA777" s="196">
        <f t="shared" si="452"/>
        <v>122424.1</v>
      </c>
      <c r="AB777" s="370">
        <f t="shared" si="452"/>
        <v>122424147.91</v>
      </c>
      <c r="AC777" s="196">
        <f t="shared" si="452"/>
        <v>0</v>
      </c>
      <c r="AD777" s="370">
        <f t="shared" si="452"/>
        <v>0</v>
      </c>
      <c r="AE777" s="196">
        <f t="shared" si="452"/>
        <v>122424.1</v>
      </c>
      <c r="AF777" s="370">
        <f t="shared" si="452"/>
        <v>122424147.91</v>
      </c>
      <c r="AG777" s="650">
        <f t="shared" si="420"/>
        <v>0</v>
      </c>
      <c r="AH777" s="42" t="b">
        <f t="shared" si="421"/>
        <v>1</v>
      </c>
    </row>
    <row r="778" spans="1:34" s="42" customFormat="1" ht="14.25" customHeight="1">
      <c r="A778" s="94" t="s">
        <v>176</v>
      </c>
      <c r="B778" s="61" t="s">
        <v>257</v>
      </c>
      <c r="C778" s="61" t="s">
        <v>150</v>
      </c>
      <c r="D778" s="62" t="s">
        <v>108</v>
      </c>
      <c r="E778" s="63" t="s">
        <v>231</v>
      </c>
      <c r="F778" s="64" t="s">
        <v>212</v>
      </c>
      <c r="G778" s="64" t="s">
        <v>315</v>
      </c>
      <c r="H778" s="65" t="s">
        <v>325</v>
      </c>
      <c r="I778" s="65" t="s">
        <v>177</v>
      </c>
      <c r="J778" s="191">
        <v>122424.1</v>
      </c>
      <c r="K778" s="371">
        <v>122424147.91</v>
      </c>
      <c r="L778" s="191">
        <f>L779+L780+L781</f>
        <v>0</v>
      </c>
      <c r="M778" s="371">
        <f t="shared" ref="M778:AF778" si="453">M779+M780+M781</f>
        <v>0</v>
      </c>
      <c r="N778" s="191">
        <f t="shared" si="453"/>
        <v>0</v>
      </c>
      <c r="O778" s="371">
        <f t="shared" si="453"/>
        <v>0</v>
      </c>
      <c r="P778" s="191">
        <f t="shared" si="453"/>
        <v>0</v>
      </c>
      <c r="Q778" s="371">
        <f t="shared" si="453"/>
        <v>0</v>
      </c>
      <c r="R778" s="191">
        <f t="shared" si="453"/>
        <v>0</v>
      </c>
      <c r="S778" s="371">
        <f t="shared" si="453"/>
        <v>0</v>
      </c>
      <c r="T778" s="191">
        <f t="shared" si="453"/>
        <v>0</v>
      </c>
      <c r="U778" s="371">
        <f t="shared" si="453"/>
        <v>0</v>
      </c>
      <c r="V778" s="191">
        <f t="shared" si="453"/>
        <v>0</v>
      </c>
      <c r="W778" s="371">
        <f t="shared" si="453"/>
        <v>0</v>
      </c>
      <c r="X778" s="191">
        <f t="shared" si="453"/>
        <v>0</v>
      </c>
      <c r="Y778" s="371">
        <f t="shared" si="453"/>
        <v>0</v>
      </c>
      <c r="Z778" s="191">
        <f t="shared" si="453"/>
        <v>0</v>
      </c>
      <c r="AA778" s="191">
        <f t="shared" si="453"/>
        <v>122424.1</v>
      </c>
      <c r="AB778" s="371">
        <f t="shared" si="453"/>
        <v>122424147.91</v>
      </c>
      <c r="AC778" s="191">
        <f t="shared" si="453"/>
        <v>0</v>
      </c>
      <c r="AD778" s="371">
        <f t="shared" si="453"/>
        <v>0</v>
      </c>
      <c r="AE778" s="191">
        <f t="shared" si="453"/>
        <v>122424.1</v>
      </c>
      <c r="AF778" s="371">
        <f t="shared" si="453"/>
        <v>122424147.91</v>
      </c>
      <c r="AG778" s="650">
        <f t="shared" si="420"/>
        <v>0</v>
      </c>
      <c r="AH778" s="42" t="b">
        <f t="shared" ref="AH778:AH841" si="454">AA778=J778+L778</f>
        <v>1</v>
      </c>
    </row>
    <row r="779" spans="1:34" s="6" customFormat="1" ht="13.5" customHeight="1">
      <c r="A779" s="91" t="s">
        <v>405</v>
      </c>
      <c r="B779" s="81"/>
      <c r="C779" s="81"/>
      <c r="D779" s="82"/>
      <c r="E779" s="82"/>
      <c r="F779" s="135"/>
      <c r="G779" s="135"/>
      <c r="H779" s="84"/>
      <c r="I779" s="84" t="s">
        <v>396</v>
      </c>
      <c r="J779" s="190">
        <v>119298.6</v>
      </c>
      <c r="K779" s="362">
        <v>119298594</v>
      </c>
      <c r="L779" s="363">
        <f>N779+P779+R779+T779+V779+X779</f>
        <v>0</v>
      </c>
      <c r="M779" s="363">
        <f>O779+Q779+S779+U779+W779+Y779</f>
        <v>0</v>
      </c>
      <c r="N779" s="552"/>
      <c r="O779" s="608"/>
      <c r="P779" s="552"/>
      <c r="Q779" s="608"/>
      <c r="R779" s="552"/>
      <c r="S779" s="608"/>
      <c r="T779" s="552"/>
      <c r="U779" s="608"/>
      <c r="V779" s="552"/>
      <c r="W779" s="463"/>
      <c r="X779" s="552"/>
      <c r="Y779" s="608"/>
      <c r="Z779" s="552"/>
      <c r="AA779" s="459">
        <f>J779+L779</f>
        <v>119298.6</v>
      </c>
      <c r="AB779" s="460">
        <f>K779+M779</f>
        <v>119298594</v>
      </c>
      <c r="AC779" s="462"/>
      <c r="AD779" s="463"/>
      <c r="AE779" s="190">
        <f>AA779+AC779</f>
        <v>119298.6</v>
      </c>
      <c r="AF779" s="362">
        <f>AB779+AD779</f>
        <v>119298594</v>
      </c>
      <c r="AG779" s="650">
        <f t="shared" si="420"/>
        <v>0</v>
      </c>
      <c r="AH779" s="42" t="b">
        <f t="shared" si="454"/>
        <v>1</v>
      </c>
    </row>
    <row r="780" spans="1:34" s="6" customFormat="1" ht="13.5" customHeight="1">
      <c r="A780" s="91" t="s">
        <v>260</v>
      </c>
      <c r="B780" s="81"/>
      <c r="C780" s="81"/>
      <c r="D780" s="82"/>
      <c r="E780" s="82"/>
      <c r="F780" s="135"/>
      <c r="G780" s="135"/>
      <c r="H780" s="84"/>
      <c r="I780" s="84" t="s">
        <v>396</v>
      </c>
      <c r="J780" s="190">
        <v>369.7</v>
      </c>
      <c r="K780" s="362">
        <v>369720</v>
      </c>
      <c r="L780" s="363">
        <f>N780+P780+R780+T780+V780+X780</f>
        <v>0</v>
      </c>
      <c r="M780" s="363">
        <f>O780+Q780+S780+U780+W780+Y780</f>
        <v>0</v>
      </c>
      <c r="N780" s="552"/>
      <c r="O780" s="608"/>
      <c r="P780" s="552"/>
      <c r="Q780" s="608"/>
      <c r="R780" s="552"/>
      <c r="S780" s="608"/>
      <c r="T780" s="552"/>
      <c r="U780" s="608"/>
      <c r="V780" s="552"/>
      <c r="W780" s="463"/>
      <c r="X780" s="552"/>
      <c r="Y780" s="608"/>
      <c r="Z780" s="552"/>
      <c r="AA780" s="459">
        <f>J780+L780</f>
        <v>369.7</v>
      </c>
      <c r="AB780" s="460">
        <f>K780+M780</f>
        <v>369720</v>
      </c>
      <c r="AC780" s="462"/>
      <c r="AD780" s="463"/>
      <c r="AE780" s="190">
        <f>AA780+AC780</f>
        <v>369.7</v>
      </c>
      <c r="AF780" s="362">
        <f>AB780+AD780</f>
        <v>369720</v>
      </c>
      <c r="AG780" s="650">
        <f t="shared" si="420"/>
        <v>0</v>
      </c>
      <c r="AH780" s="42" t="b">
        <f t="shared" si="454"/>
        <v>1</v>
      </c>
    </row>
    <row r="781" spans="1:34" s="6" customFormat="1" ht="13.5" customHeight="1">
      <c r="A781" s="91" t="s">
        <v>406</v>
      </c>
      <c r="B781" s="81"/>
      <c r="C781" s="81"/>
      <c r="D781" s="82"/>
      <c r="E781" s="82"/>
      <c r="F781" s="135"/>
      <c r="G781" s="135"/>
      <c r="H781" s="84"/>
      <c r="I781" s="84" t="s">
        <v>281</v>
      </c>
      <c r="J781" s="221">
        <v>2755.8</v>
      </c>
      <c r="K781" s="381">
        <v>2755833.9099999997</v>
      </c>
      <c r="L781" s="221">
        <f>SUM(L782:L792)</f>
        <v>0</v>
      </c>
      <c r="M781" s="381">
        <f>SUM(M782:M792)</f>
        <v>0</v>
      </c>
      <c r="N781" s="221">
        <f t="shared" ref="N781:Y781" si="455">SUM(N782:N792)</f>
        <v>0</v>
      </c>
      <c r="O781" s="381">
        <f t="shared" si="455"/>
        <v>0</v>
      </c>
      <c r="P781" s="221">
        <f t="shared" si="455"/>
        <v>0</v>
      </c>
      <c r="Q781" s="381">
        <f t="shared" si="455"/>
        <v>0</v>
      </c>
      <c r="R781" s="221">
        <f t="shared" si="455"/>
        <v>0</v>
      </c>
      <c r="S781" s="381">
        <f t="shared" si="455"/>
        <v>0</v>
      </c>
      <c r="T781" s="221">
        <f t="shared" si="455"/>
        <v>0</v>
      </c>
      <c r="U781" s="381">
        <f t="shared" si="455"/>
        <v>0</v>
      </c>
      <c r="V781" s="221">
        <f t="shared" si="455"/>
        <v>0</v>
      </c>
      <c r="W781" s="381">
        <f t="shared" si="455"/>
        <v>0</v>
      </c>
      <c r="X781" s="221">
        <f t="shared" si="455"/>
        <v>0</v>
      </c>
      <c r="Y781" s="381">
        <f t="shared" si="455"/>
        <v>0</v>
      </c>
      <c r="Z781" s="221">
        <f>SUM(Z782:Z791)</f>
        <v>0</v>
      </c>
      <c r="AA781" s="221">
        <f t="shared" ref="AA781:AF781" si="456">SUM(AA782:AA792)</f>
        <v>2755.8</v>
      </c>
      <c r="AB781" s="381">
        <f t="shared" si="456"/>
        <v>2755833.9099999997</v>
      </c>
      <c r="AC781" s="221">
        <f t="shared" si="456"/>
        <v>0</v>
      </c>
      <c r="AD781" s="381">
        <f t="shared" si="456"/>
        <v>0</v>
      </c>
      <c r="AE781" s="221">
        <f t="shared" si="456"/>
        <v>2755.8</v>
      </c>
      <c r="AF781" s="381">
        <f t="shared" si="456"/>
        <v>2755833.9099999997</v>
      </c>
      <c r="AG781" s="650">
        <f t="shared" si="420"/>
        <v>0</v>
      </c>
      <c r="AH781" s="42" t="b">
        <f t="shared" si="454"/>
        <v>1</v>
      </c>
    </row>
    <row r="782" spans="1:34" s="6" customFormat="1" ht="13.5" customHeight="1">
      <c r="A782" s="401" t="s">
        <v>660</v>
      </c>
      <c r="B782" s="81"/>
      <c r="C782" s="81"/>
      <c r="D782" s="82"/>
      <c r="E782" s="82"/>
      <c r="F782" s="135"/>
      <c r="G782" s="135"/>
      <c r="H782" s="84"/>
      <c r="I782" s="84"/>
      <c r="J782" s="190">
        <v>870.4</v>
      </c>
      <c r="K782" s="362">
        <v>870352.71</v>
      </c>
      <c r="L782" s="363">
        <f t="shared" ref="L782:M792" si="457">N782+P782+R782+T782+V782+X782</f>
        <v>0</v>
      </c>
      <c r="M782" s="363">
        <f t="shared" si="457"/>
        <v>0</v>
      </c>
      <c r="N782" s="552"/>
      <c r="O782" s="608"/>
      <c r="P782" s="552"/>
      <c r="Q782" s="608"/>
      <c r="R782" s="552"/>
      <c r="S782" s="608"/>
      <c r="T782" s="552"/>
      <c r="U782" s="608"/>
      <c r="V782" s="552"/>
      <c r="W782" s="463"/>
      <c r="X782" s="552"/>
      <c r="Y782" s="608"/>
      <c r="Z782" s="552"/>
      <c r="AA782" s="459">
        <f t="shared" ref="AA782:AB792" si="458">J782+L782</f>
        <v>870.4</v>
      </c>
      <c r="AB782" s="460">
        <f t="shared" si="458"/>
        <v>870352.71</v>
      </c>
      <c r="AC782" s="462"/>
      <c r="AD782" s="463"/>
      <c r="AE782" s="190">
        <f t="shared" ref="AE782:AF792" si="459">AA782+AC782</f>
        <v>870.4</v>
      </c>
      <c r="AF782" s="362">
        <f t="shared" si="459"/>
        <v>870352.71</v>
      </c>
      <c r="AG782" s="650">
        <f t="shared" si="420"/>
        <v>0</v>
      </c>
      <c r="AH782" s="42" t="b">
        <f t="shared" si="454"/>
        <v>1</v>
      </c>
    </row>
    <row r="783" spans="1:34" s="6" customFormat="1" ht="13.5" customHeight="1">
      <c r="A783" s="401" t="s">
        <v>661</v>
      </c>
      <c r="B783" s="81"/>
      <c r="C783" s="81"/>
      <c r="D783" s="82"/>
      <c r="E783" s="82"/>
      <c r="F783" s="135"/>
      <c r="G783" s="135"/>
      <c r="H783" s="84"/>
      <c r="I783" s="84"/>
      <c r="J783" s="190">
        <v>307.2</v>
      </c>
      <c r="K783" s="362">
        <v>307208.21999999997</v>
      </c>
      <c r="L783" s="363">
        <f t="shared" si="457"/>
        <v>0</v>
      </c>
      <c r="M783" s="363">
        <f t="shared" si="457"/>
        <v>0</v>
      </c>
      <c r="N783" s="552"/>
      <c r="O783" s="608"/>
      <c r="P783" s="552"/>
      <c r="Q783" s="608"/>
      <c r="R783" s="552"/>
      <c r="S783" s="608"/>
      <c r="T783" s="552"/>
      <c r="U783" s="608"/>
      <c r="V783" s="552"/>
      <c r="W783" s="463"/>
      <c r="X783" s="552"/>
      <c r="Y783" s="608"/>
      <c r="Z783" s="552"/>
      <c r="AA783" s="459">
        <f t="shared" si="458"/>
        <v>307.2</v>
      </c>
      <c r="AB783" s="460">
        <f t="shared" si="458"/>
        <v>307208.21999999997</v>
      </c>
      <c r="AC783" s="462"/>
      <c r="AD783" s="463"/>
      <c r="AE783" s="190">
        <f t="shared" si="459"/>
        <v>307.2</v>
      </c>
      <c r="AF783" s="362">
        <f t="shared" si="459"/>
        <v>307208.21999999997</v>
      </c>
      <c r="AG783" s="650">
        <f t="shared" si="420"/>
        <v>0</v>
      </c>
      <c r="AH783" s="42" t="b">
        <f t="shared" si="454"/>
        <v>1</v>
      </c>
    </row>
    <row r="784" spans="1:34" s="6" customFormat="1" ht="24" customHeight="1">
      <c r="A784" s="80" t="s">
        <v>662</v>
      </c>
      <c r="B784" s="81"/>
      <c r="C784" s="81"/>
      <c r="D784" s="82"/>
      <c r="E784" s="82"/>
      <c r="F784" s="135"/>
      <c r="G784" s="135"/>
      <c r="H784" s="84"/>
      <c r="I784" s="84"/>
      <c r="J784" s="190">
        <v>289.89999999999998</v>
      </c>
      <c r="K784" s="362">
        <v>289931.68</v>
      </c>
      <c r="L784" s="363">
        <f t="shared" si="457"/>
        <v>0</v>
      </c>
      <c r="M784" s="363">
        <f t="shared" si="457"/>
        <v>0</v>
      </c>
      <c r="N784" s="552"/>
      <c r="O784" s="608"/>
      <c r="P784" s="552"/>
      <c r="Q784" s="608"/>
      <c r="R784" s="552"/>
      <c r="S784" s="608"/>
      <c r="T784" s="552"/>
      <c r="U784" s="608"/>
      <c r="V784" s="552"/>
      <c r="W784" s="463"/>
      <c r="X784" s="552"/>
      <c r="Y784" s="608"/>
      <c r="Z784" s="552"/>
      <c r="AA784" s="459">
        <f t="shared" si="458"/>
        <v>289.89999999999998</v>
      </c>
      <c r="AB784" s="460">
        <f t="shared" si="458"/>
        <v>289931.68</v>
      </c>
      <c r="AC784" s="462"/>
      <c r="AD784" s="463"/>
      <c r="AE784" s="190">
        <f t="shared" si="459"/>
        <v>289.89999999999998</v>
      </c>
      <c r="AF784" s="362">
        <f t="shared" si="459"/>
        <v>289931.68</v>
      </c>
      <c r="AG784" s="650">
        <f t="shared" si="420"/>
        <v>0</v>
      </c>
      <c r="AH784" s="42" t="b">
        <f t="shared" si="454"/>
        <v>1</v>
      </c>
    </row>
    <row r="785" spans="1:34" s="6" customFormat="1" ht="15.75" customHeight="1">
      <c r="A785" s="402" t="s">
        <v>781</v>
      </c>
      <c r="B785" s="81"/>
      <c r="C785" s="81"/>
      <c r="D785" s="82"/>
      <c r="E785" s="82"/>
      <c r="F785" s="135"/>
      <c r="G785" s="135"/>
      <c r="H785" s="84"/>
      <c r="I785" s="84"/>
      <c r="J785" s="190">
        <v>84</v>
      </c>
      <c r="K785" s="362">
        <v>83997</v>
      </c>
      <c r="L785" s="363">
        <f t="shared" si="457"/>
        <v>0</v>
      </c>
      <c r="M785" s="363">
        <f t="shared" si="457"/>
        <v>0</v>
      </c>
      <c r="N785" s="552"/>
      <c r="O785" s="608"/>
      <c r="P785" s="552"/>
      <c r="Q785" s="608"/>
      <c r="R785" s="552"/>
      <c r="S785" s="608"/>
      <c r="T785" s="552"/>
      <c r="U785" s="608"/>
      <c r="V785" s="552"/>
      <c r="W785" s="463"/>
      <c r="X785" s="552"/>
      <c r="Y785" s="608"/>
      <c r="Z785" s="552"/>
      <c r="AA785" s="459">
        <f t="shared" si="458"/>
        <v>84</v>
      </c>
      <c r="AB785" s="460">
        <f t="shared" si="458"/>
        <v>83997</v>
      </c>
      <c r="AC785" s="462"/>
      <c r="AD785" s="463"/>
      <c r="AE785" s="190">
        <f t="shared" si="459"/>
        <v>84</v>
      </c>
      <c r="AF785" s="362">
        <f t="shared" si="459"/>
        <v>83997</v>
      </c>
      <c r="AG785" s="650">
        <f t="shared" si="420"/>
        <v>0</v>
      </c>
      <c r="AH785" s="42" t="b">
        <f t="shared" si="454"/>
        <v>1</v>
      </c>
    </row>
    <row r="786" spans="1:34" s="6" customFormat="1" ht="15.75" customHeight="1">
      <c r="A786" s="402" t="s">
        <v>663</v>
      </c>
      <c r="B786" s="81"/>
      <c r="C786" s="81"/>
      <c r="D786" s="82"/>
      <c r="E786" s="82"/>
      <c r="F786" s="135"/>
      <c r="G786" s="135"/>
      <c r="H786" s="84"/>
      <c r="I786" s="84"/>
      <c r="J786" s="190">
        <v>726.59999999999991</v>
      </c>
      <c r="K786" s="362">
        <v>726545.21</v>
      </c>
      <c r="L786" s="363">
        <f t="shared" si="457"/>
        <v>0</v>
      </c>
      <c r="M786" s="363">
        <f t="shared" si="457"/>
        <v>0</v>
      </c>
      <c r="N786" s="552"/>
      <c r="O786" s="608"/>
      <c r="P786" s="552"/>
      <c r="Q786" s="608"/>
      <c r="R786" s="552"/>
      <c r="S786" s="608"/>
      <c r="T786" s="552"/>
      <c r="U786" s="608"/>
      <c r="V786" s="552"/>
      <c r="W786" s="463"/>
      <c r="X786" s="552"/>
      <c r="Y786" s="608"/>
      <c r="Z786" s="552"/>
      <c r="AA786" s="459">
        <f t="shared" si="458"/>
        <v>726.59999999999991</v>
      </c>
      <c r="AB786" s="460">
        <f t="shared" si="458"/>
        <v>726545.21</v>
      </c>
      <c r="AC786" s="462"/>
      <c r="AD786" s="463"/>
      <c r="AE786" s="190">
        <f t="shared" si="459"/>
        <v>726.59999999999991</v>
      </c>
      <c r="AF786" s="362">
        <f t="shared" si="459"/>
        <v>726545.21</v>
      </c>
      <c r="AG786" s="650">
        <f t="shared" si="420"/>
        <v>0</v>
      </c>
      <c r="AH786" s="42" t="b">
        <f t="shared" si="454"/>
        <v>1</v>
      </c>
    </row>
    <row r="787" spans="1:34" s="6" customFormat="1" ht="26.25" customHeight="1">
      <c r="A787" s="402" t="s">
        <v>849</v>
      </c>
      <c r="B787" s="81"/>
      <c r="C787" s="81"/>
      <c r="D787" s="82"/>
      <c r="E787" s="82"/>
      <c r="F787" s="135"/>
      <c r="G787" s="135"/>
      <c r="H787" s="84"/>
      <c r="I787" s="84"/>
      <c r="J787" s="190">
        <v>51.9</v>
      </c>
      <c r="K787" s="362">
        <v>51925.71</v>
      </c>
      <c r="L787" s="363">
        <f t="shared" si="457"/>
        <v>0</v>
      </c>
      <c r="M787" s="363">
        <f t="shared" si="457"/>
        <v>0</v>
      </c>
      <c r="N787" s="552"/>
      <c r="O787" s="608"/>
      <c r="P787" s="552"/>
      <c r="Q787" s="608"/>
      <c r="R787" s="552"/>
      <c r="S787" s="608"/>
      <c r="T787" s="552"/>
      <c r="U787" s="608"/>
      <c r="V787" s="552"/>
      <c r="W787" s="463"/>
      <c r="X787" s="552"/>
      <c r="Y787" s="608"/>
      <c r="Z787" s="552"/>
      <c r="AA787" s="459">
        <f t="shared" si="458"/>
        <v>51.9</v>
      </c>
      <c r="AB787" s="460">
        <f t="shared" si="458"/>
        <v>51925.71</v>
      </c>
      <c r="AC787" s="462"/>
      <c r="AD787" s="463"/>
      <c r="AE787" s="190">
        <f t="shared" si="459"/>
        <v>51.9</v>
      </c>
      <c r="AF787" s="362">
        <f t="shared" si="459"/>
        <v>51925.71</v>
      </c>
      <c r="AG787" s="650">
        <f t="shared" si="420"/>
        <v>0</v>
      </c>
      <c r="AH787" s="42" t="b">
        <f t="shared" si="454"/>
        <v>1</v>
      </c>
    </row>
    <row r="788" spans="1:34" s="6" customFormat="1" ht="15.75" customHeight="1">
      <c r="A788" s="402" t="s">
        <v>837</v>
      </c>
      <c r="B788" s="81"/>
      <c r="C788" s="81"/>
      <c r="D788" s="82"/>
      <c r="E788" s="82"/>
      <c r="F788" s="135"/>
      <c r="G788" s="135"/>
      <c r="H788" s="84"/>
      <c r="I788" s="84"/>
      <c r="J788" s="190">
        <v>64.3</v>
      </c>
      <c r="K788" s="362">
        <v>64352.78</v>
      </c>
      <c r="L788" s="363">
        <f t="shared" si="457"/>
        <v>0</v>
      </c>
      <c r="M788" s="363">
        <f t="shared" si="457"/>
        <v>0</v>
      </c>
      <c r="N788" s="552"/>
      <c r="O788" s="608"/>
      <c r="P788" s="552"/>
      <c r="Q788" s="608"/>
      <c r="R788" s="552"/>
      <c r="S788" s="608"/>
      <c r="T788" s="552"/>
      <c r="U788" s="608"/>
      <c r="V788" s="552"/>
      <c r="W788" s="463"/>
      <c r="X788" s="552"/>
      <c r="Y788" s="608"/>
      <c r="Z788" s="552"/>
      <c r="AA788" s="459">
        <f t="shared" si="458"/>
        <v>64.3</v>
      </c>
      <c r="AB788" s="460">
        <f t="shared" si="458"/>
        <v>64352.78</v>
      </c>
      <c r="AC788" s="462"/>
      <c r="AD788" s="463">
        <v>0.06</v>
      </c>
      <c r="AE788" s="190">
        <f t="shared" si="459"/>
        <v>64.3</v>
      </c>
      <c r="AF788" s="362">
        <f t="shared" si="459"/>
        <v>64352.84</v>
      </c>
      <c r="AG788" s="650">
        <f t="shared" si="420"/>
        <v>5.9999999997671694E-2</v>
      </c>
      <c r="AH788" s="42" t="b">
        <f t="shared" si="454"/>
        <v>1</v>
      </c>
    </row>
    <row r="789" spans="1:34" s="6" customFormat="1" ht="15.75" customHeight="1">
      <c r="A789" s="402" t="s">
        <v>838</v>
      </c>
      <c r="B789" s="81"/>
      <c r="C789" s="81"/>
      <c r="D789" s="82"/>
      <c r="E789" s="82"/>
      <c r="F789" s="135"/>
      <c r="G789" s="135"/>
      <c r="H789" s="84"/>
      <c r="I789" s="84"/>
      <c r="J789" s="190">
        <v>70.599999999999994</v>
      </c>
      <c r="K789" s="362">
        <v>70642.240000000005</v>
      </c>
      <c r="L789" s="363">
        <f t="shared" si="457"/>
        <v>0</v>
      </c>
      <c r="M789" s="363">
        <f t="shared" si="457"/>
        <v>0</v>
      </c>
      <c r="N789" s="552"/>
      <c r="O789" s="608"/>
      <c r="P789" s="552"/>
      <c r="Q789" s="608"/>
      <c r="R789" s="552"/>
      <c r="S789" s="608"/>
      <c r="T789" s="552"/>
      <c r="U789" s="608"/>
      <c r="V789" s="552"/>
      <c r="W789" s="463"/>
      <c r="X789" s="552"/>
      <c r="Y789" s="608"/>
      <c r="Z789" s="552"/>
      <c r="AA789" s="459">
        <f t="shared" si="458"/>
        <v>70.599999999999994</v>
      </c>
      <c r="AB789" s="460">
        <f t="shared" si="458"/>
        <v>70642.240000000005</v>
      </c>
      <c r="AC789" s="462"/>
      <c r="AD789" s="463">
        <v>-0.06</v>
      </c>
      <c r="AE789" s="190">
        <f t="shared" si="459"/>
        <v>70.599999999999994</v>
      </c>
      <c r="AF789" s="362">
        <f t="shared" si="459"/>
        <v>70642.180000000008</v>
      </c>
      <c r="AG789" s="650">
        <f t="shared" si="420"/>
        <v>-5.9999999997671694E-2</v>
      </c>
      <c r="AH789" s="42" t="b">
        <f t="shared" si="454"/>
        <v>1</v>
      </c>
    </row>
    <row r="790" spans="1:34" s="6" customFormat="1" ht="15.75" customHeight="1">
      <c r="A790" s="402" t="s">
        <v>839</v>
      </c>
      <c r="B790" s="81"/>
      <c r="C790" s="81"/>
      <c r="D790" s="82"/>
      <c r="E790" s="82"/>
      <c r="F790" s="135"/>
      <c r="G790" s="135"/>
      <c r="H790" s="84"/>
      <c r="I790" s="84"/>
      <c r="J790" s="190">
        <v>158.80000000000001</v>
      </c>
      <c r="K790" s="362">
        <v>158757</v>
      </c>
      <c r="L790" s="363">
        <f t="shared" si="457"/>
        <v>0</v>
      </c>
      <c r="M790" s="363">
        <f t="shared" si="457"/>
        <v>0</v>
      </c>
      <c r="N790" s="552"/>
      <c r="O790" s="608"/>
      <c r="P790" s="552"/>
      <c r="Q790" s="608"/>
      <c r="R790" s="552"/>
      <c r="S790" s="608"/>
      <c r="T790" s="552"/>
      <c r="U790" s="608"/>
      <c r="V790" s="552"/>
      <c r="W790" s="463"/>
      <c r="X790" s="552"/>
      <c r="Y790" s="608"/>
      <c r="Z790" s="552"/>
      <c r="AA790" s="459">
        <f t="shared" si="458"/>
        <v>158.80000000000001</v>
      </c>
      <c r="AB790" s="460">
        <f t="shared" si="458"/>
        <v>158757</v>
      </c>
      <c r="AC790" s="462"/>
      <c r="AD790" s="463"/>
      <c r="AE790" s="190">
        <f t="shared" si="459"/>
        <v>158.80000000000001</v>
      </c>
      <c r="AF790" s="362">
        <f t="shared" si="459"/>
        <v>158757</v>
      </c>
      <c r="AG790" s="650">
        <f t="shared" si="420"/>
        <v>0</v>
      </c>
      <c r="AH790" s="42" t="b">
        <f t="shared" si="454"/>
        <v>1</v>
      </c>
    </row>
    <row r="791" spans="1:34" s="6" customFormat="1" ht="15.75" customHeight="1">
      <c r="A791" s="402" t="s">
        <v>840</v>
      </c>
      <c r="B791" s="81"/>
      <c r="C791" s="81"/>
      <c r="D791" s="82"/>
      <c r="E791" s="82"/>
      <c r="F791" s="135"/>
      <c r="G791" s="135"/>
      <c r="H791" s="84"/>
      <c r="I791" s="84"/>
      <c r="J791" s="190">
        <v>74.5</v>
      </c>
      <c r="K791" s="362">
        <v>74452</v>
      </c>
      <c r="L791" s="363">
        <f t="shared" si="457"/>
        <v>0</v>
      </c>
      <c r="M791" s="363">
        <f t="shared" si="457"/>
        <v>0</v>
      </c>
      <c r="N791" s="552"/>
      <c r="O791" s="608"/>
      <c r="P791" s="552"/>
      <c r="Q791" s="608"/>
      <c r="R791" s="552"/>
      <c r="S791" s="608"/>
      <c r="T791" s="552"/>
      <c r="U791" s="608"/>
      <c r="V791" s="552"/>
      <c r="W791" s="463"/>
      <c r="X791" s="552"/>
      <c r="Y791" s="608"/>
      <c r="Z791" s="552"/>
      <c r="AA791" s="459">
        <f t="shared" si="458"/>
        <v>74.5</v>
      </c>
      <c r="AB791" s="460">
        <f t="shared" si="458"/>
        <v>74452</v>
      </c>
      <c r="AC791" s="462"/>
      <c r="AD791" s="463"/>
      <c r="AE791" s="190">
        <f t="shared" si="459"/>
        <v>74.5</v>
      </c>
      <c r="AF791" s="362">
        <f t="shared" si="459"/>
        <v>74452</v>
      </c>
      <c r="AG791" s="650">
        <f t="shared" si="420"/>
        <v>0</v>
      </c>
      <c r="AH791" s="42" t="b">
        <f t="shared" si="454"/>
        <v>1</v>
      </c>
    </row>
    <row r="792" spans="1:34" s="6" customFormat="1" ht="15.75" customHeight="1">
      <c r="A792" s="402" t="s">
        <v>854</v>
      </c>
      <c r="B792" s="81"/>
      <c r="C792" s="81"/>
      <c r="D792" s="82"/>
      <c r="E792" s="82"/>
      <c r="F792" s="135"/>
      <c r="G792" s="135"/>
      <c r="H792" s="84"/>
      <c r="I792" s="84"/>
      <c r="J792" s="190">
        <v>57.6</v>
      </c>
      <c r="K792" s="362">
        <v>57669.36</v>
      </c>
      <c r="L792" s="363">
        <f t="shared" si="457"/>
        <v>0</v>
      </c>
      <c r="M792" s="363">
        <f t="shared" si="457"/>
        <v>0</v>
      </c>
      <c r="N792" s="552"/>
      <c r="O792" s="608"/>
      <c r="P792" s="552"/>
      <c r="Q792" s="608"/>
      <c r="R792" s="552"/>
      <c r="S792" s="608"/>
      <c r="T792" s="552"/>
      <c r="U792" s="608"/>
      <c r="V792" s="552"/>
      <c r="W792" s="463"/>
      <c r="X792" s="552"/>
      <c r="Y792" s="608"/>
      <c r="Z792" s="552"/>
      <c r="AA792" s="459">
        <f t="shared" si="458"/>
        <v>57.6</v>
      </c>
      <c r="AB792" s="460">
        <f t="shared" si="458"/>
        <v>57669.36</v>
      </c>
      <c r="AC792" s="462"/>
      <c r="AD792" s="463"/>
      <c r="AE792" s="190">
        <f t="shared" si="459"/>
        <v>57.6</v>
      </c>
      <c r="AF792" s="362">
        <f t="shared" si="459"/>
        <v>57669.36</v>
      </c>
      <c r="AG792" s="650">
        <f t="shared" si="420"/>
        <v>0</v>
      </c>
      <c r="AH792" s="42" t="b">
        <f t="shared" si="454"/>
        <v>1</v>
      </c>
    </row>
    <row r="793" spans="1:34" s="8" customFormat="1" ht="17.25" customHeight="1">
      <c r="A793" s="43" t="s">
        <v>711</v>
      </c>
      <c r="B793" s="17" t="s">
        <v>257</v>
      </c>
      <c r="C793" s="17" t="s">
        <v>150</v>
      </c>
      <c r="D793" s="18" t="s">
        <v>108</v>
      </c>
      <c r="E793" s="129" t="s">
        <v>152</v>
      </c>
      <c r="F793" s="130" t="s">
        <v>111</v>
      </c>
      <c r="G793" s="130" t="s">
        <v>315</v>
      </c>
      <c r="H793" s="131" t="s">
        <v>316</v>
      </c>
      <c r="I793" s="131"/>
      <c r="J793" s="204">
        <v>0</v>
      </c>
      <c r="K793" s="372">
        <v>0</v>
      </c>
      <c r="L793" s="204">
        <f>L794</f>
        <v>0</v>
      </c>
      <c r="M793" s="372">
        <f t="shared" ref="M793:AF796" si="460">M794</f>
        <v>0</v>
      </c>
      <c r="N793" s="204">
        <f t="shared" si="460"/>
        <v>0</v>
      </c>
      <c r="O793" s="372">
        <f t="shared" si="460"/>
        <v>0</v>
      </c>
      <c r="P793" s="204">
        <f t="shared" si="460"/>
        <v>0</v>
      </c>
      <c r="Q793" s="372">
        <f t="shared" si="460"/>
        <v>0</v>
      </c>
      <c r="R793" s="204">
        <f t="shared" si="460"/>
        <v>0</v>
      </c>
      <c r="S793" s="372">
        <f t="shared" si="460"/>
        <v>0</v>
      </c>
      <c r="T793" s="204">
        <f t="shared" si="460"/>
        <v>0</v>
      </c>
      <c r="U793" s="372">
        <f t="shared" si="460"/>
        <v>0</v>
      </c>
      <c r="V793" s="204">
        <f t="shared" si="460"/>
        <v>0</v>
      </c>
      <c r="W793" s="372">
        <f t="shared" si="460"/>
        <v>0</v>
      </c>
      <c r="X793" s="204">
        <f t="shared" si="460"/>
        <v>0</v>
      </c>
      <c r="Y793" s="372">
        <f t="shared" si="460"/>
        <v>0</v>
      </c>
      <c r="Z793" s="204">
        <f t="shared" si="460"/>
        <v>0</v>
      </c>
      <c r="AA793" s="204">
        <f t="shared" si="460"/>
        <v>0</v>
      </c>
      <c r="AB793" s="372">
        <f t="shared" si="460"/>
        <v>0</v>
      </c>
      <c r="AC793" s="204">
        <f t="shared" si="460"/>
        <v>0</v>
      </c>
      <c r="AD793" s="372">
        <f t="shared" si="460"/>
        <v>0</v>
      </c>
      <c r="AE793" s="204">
        <f t="shared" si="460"/>
        <v>0</v>
      </c>
      <c r="AF793" s="372">
        <f t="shared" si="460"/>
        <v>0</v>
      </c>
      <c r="AG793" s="650">
        <f t="shared" si="420"/>
        <v>0</v>
      </c>
      <c r="AH793" s="42" t="b">
        <f t="shared" si="454"/>
        <v>1</v>
      </c>
    </row>
    <row r="794" spans="1:34" s="48" customFormat="1" ht="77.25" customHeight="1">
      <c r="A794" s="150" t="s">
        <v>712</v>
      </c>
      <c r="B794" s="50" t="s">
        <v>257</v>
      </c>
      <c r="C794" s="50" t="s">
        <v>150</v>
      </c>
      <c r="D794" s="51" t="s">
        <v>108</v>
      </c>
      <c r="E794" s="101" t="s">
        <v>152</v>
      </c>
      <c r="F794" s="102" t="s">
        <v>111</v>
      </c>
      <c r="G794" s="102" t="s">
        <v>315</v>
      </c>
      <c r="H794" s="209" t="s">
        <v>713</v>
      </c>
      <c r="I794" s="176"/>
      <c r="J794" s="508">
        <v>0</v>
      </c>
      <c r="K794" s="509">
        <v>0</v>
      </c>
      <c r="L794" s="508">
        <f>L795</f>
        <v>0</v>
      </c>
      <c r="M794" s="509">
        <f t="shared" si="460"/>
        <v>0</v>
      </c>
      <c r="N794" s="508">
        <f t="shared" si="460"/>
        <v>0</v>
      </c>
      <c r="O794" s="509">
        <f t="shared" si="460"/>
        <v>0</v>
      </c>
      <c r="P794" s="508">
        <f t="shared" si="460"/>
        <v>0</v>
      </c>
      <c r="Q794" s="509">
        <f t="shared" si="460"/>
        <v>0</v>
      </c>
      <c r="R794" s="508">
        <f t="shared" si="460"/>
        <v>0</v>
      </c>
      <c r="S794" s="509">
        <f t="shared" si="460"/>
        <v>0</v>
      </c>
      <c r="T794" s="508">
        <f t="shared" si="460"/>
        <v>0</v>
      </c>
      <c r="U794" s="509">
        <f t="shared" si="460"/>
        <v>0</v>
      </c>
      <c r="V794" s="508">
        <f t="shared" si="460"/>
        <v>0</v>
      </c>
      <c r="W794" s="509">
        <f t="shared" si="460"/>
        <v>0</v>
      </c>
      <c r="X794" s="508">
        <f t="shared" si="460"/>
        <v>0</v>
      </c>
      <c r="Y794" s="509">
        <f t="shared" si="460"/>
        <v>0</v>
      </c>
      <c r="Z794" s="508">
        <f t="shared" si="460"/>
        <v>0</v>
      </c>
      <c r="AA794" s="508">
        <f t="shared" si="460"/>
        <v>0</v>
      </c>
      <c r="AB794" s="509">
        <f t="shared" si="460"/>
        <v>0</v>
      </c>
      <c r="AC794" s="508">
        <f t="shared" si="460"/>
        <v>0</v>
      </c>
      <c r="AD794" s="509">
        <f t="shared" si="460"/>
        <v>0</v>
      </c>
      <c r="AE794" s="508">
        <f t="shared" si="460"/>
        <v>0</v>
      </c>
      <c r="AF794" s="509">
        <f t="shared" si="460"/>
        <v>0</v>
      </c>
      <c r="AG794" s="650">
        <f t="shared" ref="AG794:AG858" si="461">AF794-K794</f>
        <v>0</v>
      </c>
      <c r="AH794" s="42" t="b">
        <f t="shared" si="454"/>
        <v>1</v>
      </c>
    </row>
    <row r="795" spans="1:34" s="48" customFormat="1" ht="25.5" customHeight="1">
      <c r="A795" s="93" t="s">
        <v>174</v>
      </c>
      <c r="B795" s="33" t="s">
        <v>257</v>
      </c>
      <c r="C795" s="33" t="s">
        <v>150</v>
      </c>
      <c r="D795" s="34" t="s">
        <v>108</v>
      </c>
      <c r="E795" s="405" t="s">
        <v>152</v>
      </c>
      <c r="F795" s="406" t="s">
        <v>111</v>
      </c>
      <c r="G795" s="406" t="s">
        <v>315</v>
      </c>
      <c r="H795" s="407" t="s">
        <v>713</v>
      </c>
      <c r="I795" s="36" t="s">
        <v>175</v>
      </c>
      <c r="J795" s="452">
        <v>0</v>
      </c>
      <c r="K795" s="453">
        <v>0</v>
      </c>
      <c r="L795" s="452">
        <f>L796</f>
        <v>0</v>
      </c>
      <c r="M795" s="453">
        <f t="shared" si="460"/>
        <v>0</v>
      </c>
      <c r="N795" s="452">
        <f t="shared" si="460"/>
        <v>0</v>
      </c>
      <c r="O795" s="453">
        <f t="shared" si="460"/>
        <v>0</v>
      </c>
      <c r="P795" s="452">
        <f t="shared" si="460"/>
        <v>0</v>
      </c>
      <c r="Q795" s="453">
        <f t="shared" si="460"/>
        <v>0</v>
      </c>
      <c r="R795" s="452">
        <f t="shared" si="460"/>
        <v>0</v>
      </c>
      <c r="S795" s="453">
        <f t="shared" si="460"/>
        <v>0</v>
      </c>
      <c r="T795" s="452">
        <f t="shared" si="460"/>
        <v>0</v>
      </c>
      <c r="U795" s="453">
        <f t="shared" si="460"/>
        <v>0</v>
      </c>
      <c r="V795" s="452">
        <f t="shared" si="460"/>
        <v>0</v>
      </c>
      <c r="W795" s="453">
        <f t="shared" si="460"/>
        <v>0</v>
      </c>
      <c r="X795" s="452">
        <f t="shared" si="460"/>
        <v>0</v>
      </c>
      <c r="Y795" s="453">
        <f t="shared" si="460"/>
        <v>0</v>
      </c>
      <c r="Z795" s="452">
        <f t="shared" si="460"/>
        <v>0</v>
      </c>
      <c r="AA795" s="452">
        <f t="shared" si="460"/>
        <v>0</v>
      </c>
      <c r="AB795" s="453">
        <f t="shared" si="460"/>
        <v>0</v>
      </c>
      <c r="AC795" s="452">
        <f t="shared" si="460"/>
        <v>0</v>
      </c>
      <c r="AD795" s="453">
        <f t="shared" si="460"/>
        <v>0</v>
      </c>
      <c r="AE795" s="452">
        <f t="shared" si="460"/>
        <v>0</v>
      </c>
      <c r="AF795" s="453">
        <f t="shared" si="460"/>
        <v>0</v>
      </c>
      <c r="AG795" s="650">
        <f t="shared" si="461"/>
        <v>0</v>
      </c>
      <c r="AH795" s="42" t="b">
        <f t="shared" si="454"/>
        <v>1</v>
      </c>
    </row>
    <row r="796" spans="1:34" s="42" customFormat="1" ht="13.5" customHeight="1">
      <c r="A796" s="95" t="s">
        <v>176</v>
      </c>
      <c r="B796" s="61" t="s">
        <v>257</v>
      </c>
      <c r="C796" s="61" t="s">
        <v>150</v>
      </c>
      <c r="D796" s="62" t="s">
        <v>108</v>
      </c>
      <c r="E796" s="63" t="s">
        <v>152</v>
      </c>
      <c r="F796" s="64" t="s">
        <v>111</v>
      </c>
      <c r="G796" s="64" t="s">
        <v>315</v>
      </c>
      <c r="H796" s="65" t="s">
        <v>713</v>
      </c>
      <c r="I796" s="66" t="s">
        <v>177</v>
      </c>
      <c r="J796" s="459">
        <v>0</v>
      </c>
      <c r="K796" s="460">
        <v>0</v>
      </c>
      <c r="L796" s="459">
        <f>L797</f>
        <v>0</v>
      </c>
      <c r="M796" s="460">
        <f t="shared" si="460"/>
        <v>0</v>
      </c>
      <c r="N796" s="459">
        <f t="shared" si="460"/>
        <v>0</v>
      </c>
      <c r="O796" s="460">
        <f t="shared" si="460"/>
        <v>0</v>
      </c>
      <c r="P796" s="459">
        <f t="shared" si="460"/>
        <v>0</v>
      </c>
      <c r="Q796" s="460">
        <f t="shared" si="460"/>
        <v>0</v>
      </c>
      <c r="R796" s="459">
        <f t="shared" si="460"/>
        <v>0</v>
      </c>
      <c r="S796" s="460">
        <f t="shared" si="460"/>
        <v>0</v>
      </c>
      <c r="T796" s="459">
        <f t="shared" si="460"/>
        <v>0</v>
      </c>
      <c r="U796" s="460">
        <f t="shared" si="460"/>
        <v>0</v>
      </c>
      <c r="V796" s="459">
        <f t="shared" si="460"/>
        <v>0</v>
      </c>
      <c r="W796" s="460">
        <f t="shared" si="460"/>
        <v>0</v>
      </c>
      <c r="X796" s="459">
        <f t="shared" si="460"/>
        <v>0</v>
      </c>
      <c r="Y796" s="460">
        <f t="shared" si="460"/>
        <v>0</v>
      </c>
      <c r="Z796" s="459">
        <f t="shared" si="460"/>
        <v>0</v>
      </c>
      <c r="AA796" s="459">
        <f t="shared" si="460"/>
        <v>0</v>
      </c>
      <c r="AB796" s="460">
        <f t="shared" si="460"/>
        <v>0</v>
      </c>
      <c r="AC796" s="459">
        <f t="shared" si="460"/>
        <v>0</v>
      </c>
      <c r="AD796" s="460">
        <f t="shared" si="460"/>
        <v>0</v>
      </c>
      <c r="AE796" s="459">
        <f t="shared" si="460"/>
        <v>0</v>
      </c>
      <c r="AF796" s="460">
        <f t="shared" si="460"/>
        <v>0</v>
      </c>
      <c r="AG796" s="650">
        <f t="shared" si="461"/>
        <v>0</v>
      </c>
      <c r="AH796" s="42" t="b">
        <f t="shared" si="454"/>
        <v>1</v>
      </c>
    </row>
    <row r="797" spans="1:34" s="92" customFormat="1" ht="15" customHeight="1">
      <c r="A797" s="91" t="s">
        <v>664</v>
      </c>
      <c r="B797" s="297"/>
      <c r="C797" s="297"/>
      <c r="D797" s="298"/>
      <c r="E797" s="298"/>
      <c r="F797" s="299"/>
      <c r="G797" s="299"/>
      <c r="H797" s="296"/>
      <c r="I797" s="296"/>
      <c r="J797" s="190">
        <v>0</v>
      </c>
      <c r="K797" s="362">
        <v>0</v>
      </c>
      <c r="L797" s="363">
        <f>N797+P797+R797+T797+V797+X797</f>
        <v>0</v>
      </c>
      <c r="M797" s="363">
        <f>O797+Q797+S797+U797+W797+Y797</f>
        <v>0</v>
      </c>
      <c r="N797" s="552"/>
      <c r="O797" s="608"/>
      <c r="P797" s="552"/>
      <c r="Q797" s="608"/>
      <c r="R797" s="552"/>
      <c r="S797" s="608"/>
      <c r="T797" s="552"/>
      <c r="U797" s="608"/>
      <c r="V797" s="552"/>
      <c r="W797" s="463"/>
      <c r="X797" s="552"/>
      <c r="Y797" s="608"/>
      <c r="Z797" s="552"/>
      <c r="AA797" s="459">
        <f>J797+L797</f>
        <v>0</v>
      </c>
      <c r="AB797" s="460">
        <f>K797+M797</f>
        <v>0</v>
      </c>
      <c r="AC797" s="462"/>
      <c r="AD797" s="463"/>
      <c r="AE797" s="190">
        <f>AA797+AC797</f>
        <v>0</v>
      </c>
      <c r="AF797" s="362">
        <f>AB797+AD797</f>
        <v>0</v>
      </c>
      <c r="AG797" s="650">
        <f t="shared" si="461"/>
        <v>0</v>
      </c>
      <c r="AH797" s="42" t="b">
        <f t="shared" si="454"/>
        <v>1</v>
      </c>
    </row>
    <row r="798" spans="1:34" s="48" customFormat="1" ht="39" customHeight="1">
      <c r="A798" s="128" t="s">
        <v>601</v>
      </c>
      <c r="B798" s="85" t="s">
        <v>257</v>
      </c>
      <c r="C798" s="85" t="s">
        <v>150</v>
      </c>
      <c r="D798" s="86" t="s">
        <v>108</v>
      </c>
      <c r="E798" s="129" t="s">
        <v>269</v>
      </c>
      <c r="F798" s="130" t="s">
        <v>111</v>
      </c>
      <c r="G798" s="130" t="s">
        <v>315</v>
      </c>
      <c r="H798" s="131" t="s">
        <v>316</v>
      </c>
      <c r="I798" s="132"/>
      <c r="J798" s="204">
        <v>0</v>
      </c>
      <c r="K798" s="372">
        <v>0</v>
      </c>
      <c r="L798" s="204">
        <f>L799</f>
        <v>0</v>
      </c>
      <c r="M798" s="372">
        <f t="shared" ref="M798:AF800" si="462">M799</f>
        <v>0</v>
      </c>
      <c r="N798" s="204">
        <f t="shared" si="462"/>
        <v>0</v>
      </c>
      <c r="O798" s="372">
        <f t="shared" si="462"/>
        <v>0</v>
      </c>
      <c r="P798" s="204">
        <f t="shared" si="462"/>
        <v>0</v>
      </c>
      <c r="Q798" s="372">
        <f t="shared" si="462"/>
        <v>0</v>
      </c>
      <c r="R798" s="204">
        <f t="shared" si="462"/>
        <v>0</v>
      </c>
      <c r="S798" s="372">
        <f t="shared" si="462"/>
        <v>0</v>
      </c>
      <c r="T798" s="204">
        <f t="shared" si="462"/>
        <v>0</v>
      </c>
      <c r="U798" s="372">
        <f t="shared" si="462"/>
        <v>0</v>
      </c>
      <c r="V798" s="204">
        <f t="shared" si="462"/>
        <v>0</v>
      </c>
      <c r="W798" s="372">
        <f t="shared" si="462"/>
        <v>0</v>
      </c>
      <c r="X798" s="204">
        <f t="shared" si="462"/>
        <v>0</v>
      </c>
      <c r="Y798" s="372">
        <f t="shared" si="462"/>
        <v>0</v>
      </c>
      <c r="Z798" s="204">
        <f t="shared" si="462"/>
        <v>0</v>
      </c>
      <c r="AA798" s="204">
        <f t="shared" si="462"/>
        <v>0</v>
      </c>
      <c r="AB798" s="372">
        <f t="shared" si="462"/>
        <v>0</v>
      </c>
      <c r="AC798" s="204">
        <f t="shared" si="462"/>
        <v>0</v>
      </c>
      <c r="AD798" s="372">
        <f t="shared" si="462"/>
        <v>0</v>
      </c>
      <c r="AE798" s="204">
        <f t="shared" si="462"/>
        <v>0</v>
      </c>
      <c r="AF798" s="372">
        <f t="shared" si="462"/>
        <v>0</v>
      </c>
      <c r="AG798" s="650">
        <f t="shared" si="461"/>
        <v>0</v>
      </c>
      <c r="AH798" s="42" t="b">
        <f t="shared" si="454"/>
        <v>1</v>
      </c>
    </row>
    <row r="799" spans="1:34" s="8" customFormat="1" ht="18" customHeight="1">
      <c r="A799" s="133" t="s">
        <v>173</v>
      </c>
      <c r="B799" s="50" t="s">
        <v>257</v>
      </c>
      <c r="C799" s="50" t="s">
        <v>150</v>
      </c>
      <c r="D799" s="51" t="s">
        <v>108</v>
      </c>
      <c r="E799" s="52" t="s">
        <v>269</v>
      </c>
      <c r="F799" s="53" t="s">
        <v>111</v>
      </c>
      <c r="G799" s="53" t="s">
        <v>315</v>
      </c>
      <c r="H799" s="54" t="s">
        <v>325</v>
      </c>
      <c r="I799" s="54"/>
      <c r="J799" s="195">
        <v>0</v>
      </c>
      <c r="K799" s="369">
        <v>0</v>
      </c>
      <c r="L799" s="195">
        <f>L800</f>
        <v>0</v>
      </c>
      <c r="M799" s="369">
        <f t="shared" si="462"/>
        <v>0</v>
      </c>
      <c r="N799" s="195">
        <f t="shared" si="462"/>
        <v>0</v>
      </c>
      <c r="O799" s="369">
        <f t="shared" si="462"/>
        <v>0</v>
      </c>
      <c r="P799" s="195">
        <f t="shared" si="462"/>
        <v>0</v>
      </c>
      <c r="Q799" s="369">
        <f t="shared" si="462"/>
        <v>0</v>
      </c>
      <c r="R799" s="195">
        <f t="shared" si="462"/>
        <v>0</v>
      </c>
      <c r="S799" s="369">
        <f t="shared" si="462"/>
        <v>0</v>
      </c>
      <c r="T799" s="195">
        <f t="shared" si="462"/>
        <v>0</v>
      </c>
      <c r="U799" s="369">
        <f t="shared" si="462"/>
        <v>0</v>
      </c>
      <c r="V799" s="195">
        <f t="shared" si="462"/>
        <v>0</v>
      </c>
      <c r="W799" s="369">
        <f t="shared" si="462"/>
        <v>0</v>
      </c>
      <c r="X799" s="195">
        <f t="shared" si="462"/>
        <v>0</v>
      </c>
      <c r="Y799" s="369">
        <f t="shared" si="462"/>
        <v>0</v>
      </c>
      <c r="Z799" s="195">
        <f t="shared" si="462"/>
        <v>0</v>
      </c>
      <c r="AA799" s="195">
        <f t="shared" si="462"/>
        <v>0</v>
      </c>
      <c r="AB799" s="369">
        <f t="shared" si="462"/>
        <v>0</v>
      </c>
      <c r="AC799" s="195">
        <f t="shared" si="462"/>
        <v>0</v>
      </c>
      <c r="AD799" s="369">
        <f t="shared" si="462"/>
        <v>0</v>
      </c>
      <c r="AE799" s="195">
        <f t="shared" si="462"/>
        <v>0</v>
      </c>
      <c r="AF799" s="369">
        <f t="shared" si="462"/>
        <v>0</v>
      </c>
      <c r="AG799" s="650">
        <f t="shared" si="461"/>
        <v>0</v>
      </c>
      <c r="AH799" s="42" t="b">
        <f t="shared" si="454"/>
        <v>1</v>
      </c>
    </row>
    <row r="800" spans="1:34" s="8" customFormat="1" ht="17.25" customHeight="1">
      <c r="A800" s="93" t="s">
        <v>174</v>
      </c>
      <c r="B800" s="56" t="s">
        <v>257</v>
      </c>
      <c r="C800" s="56" t="s">
        <v>150</v>
      </c>
      <c r="D800" s="57" t="s">
        <v>108</v>
      </c>
      <c r="E800" s="405" t="s">
        <v>269</v>
      </c>
      <c r="F800" s="406" t="s">
        <v>111</v>
      </c>
      <c r="G800" s="406" t="s">
        <v>315</v>
      </c>
      <c r="H800" s="407" t="s">
        <v>325</v>
      </c>
      <c r="I800" s="58" t="s">
        <v>175</v>
      </c>
      <c r="J800" s="196">
        <v>0</v>
      </c>
      <c r="K800" s="370">
        <v>0</v>
      </c>
      <c r="L800" s="196">
        <f>L801</f>
        <v>0</v>
      </c>
      <c r="M800" s="370">
        <f t="shared" si="462"/>
        <v>0</v>
      </c>
      <c r="N800" s="196">
        <f t="shared" si="462"/>
        <v>0</v>
      </c>
      <c r="O800" s="370">
        <f t="shared" si="462"/>
        <v>0</v>
      </c>
      <c r="P800" s="196">
        <f t="shared" si="462"/>
        <v>0</v>
      </c>
      <c r="Q800" s="370">
        <f t="shared" si="462"/>
        <v>0</v>
      </c>
      <c r="R800" s="196">
        <f t="shared" si="462"/>
        <v>0</v>
      </c>
      <c r="S800" s="370">
        <f t="shared" si="462"/>
        <v>0</v>
      </c>
      <c r="T800" s="196">
        <f t="shared" si="462"/>
        <v>0</v>
      </c>
      <c r="U800" s="370">
        <f t="shared" si="462"/>
        <v>0</v>
      </c>
      <c r="V800" s="196">
        <f t="shared" si="462"/>
        <v>0</v>
      </c>
      <c r="W800" s="370">
        <f t="shared" si="462"/>
        <v>0</v>
      </c>
      <c r="X800" s="196">
        <f t="shared" si="462"/>
        <v>0</v>
      </c>
      <c r="Y800" s="370">
        <f t="shared" si="462"/>
        <v>0</v>
      </c>
      <c r="Z800" s="196">
        <f t="shared" si="462"/>
        <v>0</v>
      </c>
      <c r="AA800" s="196">
        <f t="shared" si="462"/>
        <v>0</v>
      </c>
      <c r="AB800" s="370">
        <f t="shared" si="462"/>
        <v>0</v>
      </c>
      <c r="AC800" s="196">
        <f t="shared" si="462"/>
        <v>0</v>
      </c>
      <c r="AD800" s="370">
        <f t="shared" si="462"/>
        <v>0</v>
      </c>
      <c r="AE800" s="196">
        <f t="shared" si="462"/>
        <v>0</v>
      </c>
      <c r="AF800" s="370">
        <f t="shared" si="462"/>
        <v>0</v>
      </c>
      <c r="AG800" s="650">
        <f t="shared" si="461"/>
        <v>0</v>
      </c>
      <c r="AH800" s="42" t="b">
        <f t="shared" si="454"/>
        <v>1</v>
      </c>
    </row>
    <row r="801" spans="1:34" s="48" customFormat="1" ht="18" customHeight="1">
      <c r="A801" s="94" t="s">
        <v>176</v>
      </c>
      <c r="B801" s="61" t="s">
        <v>257</v>
      </c>
      <c r="C801" s="61" t="s">
        <v>150</v>
      </c>
      <c r="D801" s="62" t="s">
        <v>108</v>
      </c>
      <c r="E801" s="63" t="s">
        <v>269</v>
      </c>
      <c r="F801" s="64" t="s">
        <v>111</v>
      </c>
      <c r="G801" s="64" t="s">
        <v>315</v>
      </c>
      <c r="H801" s="65" t="s">
        <v>325</v>
      </c>
      <c r="I801" s="66" t="s">
        <v>177</v>
      </c>
      <c r="J801" s="191">
        <v>0</v>
      </c>
      <c r="K801" s="371">
        <v>0</v>
      </c>
      <c r="L801" s="191">
        <f>L802+L803</f>
        <v>0</v>
      </c>
      <c r="M801" s="371">
        <f t="shared" ref="M801:AF801" si="463">M802+M803</f>
        <v>0</v>
      </c>
      <c r="N801" s="191">
        <f t="shared" si="463"/>
        <v>0</v>
      </c>
      <c r="O801" s="371">
        <f t="shared" si="463"/>
        <v>0</v>
      </c>
      <c r="P801" s="191">
        <f t="shared" si="463"/>
        <v>0</v>
      </c>
      <c r="Q801" s="371">
        <f t="shared" si="463"/>
        <v>0</v>
      </c>
      <c r="R801" s="191">
        <f t="shared" si="463"/>
        <v>0</v>
      </c>
      <c r="S801" s="371">
        <f t="shared" si="463"/>
        <v>0</v>
      </c>
      <c r="T801" s="191">
        <f t="shared" si="463"/>
        <v>0</v>
      </c>
      <c r="U801" s="371">
        <f t="shared" si="463"/>
        <v>0</v>
      </c>
      <c r="V801" s="191">
        <f t="shared" si="463"/>
        <v>0</v>
      </c>
      <c r="W801" s="371">
        <f t="shared" si="463"/>
        <v>0</v>
      </c>
      <c r="X801" s="191">
        <f t="shared" si="463"/>
        <v>0</v>
      </c>
      <c r="Y801" s="371">
        <f t="shared" si="463"/>
        <v>0</v>
      </c>
      <c r="Z801" s="191">
        <f t="shared" si="463"/>
        <v>0</v>
      </c>
      <c r="AA801" s="191">
        <f t="shared" si="463"/>
        <v>0</v>
      </c>
      <c r="AB801" s="371">
        <f t="shared" si="463"/>
        <v>0</v>
      </c>
      <c r="AC801" s="191">
        <f t="shared" si="463"/>
        <v>0</v>
      </c>
      <c r="AD801" s="371">
        <f t="shared" si="463"/>
        <v>0</v>
      </c>
      <c r="AE801" s="191">
        <f t="shared" si="463"/>
        <v>0</v>
      </c>
      <c r="AF801" s="371">
        <f t="shared" si="463"/>
        <v>0</v>
      </c>
      <c r="AG801" s="650">
        <f t="shared" si="461"/>
        <v>0</v>
      </c>
      <c r="AH801" s="42" t="b">
        <f t="shared" si="454"/>
        <v>1</v>
      </c>
    </row>
    <row r="802" spans="1:34" s="234" customFormat="1" ht="17.25" customHeight="1">
      <c r="A802" s="226" t="s">
        <v>578</v>
      </c>
      <c r="B802" s="227"/>
      <c r="C802" s="227"/>
      <c r="D802" s="228"/>
      <c r="E802" s="229"/>
      <c r="F802" s="230"/>
      <c r="G802" s="230"/>
      <c r="H802" s="231"/>
      <c r="I802" s="232"/>
      <c r="J802" s="190">
        <v>0</v>
      </c>
      <c r="K802" s="362">
        <v>0</v>
      </c>
      <c r="L802" s="363">
        <f>N802+P802+R802+T802+V802+X802</f>
        <v>0</v>
      </c>
      <c r="M802" s="363">
        <f>O802+Q802+S802+U802+W802+Y802</f>
        <v>0</v>
      </c>
      <c r="N802" s="552"/>
      <c r="O802" s="608"/>
      <c r="P802" s="552"/>
      <c r="Q802" s="608"/>
      <c r="R802" s="552"/>
      <c r="S802" s="608"/>
      <c r="T802" s="552"/>
      <c r="U802" s="608"/>
      <c r="V802" s="552"/>
      <c r="W802" s="463"/>
      <c r="X802" s="552"/>
      <c r="Y802" s="608"/>
      <c r="Z802" s="552"/>
      <c r="AA802" s="459">
        <f>J802+L802</f>
        <v>0</v>
      </c>
      <c r="AB802" s="460">
        <f>K802+M802</f>
        <v>0</v>
      </c>
      <c r="AC802" s="462"/>
      <c r="AD802" s="463"/>
      <c r="AE802" s="190">
        <f>AA802+AC802</f>
        <v>0</v>
      </c>
      <c r="AF802" s="362">
        <f>AB802+AD802</f>
        <v>0</v>
      </c>
      <c r="AG802" s="650">
        <f t="shared" si="461"/>
        <v>0</v>
      </c>
      <c r="AH802" s="42" t="b">
        <f t="shared" si="454"/>
        <v>1</v>
      </c>
    </row>
    <row r="803" spans="1:34" s="234" customFormat="1" ht="27.75" customHeight="1">
      <c r="A803" s="226" t="s">
        <v>579</v>
      </c>
      <c r="B803" s="227"/>
      <c r="C803" s="227"/>
      <c r="D803" s="228"/>
      <c r="E803" s="229"/>
      <c r="F803" s="230"/>
      <c r="G803" s="230"/>
      <c r="H803" s="231"/>
      <c r="I803" s="232"/>
      <c r="J803" s="190">
        <v>0</v>
      </c>
      <c r="K803" s="362">
        <v>0</v>
      </c>
      <c r="L803" s="363">
        <f>N803+P803+R803+T803+V803+X803</f>
        <v>0</v>
      </c>
      <c r="M803" s="363">
        <f>O803+Q803+S803+U803+W803+Y803</f>
        <v>0</v>
      </c>
      <c r="N803" s="552"/>
      <c r="O803" s="608"/>
      <c r="P803" s="552"/>
      <c r="Q803" s="608"/>
      <c r="R803" s="552"/>
      <c r="S803" s="608"/>
      <c r="T803" s="552"/>
      <c r="U803" s="608"/>
      <c r="V803" s="552"/>
      <c r="W803" s="463"/>
      <c r="X803" s="552"/>
      <c r="Y803" s="608"/>
      <c r="Z803" s="552"/>
      <c r="AA803" s="459">
        <f>J803+L803</f>
        <v>0</v>
      </c>
      <c r="AB803" s="460">
        <f>K803+M803</f>
        <v>0</v>
      </c>
      <c r="AC803" s="462"/>
      <c r="AD803" s="463"/>
      <c r="AE803" s="190">
        <f>AA803+AC803</f>
        <v>0</v>
      </c>
      <c r="AF803" s="362">
        <f>AB803+AD803</f>
        <v>0</v>
      </c>
      <c r="AG803" s="650">
        <f t="shared" si="461"/>
        <v>0</v>
      </c>
      <c r="AH803" s="42" t="b">
        <f t="shared" si="454"/>
        <v>1</v>
      </c>
    </row>
    <row r="804" spans="1:34" s="136" customFormat="1" ht="15.75" customHeight="1">
      <c r="A804" s="140" t="s">
        <v>271</v>
      </c>
      <c r="B804" s="85" t="s">
        <v>257</v>
      </c>
      <c r="C804" s="85" t="s">
        <v>150</v>
      </c>
      <c r="D804" s="86" t="s">
        <v>108</v>
      </c>
      <c r="E804" s="129" t="s">
        <v>435</v>
      </c>
      <c r="F804" s="130" t="s">
        <v>111</v>
      </c>
      <c r="G804" s="130" t="s">
        <v>315</v>
      </c>
      <c r="H804" s="131" t="s">
        <v>316</v>
      </c>
      <c r="I804" s="131"/>
      <c r="J804" s="204">
        <v>0</v>
      </c>
      <c r="K804" s="372">
        <v>0</v>
      </c>
      <c r="L804" s="204">
        <f>L805</f>
        <v>0</v>
      </c>
      <c r="M804" s="372">
        <f t="shared" ref="M804:AF807" si="464">M805</f>
        <v>0</v>
      </c>
      <c r="N804" s="204">
        <f t="shared" si="464"/>
        <v>0</v>
      </c>
      <c r="O804" s="372">
        <f t="shared" si="464"/>
        <v>0</v>
      </c>
      <c r="P804" s="204">
        <f t="shared" si="464"/>
        <v>0</v>
      </c>
      <c r="Q804" s="372">
        <f t="shared" si="464"/>
        <v>0</v>
      </c>
      <c r="R804" s="204">
        <f t="shared" si="464"/>
        <v>0</v>
      </c>
      <c r="S804" s="372">
        <f t="shared" si="464"/>
        <v>0</v>
      </c>
      <c r="T804" s="204">
        <f t="shared" si="464"/>
        <v>0</v>
      </c>
      <c r="U804" s="372">
        <f t="shared" si="464"/>
        <v>0</v>
      </c>
      <c r="V804" s="204">
        <f t="shared" si="464"/>
        <v>0</v>
      </c>
      <c r="W804" s="372">
        <f t="shared" si="464"/>
        <v>0</v>
      </c>
      <c r="X804" s="204">
        <f t="shared" si="464"/>
        <v>0</v>
      </c>
      <c r="Y804" s="372">
        <f t="shared" si="464"/>
        <v>0</v>
      </c>
      <c r="Z804" s="204">
        <f t="shared" si="464"/>
        <v>0</v>
      </c>
      <c r="AA804" s="204">
        <f t="shared" si="464"/>
        <v>0</v>
      </c>
      <c r="AB804" s="372">
        <f t="shared" si="464"/>
        <v>0</v>
      </c>
      <c r="AC804" s="204">
        <f t="shared" si="464"/>
        <v>0</v>
      </c>
      <c r="AD804" s="372">
        <f t="shared" si="464"/>
        <v>0</v>
      </c>
      <c r="AE804" s="204">
        <f t="shared" si="464"/>
        <v>0</v>
      </c>
      <c r="AF804" s="372">
        <f t="shared" si="464"/>
        <v>0</v>
      </c>
      <c r="AG804" s="650">
        <f t="shared" si="461"/>
        <v>0</v>
      </c>
      <c r="AH804" s="42" t="b">
        <f t="shared" si="454"/>
        <v>1</v>
      </c>
    </row>
    <row r="805" spans="1:34" s="8" customFormat="1" ht="15.75" customHeight="1">
      <c r="A805" s="133" t="s">
        <v>173</v>
      </c>
      <c r="B805" s="50" t="s">
        <v>257</v>
      </c>
      <c r="C805" s="50" t="s">
        <v>150</v>
      </c>
      <c r="D805" s="51" t="s">
        <v>108</v>
      </c>
      <c r="E805" s="52" t="s">
        <v>435</v>
      </c>
      <c r="F805" s="53" t="s">
        <v>111</v>
      </c>
      <c r="G805" s="53" t="s">
        <v>315</v>
      </c>
      <c r="H805" s="54" t="s">
        <v>325</v>
      </c>
      <c r="I805" s="54"/>
      <c r="J805" s="508">
        <v>0</v>
      </c>
      <c r="K805" s="509">
        <v>0</v>
      </c>
      <c r="L805" s="508">
        <f>L806</f>
        <v>0</v>
      </c>
      <c r="M805" s="509">
        <f t="shared" si="464"/>
        <v>0</v>
      </c>
      <c r="N805" s="508">
        <f t="shared" si="464"/>
        <v>0</v>
      </c>
      <c r="O805" s="509">
        <f t="shared" si="464"/>
        <v>0</v>
      </c>
      <c r="P805" s="508">
        <f t="shared" si="464"/>
        <v>0</v>
      </c>
      <c r="Q805" s="509">
        <f t="shared" si="464"/>
        <v>0</v>
      </c>
      <c r="R805" s="508">
        <f t="shared" si="464"/>
        <v>0</v>
      </c>
      <c r="S805" s="509">
        <f t="shared" si="464"/>
        <v>0</v>
      </c>
      <c r="T805" s="508">
        <f t="shared" si="464"/>
        <v>0</v>
      </c>
      <c r="U805" s="509">
        <f t="shared" si="464"/>
        <v>0</v>
      </c>
      <c r="V805" s="508">
        <f t="shared" si="464"/>
        <v>0</v>
      </c>
      <c r="W805" s="509">
        <f t="shared" si="464"/>
        <v>0</v>
      </c>
      <c r="X805" s="508">
        <f t="shared" si="464"/>
        <v>0</v>
      </c>
      <c r="Y805" s="509">
        <f t="shared" si="464"/>
        <v>0</v>
      </c>
      <c r="Z805" s="508">
        <f t="shared" si="464"/>
        <v>0</v>
      </c>
      <c r="AA805" s="508">
        <f t="shared" si="464"/>
        <v>0</v>
      </c>
      <c r="AB805" s="509">
        <f t="shared" si="464"/>
        <v>0</v>
      </c>
      <c r="AC805" s="508">
        <f t="shared" si="464"/>
        <v>0</v>
      </c>
      <c r="AD805" s="509">
        <f t="shared" si="464"/>
        <v>0</v>
      </c>
      <c r="AE805" s="508">
        <f t="shared" si="464"/>
        <v>0</v>
      </c>
      <c r="AF805" s="509">
        <f t="shared" si="464"/>
        <v>0</v>
      </c>
      <c r="AG805" s="650">
        <f t="shared" si="461"/>
        <v>0</v>
      </c>
      <c r="AH805" s="42" t="b">
        <f t="shared" si="454"/>
        <v>1</v>
      </c>
    </row>
    <row r="806" spans="1:34" s="8" customFormat="1" ht="26.25" customHeight="1">
      <c r="A806" s="93" t="s">
        <v>174</v>
      </c>
      <c r="B806" s="56" t="s">
        <v>257</v>
      </c>
      <c r="C806" s="56" t="s">
        <v>150</v>
      </c>
      <c r="D806" s="57" t="s">
        <v>108</v>
      </c>
      <c r="E806" s="405" t="s">
        <v>435</v>
      </c>
      <c r="F806" s="406" t="s">
        <v>111</v>
      </c>
      <c r="G806" s="406" t="s">
        <v>315</v>
      </c>
      <c r="H806" s="407" t="s">
        <v>325</v>
      </c>
      <c r="I806" s="407" t="s">
        <v>175</v>
      </c>
      <c r="J806" s="452">
        <v>0</v>
      </c>
      <c r="K806" s="453">
        <v>0</v>
      </c>
      <c r="L806" s="452">
        <f>L807</f>
        <v>0</v>
      </c>
      <c r="M806" s="453">
        <f t="shared" si="464"/>
        <v>0</v>
      </c>
      <c r="N806" s="452">
        <f t="shared" si="464"/>
        <v>0</v>
      </c>
      <c r="O806" s="453">
        <f t="shared" si="464"/>
        <v>0</v>
      </c>
      <c r="P806" s="452">
        <f t="shared" si="464"/>
        <v>0</v>
      </c>
      <c r="Q806" s="453">
        <f t="shared" si="464"/>
        <v>0</v>
      </c>
      <c r="R806" s="452">
        <f t="shared" si="464"/>
        <v>0</v>
      </c>
      <c r="S806" s="453">
        <f t="shared" si="464"/>
        <v>0</v>
      </c>
      <c r="T806" s="452">
        <f t="shared" si="464"/>
        <v>0</v>
      </c>
      <c r="U806" s="453">
        <f t="shared" si="464"/>
        <v>0</v>
      </c>
      <c r="V806" s="452">
        <f t="shared" si="464"/>
        <v>0</v>
      </c>
      <c r="W806" s="453">
        <f t="shared" si="464"/>
        <v>0</v>
      </c>
      <c r="X806" s="452">
        <f t="shared" si="464"/>
        <v>0</v>
      </c>
      <c r="Y806" s="453">
        <f t="shared" si="464"/>
        <v>0</v>
      </c>
      <c r="Z806" s="452">
        <f t="shared" si="464"/>
        <v>0</v>
      </c>
      <c r="AA806" s="452">
        <f t="shared" si="464"/>
        <v>0</v>
      </c>
      <c r="AB806" s="453">
        <f t="shared" si="464"/>
        <v>0</v>
      </c>
      <c r="AC806" s="452">
        <f t="shared" si="464"/>
        <v>0</v>
      </c>
      <c r="AD806" s="453">
        <f t="shared" si="464"/>
        <v>0</v>
      </c>
      <c r="AE806" s="452">
        <f t="shared" si="464"/>
        <v>0</v>
      </c>
      <c r="AF806" s="453">
        <f t="shared" si="464"/>
        <v>0</v>
      </c>
      <c r="AG806" s="650">
        <f t="shared" si="461"/>
        <v>0</v>
      </c>
      <c r="AH806" s="42" t="b">
        <f t="shared" si="454"/>
        <v>1</v>
      </c>
    </row>
    <row r="807" spans="1:34" s="42" customFormat="1" ht="16.5" customHeight="1">
      <c r="A807" s="95" t="s">
        <v>176</v>
      </c>
      <c r="B807" s="61" t="s">
        <v>257</v>
      </c>
      <c r="C807" s="61" t="s">
        <v>150</v>
      </c>
      <c r="D807" s="62" t="s">
        <v>108</v>
      </c>
      <c r="E807" s="63" t="s">
        <v>435</v>
      </c>
      <c r="F807" s="64" t="s">
        <v>111</v>
      </c>
      <c r="G807" s="64" t="s">
        <v>315</v>
      </c>
      <c r="H807" s="65" t="s">
        <v>325</v>
      </c>
      <c r="I807" s="65" t="s">
        <v>177</v>
      </c>
      <c r="J807" s="459">
        <v>0</v>
      </c>
      <c r="K807" s="460">
        <v>0</v>
      </c>
      <c r="L807" s="459">
        <f>L808</f>
        <v>0</v>
      </c>
      <c r="M807" s="460">
        <f t="shared" si="464"/>
        <v>0</v>
      </c>
      <c r="N807" s="459">
        <f t="shared" si="464"/>
        <v>0</v>
      </c>
      <c r="O807" s="460">
        <f t="shared" si="464"/>
        <v>0</v>
      </c>
      <c r="P807" s="459">
        <f t="shared" si="464"/>
        <v>0</v>
      </c>
      <c r="Q807" s="460">
        <f t="shared" si="464"/>
        <v>0</v>
      </c>
      <c r="R807" s="459">
        <f t="shared" si="464"/>
        <v>0</v>
      </c>
      <c r="S807" s="460">
        <f t="shared" si="464"/>
        <v>0</v>
      </c>
      <c r="T807" s="459">
        <f t="shared" si="464"/>
        <v>0</v>
      </c>
      <c r="U807" s="460">
        <f t="shared" si="464"/>
        <v>0</v>
      </c>
      <c r="V807" s="459">
        <f t="shared" si="464"/>
        <v>0</v>
      </c>
      <c r="W807" s="460">
        <f t="shared" si="464"/>
        <v>0</v>
      </c>
      <c r="X807" s="459">
        <f t="shared" si="464"/>
        <v>0</v>
      </c>
      <c r="Y807" s="460">
        <f t="shared" si="464"/>
        <v>0</v>
      </c>
      <c r="Z807" s="459">
        <f t="shared" si="464"/>
        <v>0</v>
      </c>
      <c r="AA807" s="459">
        <f t="shared" si="464"/>
        <v>0</v>
      </c>
      <c r="AB807" s="460">
        <f t="shared" si="464"/>
        <v>0</v>
      </c>
      <c r="AC807" s="459">
        <f t="shared" si="464"/>
        <v>0</v>
      </c>
      <c r="AD807" s="460">
        <f t="shared" si="464"/>
        <v>0</v>
      </c>
      <c r="AE807" s="459">
        <f t="shared" si="464"/>
        <v>0</v>
      </c>
      <c r="AF807" s="460">
        <f t="shared" si="464"/>
        <v>0</v>
      </c>
      <c r="AG807" s="650">
        <f t="shared" si="461"/>
        <v>0</v>
      </c>
      <c r="AH807" s="42" t="b">
        <f t="shared" si="454"/>
        <v>1</v>
      </c>
    </row>
    <row r="808" spans="1:34" s="6" customFormat="1" ht="16.5" customHeight="1">
      <c r="A808" s="147"/>
      <c r="B808" s="81"/>
      <c r="C808" s="81"/>
      <c r="D808" s="82"/>
      <c r="E808" s="83"/>
      <c r="F808" s="620"/>
      <c r="G808" s="620"/>
      <c r="H808" s="409"/>
      <c r="I808" s="409"/>
      <c r="J808" s="190">
        <v>0</v>
      </c>
      <c r="K808" s="362">
        <v>0</v>
      </c>
      <c r="L808" s="363">
        <f>N808+P808+R808+T808+V808+X808</f>
        <v>0</v>
      </c>
      <c r="M808" s="363">
        <f>O808+Q808+S808+U808+W808+Y808</f>
        <v>0</v>
      </c>
      <c r="N808" s="552"/>
      <c r="O808" s="608"/>
      <c r="P808" s="552"/>
      <c r="Q808" s="608"/>
      <c r="R808" s="552"/>
      <c r="S808" s="608"/>
      <c r="T808" s="552"/>
      <c r="U808" s="608"/>
      <c r="V808" s="552"/>
      <c r="W808" s="463"/>
      <c r="X808" s="552"/>
      <c r="Y808" s="608"/>
      <c r="Z808" s="552"/>
      <c r="AA808" s="459">
        <f>J808+L808</f>
        <v>0</v>
      </c>
      <c r="AB808" s="460">
        <f>K808+M808</f>
        <v>0</v>
      </c>
      <c r="AC808" s="462"/>
      <c r="AD808" s="463"/>
      <c r="AE808" s="190">
        <f>AA808+AC808</f>
        <v>0</v>
      </c>
      <c r="AF808" s="362">
        <f>AB808+AD808</f>
        <v>0</v>
      </c>
      <c r="AG808" s="650">
        <f t="shared" si="461"/>
        <v>0</v>
      </c>
      <c r="AH808" s="42" t="b">
        <f t="shared" si="454"/>
        <v>1</v>
      </c>
    </row>
    <row r="809" spans="1:34" s="8" customFormat="1" ht="30" customHeight="1">
      <c r="A809" s="208" t="s">
        <v>54</v>
      </c>
      <c r="B809" s="17" t="s">
        <v>257</v>
      </c>
      <c r="C809" s="17" t="s">
        <v>150</v>
      </c>
      <c r="D809" s="18" t="s">
        <v>108</v>
      </c>
      <c r="E809" s="18" t="s">
        <v>58</v>
      </c>
      <c r="F809" s="19" t="s">
        <v>111</v>
      </c>
      <c r="G809" s="19" t="s">
        <v>315</v>
      </c>
      <c r="H809" s="20" t="s">
        <v>316</v>
      </c>
      <c r="I809" s="20"/>
      <c r="J809" s="187">
        <v>277.90000000000003</v>
      </c>
      <c r="K809" s="359">
        <v>277925.89</v>
      </c>
      <c r="L809" s="187">
        <f>L810</f>
        <v>0</v>
      </c>
      <c r="M809" s="359">
        <f t="shared" ref="M809:AF811" si="465">M810</f>
        <v>0</v>
      </c>
      <c r="N809" s="187">
        <f t="shared" si="465"/>
        <v>0</v>
      </c>
      <c r="O809" s="359">
        <f t="shared" si="465"/>
        <v>0</v>
      </c>
      <c r="P809" s="187">
        <f t="shared" si="465"/>
        <v>0</v>
      </c>
      <c r="Q809" s="359">
        <f t="shared" si="465"/>
        <v>0</v>
      </c>
      <c r="R809" s="187">
        <f t="shared" si="465"/>
        <v>0</v>
      </c>
      <c r="S809" s="359">
        <f t="shared" si="465"/>
        <v>0</v>
      </c>
      <c r="T809" s="187">
        <f t="shared" si="465"/>
        <v>0</v>
      </c>
      <c r="U809" s="359">
        <f t="shared" si="465"/>
        <v>0</v>
      </c>
      <c r="V809" s="187">
        <f t="shared" si="465"/>
        <v>0</v>
      </c>
      <c r="W809" s="359">
        <f t="shared" si="465"/>
        <v>0</v>
      </c>
      <c r="X809" s="187">
        <f t="shared" si="465"/>
        <v>0</v>
      </c>
      <c r="Y809" s="359">
        <f t="shared" si="465"/>
        <v>0</v>
      </c>
      <c r="Z809" s="187">
        <f t="shared" si="465"/>
        <v>0</v>
      </c>
      <c r="AA809" s="187">
        <f t="shared" si="465"/>
        <v>277.90000000000003</v>
      </c>
      <c r="AB809" s="359">
        <f t="shared" si="465"/>
        <v>277925.89</v>
      </c>
      <c r="AC809" s="187">
        <f t="shared" si="465"/>
        <v>0</v>
      </c>
      <c r="AD809" s="359">
        <f t="shared" si="465"/>
        <v>0</v>
      </c>
      <c r="AE809" s="187">
        <f t="shared" si="465"/>
        <v>277.90000000000003</v>
      </c>
      <c r="AF809" s="359">
        <f t="shared" si="465"/>
        <v>277925.89</v>
      </c>
      <c r="AG809" s="650">
        <f t="shared" si="461"/>
        <v>0</v>
      </c>
      <c r="AH809" s="42" t="b">
        <f t="shared" si="454"/>
        <v>1</v>
      </c>
    </row>
    <row r="810" spans="1:34" s="8" customFormat="1" ht="15" customHeight="1">
      <c r="A810" s="49" t="s">
        <v>55</v>
      </c>
      <c r="B810" s="50" t="s">
        <v>257</v>
      </c>
      <c r="C810" s="50" t="s">
        <v>150</v>
      </c>
      <c r="D810" s="51" t="s">
        <v>108</v>
      </c>
      <c r="E810" s="52" t="s">
        <v>58</v>
      </c>
      <c r="F810" s="53" t="s">
        <v>111</v>
      </c>
      <c r="G810" s="53" t="s">
        <v>315</v>
      </c>
      <c r="H810" s="54" t="s">
        <v>56</v>
      </c>
      <c r="I810" s="55"/>
      <c r="J810" s="193">
        <v>277.90000000000003</v>
      </c>
      <c r="K810" s="366">
        <v>277925.89</v>
      </c>
      <c r="L810" s="193">
        <f>L811</f>
        <v>0</v>
      </c>
      <c r="M810" s="366">
        <f t="shared" si="465"/>
        <v>0</v>
      </c>
      <c r="N810" s="193">
        <f t="shared" si="465"/>
        <v>0</v>
      </c>
      <c r="O810" s="366">
        <f t="shared" si="465"/>
        <v>0</v>
      </c>
      <c r="P810" s="193">
        <f t="shared" si="465"/>
        <v>0</v>
      </c>
      <c r="Q810" s="366">
        <f t="shared" si="465"/>
        <v>0</v>
      </c>
      <c r="R810" s="193">
        <f t="shared" si="465"/>
        <v>0</v>
      </c>
      <c r="S810" s="366">
        <f t="shared" si="465"/>
        <v>0</v>
      </c>
      <c r="T810" s="193">
        <f t="shared" si="465"/>
        <v>0</v>
      </c>
      <c r="U810" s="366">
        <f t="shared" si="465"/>
        <v>0</v>
      </c>
      <c r="V810" s="193">
        <f t="shared" si="465"/>
        <v>0</v>
      </c>
      <c r="W810" s="366">
        <f t="shared" si="465"/>
        <v>0</v>
      </c>
      <c r="X810" s="193">
        <f t="shared" si="465"/>
        <v>0</v>
      </c>
      <c r="Y810" s="366">
        <f t="shared" si="465"/>
        <v>0</v>
      </c>
      <c r="Z810" s="193">
        <f t="shared" si="465"/>
        <v>0</v>
      </c>
      <c r="AA810" s="193">
        <f t="shared" si="465"/>
        <v>277.90000000000003</v>
      </c>
      <c r="AB810" s="366">
        <f t="shared" si="465"/>
        <v>277925.89</v>
      </c>
      <c r="AC810" s="193">
        <f t="shared" si="465"/>
        <v>0</v>
      </c>
      <c r="AD810" s="366">
        <f t="shared" si="465"/>
        <v>0</v>
      </c>
      <c r="AE810" s="193">
        <f t="shared" si="465"/>
        <v>277.90000000000003</v>
      </c>
      <c r="AF810" s="366">
        <f t="shared" si="465"/>
        <v>277925.89</v>
      </c>
      <c r="AG810" s="650">
        <f t="shared" si="461"/>
        <v>0</v>
      </c>
      <c r="AH810" s="42" t="b">
        <f t="shared" si="454"/>
        <v>1</v>
      </c>
    </row>
    <row r="811" spans="1:34" s="21" customFormat="1" ht="26.25" customHeight="1">
      <c r="A811" s="93" t="s">
        <v>174</v>
      </c>
      <c r="B811" s="33" t="s">
        <v>257</v>
      </c>
      <c r="C811" s="33" t="s">
        <v>150</v>
      </c>
      <c r="D811" s="34" t="s">
        <v>108</v>
      </c>
      <c r="E811" s="34" t="s">
        <v>58</v>
      </c>
      <c r="F811" s="35" t="s">
        <v>111</v>
      </c>
      <c r="G811" s="35" t="s">
        <v>315</v>
      </c>
      <c r="H811" s="36" t="s">
        <v>56</v>
      </c>
      <c r="I811" s="36" t="s">
        <v>175</v>
      </c>
      <c r="J811" s="190">
        <v>277.90000000000003</v>
      </c>
      <c r="K811" s="362">
        <v>277925.89</v>
      </c>
      <c r="L811" s="190">
        <f>L812</f>
        <v>0</v>
      </c>
      <c r="M811" s="362">
        <f t="shared" si="465"/>
        <v>0</v>
      </c>
      <c r="N811" s="190">
        <f t="shared" si="465"/>
        <v>0</v>
      </c>
      <c r="O811" s="362">
        <f t="shared" si="465"/>
        <v>0</v>
      </c>
      <c r="P811" s="190">
        <f t="shared" si="465"/>
        <v>0</v>
      </c>
      <c r="Q811" s="362">
        <f t="shared" si="465"/>
        <v>0</v>
      </c>
      <c r="R811" s="190">
        <f t="shared" si="465"/>
        <v>0</v>
      </c>
      <c r="S811" s="362">
        <f t="shared" si="465"/>
        <v>0</v>
      </c>
      <c r="T811" s="190">
        <f t="shared" si="465"/>
        <v>0</v>
      </c>
      <c r="U811" s="362">
        <f t="shared" si="465"/>
        <v>0</v>
      </c>
      <c r="V811" s="190">
        <f t="shared" si="465"/>
        <v>0</v>
      </c>
      <c r="W811" s="362">
        <f t="shared" si="465"/>
        <v>0</v>
      </c>
      <c r="X811" s="190">
        <f t="shared" si="465"/>
        <v>0</v>
      </c>
      <c r="Y811" s="362">
        <f t="shared" si="465"/>
        <v>0</v>
      </c>
      <c r="Z811" s="190">
        <f t="shared" si="465"/>
        <v>0</v>
      </c>
      <c r="AA811" s="190">
        <f t="shared" si="465"/>
        <v>277.90000000000003</v>
      </c>
      <c r="AB811" s="362">
        <f t="shared" si="465"/>
        <v>277925.89</v>
      </c>
      <c r="AC811" s="190">
        <f t="shared" si="465"/>
        <v>0</v>
      </c>
      <c r="AD811" s="362">
        <f t="shared" si="465"/>
        <v>0</v>
      </c>
      <c r="AE811" s="190">
        <f t="shared" si="465"/>
        <v>277.90000000000003</v>
      </c>
      <c r="AF811" s="362">
        <f t="shared" si="465"/>
        <v>277925.89</v>
      </c>
      <c r="AG811" s="650">
        <f t="shared" si="461"/>
        <v>0</v>
      </c>
      <c r="AH811" s="42" t="b">
        <f t="shared" si="454"/>
        <v>1</v>
      </c>
    </row>
    <row r="812" spans="1:34" s="42" customFormat="1" ht="12" customHeight="1">
      <c r="A812" s="94" t="s">
        <v>176</v>
      </c>
      <c r="B812" s="38" t="s">
        <v>257</v>
      </c>
      <c r="C812" s="38" t="s">
        <v>150</v>
      </c>
      <c r="D812" s="39" t="s">
        <v>108</v>
      </c>
      <c r="E812" s="39" t="s">
        <v>58</v>
      </c>
      <c r="F812" s="40" t="s">
        <v>111</v>
      </c>
      <c r="G812" s="40" t="s">
        <v>315</v>
      </c>
      <c r="H812" s="41" t="s">
        <v>56</v>
      </c>
      <c r="I812" s="41" t="s">
        <v>177</v>
      </c>
      <c r="J812" s="272">
        <v>277.90000000000003</v>
      </c>
      <c r="K812" s="363">
        <v>277925.89</v>
      </c>
      <c r="L812" s="272">
        <f>SUM(L813:L828)</f>
        <v>0</v>
      </c>
      <c r="M812" s="363">
        <f t="shared" ref="M812:AF812" si="466">SUM(M813:M828)</f>
        <v>0</v>
      </c>
      <c r="N812" s="272">
        <f t="shared" si="466"/>
        <v>0</v>
      </c>
      <c r="O812" s="363">
        <f t="shared" si="466"/>
        <v>0</v>
      </c>
      <c r="P812" s="272">
        <f t="shared" si="466"/>
        <v>0</v>
      </c>
      <c r="Q812" s="363">
        <f t="shared" si="466"/>
        <v>0</v>
      </c>
      <c r="R812" s="272">
        <f t="shared" si="466"/>
        <v>0</v>
      </c>
      <c r="S812" s="363">
        <f t="shared" si="466"/>
        <v>0</v>
      </c>
      <c r="T812" s="272">
        <f t="shared" si="466"/>
        <v>0</v>
      </c>
      <c r="U812" s="363">
        <f t="shared" si="466"/>
        <v>0</v>
      </c>
      <c r="V812" s="272">
        <f t="shared" si="466"/>
        <v>0</v>
      </c>
      <c r="W812" s="363">
        <f t="shared" si="466"/>
        <v>0</v>
      </c>
      <c r="X812" s="272">
        <f t="shared" si="466"/>
        <v>0</v>
      </c>
      <c r="Y812" s="363">
        <f t="shared" si="466"/>
        <v>0</v>
      </c>
      <c r="Z812" s="272">
        <f t="shared" si="466"/>
        <v>0</v>
      </c>
      <c r="AA812" s="272">
        <f t="shared" si="466"/>
        <v>277.90000000000003</v>
      </c>
      <c r="AB812" s="363">
        <f t="shared" si="466"/>
        <v>277925.89</v>
      </c>
      <c r="AC812" s="272">
        <f t="shared" si="466"/>
        <v>0</v>
      </c>
      <c r="AD812" s="363">
        <f t="shared" si="466"/>
        <v>0</v>
      </c>
      <c r="AE812" s="272">
        <f t="shared" si="466"/>
        <v>277.90000000000003</v>
      </c>
      <c r="AF812" s="363">
        <f t="shared" si="466"/>
        <v>277925.89</v>
      </c>
      <c r="AG812" s="650">
        <f t="shared" si="461"/>
        <v>0</v>
      </c>
      <c r="AH812" s="42" t="b">
        <f t="shared" si="454"/>
        <v>1</v>
      </c>
    </row>
    <row r="813" spans="1:34" s="6" customFormat="1" ht="13.5" customHeight="1">
      <c r="A813" s="91" t="s">
        <v>65</v>
      </c>
      <c r="B813" s="104"/>
      <c r="C813" s="104"/>
      <c r="D813" s="105"/>
      <c r="E813" s="105"/>
      <c r="F813" s="106"/>
      <c r="G813" s="106"/>
      <c r="H813" s="107"/>
      <c r="I813" s="107" t="s">
        <v>281</v>
      </c>
      <c r="J813" s="190">
        <v>3.6</v>
      </c>
      <c r="K813" s="362">
        <v>3607</v>
      </c>
      <c r="L813" s="363">
        <f t="shared" ref="L813:M828" si="467">N813+P813+R813+T813+V813+X813</f>
        <v>0</v>
      </c>
      <c r="M813" s="363">
        <f t="shared" si="467"/>
        <v>0</v>
      </c>
      <c r="N813" s="552"/>
      <c r="O813" s="608"/>
      <c r="P813" s="552"/>
      <c r="Q813" s="608"/>
      <c r="R813" s="552"/>
      <c r="S813" s="608"/>
      <c r="T813" s="552"/>
      <c r="U813" s="608"/>
      <c r="V813" s="552"/>
      <c r="W813" s="463"/>
      <c r="X813" s="552"/>
      <c r="Y813" s="608"/>
      <c r="Z813" s="552"/>
      <c r="AA813" s="459">
        <f t="shared" ref="AA813:AB828" si="468">J813+L813</f>
        <v>3.6</v>
      </c>
      <c r="AB813" s="460">
        <f t="shared" si="468"/>
        <v>3607</v>
      </c>
      <c r="AC813" s="462"/>
      <c r="AD813" s="463"/>
      <c r="AE813" s="190">
        <f t="shared" ref="AE813:AF828" si="469">AA813+AC813</f>
        <v>3.6</v>
      </c>
      <c r="AF813" s="362">
        <f t="shared" si="469"/>
        <v>3607</v>
      </c>
      <c r="AG813" s="650">
        <f t="shared" si="461"/>
        <v>0</v>
      </c>
      <c r="AH813" s="42" t="b">
        <f t="shared" si="454"/>
        <v>1</v>
      </c>
    </row>
    <row r="814" spans="1:34" s="6" customFormat="1" ht="13.5" customHeight="1">
      <c r="A814" s="206" t="s">
        <v>66</v>
      </c>
      <c r="B814" s="104"/>
      <c r="C814" s="104"/>
      <c r="D814" s="105"/>
      <c r="E814" s="105"/>
      <c r="F814" s="106"/>
      <c r="G814" s="106"/>
      <c r="H814" s="107"/>
      <c r="I814" s="107" t="s">
        <v>281</v>
      </c>
      <c r="J814" s="190">
        <v>6.4</v>
      </c>
      <c r="K814" s="362">
        <v>6351.4</v>
      </c>
      <c r="L814" s="363">
        <f t="shared" si="467"/>
        <v>0</v>
      </c>
      <c r="M814" s="363">
        <f t="shared" si="467"/>
        <v>0</v>
      </c>
      <c r="N814" s="552"/>
      <c r="O814" s="608"/>
      <c r="P814" s="552"/>
      <c r="Q814" s="608"/>
      <c r="R814" s="552"/>
      <c r="S814" s="608"/>
      <c r="T814" s="552"/>
      <c r="U814" s="608"/>
      <c r="V814" s="552"/>
      <c r="W814" s="463"/>
      <c r="X814" s="552"/>
      <c r="Y814" s="608"/>
      <c r="Z814" s="552"/>
      <c r="AA814" s="459">
        <f t="shared" si="468"/>
        <v>6.4</v>
      </c>
      <c r="AB814" s="460">
        <f t="shared" si="468"/>
        <v>6351.4</v>
      </c>
      <c r="AC814" s="462"/>
      <c r="AD814" s="463"/>
      <c r="AE814" s="190">
        <f t="shared" si="469"/>
        <v>6.4</v>
      </c>
      <c r="AF814" s="362">
        <f t="shared" si="469"/>
        <v>6351.4</v>
      </c>
      <c r="AG814" s="650">
        <f t="shared" si="461"/>
        <v>0</v>
      </c>
      <c r="AH814" s="42" t="b">
        <f t="shared" si="454"/>
        <v>1</v>
      </c>
    </row>
    <row r="815" spans="1:34" s="6" customFormat="1" ht="13.5" customHeight="1">
      <c r="A815" s="91" t="s">
        <v>67</v>
      </c>
      <c r="B815" s="104"/>
      <c r="C815" s="104"/>
      <c r="D815" s="105"/>
      <c r="E815" s="105"/>
      <c r="F815" s="106"/>
      <c r="G815" s="106"/>
      <c r="H815" s="107"/>
      <c r="I815" s="107" t="s">
        <v>281</v>
      </c>
      <c r="J815" s="190">
        <v>0</v>
      </c>
      <c r="K815" s="362">
        <v>0</v>
      </c>
      <c r="L815" s="363">
        <f t="shared" si="467"/>
        <v>0</v>
      </c>
      <c r="M815" s="363">
        <f t="shared" si="467"/>
        <v>0</v>
      </c>
      <c r="N815" s="552"/>
      <c r="O815" s="608"/>
      <c r="P815" s="552"/>
      <c r="Q815" s="608"/>
      <c r="R815" s="552"/>
      <c r="S815" s="608"/>
      <c r="T815" s="552"/>
      <c r="U815" s="608"/>
      <c r="V815" s="552"/>
      <c r="W815" s="463"/>
      <c r="X815" s="552"/>
      <c r="Y815" s="608"/>
      <c r="Z815" s="552"/>
      <c r="AA815" s="459">
        <f t="shared" si="468"/>
        <v>0</v>
      </c>
      <c r="AB815" s="460">
        <f t="shared" si="468"/>
        <v>0</v>
      </c>
      <c r="AC815" s="462"/>
      <c r="AD815" s="463"/>
      <c r="AE815" s="190">
        <f t="shared" si="469"/>
        <v>0</v>
      </c>
      <c r="AF815" s="362">
        <f t="shared" si="469"/>
        <v>0</v>
      </c>
      <c r="AG815" s="650">
        <f t="shared" si="461"/>
        <v>0</v>
      </c>
      <c r="AH815" s="42" t="b">
        <f t="shared" si="454"/>
        <v>1</v>
      </c>
    </row>
    <row r="816" spans="1:34" s="6" customFormat="1" ht="13.5" customHeight="1">
      <c r="A816" s="91" t="s">
        <v>68</v>
      </c>
      <c r="B816" s="104"/>
      <c r="C816" s="104"/>
      <c r="D816" s="105"/>
      <c r="E816" s="105"/>
      <c r="F816" s="106"/>
      <c r="G816" s="106"/>
      <c r="H816" s="107"/>
      <c r="I816" s="107" t="s">
        <v>281</v>
      </c>
      <c r="J816" s="190">
        <v>8.6999999999999993</v>
      </c>
      <c r="K816" s="362">
        <v>8685.2900000000009</v>
      </c>
      <c r="L816" s="363">
        <f t="shared" si="467"/>
        <v>0</v>
      </c>
      <c r="M816" s="363">
        <f t="shared" si="467"/>
        <v>0</v>
      </c>
      <c r="N816" s="552"/>
      <c r="O816" s="608"/>
      <c r="P816" s="552"/>
      <c r="Q816" s="608"/>
      <c r="R816" s="552"/>
      <c r="S816" s="608"/>
      <c r="T816" s="552"/>
      <c r="U816" s="608"/>
      <c r="V816" s="552"/>
      <c r="W816" s="463"/>
      <c r="X816" s="552"/>
      <c r="Y816" s="608"/>
      <c r="Z816" s="552"/>
      <c r="AA816" s="459">
        <f t="shared" si="468"/>
        <v>8.6999999999999993</v>
      </c>
      <c r="AB816" s="460">
        <f t="shared" si="468"/>
        <v>8685.2900000000009</v>
      </c>
      <c r="AC816" s="462"/>
      <c r="AD816" s="463"/>
      <c r="AE816" s="190">
        <f t="shared" si="469"/>
        <v>8.6999999999999993</v>
      </c>
      <c r="AF816" s="362">
        <f t="shared" si="469"/>
        <v>8685.2900000000009</v>
      </c>
      <c r="AG816" s="650">
        <f t="shared" si="461"/>
        <v>0</v>
      </c>
      <c r="AH816" s="42" t="b">
        <f t="shared" si="454"/>
        <v>1</v>
      </c>
    </row>
    <row r="817" spans="1:34" s="6" customFormat="1" ht="13.5" customHeight="1">
      <c r="A817" s="91" t="s">
        <v>69</v>
      </c>
      <c r="B817" s="104"/>
      <c r="C817" s="104"/>
      <c r="D817" s="105"/>
      <c r="E817" s="105"/>
      <c r="F817" s="106"/>
      <c r="G817" s="106"/>
      <c r="H817" s="107"/>
      <c r="I817" s="107" t="s">
        <v>281</v>
      </c>
      <c r="J817" s="190">
        <v>80.2</v>
      </c>
      <c r="K817" s="362">
        <v>80190.240000000005</v>
      </c>
      <c r="L817" s="363">
        <f t="shared" si="467"/>
        <v>0</v>
      </c>
      <c r="M817" s="363">
        <f t="shared" si="467"/>
        <v>0</v>
      </c>
      <c r="N817" s="552"/>
      <c r="O817" s="608"/>
      <c r="P817" s="552"/>
      <c r="Q817" s="608"/>
      <c r="R817" s="552"/>
      <c r="S817" s="608"/>
      <c r="T817" s="552"/>
      <c r="U817" s="608"/>
      <c r="V817" s="552"/>
      <c r="W817" s="463"/>
      <c r="X817" s="552"/>
      <c r="Y817" s="608"/>
      <c r="Z817" s="552"/>
      <c r="AA817" s="459">
        <f t="shared" si="468"/>
        <v>80.2</v>
      </c>
      <c r="AB817" s="460">
        <f t="shared" si="468"/>
        <v>80190.240000000005</v>
      </c>
      <c r="AC817" s="462"/>
      <c r="AD817" s="463"/>
      <c r="AE817" s="190">
        <f t="shared" si="469"/>
        <v>80.2</v>
      </c>
      <c r="AF817" s="362">
        <f t="shared" si="469"/>
        <v>80190.240000000005</v>
      </c>
      <c r="AG817" s="650">
        <f t="shared" si="461"/>
        <v>0</v>
      </c>
      <c r="AH817" s="42" t="b">
        <f t="shared" si="454"/>
        <v>1</v>
      </c>
    </row>
    <row r="818" spans="1:34" s="6" customFormat="1" ht="13.5" customHeight="1">
      <c r="A818" s="91" t="s">
        <v>70</v>
      </c>
      <c r="B818" s="104"/>
      <c r="C818" s="104"/>
      <c r="D818" s="105"/>
      <c r="E818" s="105"/>
      <c r="F818" s="106"/>
      <c r="G818" s="106"/>
      <c r="H818" s="107"/>
      <c r="I818" s="107" t="s">
        <v>281</v>
      </c>
      <c r="J818" s="190">
        <v>4.9000000000000004</v>
      </c>
      <c r="K818" s="362">
        <v>4879.6000000000004</v>
      </c>
      <c r="L818" s="363">
        <f t="shared" si="467"/>
        <v>0</v>
      </c>
      <c r="M818" s="363">
        <f t="shared" si="467"/>
        <v>0</v>
      </c>
      <c r="N818" s="552"/>
      <c r="O818" s="608"/>
      <c r="P818" s="552"/>
      <c r="Q818" s="608"/>
      <c r="R818" s="552"/>
      <c r="S818" s="608"/>
      <c r="T818" s="552"/>
      <c r="U818" s="608"/>
      <c r="V818" s="552"/>
      <c r="W818" s="463"/>
      <c r="X818" s="552"/>
      <c r="Y818" s="608"/>
      <c r="Z818" s="552"/>
      <c r="AA818" s="459">
        <f t="shared" si="468"/>
        <v>4.9000000000000004</v>
      </c>
      <c r="AB818" s="460">
        <f t="shared" si="468"/>
        <v>4879.6000000000004</v>
      </c>
      <c r="AC818" s="462"/>
      <c r="AD818" s="463"/>
      <c r="AE818" s="190">
        <f t="shared" si="469"/>
        <v>4.9000000000000004</v>
      </c>
      <c r="AF818" s="362">
        <f t="shared" si="469"/>
        <v>4879.6000000000004</v>
      </c>
      <c r="AG818" s="650">
        <f t="shared" si="461"/>
        <v>0</v>
      </c>
      <c r="AH818" s="42" t="b">
        <f t="shared" si="454"/>
        <v>1</v>
      </c>
    </row>
    <row r="819" spans="1:34" s="6" customFormat="1" ht="13.5" customHeight="1">
      <c r="A819" s="91" t="s">
        <v>71</v>
      </c>
      <c r="B819" s="104"/>
      <c r="C819" s="104"/>
      <c r="D819" s="105"/>
      <c r="E819" s="105"/>
      <c r="F819" s="106"/>
      <c r="G819" s="106"/>
      <c r="H819" s="107"/>
      <c r="I819" s="107" t="s">
        <v>281</v>
      </c>
      <c r="J819" s="190">
        <v>28</v>
      </c>
      <c r="K819" s="362">
        <v>28037.9</v>
      </c>
      <c r="L819" s="363">
        <f t="shared" si="467"/>
        <v>0</v>
      </c>
      <c r="M819" s="363">
        <f t="shared" si="467"/>
        <v>0</v>
      </c>
      <c r="N819" s="552"/>
      <c r="O819" s="608"/>
      <c r="P819" s="552"/>
      <c r="Q819" s="608"/>
      <c r="R819" s="552"/>
      <c r="S819" s="608"/>
      <c r="T819" s="552"/>
      <c r="U819" s="608"/>
      <c r="V819" s="552"/>
      <c r="W819" s="463"/>
      <c r="X819" s="552"/>
      <c r="Y819" s="608"/>
      <c r="Z819" s="552"/>
      <c r="AA819" s="459">
        <f t="shared" si="468"/>
        <v>28</v>
      </c>
      <c r="AB819" s="460">
        <f t="shared" si="468"/>
        <v>28037.9</v>
      </c>
      <c r="AC819" s="462"/>
      <c r="AD819" s="463"/>
      <c r="AE819" s="190">
        <f t="shared" si="469"/>
        <v>28</v>
      </c>
      <c r="AF819" s="362">
        <f t="shared" si="469"/>
        <v>28037.9</v>
      </c>
      <c r="AG819" s="650">
        <f t="shared" si="461"/>
        <v>0</v>
      </c>
      <c r="AH819" s="42" t="b">
        <f t="shared" si="454"/>
        <v>1</v>
      </c>
    </row>
    <row r="820" spans="1:34" s="6" customFormat="1" ht="13.5" customHeight="1">
      <c r="A820" s="91" t="s">
        <v>72</v>
      </c>
      <c r="B820" s="104"/>
      <c r="C820" s="104"/>
      <c r="D820" s="105"/>
      <c r="E820" s="105"/>
      <c r="F820" s="106"/>
      <c r="G820" s="106"/>
      <c r="H820" s="107"/>
      <c r="I820" s="107" t="s">
        <v>281</v>
      </c>
      <c r="J820" s="190">
        <v>64.2</v>
      </c>
      <c r="K820" s="362">
        <v>64234.22</v>
      </c>
      <c r="L820" s="363">
        <f t="shared" si="467"/>
        <v>0</v>
      </c>
      <c r="M820" s="363">
        <f t="shared" si="467"/>
        <v>0</v>
      </c>
      <c r="N820" s="552"/>
      <c r="O820" s="608"/>
      <c r="P820" s="552"/>
      <c r="Q820" s="608"/>
      <c r="R820" s="552"/>
      <c r="S820" s="608"/>
      <c r="T820" s="552"/>
      <c r="U820" s="608"/>
      <c r="V820" s="552"/>
      <c r="W820" s="463"/>
      <c r="X820" s="552"/>
      <c r="Y820" s="608"/>
      <c r="Z820" s="552"/>
      <c r="AA820" s="459">
        <f t="shared" si="468"/>
        <v>64.2</v>
      </c>
      <c r="AB820" s="460">
        <f t="shared" si="468"/>
        <v>64234.22</v>
      </c>
      <c r="AC820" s="462"/>
      <c r="AD820" s="463"/>
      <c r="AE820" s="190">
        <f t="shared" si="469"/>
        <v>64.2</v>
      </c>
      <c r="AF820" s="362">
        <f t="shared" si="469"/>
        <v>64234.22</v>
      </c>
      <c r="AG820" s="650">
        <f t="shared" si="461"/>
        <v>0</v>
      </c>
      <c r="AH820" s="42" t="b">
        <f t="shared" si="454"/>
        <v>1</v>
      </c>
    </row>
    <row r="821" spans="1:34" s="6" customFormat="1" ht="13.5" customHeight="1">
      <c r="A821" s="91" t="s">
        <v>73</v>
      </c>
      <c r="B821" s="104"/>
      <c r="C821" s="104"/>
      <c r="D821" s="105"/>
      <c r="E821" s="105"/>
      <c r="F821" s="106"/>
      <c r="G821" s="106"/>
      <c r="H821" s="107"/>
      <c r="I821" s="107" t="s">
        <v>281</v>
      </c>
      <c r="J821" s="190">
        <v>0</v>
      </c>
      <c r="K821" s="362">
        <v>0</v>
      </c>
      <c r="L821" s="363">
        <f t="shared" si="467"/>
        <v>0</v>
      </c>
      <c r="M821" s="363">
        <f t="shared" si="467"/>
        <v>0</v>
      </c>
      <c r="N821" s="552"/>
      <c r="O821" s="608"/>
      <c r="P821" s="552"/>
      <c r="Q821" s="608"/>
      <c r="R821" s="552"/>
      <c r="S821" s="608"/>
      <c r="T821" s="552"/>
      <c r="U821" s="608"/>
      <c r="V821" s="552"/>
      <c r="W821" s="463"/>
      <c r="X821" s="552"/>
      <c r="Y821" s="608"/>
      <c r="Z821" s="552"/>
      <c r="AA821" s="459">
        <f t="shared" si="468"/>
        <v>0</v>
      </c>
      <c r="AB821" s="460">
        <f t="shared" si="468"/>
        <v>0</v>
      </c>
      <c r="AC821" s="462"/>
      <c r="AD821" s="463"/>
      <c r="AE821" s="190">
        <f t="shared" si="469"/>
        <v>0</v>
      </c>
      <c r="AF821" s="362">
        <f t="shared" si="469"/>
        <v>0</v>
      </c>
      <c r="AG821" s="650">
        <f t="shared" si="461"/>
        <v>0</v>
      </c>
      <c r="AH821" s="42" t="b">
        <f t="shared" si="454"/>
        <v>1</v>
      </c>
    </row>
    <row r="822" spans="1:34" s="6" customFormat="1" ht="13.5" customHeight="1">
      <c r="A822" s="91" t="s">
        <v>74</v>
      </c>
      <c r="B822" s="104"/>
      <c r="C822" s="104"/>
      <c r="D822" s="105"/>
      <c r="E822" s="105"/>
      <c r="F822" s="106"/>
      <c r="G822" s="106"/>
      <c r="H822" s="107"/>
      <c r="I822" s="107" t="s">
        <v>281</v>
      </c>
      <c r="J822" s="190">
        <v>38.1</v>
      </c>
      <c r="K822" s="362">
        <v>38122.43</v>
      </c>
      <c r="L822" s="363">
        <f t="shared" si="467"/>
        <v>0</v>
      </c>
      <c r="M822" s="363">
        <f t="shared" si="467"/>
        <v>0</v>
      </c>
      <c r="N822" s="552"/>
      <c r="O822" s="608"/>
      <c r="P822" s="552"/>
      <c r="Q822" s="608"/>
      <c r="R822" s="552"/>
      <c r="S822" s="608"/>
      <c r="T822" s="552"/>
      <c r="U822" s="608"/>
      <c r="V822" s="552"/>
      <c r="W822" s="463"/>
      <c r="X822" s="552"/>
      <c r="Y822" s="608"/>
      <c r="Z822" s="552"/>
      <c r="AA822" s="459">
        <f t="shared" si="468"/>
        <v>38.1</v>
      </c>
      <c r="AB822" s="460">
        <f t="shared" si="468"/>
        <v>38122.43</v>
      </c>
      <c r="AC822" s="462"/>
      <c r="AD822" s="463"/>
      <c r="AE822" s="190">
        <f t="shared" si="469"/>
        <v>38.1</v>
      </c>
      <c r="AF822" s="362">
        <f t="shared" si="469"/>
        <v>38122.43</v>
      </c>
      <c r="AG822" s="650">
        <f t="shared" si="461"/>
        <v>0</v>
      </c>
      <c r="AH822" s="42" t="b">
        <f t="shared" si="454"/>
        <v>1</v>
      </c>
    </row>
    <row r="823" spans="1:34" s="6" customFormat="1" ht="13.5" customHeight="1">
      <c r="A823" s="91" t="s">
        <v>75</v>
      </c>
      <c r="B823" s="104"/>
      <c r="C823" s="104"/>
      <c r="D823" s="105"/>
      <c r="E823" s="105"/>
      <c r="F823" s="106"/>
      <c r="G823" s="106"/>
      <c r="H823" s="107"/>
      <c r="I823" s="107" t="s">
        <v>281</v>
      </c>
      <c r="J823" s="190">
        <v>5</v>
      </c>
      <c r="K823" s="362">
        <v>4954.8</v>
      </c>
      <c r="L823" s="363">
        <f t="shared" si="467"/>
        <v>0</v>
      </c>
      <c r="M823" s="363">
        <f t="shared" si="467"/>
        <v>0</v>
      </c>
      <c r="N823" s="552"/>
      <c r="O823" s="608"/>
      <c r="P823" s="552"/>
      <c r="Q823" s="608"/>
      <c r="R823" s="552"/>
      <c r="S823" s="608"/>
      <c r="T823" s="552"/>
      <c r="U823" s="608"/>
      <c r="V823" s="552"/>
      <c r="W823" s="463"/>
      <c r="X823" s="552"/>
      <c r="Y823" s="608"/>
      <c r="Z823" s="552"/>
      <c r="AA823" s="459">
        <f t="shared" si="468"/>
        <v>5</v>
      </c>
      <c r="AB823" s="460">
        <f t="shared" si="468"/>
        <v>4954.8</v>
      </c>
      <c r="AC823" s="462"/>
      <c r="AD823" s="463"/>
      <c r="AE823" s="190">
        <f t="shared" si="469"/>
        <v>5</v>
      </c>
      <c r="AF823" s="362">
        <f t="shared" si="469"/>
        <v>4954.8</v>
      </c>
      <c r="AG823" s="650">
        <f t="shared" si="461"/>
        <v>0</v>
      </c>
      <c r="AH823" s="42" t="b">
        <f t="shared" si="454"/>
        <v>1</v>
      </c>
    </row>
    <row r="824" spans="1:34" s="6" customFormat="1" ht="13.5" customHeight="1">
      <c r="A824" s="207" t="s">
        <v>76</v>
      </c>
      <c r="B824" s="104"/>
      <c r="C824" s="104"/>
      <c r="D824" s="105"/>
      <c r="E824" s="105"/>
      <c r="F824" s="106"/>
      <c r="G824" s="106"/>
      <c r="H824" s="107"/>
      <c r="I824" s="107" t="s">
        <v>281</v>
      </c>
      <c r="J824" s="190">
        <v>28</v>
      </c>
      <c r="K824" s="362">
        <v>28037.01</v>
      </c>
      <c r="L824" s="363">
        <f t="shared" si="467"/>
        <v>0</v>
      </c>
      <c r="M824" s="363">
        <f t="shared" si="467"/>
        <v>0</v>
      </c>
      <c r="N824" s="552"/>
      <c r="O824" s="608"/>
      <c r="P824" s="552"/>
      <c r="Q824" s="608"/>
      <c r="R824" s="552"/>
      <c r="S824" s="608"/>
      <c r="T824" s="552"/>
      <c r="U824" s="608"/>
      <c r="V824" s="552"/>
      <c r="W824" s="463"/>
      <c r="X824" s="552"/>
      <c r="Y824" s="608"/>
      <c r="Z824" s="552"/>
      <c r="AA824" s="459">
        <f t="shared" si="468"/>
        <v>28</v>
      </c>
      <c r="AB824" s="460">
        <f t="shared" si="468"/>
        <v>28037.01</v>
      </c>
      <c r="AC824" s="462"/>
      <c r="AD824" s="463"/>
      <c r="AE824" s="190">
        <f t="shared" si="469"/>
        <v>28</v>
      </c>
      <c r="AF824" s="362">
        <f t="shared" si="469"/>
        <v>28037.01</v>
      </c>
      <c r="AG824" s="650">
        <f t="shared" si="461"/>
        <v>0</v>
      </c>
      <c r="AH824" s="42" t="b">
        <f t="shared" si="454"/>
        <v>1</v>
      </c>
    </row>
    <row r="825" spans="1:34" s="6" customFormat="1" ht="14.25" customHeight="1">
      <c r="A825" s="91" t="s">
        <v>77</v>
      </c>
      <c r="B825" s="81"/>
      <c r="C825" s="81"/>
      <c r="D825" s="82"/>
      <c r="E825" s="83"/>
      <c r="F825" s="620"/>
      <c r="G825" s="620"/>
      <c r="H825" s="409"/>
      <c r="I825" s="409" t="s">
        <v>281</v>
      </c>
      <c r="J825" s="190">
        <v>0</v>
      </c>
      <c r="K825" s="362">
        <v>0</v>
      </c>
      <c r="L825" s="363">
        <f t="shared" si="467"/>
        <v>0</v>
      </c>
      <c r="M825" s="363">
        <f t="shared" si="467"/>
        <v>0</v>
      </c>
      <c r="N825" s="552"/>
      <c r="O825" s="608"/>
      <c r="P825" s="552"/>
      <c r="Q825" s="608"/>
      <c r="R825" s="552"/>
      <c r="S825" s="608"/>
      <c r="T825" s="552"/>
      <c r="U825" s="608"/>
      <c r="V825" s="552"/>
      <c r="W825" s="463"/>
      <c r="X825" s="552"/>
      <c r="Y825" s="608"/>
      <c r="Z825" s="552"/>
      <c r="AA825" s="459">
        <f t="shared" si="468"/>
        <v>0</v>
      </c>
      <c r="AB825" s="460">
        <f t="shared" si="468"/>
        <v>0</v>
      </c>
      <c r="AC825" s="462"/>
      <c r="AD825" s="463"/>
      <c r="AE825" s="190">
        <f t="shared" si="469"/>
        <v>0</v>
      </c>
      <c r="AF825" s="362">
        <f t="shared" si="469"/>
        <v>0</v>
      </c>
      <c r="AG825" s="650">
        <f t="shared" si="461"/>
        <v>0</v>
      </c>
      <c r="AH825" s="42" t="b">
        <f t="shared" si="454"/>
        <v>1</v>
      </c>
    </row>
    <row r="826" spans="1:34" s="6" customFormat="1" ht="13.5" customHeight="1">
      <c r="A826" s="91" t="s">
        <v>78</v>
      </c>
      <c r="B826" s="81"/>
      <c r="C826" s="81"/>
      <c r="D826" s="82"/>
      <c r="E826" s="83"/>
      <c r="F826" s="620"/>
      <c r="G826" s="620"/>
      <c r="H826" s="409"/>
      <c r="I826" s="409" t="s">
        <v>281</v>
      </c>
      <c r="J826" s="190">
        <v>4.2</v>
      </c>
      <c r="K826" s="362">
        <v>4186.3</v>
      </c>
      <c r="L826" s="363">
        <f t="shared" si="467"/>
        <v>0</v>
      </c>
      <c r="M826" s="363">
        <f t="shared" si="467"/>
        <v>0</v>
      </c>
      <c r="N826" s="552"/>
      <c r="O826" s="608"/>
      <c r="P826" s="552"/>
      <c r="Q826" s="608"/>
      <c r="R826" s="552"/>
      <c r="S826" s="608"/>
      <c r="T826" s="552"/>
      <c r="U826" s="608"/>
      <c r="V826" s="552"/>
      <c r="W826" s="463"/>
      <c r="X826" s="552"/>
      <c r="Y826" s="608"/>
      <c r="Z826" s="552"/>
      <c r="AA826" s="459">
        <f t="shared" si="468"/>
        <v>4.2</v>
      </c>
      <c r="AB826" s="460">
        <f t="shared" si="468"/>
        <v>4186.3</v>
      </c>
      <c r="AC826" s="462"/>
      <c r="AD826" s="463"/>
      <c r="AE826" s="190">
        <f t="shared" si="469"/>
        <v>4.2</v>
      </c>
      <c r="AF826" s="362">
        <f t="shared" si="469"/>
        <v>4186.3</v>
      </c>
      <c r="AG826" s="650">
        <f t="shared" si="461"/>
        <v>0</v>
      </c>
      <c r="AH826" s="42" t="b">
        <f t="shared" si="454"/>
        <v>1</v>
      </c>
    </row>
    <row r="827" spans="1:34" s="6" customFormat="1" ht="12.75" customHeight="1">
      <c r="A827" s="91" t="s">
        <v>79</v>
      </c>
      <c r="B827" s="81"/>
      <c r="C827" s="81"/>
      <c r="D827" s="82"/>
      <c r="E827" s="83"/>
      <c r="F827" s="620"/>
      <c r="G827" s="620"/>
      <c r="H827" s="409"/>
      <c r="I827" s="409" t="s">
        <v>281</v>
      </c>
      <c r="J827" s="190">
        <v>6.6</v>
      </c>
      <c r="K827" s="362">
        <v>6639.7</v>
      </c>
      <c r="L827" s="363">
        <f t="shared" si="467"/>
        <v>0</v>
      </c>
      <c r="M827" s="363">
        <f t="shared" si="467"/>
        <v>0</v>
      </c>
      <c r="N827" s="552"/>
      <c r="O827" s="608"/>
      <c r="P827" s="552"/>
      <c r="Q827" s="608"/>
      <c r="R827" s="552"/>
      <c r="S827" s="608"/>
      <c r="T827" s="552"/>
      <c r="U827" s="608"/>
      <c r="V827" s="552"/>
      <c r="W827" s="463"/>
      <c r="X827" s="552"/>
      <c r="Y827" s="608"/>
      <c r="Z827" s="552"/>
      <c r="AA827" s="459">
        <f t="shared" si="468"/>
        <v>6.6</v>
      </c>
      <c r="AB827" s="460">
        <f t="shared" si="468"/>
        <v>6639.7</v>
      </c>
      <c r="AC827" s="462"/>
      <c r="AD827" s="463"/>
      <c r="AE827" s="190">
        <f t="shared" si="469"/>
        <v>6.6</v>
      </c>
      <c r="AF827" s="362">
        <f t="shared" si="469"/>
        <v>6639.7</v>
      </c>
      <c r="AG827" s="650">
        <f t="shared" si="461"/>
        <v>0</v>
      </c>
      <c r="AH827" s="42" t="b">
        <f t="shared" si="454"/>
        <v>1</v>
      </c>
    </row>
    <row r="828" spans="1:34" s="6" customFormat="1" ht="12.75" customHeight="1">
      <c r="A828" s="91" t="s">
        <v>80</v>
      </c>
      <c r="B828" s="81"/>
      <c r="C828" s="81"/>
      <c r="D828" s="82"/>
      <c r="E828" s="83"/>
      <c r="F828" s="620"/>
      <c r="G828" s="620"/>
      <c r="H828" s="409"/>
      <c r="I828" s="409" t="s">
        <v>281</v>
      </c>
      <c r="J828" s="190">
        <v>0</v>
      </c>
      <c r="K828" s="362">
        <v>0</v>
      </c>
      <c r="L828" s="363">
        <f t="shared" si="467"/>
        <v>0</v>
      </c>
      <c r="M828" s="363">
        <f t="shared" si="467"/>
        <v>0</v>
      </c>
      <c r="N828" s="552"/>
      <c r="O828" s="608"/>
      <c r="P828" s="552"/>
      <c r="Q828" s="608"/>
      <c r="R828" s="552"/>
      <c r="S828" s="608"/>
      <c r="T828" s="552"/>
      <c r="U828" s="608"/>
      <c r="V828" s="552"/>
      <c r="W828" s="463"/>
      <c r="X828" s="552"/>
      <c r="Y828" s="608"/>
      <c r="Z828" s="552"/>
      <c r="AA828" s="459">
        <f t="shared" si="468"/>
        <v>0</v>
      </c>
      <c r="AB828" s="460">
        <f t="shared" si="468"/>
        <v>0</v>
      </c>
      <c r="AC828" s="462"/>
      <c r="AD828" s="463"/>
      <c r="AE828" s="190">
        <f t="shared" si="469"/>
        <v>0</v>
      </c>
      <c r="AF828" s="362">
        <f t="shared" si="469"/>
        <v>0</v>
      </c>
      <c r="AG828" s="650">
        <f t="shared" si="461"/>
        <v>0</v>
      </c>
      <c r="AH828" s="42" t="b">
        <f t="shared" si="454"/>
        <v>1</v>
      </c>
    </row>
    <row r="829" spans="1:34" s="8" customFormat="1" ht="20.25" customHeight="1">
      <c r="A829" s="76" t="s">
        <v>262</v>
      </c>
      <c r="B829" s="139" t="s">
        <v>257</v>
      </c>
      <c r="C829" s="139" t="s">
        <v>150</v>
      </c>
      <c r="D829" s="139" t="s">
        <v>110</v>
      </c>
      <c r="E829" s="773"/>
      <c r="F829" s="774"/>
      <c r="G829" s="774"/>
      <c r="H829" s="775"/>
      <c r="I829" s="139"/>
      <c r="J829" s="278">
        <v>276547.19999999995</v>
      </c>
      <c r="K829" s="387">
        <v>276547159.93000001</v>
      </c>
      <c r="L829" s="278">
        <f t="shared" ref="L829:AF829" si="470">L830+L858+L869+L874+L880+L893</f>
        <v>0</v>
      </c>
      <c r="M829" s="387">
        <f t="shared" si="470"/>
        <v>0</v>
      </c>
      <c r="N829" s="278">
        <f t="shared" si="470"/>
        <v>0</v>
      </c>
      <c r="O829" s="387">
        <f t="shared" si="470"/>
        <v>0</v>
      </c>
      <c r="P829" s="278">
        <f t="shared" si="470"/>
        <v>0</v>
      </c>
      <c r="Q829" s="387">
        <f t="shared" si="470"/>
        <v>0</v>
      </c>
      <c r="R829" s="278">
        <f t="shared" si="470"/>
        <v>0</v>
      </c>
      <c r="S829" s="387">
        <f t="shared" si="470"/>
        <v>0</v>
      </c>
      <c r="T829" s="278">
        <f t="shared" si="470"/>
        <v>0</v>
      </c>
      <c r="U829" s="387">
        <f t="shared" si="470"/>
        <v>0</v>
      </c>
      <c r="V829" s="278">
        <f t="shared" si="470"/>
        <v>0</v>
      </c>
      <c r="W829" s="387">
        <f t="shared" si="470"/>
        <v>0</v>
      </c>
      <c r="X829" s="278">
        <f t="shared" si="470"/>
        <v>0</v>
      </c>
      <c r="Y829" s="387">
        <f t="shared" si="470"/>
        <v>0</v>
      </c>
      <c r="Z829" s="278">
        <f t="shared" si="470"/>
        <v>0</v>
      </c>
      <c r="AA829" s="278">
        <f t="shared" si="470"/>
        <v>276547.19999999995</v>
      </c>
      <c r="AB829" s="387">
        <f t="shared" si="470"/>
        <v>276547159.93000001</v>
      </c>
      <c r="AC829" s="278">
        <f t="shared" si="470"/>
        <v>0</v>
      </c>
      <c r="AD829" s="387">
        <f t="shared" si="470"/>
        <v>0</v>
      </c>
      <c r="AE829" s="278">
        <f t="shared" si="470"/>
        <v>276547.19999999995</v>
      </c>
      <c r="AF829" s="387">
        <f t="shared" si="470"/>
        <v>276547159.93000001</v>
      </c>
      <c r="AG829" s="650">
        <f t="shared" si="461"/>
        <v>0</v>
      </c>
      <c r="AH829" s="42" t="b">
        <f t="shared" si="454"/>
        <v>1</v>
      </c>
    </row>
    <row r="830" spans="1:34" s="8" customFormat="1" ht="28.5" customHeight="1">
      <c r="A830" s="289" t="s">
        <v>420</v>
      </c>
      <c r="B830" s="85" t="s">
        <v>257</v>
      </c>
      <c r="C830" s="141" t="s">
        <v>150</v>
      </c>
      <c r="D830" s="97" t="s">
        <v>110</v>
      </c>
      <c r="E830" s="97" t="s">
        <v>231</v>
      </c>
      <c r="F830" s="98" t="s">
        <v>111</v>
      </c>
      <c r="G830" s="98" t="s">
        <v>315</v>
      </c>
      <c r="H830" s="99" t="s">
        <v>316</v>
      </c>
      <c r="I830" s="99"/>
      <c r="J830" s="199">
        <v>273495.09999999998</v>
      </c>
      <c r="K830" s="379">
        <v>273495047.34000003</v>
      </c>
      <c r="L830" s="199">
        <f>L831</f>
        <v>0</v>
      </c>
      <c r="M830" s="379">
        <f t="shared" ref="M830:AF830" si="471">M831</f>
        <v>0</v>
      </c>
      <c r="N830" s="199">
        <f t="shared" si="471"/>
        <v>0</v>
      </c>
      <c r="O830" s="379">
        <f t="shared" si="471"/>
        <v>0</v>
      </c>
      <c r="P830" s="199">
        <f t="shared" si="471"/>
        <v>0</v>
      </c>
      <c r="Q830" s="379">
        <f t="shared" si="471"/>
        <v>0</v>
      </c>
      <c r="R830" s="199">
        <f t="shared" si="471"/>
        <v>0</v>
      </c>
      <c r="S830" s="379">
        <f t="shared" si="471"/>
        <v>0</v>
      </c>
      <c r="T830" s="199">
        <f t="shared" si="471"/>
        <v>0</v>
      </c>
      <c r="U830" s="379">
        <f t="shared" si="471"/>
        <v>0</v>
      </c>
      <c r="V830" s="199">
        <f t="shared" si="471"/>
        <v>0</v>
      </c>
      <c r="W830" s="379">
        <f t="shared" si="471"/>
        <v>0</v>
      </c>
      <c r="X830" s="199">
        <f t="shared" si="471"/>
        <v>0</v>
      </c>
      <c r="Y830" s="379">
        <f t="shared" si="471"/>
        <v>0</v>
      </c>
      <c r="Z830" s="199">
        <f t="shared" si="471"/>
        <v>0</v>
      </c>
      <c r="AA830" s="199">
        <f t="shared" si="471"/>
        <v>273495.09999999998</v>
      </c>
      <c r="AB830" s="379">
        <f t="shared" si="471"/>
        <v>273495047.34000003</v>
      </c>
      <c r="AC830" s="199">
        <f t="shared" si="471"/>
        <v>0</v>
      </c>
      <c r="AD830" s="379">
        <f t="shared" si="471"/>
        <v>0</v>
      </c>
      <c r="AE830" s="199">
        <f t="shared" si="471"/>
        <v>273495.09999999998</v>
      </c>
      <c r="AF830" s="379">
        <f t="shared" si="471"/>
        <v>273495047.34000003</v>
      </c>
      <c r="AG830" s="650">
        <f t="shared" si="461"/>
        <v>0</v>
      </c>
      <c r="AH830" s="42" t="b">
        <f t="shared" si="454"/>
        <v>1</v>
      </c>
    </row>
    <row r="831" spans="1:34" s="48" customFormat="1" ht="40.5" customHeight="1">
      <c r="A831" s="287" t="s">
        <v>424</v>
      </c>
      <c r="B831" s="44" t="s">
        <v>257</v>
      </c>
      <c r="C831" s="109" t="s">
        <v>150</v>
      </c>
      <c r="D831" s="45" t="s">
        <v>110</v>
      </c>
      <c r="E831" s="45" t="s">
        <v>231</v>
      </c>
      <c r="F831" s="46" t="s">
        <v>212</v>
      </c>
      <c r="G831" s="46" t="s">
        <v>315</v>
      </c>
      <c r="H831" s="47" t="s">
        <v>316</v>
      </c>
      <c r="I831" s="47"/>
      <c r="J831" s="202">
        <v>273495.09999999998</v>
      </c>
      <c r="K831" s="382">
        <v>273495047.34000003</v>
      </c>
      <c r="L831" s="202">
        <f>L832+L836+L854</f>
        <v>0</v>
      </c>
      <c r="M831" s="382">
        <f t="shared" ref="M831:AF831" si="472">M832+M836+M854</f>
        <v>0</v>
      </c>
      <c r="N831" s="202">
        <f t="shared" si="472"/>
        <v>0</v>
      </c>
      <c r="O831" s="382">
        <f t="shared" si="472"/>
        <v>0</v>
      </c>
      <c r="P831" s="202">
        <f t="shared" si="472"/>
        <v>0</v>
      </c>
      <c r="Q831" s="382">
        <f t="shared" si="472"/>
        <v>0</v>
      </c>
      <c r="R831" s="202">
        <f t="shared" si="472"/>
        <v>0</v>
      </c>
      <c r="S831" s="382">
        <f t="shared" si="472"/>
        <v>0</v>
      </c>
      <c r="T831" s="202">
        <f t="shared" si="472"/>
        <v>0</v>
      </c>
      <c r="U831" s="382">
        <f t="shared" si="472"/>
        <v>0</v>
      </c>
      <c r="V831" s="202">
        <f t="shared" si="472"/>
        <v>0</v>
      </c>
      <c r="W831" s="382">
        <f t="shared" si="472"/>
        <v>0</v>
      </c>
      <c r="X831" s="202">
        <f t="shared" si="472"/>
        <v>0</v>
      </c>
      <c r="Y831" s="382">
        <f t="shared" si="472"/>
        <v>0</v>
      </c>
      <c r="Z831" s="202">
        <f t="shared" si="472"/>
        <v>0</v>
      </c>
      <c r="AA831" s="202">
        <f t="shared" si="472"/>
        <v>273495.09999999998</v>
      </c>
      <c r="AB831" s="382">
        <f t="shared" si="472"/>
        <v>273495047.34000003</v>
      </c>
      <c r="AC831" s="202">
        <f t="shared" si="472"/>
        <v>0</v>
      </c>
      <c r="AD831" s="382">
        <f t="shared" si="472"/>
        <v>0</v>
      </c>
      <c r="AE831" s="202">
        <f t="shared" si="472"/>
        <v>273495.09999999998</v>
      </c>
      <c r="AF831" s="382">
        <f t="shared" si="472"/>
        <v>273495047.34000003</v>
      </c>
      <c r="AG831" s="650">
        <f t="shared" si="461"/>
        <v>0</v>
      </c>
      <c r="AH831" s="42" t="b">
        <f t="shared" si="454"/>
        <v>1</v>
      </c>
    </row>
    <row r="832" spans="1:34" s="8" customFormat="1" ht="15" customHeight="1">
      <c r="A832" s="133" t="s">
        <v>587</v>
      </c>
      <c r="B832" s="50" t="s">
        <v>257</v>
      </c>
      <c r="C832" s="113" t="s">
        <v>150</v>
      </c>
      <c r="D832" s="52" t="s">
        <v>110</v>
      </c>
      <c r="E832" s="52" t="s">
        <v>231</v>
      </c>
      <c r="F832" s="53" t="s">
        <v>212</v>
      </c>
      <c r="G832" s="53" t="s">
        <v>315</v>
      </c>
      <c r="H832" s="54" t="s">
        <v>24</v>
      </c>
      <c r="I832" s="54"/>
      <c r="J832" s="508">
        <v>201026.8</v>
      </c>
      <c r="K832" s="509">
        <v>201026805</v>
      </c>
      <c r="L832" s="508">
        <f>L833</f>
        <v>0</v>
      </c>
      <c r="M832" s="509">
        <f t="shared" ref="M832:AB834" si="473">M833</f>
        <v>0</v>
      </c>
      <c r="N832" s="508">
        <f t="shared" si="473"/>
        <v>0</v>
      </c>
      <c r="O832" s="509">
        <f t="shared" si="473"/>
        <v>0</v>
      </c>
      <c r="P832" s="508">
        <f t="shared" si="473"/>
        <v>0</v>
      </c>
      <c r="Q832" s="509">
        <f t="shared" si="473"/>
        <v>0</v>
      </c>
      <c r="R832" s="508">
        <f t="shared" si="473"/>
        <v>0</v>
      </c>
      <c r="S832" s="509">
        <f t="shared" si="473"/>
        <v>0</v>
      </c>
      <c r="T832" s="508">
        <f t="shared" si="473"/>
        <v>0</v>
      </c>
      <c r="U832" s="509">
        <f t="shared" si="473"/>
        <v>0</v>
      </c>
      <c r="V832" s="508">
        <f t="shared" si="473"/>
        <v>0</v>
      </c>
      <c r="W832" s="509">
        <f t="shared" si="473"/>
        <v>0</v>
      </c>
      <c r="X832" s="508">
        <f t="shared" si="473"/>
        <v>0</v>
      </c>
      <c r="Y832" s="509">
        <f t="shared" si="473"/>
        <v>0</v>
      </c>
      <c r="Z832" s="508">
        <f t="shared" si="473"/>
        <v>0</v>
      </c>
      <c r="AA832" s="508">
        <f t="shared" si="473"/>
        <v>201026.8</v>
      </c>
      <c r="AB832" s="509">
        <f t="shared" si="473"/>
        <v>201026805</v>
      </c>
      <c r="AC832" s="508">
        <f t="shared" ref="AC832:AF834" si="474">AC833</f>
        <v>0</v>
      </c>
      <c r="AD832" s="509">
        <f t="shared" si="474"/>
        <v>0</v>
      </c>
      <c r="AE832" s="508">
        <f t="shared" si="474"/>
        <v>201026.8</v>
      </c>
      <c r="AF832" s="509">
        <f t="shared" si="474"/>
        <v>201026805</v>
      </c>
      <c r="AG832" s="650">
        <f t="shared" si="461"/>
        <v>0</v>
      </c>
      <c r="AH832" s="42" t="b">
        <f t="shared" si="454"/>
        <v>1</v>
      </c>
    </row>
    <row r="833" spans="1:34" s="48" customFormat="1" ht="24" customHeight="1">
      <c r="A833" s="93" t="s">
        <v>174</v>
      </c>
      <c r="B833" s="33" t="s">
        <v>257</v>
      </c>
      <c r="C833" s="56" t="s">
        <v>150</v>
      </c>
      <c r="D833" s="57" t="s">
        <v>110</v>
      </c>
      <c r="E833" s="405" t="s">
        <v>231</v>
      </c>
      <c r="F833" s="406" t="s">
        <v>212</v>
      </c>
      <c r="G833" s="406" t="s">
        <v>315</v>
      </c>
      <c r="H833" s="407" t="s">
        <v>24</v>
      </c>
      <c r="I833" s="407" t="s">
        <v>175</v>
      </c>
      <c r="J833" s="452">
        <v>201026.8</v>
      </c>
      <c r="K833" s="453">
        <v>201026805</v>
      </c>
      <c r="L833" s="452">
        <f>L834</f>
        <v>0</v>
      </c>
      <c r="M833" s="453">
        <f t="shared" si="473"/>
        <v>0</v>
      </c>
      <c r="N833" s="452">
        <f t="shared" si="473"/>
        <v>0</v>
      </c>
      <c r="O833" s="453">
        <f t="shared" si="473"/>
        <v>0</v>
      </c>
      <c r="P833" s="452">
        <f t="shared" si="473"/>
        <v>0</v>
      </c>
      <c r="Q833" s="453">
        <f t="shared" si="473"/>
        <v>0</v>
      </c>
      <c r="R833" s="452">
        <f t="shared" si="473"/>
        <v>0</v>
      </c>
      <c r="S833" s="453">
        <f t="shared" si="473"/>
        <v>0</v>
      </c>
      <c r="T833" s="452">
        <f t="shared" si="473"/>
        <v>0</v>
      </c>
      <c r="U833" s="453">
        <f t="shared" si="473"/>
        <v>0</v>
      </c>
      <c r="V833" s="452">
        <f t="shared" si="473"/>
        <v>0</v>
      </c>
      <c r="W833" s="453">
        <f t="shared" si="473"/>
        <v>0</v>
      </c>
      <c r="X833" s="452">
        <f t="shared" si="473"/>
        <v>0</v>
      </c>
      <c r="Y833" s="453">
        <f t="shared" si="473"/>
        <v>0</v>
      </c>
      <c r="Z833" s="452">
        <f t="shared" si="473"/>
        <v>0</v>
      </c>
      <c r="AA833" s="452">
        <f t="shared" si="473"/>
        <v>201026.8</v>
      </c>
      <c r="AB833" s="453">
        <f t="shared" si="473"/>
        <v>201026805</v>
      </c>
      <c r="AC833" s="452">
        <f t="shared" si="474"/>
        <v>0</v>
      </c>
      <c r="AD833" s="453">
        <f t="shared" si="474"/>
        <v>0</v>
      </c>
      <c r="AE833" s="452">
        <f t="shared" si="474"/>
        <v>201026.8</v>
      </c>
      <c r="AF833" s="453">
        <f t="shared" si="474"/>
        <v>201026805</v>
      </c>
      <c r="AG833" s="650">
        <f t="shared" si="461"/>
        <v>0</v>
      </c>
      <c r="AH833" s="42" t="b">
        <f t="shared" si="454"/>
        <v>1</v>
      </c>
    </row>
    <row r="834" spans="1:34" s="42" customFormat="1" ht="15.75" customHeight="1">
      <c r="A834" s="94" t="s">
        <v>176</v>
      </c>
      <c r="B834" s="61" t="s">
        <v>257</v>
      </c>
      <c r="C834" s="61" t="s">
        <v>150</v>
      </c>
      <c r="D834" s="62" t="s">
        <v>110</v>
      </c>
      <c r="E834" s="63" t="s">
        <v>231</v>
      </c>
      <c r="F834" s="64" t="s">
        <v>212</v>
      </c>
      <c r="G834" s="64" t="s">
        <v>315</v>
      </c>
      <c r="H834" s="65" t="s">
        <v>24</v>
      </c>
      <c r="I834" s="65" t="s">
        <v>177</v>
      </c>
      <c r="J834" s="459">
        <v>201026.8</v>
      </c>
      <c r="K834" s="460">
        <v>201026805</v>
      </c>
      <c r="L834" s="459">
        <f>L835</f>
        <v>0</v>
      </c>
      <c r="M834" s="460">
        <f t="shared" si="473"/>
        <v>0</v>
      </c>
      <c r="N834" s="459">
        <f t="shared" si="473"/>
        <v>0</v>
      </c>
      <c r="O834" s="460">
        <f t="shared" si="473"/>
        <v>0</v>
      </c>
      <c r="P834" s="459">
        <f t="shared" si="473"/>
        <v>0</v>
      </c>
      <c r="Q834" s="460">
        <f t="shared" si="473"/>
        <v>0</v>
      </c>
      <c r="R834" s="459">
        <f t="shared" si="473"/>
        <v>0</v>
      </c>
      <c r="S834" s="460">
        <f t="shared" si="473"/>
        <v>0</v>
      </c>
      <c r="T834" s="459">
        <f t="shared" si="473"/>
        <v>0</v>
      </c>
      <c r="U834" s="460">
        <f t="shared" si="473"/>
        <v>0</v>
      </c>
      <c r="V834" s="459">
        <f t="shared" si="473"/>
        <v>0</v>
      </c>
      <c r="W834" s="460">
        <f t="shared" si="473"/>
        <v>0</v>
      </c>
      <c r="X834" s="459">
        <f t="shared" si="473"/>
        <v>0</v>
      </c>
      <c r="Y834" s="460">
        <f t="shared" si="473"/>
        <v>0</v>
      </c>
      <c r="Z834" s="459">
        <f t="shared" si="473"/>
        <v>0</v>
      </c>
      <c r="AA834" s="459">
        <f t="shared" si="473"/>
        <v>201026.8</v>
      </c>
      <c r="AB834" s="460">
        <f t="shared" si="473"/>
        <v>201026805</v>
      </c>
      <c r="AC834" s="459">
        <f t="shared" si="474"/>
        <v>0</v>
      </c>
      <c r="AD834" s="460">
        <f t="shared" si="474"/>
        <v>0</v>
      </c>
      <c r="AE834" s="459">
        <f t="shared" si="474"/>
        <v>201026.8</v>
      </c>
      <c r="AF834" s="460">
        <f t="shared" si="474"/>
        <v>201026805</v>
      </c>
      <c r="AG834" s="650">
        <f t="shared" si="461"/>
        <v>0</v>
      </c>
      <c r="AH834" s="42" t="b">
        <f t="shared" si="454"/>
        <v>1</v>
      </c>
    </row>
    <row r="835" spans="1:34" s="6" customFormat="1" ht="16.5" customHeight="1">
      <c r="A835" s="91" t="s">
        <v>404</v>
      </c>
      <c r="B835" s="142"/>
      <c r="C835" s="142"/>
      <c r="D835" s="143"/>
      <c r="E835" s="143"/>
      <c r="F835" s="144"/>
      <c r="G835" s="144"/>
      <c r="H835" s="145"/>
      <c r="I835" s="107"/>
      <c r="J835" s="190">
        <v>201026.8</v>
      </c>
      <c r="K835" s="362">
        <v>201026805</v>
      </c>
      <c r="L835" s="363">
        <f>N835+P835+R835+T835+V835+X835</f>
        <v>0</v>
      </c>
      <c r="M835" s="363">
        <f>O835+Q835+S835+U835+W835+Y835</f>
        <v>0</v>
      </c>
      <c r="N835" s="552"/>
      <c r="O835" s="608"/>
      <c r="P835" s="552"/>
      <c r="Q835" s="608"/>
      <c r="R835" s="552"/>
      <c r="S835" s="608"/>
      <c r="T835" s="552"/>
      <c r="U835" s="608"/>
      <c r="V835" s="552"/>
      <c r="W835" s="463"/>
      <c r="X835" s="552"/>
      <c r="Y835" s="608"/>
      <c r="Z835" s="552"/>
      <c r="AA835" s="459">
        <f>J835+L835</f>
        <v>201026.8</v>
      </c>
      <c r="AB835" s="460">
        <f>K835+M835</f>
        <v>201026805</v>
      </c>
      <c r="AC835" s="462"/>
      <c r="AD835" s="463"/>
      <c r="AE835" s="190">
        <f>AA835+AC835</f>
        <v>201026.8</v>
      </c>
      <c r="AF835" s="362">
        <f>AB835+AD835</f>
        <v>201026805</v>
      </c>
      <c r="AG835" s="650">
        <f t="shared" si="461"/>
        <v>0</v>
      </c>
      <c r="AH835" s="42" t="b">
        <f t="shared" si="454"/>
        <v>1</v>
      </c>
    </row>
    <row r="836" spans="1:34" s="8" customFormat="1" ht="17.25" customHeight="1">
      <c r="A836" s="133" t="s">
        <v>173</v>
      </c>
      <c r="B836" s="50" t="s">
        <v>257</v>
      </c>
      <c r="C836" s="113" t="s">
        <v>150</v>
      </c>
      <c r="D836" s="52" t="s">
        <v>110</v>
      </c>
      <c r="E836" s="52" t="s">
        <v>231</v>
      </c>
      <c r="F836" s="53" t="s">
        <v>212</v>
      </c>
      <c r="G836" s="53" t="s">
        <v>315</v>
      </c>
      <c r="H836" s="54" t="s">
        <v>325</v>
      </c>
      <c r="I836" s="54"/>
      <c r="J836" s="195">
        <v>67141.8</v>
      </c>
      <c r="K836" s="369">
        <v>67141689.340000004</v>
      </c>
      <c r="L836" s="195">
        <f>L837</f>
        <v>0</v>
      </c>
      <c r="M836" s="369">
        <f t="shared" ref="M836:AF837" si="475">M837</f>
        <v>0</v>
      </c>
      <c r="N836" s="195">
        <f t="shared" si="475"/>
        <v>0</v>
      </c>
      <c r="O836" s="369">
        <f t="shared" si="475"/>
        <v>0</v>
      </c>
      <c r="P836" s="195">
        <f t="shared" si="475"/>
        <v>0</v>
      </c>
      <c r="Q836" s="369">
        <f t="shared" si="475"/>
        <v>0</v>
      </c>
      <c r="R836" s="195">
        <f t="shared" si="475"/>
        <v>0</v>
      </c>
      <c r="S836" s="369">
        <f t="shared" si="475"/>
        <v>0</v>
      </c>
      <c r="T836" s="195">
        <f t="shared" si="475"/>
        <v>0</v>
      </c>
      <c r="U836" s="369">
        <f t="shared" si="475"/>
        <v>0</v>
      </c>
      <c r="V836" s="195">
        <f t="shared" si="475"/>
        <v>0</v>
      </c>
      <c r="W836" s="369">
        <f t="shared" si="475"/>
        <v>0</v>
      </c>
      <c r="X836" s="195">
        <f t="shared" si="475"/>
        <v>0</v>
      </c>
      <c r="Y836" s="369">
        <f t="shared" si="475"/>
        <v>0</v>
      </c>
      <c r="Z836" s="195">
        <f t="shared" si="475"/>
        <v>0</v>
      </c>
      <c r="AA836" s="195">
        <f t="shared" si="475"/>
        <v>67141.8</v>
      </c>
      <c r="AB836" s="369">
        <f t="shared" si="475"/>
        <v>67141689.340000004</v>
      </c>
      <c r="AC836" s="195">
        <f t="shared" si="475"/>
        <v>0</v>
      </c>
      <c r="AD836" s="369">
        <f t="shared" si="475"/>
        <v>0</v>
      </c>
      <c r="AE836" s="195">
        <f t="shared" si="475"/>
        <v>67141.8</v>
      </c>
      <c r="AF836" s="369">
        <f t="shared" si="475"/>
        <v>67141689.340000004</v>
      </c>
      <c r="AG836" s="650">
        <f t="shared" si="461"/>
        <v>0</v>
      </c>
      <c r="AH836" s="42" t="b">
        <f t="shared" si="454"/>
        <v>1</v>
      </c>
    </row>
    <row r="837" spans="1:34" s="48" customFormat="1" ht="24" customHeight="1">
      <c r="A837" s="93" t="s">
        <v>174</v>
      </c>
      <c r="B837" s="33" t="s">
        <v>257</v>
      </c>
      <c r="C837" s="56" t="s">
        <v>150</v>
      </c>
      <c r="D837" s="57" t="s">
        <v>110</v>
      </c>
      <c r="E837" s="405" t="s">
        <v>231</v>
      </c>
      <c r="F837" s="406" t="s">
        <v>212</v>
      </c>
      <c r="G837" s="406" t="s">
        <v>315</v>
      </c>
      <c r="H837" s="407" t="s">
        <v>325</v>
      </c>
      <c r="I837" s="407" t="s">
        <v>175</v>
      </c>
      <c r="J837" s="196">
        <v>67141.8</v>
      </c>
      <c r="K837" s="370">
        <v>67141689.340000004</v>
      </c>
      <c r="L837" s="196">
        <f>L838</f>
        <v>0</v>
      </c>
      <c r="M837" s="370">
        <f t="shared" si="475"/>
        <v>0</v>
      </c>
      <c r="N837" s="196">
        <f t="shared" si="475"/>
        <v>0</v>
      </c>
      <c r="O837" s="370">
        <f t="shared" si="475"/>
        <v>0</v>
      </c>
      <c r="P837" s="196">
        <f t="shared" si="475"/>
        <v>0</v>
      </c>
      <c r="Q837" s="370">
        <f t="shared" si="475"/>
        <v>0</v>
      </c>
      <c r="R837" s="196">
        <f t="shared" si="475"/>
        <v>0</v>
      </c>
      <c r="S837" s="370">
        <f t="shared" si="475"/>
        <v>0</v>
      </c>
      <c r="T837" s="196">
        <f t="shared" si="475"/>
        <v>0</v>
      </c>
      <c r="U837" s="370">
        <f t="shared" si="475"/>
        <v>0</v>
      </c>
      <c r="V837" s="196">
        <f t="shared" si="475"/>
        <v>0</v>
      </c>
      <c r="W837" s="370">
        <f t="shared" si="475"/>
        <v>0</v>
      </c>
      <c r="X837" s="196">
        <f t="shared" si="475"/>
        <v>0</v>
      </c>
      <c r="Y837" s="370">
        <f t="shared" si="475"/>
        <v>0</v>
      </c>
      <c r="Z837" s="196">
        <f t="shared" si="475"/>
        <v>0</v>
      </c>
      <c r="AA837" s="196">
        <f t="shared" si="475"/>
        <v>67141.8</v>
      </c>
      <c r="AB837" s="370">
        <f t="shared" si="475"/>
        <v>67141689.340000004</v>
      </c>
      <c r="AC837" s="196">
        <f t="shared" si="475"/>
        <v>0</v>
      </c>
      <c r="AD837" s="370">
        <f t="shared" si="475"/>
        <v>0</v>
      </c>
      <c r="AE837" s="196">
        <f t="shared" si="475"/>
        <v>67141.8</v>
      </c>
      <c r="AF837" s="370">
        <f t="shared" si="475"/>
        <v>67141689.340000004</v>
      </c>
      <c r="AG837" s="650">
        <f t="shared" si="461"/>
        <v>0</v>
      </c>
      <c r="AH837" s="42" t="b">
        <f t="shared" si="454"/>
        <v>1</v>
      </c>
    </row>
    <row r="838" spans="1:34" s="42" customFormat="1" ht="16.5" customHeight="1">
      <c r="A838" s="94" t="s">
        <v>176</v>
      </c>
      <c r="B838" s="61" t="s">
        <v>257</v>
      </c>
      <c r="C838" s="61" t="s">
        <v>150</v>
      </c>
      <c r="D838" s="62" t="s">
        <v>110</v>
      </c>
      <c r="E838" s="63" t="s">
        <v>231</v>
      </c>
      <c r="F838" s="64" t="s">
        <v>212</v>
      </c>
      <c r="G838" s="64" t="s">
        <v>315</v>
      </c>
      <c r="H838" s="65" t="s">
        <v>325</v>
      </c>
      <c r="I838" s="65" t="s">
        <v>177</v>
      </c>
      <c r="J838" s="191">
        <v>67141.8</v>
      </c>
      <c r="K838" s="371">
        <v>67141689.340000004</v>
      </c>
      <c r="L838" s="191">
        <f>L839+L840</f>
        <v>0</v>
      </c>
      <c r="M838" s="371">
        <f t="shared" ref="M838:AF838" si="476">M839+M840</f>
        <v>0</v>
      </c>
      <c r="N838" s="191">
        <f t="shared" si="476"/>
        <v>0</v>
      </c>
      <c r="O838" s="371">
        <f t="shared" si="476"/>
        <v>0</v>
      </c>
      <c r="P838" s="191">
        <f t="shared" si="476"/>
        <v>0</v>
      </c>
      <c r="Q838" s="371">
        <f t="shared" si="476"/>
        <v>0</v>
      </c>
      <c r="R838" s="191">
        <f t="shared" si="476"/>
        <v>0</v>
      </c>
      <c r="S838" s="371">
        <f t="shared" si="476"/>
        <v>0</v>
      </c>
      <c r="T838" s="191">
        <f t="shared" si="476"/>
        <v>0</v>
      </c>
      <c r="U838" s="371">
        <f t="shared" si="476"/>
        <v>0</v>
      </c>
      <c r="V838" s="191">
        <f t="shared" si="476"/>
        <v>0</v>
      </c>
      <c r="W838" s="371">
        <f t="shared" si="476"/>
        <v>0</v>
      </c>
      <c r="X838" s="191">
        <f t="shared" si="476"/>
        <v>0</v>
      </c>
      <c r="Y838" s="371">
        <f t="shared" si="476"/>
        <v>0</v>
      </c>
      <c r="Z838" s="191">
        <f t="shared" si="476"/>
        <v>0</v>
      </c>
      <c r="AA838" s="191">
        <f t="shared" si="476"/>
        <v>67141.8</v>
      </c>
      <c r="AB838" s="371">
        <f t="shared" si="476"/>
        <v>67141689.340000004</v>
      </c>
      <c r="AC838" s="191">
        <f t="shared" si="476"/>
        <v>0</v>
      </c>
      <c r="AD838" s="371">
        <f t="shared" si="476"/>
        <v>0</v>
      </c>
      <c r="AE838" s="191">
        <f t="shared" si="476"/>
        <v>67141.8</v>
      </c>
      <c r="AF838" s="371">
        <f t="shared" si="476"/>
        <v>67141689.340000004</v>
      </c>
      <c r="AG838" s="650">
        <f t="shared" si="461"/>
        <v>0</v>
      </c>
      <c r="AH838" s="42" t="b">
        <f t="shared" si="454"/>
        <v>1</v>
      </c>
    </row>
    <row r="839" spans="1:34" s="6" customFormat="1" ht="14.25" customHeight="1">
      <c r="A839" s="243" t="s">
        <v>404</v>
      </c>
      <c r="B839" s="142"/>
      <c r="C839" s="142"/>
      <c r="D839" s="143"/>
      <c r="E839" s="143"/>
      <c r="F839" s="144"/>
      <c r="G839" s="144"/>
      <c r="H839" s="145"/>
      <c r="I839" s="107" t="s">
        <v>396</v>
      </c>
      <c r="J839" s="190">
        <v>64749.8</v>
      </c>
      <c r="K839" s="362">
        <v>64749736.700000003</v>
      </c>
      <c r="L839" s="363">
        <f>N839+P839+R839+T839+V839+X839</f>
        <v>0</v>
      </c>
      <c r="M839" s="363">
        <f>O839+Q839+S839+U839+W839+Y839</f>
        <v>0</v>
      </c>
      <c r="N839" s="552"/>
      <c r="O839" s="608"/>
      <c r="P839" s="552"/>
      <c r="Q839" s="608"/>
      <c r="R839" s="552"/>
      <c r="S839" s="608"/>
      <c r="T839" s="552"/>
      <c r="U839" s="608"/>
      <c r="V839" s="552"/>
      <c r="W839" s="463"/>
      <c r="X839" s="552"/>
      <c r="Y839" s="608"/>
      <c r="Z839" s="552"/>
      <c r="AA839" s="459">
        <f>J839+L839</f>
        <v>64749.8</v>
      </c>
      <c r="AB839" s="460">
        <f>K839+M839</f>
        <v>64749736.700000003</v>
      </c>
      <c r="AC839" s="462"/>
      <c r="AD839" s="463"/>
      <c r="AE839" s="190">
        <f>AA839+AC839</f>
        <v>64749.8</v>
      </c>
      <c r="AF839" s="362">
        <f>AB839+AD839</f>
        <v>64749736.700000003</v>
      </c>
      <c r="AG839" s="650">
        <f t="shared" si="461"/>
        <v>0</v>
      </c>
      <c r="AH839" s="42" t="b">
        <f t="shared" si="454"/>
        <v>1</v>
      </c>
    </row>
    <row r="840" spans="1:34" s="42" customFormat="1" ht="14.25" customHeight="1">
      <c r="A840" s="243" t="s">
        <v>7</v>
      </c>
      <c r="B840" s="81"/>
      <c r="C840" s="81"/>
      <c r="D840" s="81"/>
      <c r="E840" s="143"/>
      <c r="F840" s="144"/>
      <c r="G840" s="144"/>
      <c r="H840" s="145"/>
      <c r="I840" s="104" t="s">
        <v>281</v>
      </c>
      <c r="J840" s="273">
        <v>2392</v>
      </c>
      <c r="K840" s="389">
        <v>2391952.64</v>
      </c>
      <c r="L840" s="273">
        <f>SUM(L841:L853)</f>
        <v>0</v>
      </c>
      <c r="M840" s="389">
        <f t="shared" ref="M840:AF840" si="477">SUM(M841:M853)</f>
        <v>0</v>
      </c>
      <c r="N840" s="273">
        <f t="shared" si="477"/>
        <v>0</v>
      </c>
      <c r="O840" s="389">
        <f t="shared" si="477"/>
        <v>0</v>
      </c>
      <c r="P840" s="273">
        <f t="shared" si="477"/>
        <v>0</v>
      </c>
      <c r="Q840" s="389">
        <f t="shared" si="477"/>
        <v>0</v>
      </c>
      <c r="R840" s="273">
        <f t="shared" si="477"/>
        <v>0</v>
      </c>
      <c r="S840" s="389">
        <f t="shared" si="477"/>
        <v>0</v>
      </c>
      <c r="T840" s="273"/>
      <c r="U840" s="389"/>
      <c r="V840" s="273">
        <f t="shared" si="477"/>
        <v>0</v>
      </c>
      <c r="W840" s="389">
        <f t="shared" si="477"/>
        <v>0</v>
      </c>
      <c r="X840" s="273">
        <f t="shared" si="477"/>
        <v>0</v>
      </c>
      <c r="Y840" s="389">
        <f t="shared" si="477"/>
        <v>0</v>
      </c>
      <c r="Z840" s="273">
        <f t="shared" si="477"/>
        <v>0</v>
      </c>
      <c r="AA840" s="273">
        <f t="shared" si="477"/>
        <v>2392</v>
      </c>
      <c r="AB840" s="389">
        <f t="shared" si="477"/>
        <v>2391952.64</v>
      </c>
      <c r="AC840" s="273">
        <f t="shared" si="477"/>
        <v>0</v>
      </c>
      <c r="AD840" s="389">
        <f t="shared" si="477"/>
        <v>0</v>
      </c>
      <c r="AE840" s="273">
        <f t="shared" si="477"/>
        <v>2392</v>
      </c>
      <c r="AF840" s="389">
        <f t="shared" si="477"/>
        <v>2391952.64</v>
      </c>
      <c r="AG840" s="650">
        <f t="shared" si="461"/>
        <v>0</v>
      </c>
      <c r="AH840" s="42" t="b">
        <f t="shared" si="454"/>
        <v>1</v>
      </c>
    </row>
    <row r="841" spans="1:34" s="6" customFormat="1" ht="13.5" customHeight="1">
      <c r="A841" s="91" t="s">
        <v>665</v>
      </c>
      <c r="B841" s="81"/>
      <c r="C841" s="81"/>
      <c r="D841" s="82"/>
      <c r="E841" s="143"/>
      <c r="F841" s="144"/>
      <c r="G841" s="144"/>
      <c r="H841" s="145"/>
      <c r="I841" s="107"/>
      <c r="J841" s="190">
        <v>968.40000000000009</v>
      </c>
      <c r="K841" s="362">
        <v>968420.64</v>
      </c>
      <c r="L841" s="363">
        <f t="shared" ref="L841:M853" si="478">N841+P841+R841+T841+V841+X841</f>
        <v>0</v>
      </c>
      <c r="M841" s="363">
        <f t="shared" si="478"/>
        <v>0</v>
      </c>
      <c r="N841" s="552"/>
      <c r="O841" s="608"/>
      <c r="P841" s="552"/>
      <c r="Q841" s="608"/>
      <c r="R841" s="552"/>
      <c r="S841" s="608"/>
      <c r="T841" s="552"/>
      <c r="U841" s="608"/>
      <c r="V841" s="552"/>
      <c r="W841" s="463"/>
      <c r="X841" s="552"/>
      <c r="Y841" s="608"/>
      <c r="Z841" s="552"/>
      <c r="AA841" s="459">
        <f t="shared" ref="AA841:AB853" si="479">J841+L841</f>
        <v>968.40000000000009</v>
      </c>
      <c r="AB841" s="460">
        <f t="shared" si="479"/>
        <v>968420.64</v>
      </c>
      <c r="AC841" s="462"/>
      <c r="AD841" s="463"/>
      <c r="AE841" s="190">
        <f t="shared" ref="AE841:AF853" si="480">AA841+AC841</f>
        <v>968.40000000000009</v>
      </c>
      <c r="AF841" s="362">
        <f t="shared" si="480"/>
        <v>968420.64</v>
      </c>
      <c r="AG841" s="650">
        <f t="shared" si="461"/>
        <v>0</v>
      </c>
      <c r="AH841" s="42" t="b">
        <f t="shared" si="454"/>
        <v>1</v>
      </c>
    </row>
    <row r="842" spans="1:34" s="6" customFormat="1" ht="13.5" customHeight="1">
      <c r="A842" s="91" t="s">
        <v>666</v>
      </c>
      <c r="B842" s="81"/>
      <c r="C842" s="81"/>
      <c r="D842" s="82"/>
      <c r="E842" s="143"/>
      <c r="F842" s="144"/>
      <c r="G842" s="144"/>
      <c r="H842" s="145"/>
      <c r="I842" s="107"/>
      <c r="J842" s="190">
        <v>351</v>
      </c>
      <c r="K842" s="362">
        <v>350961</v>
      </c>
      <c r="L842" s="363">
        <f t="shared" si="478"/>
        <v>0</v>
      </c>
      <c r="M842" s="363">
        <f t="shared" si="478"/>
        <v>0</v>
      </c>
      <c r="N842" s="552"/>
      <c r="O842" s="608"/>
      <c r="P842" s="552"/>
      <c r="Q842" s="608"/>
      <c r="R842" s="552"/>
      <c r="S842" s="608"/>
      <c r="T842" s="552"/>
      <c r="U842" s="608"/>
      <c r="V842" s="552"/>
      <c r="W842" s="463"/>
      <c r="X842" s="552"/>
      <c r="Y842" s="608"/>
      <c r="Z842" s="552"/>
      <c r="AA842" s="459">
        <f t="shared" si="479"/>
        <v>351</v>
      </c>
      <c r="AB842" s="460">
        <f t="shared" si="479"/>
        <v>350961</v>
      </c>
      <c r="AC842" s="462"/>
      <c r="AD842" s="463"/>
      <c r="AE842" s="190">
        <f t="shared" si="480"/>
        <v>351</v>
      </c>
      <c r="AF842" s="362">
        <f t="shared" si="480"/>
        <v>350961</v>
      </c>
      <c r="AG842" s="650">
        <f t="shared" si="461"/>
        <v>0</v>
      </c>
      <c r="AH842" s="42" t="b">
        <f t="shared" ref="AH842:AH906" si="481">AA842=J842+L842</f>
        <v>1</v>
      </c>
    </row>
    <row r="843" spans="1:34" s="6" customFormat="1" ht="13.5" customHeight="1">
      <c r="A843" s="91" t="s">
        <v>667</v>
      </c>
      <c r="B843" s="81"/>
      <c r="C843" s="81"/>
      <c r="D843" s="82"/>
      <c r="E843" s="143"/>
      <c r="F843" s="144"/>
      <c r="G843" s="144"/>
      <c r="H843" s="145"/>
      <c r="I843" s="107"/>
      <c r="J843" s="190">
        <v>332</v>
      </c>
      <c r="K843" s="362">
        <v>332004</v>
      </c>
      <c r="L843" s="363">
        <f t="shared" si="478"/>
        <v>0</v>
      </c>
      <c r="M843" s="363">
        <f t="shared" si="478"/>
        <v>0</v>
      </c>
      <c r="N843" s="552"/>
      <c r="O843" s="608"/>
      <c r="P843" s="552"/>
      <c r="Q843" s="608"/>
      <c r="R843" s="552"/>
      <c r="S843" s="608"/>
      <c r="T843" s="552"/>
      <c r="U843" s="608"/>
      <c r="V843" s="552"/>
      <c r="W843" s="463"/>
      <c r="X843" s="552"/>
      <c r="Y843" s="608"/>
      <c r="Z843" s="552"/>
      <c r="AA843" s="459">
        <f t="shared" si="479"/>
        <v>332</v>
      </c>
      <c r="AB843" s="460">
        <f t="shared" si="479"/>
        <v>332004</v>
      </c>
      <c r="AC843" s="462"/>
      <c r="AD843" s="463"/>
      <c r="AE843" s="190">
        <f t="shared" si="480"/>
        <v>332</v>
      </c>
      <c r="AF843" s="362">
        <f t="shared" si="480"/>
        <v>332004</v>
      </c>
      <c r="AG843" s="650">
        <f t="shared" si="461"/>
        <v>0</v>
      </c>
      <c r="AH843" s="42" t="b">
        <f t="shared" si="481"/>
        <v>1</v>
      </c>
    </row>
    <row r="844" spans="1:34" s="6" customFormat="1" ht="13.5" customHeight="1">
      <c r="A844" s="80" t="s">
        <v>795</v>
      </c>
      <c r="B844" s="81"/>
      <c r="C844" s="81"/>
      <c r="D844" s="82"/>
      <c r="E844" s="143"/>
      <c r="F844" s="144"/>
      <c r="G844" s="144"/>
      <c r="H844" s="145"/>
      <c r="I844" s="107"/>
      <c r="J844" s="190">
        <v>50.2</v>
      </c>
      <c r="K844" s="362">
        <v>50204</v>
      </c>
      <c r="L844" s="363">
        <f t="shared" si="478"/>
        <v>0</v>
      </c>
      <c r="M844" s="363">
        <f t="shared" si="478"/>
        <v>0</v>
      </c>
      <c r="N844" s="552"/>
      <c r="O844" s="608"/>
      <c r="P844" s="552"/>
      <c r="Q844" s="608"/>
      <c r="R844" s="552"/>
      <c r="S844" s="608"/>
      <c r="T844" s="552"/>
      <c r="U844" s="608"/>
      <c r="V844" s="552"/>
      <c r="W844" s="463"/>
      <c r="X844" s="552"/>
      <c r="Y844" s="608"/>
      <c r="Z844" s="552"/>
      <c r="AA844" s="459">
        <f t="shared" si="479"/>
        <v>50.2</v>
      </c>
      <c r="AB844" s="460">
        <f t="shared" si="479"/>
        <v>50204</v>
      </c>
      <c r="AC844" s="462"/>
      <c r="AD844" s="463"/>
      <c r="AE844" s="190">
        <f t="shared" si="480"/>
        <v>50.2</v>
      </c>
      <c r="AF844" s="362">
        <f t="shared" si="480"/>
        <v>50204</v>
      </c>
      <c r="AG844" s="650">
        <f t="shared" si="461"/>
        <v>0</v>
      </c>
      <c r="AH844" s="42" t="b">
        <f t="shared" si="481"/>
        <v>1</v>
      </c>
    </row>
    <row r="845" spans="1:34" s="6" customFormat="1" ht="13.5" customHeight="1">
      <c r="A845" s="80" t="s">
        <v>796</v>
      </c>
      <c r="B845" s="81"/>
      <c r="C845" s="81"/>
      <c r="D845" s="82"/>
      <c r="E845" s="143"/>
      <c r="F845" s="144"/>
      <c r="G845" s="144"/>
      <c r="H845" s="145"/>
      <c r="I845" s="107"/>
      <c r="J845" s="190">
        <v>79.7</v>
      </c>
      <c r="K845" s="362">
        <v>79676</v>
      </c>
      <c r="L845" s="363">
        <f t="shared" si="478"/>
        <v>0</v>
      </c>
      <c r="M845" s="363">
        <f t="shared" si="478"/>
        <v>0</v>
      </c>
      <c r="N845" s="552"/>
      <c r="O845" s="608"/>
      <c r="P845" s="552"/>
      <c r="Q845" s="608"/>
      <c r="R845" s="552"/>
      <c r="S845" s="608"/>
      <c r="T845" s="552"/>
      <c r="U845" s="608"/>
      <c r="V845" s="552"/>
      <c r="W845" s="463"/>
      <c r="X845" s="552"/>
      <c r="Y845" s="608"/>
      <c r="Z845" s="552"/>
      <c r="AA845" s="459">
        <f t="shared" si="479"/>
        <v>79.7</v>
      </c>
      <c r="AB845" s="460">
        <f t="shared" si="479"/>
        <v>79676</v>
      </c>
      <c r="AC845" s="462"/>
      <c r="AD845" s="463"/>
      <c r="AE845" s="190">
        <f t="shared" si="480"/>
        <v>79.7</v>
      </c>
      <c r="AF845" s="362">
        <f t="shared" si="480"/>
        <v>79676</v>
      </c>
      <c r="AG845" s="650">
        <f t="shared" si="461"/>
        <v>0</v>
      </c>
      <c r="AH845" s="42" t="b">
        <f t="shared" si="481"/>
        <v>1</v>
      </c>
    </row>
    <row r="846" spans="1:34" s="6" customFormat="1" ht="13.5" customHeight="1">
      <c r="A846" s="80" t="s">
        <v>797</v>
      </c>
      <c r="B846" s="81"/>
      <c r="C846" s="81"/>
      <c r="D846" s="82"/>
      <c r="E846" s="143"/>
      <c r="F846" s="144"/>
      <c r="G846" s="144"/>
      <c r="H846" s="145"/>
      <c r="I846" s="107"/>
      <c r="J846" s="190">
        <v>68</v>
      </c>
      <c r="K846" s="362">
        <v>67985</v>
      </c>
      <c r="L846" s="363">
        <f t="shared" si="478"/>
        <v>0</v>
      </c>
      <c r="M846" s="363">
        <f t="shared" si="478"/>
        <v>0</v>
      </c>
      <c r="N846" s="552"/>
      <c r="O846" s="608"/>
      <c r="P846" s="552"/>
      <c r="Q846" s="608"/>
      <c r="R846" s="552"/>
      <c r="S846" s="608"/>
      <c r="T846" s="552"/>
      <c r="U846" s="608"/>
      <c r="V846" s="552"/>
      <c r="W846" s="463"/>
      <c r="X846" s="552"/>
      <c r="Y846" s="608"/>
      <c r="Z846" s="552"/>
      <c r="AA846" s="459">
        <f t="shared" si="479"/>
        <v>68</v>
      </c>
      <c r="AB846" s="460">
        <f t="shared" si="479"/>
        <v>67985</v>
      </c>
      <c r="AC846" s="462"/>
      <c r="AD846" s="463"/>
      <c r="AE846" s="190">
        <f t="shared" si="480"/>
        <v>68</v>
      </c>
      <c r="AF846" s="362">
        <f t="shared" si="480"/>
        <v>67985</v>
      </c>
      <c r="AG846" s="650">
        <f t="shared" si="461"/>
        <v>0</v>
      </c>
      <c r="AH846" s="42" t="b">
        <f t="shared" si="481"/>
        <v>1</v>
      </c>
    </row>
    <row r="847" spans="1:34" s="6" customFormat="1" ht="13.5" customHeight="1">
      <c r="A847" s="80" t="s">
        <v>798</v>
      </c>
      <c r="B847" s="81"/>
      <c r="C847" s="81"/>
      <c r="D847" s="82"/>
      <c r="E847" s="143"/>
      <c r="F847" s="144"/>
      <c r="G847" s="144"/>
      <c r="H847" s="145"/>
      <c r="I847" s="107"/>
      <c r="J847" s="190">
        <v>41.6</v>
      </c>
      <c r="K847" s="362">
        <v>41592</v>
      </c>
      <c r="L847" s="363">
        <f t="shared" si="478"/>
        <v>0</v>
      </c>
      <c r="M847" s="363">
        <f t="shared" si="478"/>
        <v>0</v>
      </c>
      <c r="N847" s="552"/>
      <c r="O847" s="608"/>
      <c r="P847" s="552"/>
      <c r="Q847" s="608"/>
      <c r="R847" s="552"/>
      <c r="S847" s="608"/>
      <c r="T847" s="552"/>
      <c r="U847" s="608"/>
      <c r="V847" s="552"/>
      <c r="W847" s="463"/>
      <c r="X847" s="552"/>
      <c r="Y847" s="608"/>
      <c r="Z847" s="552"/>
      <c r="AA847" s="459">
        <f t="shared" si="479"/>
        <v>41.6</v>
      </c>
      <c r="AB847" s="460">
        <f t="shared" si="479"/>
        <v>41592</v>
      </c>
      <c r="AC847" s="462"/>
      <c r="AD847" s="463"/>
      <c r="AE847" s="190">
        <f t="shared" si="480"/>
        <v>41.6</v>
      </c>
      <c r="AF847" s="362">
        <f t="shared" si="480"/>
        <v>41592</v>
      </c>
      <c r="AG847" s="650">
        <f t="shared" si="461"/>
        <v>0</v>
      </c>
      <c r="AH847" s="42" t="b">
        <f t="shared" si="481"/>
        <v>1</v>
      </c>
    </row>
    <row r="848" spans="1:34" s="6" customFormat="1" ht="14.25" customHeight="1">
      <c r="A848" s="80" t="s">
        <v>799</v>
      </c>
      <c r="B848" s="81"/>
      <c r="C848" s="81"/>
      <c r="D848" s="82"/>
      <c r="E848" s="331"/>
      <c r="F848" s="332"/>
      <c r="G848" s="332"/>
      <c r="H848" s="333"/>
      <c r="I848" s="107"/>
      <c r="J848" s="190">
        <v>75.2</v>
      </c>
      <c r="K848" s="362">
        <v>75200</v>
      </c>
      <c r="L848" s="363">
        <f t="shared" si="478"/>
        <v>0</v>
      </c>
      <c r="M848" s="363">
        <f t="shared" si="478"/>
        <v>0</v>
      </c>
      <c r="N848" s="552"/>
      <c r="O848" s="608"/>
      <c r="P848" s="552"/>
      <c r="Q848" s="608"/>
      <c r="R848" s="552"/>
      <c r="S848" s="608"/>
      <c r="T848" s="552"/>
      <c r="U848" s="608"/>
      <c r="V848" s="552"/>
      <c r="W848" s="463"/>
      <c r="X848" s="552"/>
      <c r="Y848" s="608"/>
      <c r="Z848" s="552"/>
      <c r="AA848" s="459">
        <f t="shared" si="479"/>
        <v>75.2</v>
      </c>
      <c r="AB848" s="460">
        <f t="shared" si="479"/>
        <v>75200</v>
      </c>
      <c r="AC848" s="462"/>
      <c r="AD848" s="463"/>
      <c r="AE848" s="190">
        <f t="shared" si="480"/>
        <v>75.2</v>
      </c>
      <c r="AF848" s="362">
        <f t="shared" si="480"/>
        <v>75200</v>
      </c>
      <c r="AG848" s="650">
        <f t="shared" si="461"/>
        <v>0</v>
      </c>
      <c r="AH848" s="42" t="b">
        <f t="shared" si="481"/>
        <v>1</v>
      </c>
    </row>
    <row r="849" spans="1:34" s="6" customFormat="1" ht="22.5">
      <c r="A849" s="80" t="s">
        <v>841</v>
      </c>
      <c r="B849" s="81"/>
      <c r="C849" s="81"/>
      <c r="D849" s="82"/>
      <c r="E849" s="143"/>
      <c r="F849" s="144"/>
      <c r="G849" s="144"/>
      <c r="H849" s="145"/>
      <c r="I849" s="107"/>
      <c r="J849" s="190">
        <v>163.9</v>
      </c>
      <c r="K849" s="362">
        <v>163901</v>
      </c>
      <c r="L849" s="363">
        <f t="shared" si="478"/>
        <v>0</v>
      </c>
      <c r="M849" s="363">
        <f t="shared" si="478"/>
        <v>0</v>
      </c>
      <c r="N849" s="552"/>
      <c r="O849" s="608"/>
      <c r="P849" s="552"/>
      <c r="Q849" s="608"/>
      <c r="R849" s="552"/>
      <c r="S849" s="608"/>
      <c r="T849" s="552"/>
      <c r="U849" s="608"/>
      <c r="V849" s="552"/>
      <c r="W849" s="463"/>
      <c r="X849" s="552"/>
      <c r="Y849" s="608"/>
      <c r="Z849" s="552"/>
      <c r="AA849" s="459">
        <f t="shared" si="479"/>
        <v>163.9</v>
      </c>
      <c r="AB849" s="460">
        <f t="shared" si="479"/>
        <v>163901</v>
      </c>
      <c r="AC849" s="462"/>
      <c r="AD849" s="463"/>
      <c r="AE849" s="190">
        <f t="shared" si="480"/>
        <v>163.9</v>
      </c>
      <c r="AF849" s="362">
        <f t="shared" si="480"/>
        <v>163901</v>
      </c>
      <c r="AG849" s="650">
        <f t="shared" si="461"/>
        <v>0</v>
      </c>
      <c r="AH849" s="42" t="b">
        <f t="shared" si="481"/>
        <v>1</v>
      </c>
    </row>
    <row r="850" spans="1:34" s="6" customFormat="1">
      <c r="A850" s="80" t="s">
        <v>853</v>
      </c>
      <c r="B850" s="81"/>
      <c r="C850" s="81"/>
      <c r="D850" s="82"/>
      <c r="E850" s="143"/>
      <c r="F850" s="144"/>
      <c r="G850" s="144"/>
      <c r="H850" s="145"/>
      <c r="I850" s="107"/>
      <c r="J850" s="190">
        <v>133.4</v>
      </c>
      <c r="K850" s="362">
        <v>133383</v>
      </c>
      <c r="L850" s="363">
        <f t="shared" si="478"/>
        <v>0</v>
      </c>
      <c r="M850" s="363">
        <f t="shared" si="478"/>
        <v>0</v>
      </c>
      <c r="N850" s="552"/>
      <c r="O850" s="608"/>
      <c r="P850" s="552"/>
      <c r="Q850" s="608"/>
      <c r="R850" s="552"/>
      <c r="S850" s="608"/>
      <c r="T850" s="552"/>
      <c r="U850" s="608"/>
      <c r="V850" s="552"/>
      <c r="W850" s="463"/>
      <c r="X850" s="552"/>
      <c r="Y850" s="608"/>
      <c r="Z850" s="552"/>
      <c r="AA850" s="459">
        <f t="shared" si="479"/>
        <v>133.4</v>
      </c>
      <c r="AB850" s="460">
        <f t="shared" si="479"/>
        <v>133383</v>
      </c>
      <c r="AC850" s="462"/>
      <c r="AD850" s="463"/>
      <c r="AE850" s="190">
        <f t="shared" si="480"/>
        <v>133.4</v>
      </c>
      <c r="AF850" s="362">
        <f t="shared" si="480"/>
        <v>133383</v>
      </c>
      <c r="AG850" s="650">
        <f t="shared" si="461"/>
        <v>0</v>
      </c>
      <c r="AH850" s="42" t="b">
        <f t="shared" si="481"/>
        <v>1</v>
      </c>
    </row>
    <row r="851" spans="1:34" s="6" customFormat="1" ht="14.25" customHeight="1">
      <c r="A851" s="80" t="s">
        <v>842</v>
      </c>
      <c r="B851" s="81"/>
      <c r="C851" s="81"/>
      <c r="D851" s="82"/>
      <c r="E851" s="143"/>
      <c r="F851" s="144"/>
      <c r="G851" s="144"/>
      <c r="H851" s="145"/>
      <c r="I851" s="107"/>
      <c r="J851" s="190">
        <v>32.200000000000003</v>
      </c>
      <c r="K851" s="362">
        <v>32182</v>
      </c>
      <c r="L851" s="363">
        <f t="shared" si="478"/>
        <v>0</v>
      </c>
      <c r="M851" s="363">
        <f t="shared" si="478"/>
        <v>0</v>
      </c>
      <c r="N851" s="552"/>
      <c r="O851" s="608"/>
      <c r="P851" s="552"/>
      <c r="Q851" s="608"/>
      <c r="R851" s="552"/>
      <c r="S851" s="608"/>
      <c r="T851" s="552"/>
      <c r="U851" s="608"/>
      <c r="V851" s="552"/>
      <c r="W851" s="463"/>
      <c r="X851" s="552"/>
      <c r="Y851" s="608"/>
      <c r="Z851" s="552"/>
      <c r="AA851" s="459">
        <f t="shared" si="479"/>
        <v>32.200000000000003</v>
      </c>
      <c r="AB851" s="460">
        <f t="shared" si="479"/>
        <v>32182</v>
      </c>
      <c r="AC851" s="462"/>
      <c r="AD851" s="463"/>
      <c r="AE851" s="190">
        <f t="shared" si="480"/>
        <v>32.200000000000003</v>
      </c>
      <c r="AF851" s="362">
        <f t="shared" si="480"/>
        <v>32182</v>
      </c>
      <c r="AG851" s="650">
        <f t="shared" si="461"/>
        <v>0</v>
      </c>
      <c r="AH851" s="42" t="b">
        <f t="shared" si="481"/>
        <v>1</v>
      </c>
    </row>
    <row r="852" spans="1:34" s="6" customFormat="1" ht="14.25" customHeight="1">
      <c r="A852" s="91" t="s">
        <v>843</v>
      </c>
      <c r="B852" s="81"/>
      <c r="C852" s="81"/>
      <c r="D852" s="82"/>
      <c r="E852" s="143"/>
      <c r="F852" s="144"/>
      <c r="G852" s="144"/>
      <c r="H852" s="145"/>
      <c r="I852" s="107"/>
      <c r="J852" s="190">
        <v>96.4</v>
      </c>
      <c r="K852" s="362">
        <v>96444</v>
      </c>
      <c r="L852" s="363">
        <f t="shared" si="478"/>
        <v>0</v>
      </c>
      <c r="M852" s="363">
        <f t="shared" si="478"/>
        <v>0</v>
      </c>
      <c r="N852" s="552"/>
      <c r="O852" s="608"/>
      <c r="P852" s="552"/>
      <c r="Q852" s="608"/>
      <c r="R852" s="552"/>
      <c r="S852" s="608"/>
      <c r="T852" s="552"/>
      <c r="U852" s="608"/>
      <c r="V852" s="552"/>
      <c r="W852" s="463"/>
      <c r="X852" s="552"/>
      <c r="Y852" s="608"/>
      <c r="Z852" s="552"/>
      <c r="AA852" s="459">
        <f t="shared" si="479"/>
        <v>96.4</v>
      </c>
      <c r="AB852" s="460">
        <f t="shared" si="479"/>
        <v>96444</v>
      </c>
      <c r="AC852" s="462"/>
      <c r="AD852" s="463"/>
      <c r="AE852" s="190">
        <f t="shared" si="480"/>
        <v>96.4</v>
      </c>
      <c r="AF852" s="362">
        <f t="shared" si="480"/>
        <v>96444</v>
      </c>
      <c r="AG852" s="650">
        <f t="shared" si="461"/>
        <v>0</v>
      </c>
      <c r="AH852" s="42" t="b">
        <f t="shared" si="481"/>
        <v>1</v>
      </c>
    </row>
    <row r="853" spans="1:34" s="6" customFormat="1" ht="14.25" customHeight="1">
      <c r="A853" s="91"/>
      <c r="B853" s="81"/>
      <c r="C853" s="81"/>
      <c r="D853" s="82"/>
      <c r="E853" s="143"/>
      <c r="F853" s="144"/>
      <c r="G853" s="144"/>
      <c r="H853" s="145"/>
      <c r="I853" s="107"/>
      <c r="J853" s="190">
        <v>0</v>
      </c>
      <c r="K853" s="362">
        <v>0</v>
      </c>
      <c r="L853" s="363">
        <f t="shared" si="478"/>
        <v>0</v>
      </c>
      <c r="M853" s="363">
        <f t="shared" si="478"/>
        <v>0</v>
      </c>
      <c r="N853" s="552"/>
      <c r="O853" s="608"/>
      <c r="P853" s="552"/>
      <c r="Q853" s="608"/>
      <c r="R853" s="552"/>
      <c r="S853" s="608"/>
      <c r="T853" s="552"/>
      <c r="U853" s="608"/>
      <c r="V853" s="552"/>
      <c r="W853" s="463"/>
      <c r="X853" s="552"/>
      <c r="Y853" s="608"/>
      <c r="Z853" s="552"/>
      <c r="AA853" s="459">
        <f t="shared" si="479"/>
        <v>0</v>
      </c>
      <c r="AB853" s="460">
        <f t="shared" si="479"/>
        <v>0</v>
      </c>
      <c r="AC853" s="462"/>
      <c r="AD853" s="463"/>
      <c r="AE853" s="190">
        <f t="shared" si="480"/>
        <v>0</v>
      </c>
      <c r="AF853" s="362">
        <f t="shared" si="480"/>
        <v>0</v>
      </c>
      <c r="AG853" s="650">
        <f t="shared" si="461"/>
        <v>0</v>
      </c>
      <c r="AH853" s="42" t="b">
        <f t="shared" si="481"/>
        <v>1</v>
      </c>
    </row>
    <row r="854" spans="1:34" s="8" customFormat="1" ht="19.5" customHeight="1">
      <c r="A854" s="49" t="s">
        <v>395</v>
      </c>
      <c r="B854" s="28" t="s">
        <v>257</v>
      </c>
      <c r="C854" s="28" t="s">
        <v>150</v>
      </c>
      <c r="D854" s="29" t="s">
        <v>110</v>
      </c>
      <c r="E854" s="101" t="s">
        <v>231</v>
      </c>
      <c r="F854" s="102" t="s">
        <v>212</v>
      </c>
      <c r="G854" s="102" t="s">
        <v>315</v>
      </c>
      <c r="H854" s="103" t="s">
        <v>344</v>
      </c>
      <c r="I854" s="103"/>
      <c r="J854" s="508">
        <v>5326.5</v>
      </c>
      <c r="K854" s="509">
        <v>5326553</v>
      </c>
      <c r="L854" s="508">
        <f>L855</f>
        <v>0</v>
      </c>
      <c r="M854" s="509">
        <f t="shared" ref="M854:AF854" si="482">M855</f>
        <v>0</v>
      </c>
      <c r="N854" s="508">
        <f t="shared" si="482"/>
        <v>0</v>
      </c>
      <c r="O854" s="509">
        <f t="shared" si="482"/>
        <v>0</v>
      </c>
      <c r="P854" s="508">
        <f t="shared" si="482"/>
        <v>0</v>
      </c>
      <c r="Q854" s="509">
        <f t="shared" si="482"/>
        <v>0</v>
      </c>
      <c r="R854" s="508">
        <f t="shared" si="482"/>
        <v>0</v>
      </c>
      <c r="S854" s="509">
        <f t="shared" si="482"/>
        <v>0</v>
      </c>
      <c r="T854" s="508">
        <f t="shared" si="482"/>
        <v>0</v>
      </c>
      <c r="U854" s="509">
        <f t="shared" si="482"/>
        <v>0</v>
      </c>
      <c r="V854" s="508">
        <f t="shared" si="482"/>
        <v>0</v>
      </c>
      <c r="W854" s="509">
        <f t="shared" si="482"/>
        <v>0</v>
      </c>
      <c r="X854" s="508">
        <f t="shared" si="482"/>
        <v>0</v>
      </c>
      <c r="Y854" s="509">
        <f t="shared" si="482"/>
        <v>0</v>
      </c>
      <c r="Z854" s="508">
        <f t="shared" si="482"/>
        <v>0</v>
      </c>
      <c r="AA854" s="508">
        <f t="shared" si="482"/>
        <v>5326.5</v>
      </c>
      <c r="AB854" s="509">
        <f t="shared" si="482"/>
        <v>5326553</v>
      </c>
      <c r="AC854" s="508">
        <f t="shared" si="482"/>
        <v>0</v>
      </c>
      <c r="AD854" s="509">
        <f t="shared" si="482"/>
        <v>0</v>
      </c>
      <c r="AE854" s="508">
        <f t="shared" si="482"/>
        <v>5326.5</v>
      </c>
      <c r="AF854" s="509">
        <f t="shared" si="482"/>
        <v>5326553</v>
      </c>
      <c r="AG854" s="650">
        <f t="shared" si="461"/>
        <v>0</v>
      </c>
      <c r="AH854" s="42" t="b">
        <f t="shared" si="481"/>
        <v>1</v>
      </c>
    </row>
    <row r="855" spans="1:34" s="42" customFormat="1" ht="15" customHeight="1">
      <c r="A855" s="94" t="s">
        <v>176</v>
      </c>
      <c r="B855" s="38" t="s">
        <v>257</v>
      </c>
      <c r="C855" s="38" t="s">
        <v>150</v>
      </c>
      <c r="D855" s="39" t="s">
        <v>110</v>
      </c>
      <c r="E855" s="63" t="s">
        <v>231</v>
      </c>
      <c r="F855" s="64" t="s">
        <v>212</v>
      </c>
      <c r="G855" s="64" t="s">
        <v>315</v>
      </c>
      <c r="H855" s="65" t="s">
        <v>344</v>
      </c>
      <c r="I855" s="65" t="s">
        <v>177</v>
      </c>
      <c r="J855" s="452">
        <v>5326.5</v>
      </c>
      <c r="K855" s="453">
        <v>5326553</v>
      </c>
      <c r="L855" s="452">
        <f>L856+L857</f>
        <v>0</v>
      </c>
      <c r="M855" s="453">
        <f t="shared" ref="M855:AF855" si="483">M856+M857</f>
        <v>0</v>
      </c>
      <c r="N855" s="452">
        <f t="shared" si="483"/>
        <v>0</v>
      </c>
      <c r="O855" s="453">
        <f t="shared" si="483"/>
        <v>0</v>
      </c>
      <c r="P855" s="452">
        <f t="shared" si="483"/>
        <v>0</v>
      </c>
      <c r="Q855" s="453">
        <f t="shared" si="483"/>
        <v>0</v>
      </c>
      <c r="R855" s="452">
        <f t="shared" si="483"/>
        <v>0</v>
      </c>
      <c r="S855" s="453">
        <f t="shared" si="483"/>
        <v>0</v>
      </c>
      <c r="T855" s="452">
        <f t="shared" si="483"/>
        <v>0</v>
      </c>
      <c r="U855" s="453">
        <f t="shared" si="483"/>
        <v>0</v>
      </c>
      <c r="V855" s="452">
        <f t="shared" si="483"/>
        <v>0</v>
      </c>
      <c r="W855" s="453">
        <f t="shared" si="483"/>
        <v>0</v>
      </c>
      <c r="X855" s="452">
        <f t="shared" si="483"/>
        <v>0</v>
      </c>
      <c r="Y855" s="453">
        <f t="shared" si="483"/>
        <v>0</v>
      </c>
      <c r="Z855" s="452">
        <f t="shared" si="483"/>
        <v>0</v>
      </c>
      <c r="AA855" s="452">
        <f t="shared" si="483"/>
        <v>5326.5</v>
      </c>
      <c r="AB855" s="453">
        <f t="shared" si="483"/>
        <v>5326553</v>
      </c>
      <c r="AC855" s="452">
        <f t="shared" si="483"/>
        <v>0</v>
      </c>
      <c r="AD855" s="453">
        <f t="shared" si="483"/>
        <v>0</v>
      </c>
      <c r="AE855" s="452">
        <f t="shared" si="483"/>
        <v>5326.5</v>
      </c>
      <c r="AF855" s="453">
        <f t="shared" si="483"/>
        <v>5326553</v>
      </c>
      <c r="AG855" s="650">
        <f t="shared" si="461"/>
        <v>0</v>
      </c>
      <c r="AH855" s="42" t="b">
        <f t="shared" si="481"/>
        <v>1</v>
      </c>
    </row>
    <row r="856" spans="1:34" s="6" customFormat="1" ht="15" customHeight="1">
      <c r="A856" s="147" t="s">
        <v>731</v>
      </c>
      <c r="B856" s="104"/>
      <c r="C856" s="104"/>
      <c r="D856" s="105"/>
      <c r="E856" s="83"/>
      <c r="F856" s="620"/>
      <c r="G856" s="620"/>
      <c r="H856" s="409"/>
      <c r="I856" s="409" t="s">
        <v>281</v>
      </c>
      <c r="J856" s="190">
        <v>2119.4</v>
      </c>
      <c r="K856" s="362">
        <v>2119460</v>
      </c>
      <c r="L856" s="363">
        <f>N856+P856+R856+T856+V856+X856</f>
        <v>0</v>
      </c>
      <c r="M856" s="363">
        <f>O856+Q856+S856+U856+W856+Y856</f>
        <v>0</v>
      </c>
      <c r="N856" s="552"/>
      <c r="O856" s="608"/>
      <c r="P856" s="552"/>
      <c r="Q856" s="608"/>
      <c r="R856" s="552"/>
      <c r="S856" s="608"/>
      <c r="T856" s="552"/>
      <c r="U856" s="608"/>
      <c r="V856" s="552"/>
      <c r="W856" s="463"/>
      <c r="X856" s="552"/>
      <c r="Y856" s="608"/>
      <c r="Z856" s="552"/>
      <c r="AA856" s="459">
        <f>J856+L856</f>
        <v>2119.4</v>
      </c>
      <c r="AB856" s="460">
        <f>K856+M856</f>
        <v>2119460</v>
      </c>
      <c r="AC856" s="462"/>
      <c r="AD856" s="463"/>
      <c r="AE856" s="190">
        <f>AA856+AC856</f>
        <v>2119.4</v>
      </c>
      <c r="AF856" s="362">
        <f>AB856+AD856</f>
        <v>2119460</v>
      </c>
      <c r="AG856" s="650">
        <f t="shared" si="461"/>
        <v>0</v>
      </c>
      <c r="AH856" s="42" t="b">
        <f t="shared" si="481"/>
        <v>1</v>
      </c>
    </row>
    <row r="857" spans="1:34" s="6" customFormat="1" ht="15" customHeight="1">
      <c r="A857" s="147" t="s">
        <v>6</v>
      </c>
      <c r="B857" s="104"/>
      <c r="C857" s="104"/>
      <c r="D857" s="105"/>
      <c r="E857" s="83"/>
      <c r="F857" s="620"/>
      <c r="G857" s="620"/>
      <c r="H857" s="409"/>
      <c r="I857" s="409" t="s">
        <v>281</v>
      </c>
      <c r="J857" s="190">
        <v>3207.1</v>
      </c>
      <c r="K857" s="362">
        <v>3207093</v>
      </c>
      <c r="L857" s="363">
        <f>N857+P857+R857+T857+V857+X857</f>
        <v>0</v>
      </c>
      <c r="M857" s="363">
        <f>O857+Q857+S857+U857+W857+Y857</f>
        <v>0</v>
      </c>
      <c r="N857" s="552"/>
      <c r="O857" s="608"/>
      <c r="P857" s="552"/>
      <c r="Q857" s="608"/>
      <c r="R857" s="552"/>
      <c r="S857" s="608"/>
      <c r="T857" s="552"/>
      <c r="U857" s="608"/>
      <c r="V857" s="552"/>
      <c r="W857" s="463"/>
      <c r="X857" s="552"/>
      <c r="Y857" s="608"/>
      <c r="Z857" s="552"/>
      <c r="AA857" s="459">
        <f>J857+L857</f>
        <v>3207.1</v>
      </c>
      <c r="AB857" s="460">
        <f>K857+M857</f>
        <v>3207093</v>
      </c>
      <c r="AC857" s="462"/>
      <c r="AD857" s="463"/>
      <c r="AE857" s="190">
        <f>AA857+AC857</f>
        <v>3207.1</v>
      </c>
      <c r="AF857" s="362">
        <f>AB857+AD857</f>
        <v>3207093</v>
      </c>
      <c r="AG857" s="650">
        <f t="shared" si="461"/>
        <v>0</v>
      </c>
      <c r="AH857" s="42" t="b">
        <f t="shared" si="481"/>
        <v>1</v>
      </c>
    </row>
    <row r="858" spans="1:34" s="136" customFormat="1" ht="14.25" customHeight="1">
      <c r="A858" s="43" t="s">
        <v>711</v>
      </c>
      <c r="B858" s="17" t="s">
        <v>257</v>
      </c>
      <c r="C858" s="17" t="s">
        <v>150</v>
      </c>
      <c r="D858" s="18" t="s">
        <v>110</v>
      </c>
      <c r="E858" s="129" t="s">
        <v>152</v>
      </c>
      <c r="F858" s="130" t="s">
        <v>111</v>
      </c>
      <c r="G858" s="130" t="s">
        <v>315</v>
      </c>
      <c r="H858" s="131" t="s">
        <v>316</v>
      </c>
      <c r="I858" s="131"/>
      <c r="J858" s="319">
        <v>0</v>
      </c>
      <c r="K858" s="390">
        <v>0</v>
      </c>
      <c r="L858" s="319">
        <f>L859+L864</f>
        <v>0</v>
      </c>
      <c r="M858" s="390">
        <f t="shared" ref="M858:AF858" si="484">M859+M864</f>
        <v>0</v>
      </c>
      <c r="N858" s="319">
        <f t="shared" si="484"/>
        <v>0</v>
      </c>
      <c r="O858" s="390">
        <f t="shared" si="484"/>
        <v>0</v>
      </c>
      <c r="P858" s="319">
        <f t="shared" si="484"/>
        <v>0</v>
      </c>
      <c r="Q858" s="390">
        <f t="shared" si="484"/>
        <v>0</v>
      </c>
      <c r="R858" s="319">
        <f t="shared" si="484"/>
        <v>0</v>
      </c>
      <c r="S858" s="390">
        <f t="shared" si="484"/>
        <v>0</v>
      </c>
      <c r="T858" s="319">
        <f t="shared" si="484"/>
        <v>0</v>
      </c>
      <c r="U858" s="390">
        <f t="shared" si="484"/>
        <v>0</v>
      </c>
      <c r="V858" s="319">
        <f t="shared" si="484"/>
        <v>0</v>
      </c>
      <c r="W858" s="390">
        <f t="shared" si="484"/>
        <v>0</v>
      </c>
      <c r="X858" s="319">
        <f t="shared" si="484"/>
        <v>0</v>
      </c>
      <c r="Y858" s="390">
        <f t="shared" si="484"/>
        <v>0</v>
      </c>
      <c r="Z858" s="319">
        <f t="shared" si="484"/>
        <v>0</v>
      </c>
      <c r="AA858" s="319">
        <f t="shared" si="484"/>
        <v>0</v>
      </c>
      <c r="AB858" s="390">
        <f t="shared" si="484"/>
        <v>0</v>
      </c>
      <c r="AC858" s="319">
        <f t="shared" si="484"/>
        <v>0</v>
      </c>
      <c r="AD858" s="390">
        <f t="shared" si="484"/>
        <v>0</v>
      </c>
      <c r="AE858" s="319">
        <f t="shared" si="484"/>
        <v>0</v>
      </c>
      <c r="AF858" s="390">
        <f t="shared" si="484"/>
        <v>0</v>
      </c>
      <c r="AG858" s="650">
        <f t="shared" si="461"/>
        <v>0</v>
      </c>
      <c r="AH858" s="42" t="b">
        <f t="shared" si="481"/>
        <v>1</v>
      </c>
    </row>
    <row r="859" spans="1:34" s="42" customFormat="1" ht="63" customHeight="1">
      <c r="A859" s="150" t="s">
        <v>712</v>
      </c>
      <c r="B859" s="28" t="s">
        <v>257</v>
      </c>
      <c r="C859" s="28" t="s">
        <v>150</v>
      </c>
      <c r="D859" s="29" t="s">
        <v>110</v>
      </c>
      <c r="E859" s="101" t="s">
        <v>152</v>
      </c>
      <c r="F859" s="102" t="s">
        <v>111</v>
      </c>
      <c r="G859" s="102" t="s">
        <v>315</v>
      </c>
      <c r="H859" s="103" t="s">
        <v>501</v>
      </c>
      <c r="I859" s="103"/>
      <c r="J859" s="195">
        <v>0</v>
      </c>
      <c r="K859" s="369">
        <v>0</v>
      </c>
      <c r="L859" s="195">
        <f>L860</f>
        <v>0</v>
      </c>
      <c r="M859" s="369">
        <f t="shared" ref="M859:AB860" si="485">M860</f>
        <v>0</v>
      </c>
      <c r="N859" s="195">
        <f t="shared" si="485"/>
        <v>0</v>
      </c>
      <c r="O859" s="369">
        <f t="shared" si="485"/>
        <v>0</v>
      </c>
      <c r="P859" s="195">
        <f t="shared" si="485"/>
        <v>0</v>
      </c>
      <c r="Q859" s="369">
        <f t="shared" si="485"/>
        <v>0</v>
      </c>
      <c r="R859" s="195">
        <f t="shared" si="485"/>
        <v>0</v>
      </c>
      <c r="S859" s="369">
        <f t="shared" si="485"/>
        <v>0</v>
      </c>
      <c r="T859" s="195">
        <f t="shared" si="485"/>
        <v>0</v>
      </c>
      <c r="U859" s="369">
        <f t="shared" si="485"/>
        <v>0</v>
      </c>
      <c r="V859" s="195">
        <f t="shared" si="485"/>
        <v>0</v>
      </c>
      <c r="W859" s="369">
        <f t="shared" si="485"/>
        <v>0</v>
      </c>
      <c r="X859" s="195">
        <f t="shared" si="485"/>
        <v>0</v>
      </c>
      <c r="Y859" s="369">
        <f t="shared" si="485"/>
        <v>0</v>
      </c>
      <c r="Z859" s="195">
        <f t="shared" si="485"/>
        <v>0</v>
      </c>
      <c r="AA859" s="195">
        <f t="shared" si="485"/>
        <v>0</v>
      </c>
      <c r="AB859" s="369">
        <f t="shared" si="485"/>
        <v>0</v>
      </c>
      <c r="AC859" s="195">
        <f t="shared" ref="AC859:AF860" si="486">AC860</f>
        <v>0</v>
      </c>
      <c r="AD859" s="369">
        <f t="shared" si="486"/>
        <v>0</v>
      </c>
      <c r="AE859" s="195">
        <f t="shared" si="486"/>
        <v>0</v>
      </c>
      <c r="AF859" s="369">
        <f t="shared" si="486"/>
        <v>0</v>
      </c>
      <c r="AG859" s="650">
        <f t="shared" ref="AG859:AG931" si="487">AF859-K859</f>
        <v>0</v>
      </c>
      <c r="AH859" s="42" t="b">
        <f t="shared" si="481"/>
        <v>1</v>
      </c>
    </row>
    <row r="860" spans="1:34" s="42" customFormat="1" ht="14.25" customHeight="1">
      <c r="A860" s="93" t="s">
        <v>174</v>
      </c>
      <c r="B860" s="33" t="s">
        <v>257</v>
      </c>
      <c r="C860" s="33" t="s">
        <v>150</v>
      </c>
      <c r="D860" s="34" t="s">
        <v>110</v>
      </c>
      <c r="E860" s="405" t="s">
        <v>152</v>
      </c>
      <c r="F860" s="406" t="s">
        <v>111</v>
      </c>
      <c r="G860" s="406" t="s">
        <v>315</v>
      </c>
      <c r="H860" s="407" t="s">
        <v>501</v>
      </c>
      <c r="I860" s="407" t="s">
        <v>175</v>
      </c>
      <c r="J860" s="196">
        <v>0</v>
      </c>
      <c r="K860" s="370">
        <v>0</v>
      </c>
      <c r="L860" s="196">
        <f>L861</f>
        <v>0</v>
      </c>
      <c r="M860" s="370">
        <f t="shared" si="485"/>
        <v>0</v>
      </c>
      <c r="N860" s="196">
        <f t="shared" si="485"/>
        <v>0</v>
      </c>
      <c r="O860" s="370">
        <f t="shared" si="485"/>
        <v>0</v>
      </c>
      <c r="P860" s="196">
        <f t="shared" si="485"/>
        <v>0</v>
      </c>
      <c r="Q860" s="370">
        <f t="shared" si="485"/>
        <v>0</v>
      </c>
      <c r="R860" s="196">
        <f t="shared" si="485"/>
        <v>0</v>
      </c>
      <c r="S860" s="370">
        <f t="shared" si="485"/>
        <v>0</v>
      </c>
      <c r="T860" s="196">
        <f t="shared" si="485"/>
        <v>0</v>
      </c>
      <c r="U860" s="370">
        <f t="shared" si="485"/>
        <v>0</v>
      </c>
      <c r="V860" s="196">
        <f t="shared" si="485"/>
        <v>0</v>
      </c>
      <c r="W860" s="370">
        <f t="shared" si="485"/>
        <v>0</v>
      </c>
      <c r="X860" s="196">
        <f t="shared" si="485"/>
        <v>0</v>
      </c>
      <c r="Y860" s="370">
        <f t="shared" si="485"/>
        <v>0</v>
      </c>
      <c r="Z860" s="196">
        <f t="shared" si="485"/>
        <v>0</v>
      </c>
      <c r="AA860" s="196">
        <f t="shared" si="485"/>
        <v>0</v>
      </c>
      <c r="AB860" s="370">
        <f t="shared" si="485"/>
        <v>0</v>
      </c>
      <c r="AC860" s="196">
        <f t="shared" si="486"/>
        <v>0</v>
      </c>
      <c r="AD860" s="370">
        <f t="shared" si="486"/>
        <v>0</v>
      </c>
      <c r="AE860" s="196">
        <f t="shared" si="486"/>
        <v>0</v>
      </c>
      <c r="AF860" s="370">
        <f t="shared" si="486"/>
        <v>0</v>
      </c>
      <c r="AG860" s="650">
        <f t="shared" si="487"/>
        <v>0</v>
      </c>
      <c r="AH860" s="42" t="b">
        <f t="shared" si="481"/>
        <v>1</v>
      </c>
    </row>
    <row r="861" spans="1:34" s="42" customFormat="1" ht="14.25" customHeight="1">
      <c r="A861" s="95" t="s">
        <v>176</v>
      </c>
      <c r="B861" s="38" t="s">
        <v>257</v>
      </c>
      <c r="C861" s="38" t="s">
        <v>150</v>
      </c>
      <c r="D861" s="39" t="s">
        <v>110</v>
      </c>
      <c r="E861" s="63" t="s">
        <v>152</v>
      </c>
      <c r="F861" s="64" t="s">
        <v>111</v>
      </c>
      <c r="G861" s="64" t="s">
        <v>315</v>
      </c>
      <c r="H861" s="65" t="s">
        <v>501</v>
      </c>
      <c r="I861" s="65" t="s">
        <v>177</v>
      </c>
      <c r="J861" s="191">
        <v>0</v>
      </c>
      <c r="K861" s="371">
        <v>0</v>
      </c>
      <c r="L861" s="191">
        <f>L862+L863</f>
        <v>0</v>
      </c>
      <c r="M861" s="371">
        <f t="shared" ref="M861:AF861" si="488">M862+M863</f>
        <v>0</v>
      </c>
      <c r="N861" s="191">
        <f t="shared" si="488"/>
        <v>0</v>
      </c>
      <c r="O861" s="371">
        <f t="shared" si="488"/>
        <v>0</v>
      </c>
      <c r="P861" s="191">
        <f t="shared" si="488"/>
        <v>0</v>
      </c>
      <c r="Q861" s="371">
        <f t="shared" si="488"/>
        <v>0</v>
      </c>
      <c r="R861" s="191">
        <f t="shared" si="488"/>
        <v>0</v>
      </c>
      <c r="S861" s="371">
        <f t="shared" si="488"/>
        <v>0</v>
      </c>
      <c r="T861" s="191">
        <f t="shared" si="488"/>
        <v>0</v>
      </c>
      <c r="U861" s="371">
        <f t="shared" si="488"/>
        <v>0</v>
      </c>
      <c r="V861" s="191">
        <f t="shared" si="488"/>
        <v>0</v>
      </c>
      <c r="W861" s="371">
        <f t="shared" si="488"/>
        <v>0</v>
      </c>
      <c r="X861" s="191">
        <f t="shared" si="488"/>
        <v>0</v>
      </c>
      <c r="Y861" s="371">
        <f t="shared" si="488"/>
        <v>0</v>
      </c>
      <c r="Z861" s="191">
        <f t="shared" si="488"/>
        <v>0</v>
      </c>
      <c r="AA861" s="191">
        <f t="shared" si="488"/>
        <v>0</v>
      </c>
      <c r="AB861" s="371">
        <f t="shared" si="488"/>
        <v>0</v>
      </c>
      <c r="AC861" s="191">
        <f t="shared" si="488"/>
        <v>0</v>
      </c>
      <c r="AD861" s="371">
        <f t="shared" si="488"/>
        <v>0</v>
      </c>
      <c r="AE861" s="191">
        <f t="shared" si="488"/>
        <v>0</v>
      </c>
      <c r="AF861" s="371">
        <f t="shared" si="488"/>
        <v>0</v>
      </c>
      <c r="AG861" s="650">
        <f t="shared" si="487"/>
        <v>0</v>
      </c>
      <c r="AH861" s="42" t="b">
        <f t="shared" si="481"/>
        <v>1</v>
      </c>
    </row>
    <row r="862" spans="1:34" s="42" customFormat="1" ht="14.25" customHeight="1">
      <c r="A862" s="91" t="s">
        <v>668</v>
      </c>
      <c r="B862" s="297"/>
      <c r="C862" s="297"/>
      <c r="D862" s="298"/>
      <c r="E862" s="298"/>
      <c r="F862" s="299"/>
      <c r="G862" s="299"/>
      <c r="H862" s="296"/>
      <c r="I862" s="296"/>
      <c r="J862" s="190">
        <v>0</v>
      </c>
      <c r="K862" s="362">
        <v>0</v>
      </c>
      <c r="L862" s="363">
        <f>N862+P862+R862+T862+V862+X862</f>
        <v>0</v>
      </c>
      <c r="M862" s="363">
        <f>O862+Q862+S862+U862+W862+Y862</f>
        <v>0</v>
      </c>
      <c r="N862" s="552"/>
      <c r="O862" s="608"/>
      <c r="P862" s="552"/>
      <c r="Q862" s="608"/>
      <c r="R862" s="552"/>
      <c r="S862" s="608"/>
      <c r="T862" s="552"/>
      <c r="U862" s="608"/>
      <c r="V862" s="552"/>
      <c r="W862" s="463"/>
      <c r="X862" s="552"/>
      <c r="Y862" s="608"/>
      <c r="Z862" s="552"/>
      <c r="AA862" s="459">
        <f>J862+L862</f>
        <v>0</v>
      </c>
      <c r="AB862" s="460">
        <f>K862+M862</f>
        <v>0</v>
      </c>
      <c r="AC862" s="462"/>
      <c r="AD862" s="463"/>
      <c r="AE862" s="190">
        <f>AA862+AC862</f>
        <v>0</v>
      </c>
      <c r="AF862" s="362">
        <f>AB862+AD862</f>
        <v>0</v>
      </c>
      <c r="AG862" s="650">
        <f t="shared" si="487"/>
        <v>0</v>
      </c>
      <c r="AH862" s="42" t="b">
        <f t="shared" si="481"/>
        <v>1</v>
      </c>
    </row>
    <row r="863" spans="1:34" s="42" customFormat="1" ht="16.5" customHeight="1">
      <c r="A863" s="91"/>
      <c r="B863" s="297"/>
      <c r="C863" s="297"/>
      <c r="D863" s="298"/>
      <c r="E863" s="298"/>
      <c r="F863" s="299"/>
      <c r="G863" s="299"/>
      <c r="H863" s="296"/>
      <c r="I863" s="296"/>
      <c r="J863" s="190">
        <v>0</v>
      </c>
      <c r="K863" s="362">
        <v>0</v>
      </c>
      <c r="L863" s="363">
        <f>N863+P863+R863+T863+V863+X863</f>
        <v>0</v>
      </c>
      <c r="M863" s="363">
        <f>O863+Q863+S863+U863+W863+Y863</f>
        <v>0</v>
      </c>
      <c r="N863" s="552"/>
      <c r="O863" s="608"/>
      <c r="P863" s="552"/>
      <c r="Q863" s="608"/>
      <c r="R863" s="552"/>
      <c r="S863" s="608"/>
      <c r="T863" s="552"/>
      <c r="U863" s="608"/>
      <c r="V863" s="552"/>
      <c r="W863" s="463"/>
      <c r="X863" s="552"/>
      <c r="Y863" s="608"/>
      <c r="Z863" s="552"/>
      <c r="AA863" s="459">
        <f>J863+L863</f>
        <v>0</v>
      </c>
      <c r="AB863" s="460">
        <f>K863+M863</f>
        <v>0</v>
      </c>
      <c r="AC863" s="462"/>
      <c r="AD863" s="463"/>
      <c r="AE863" s="190">
        <f>AA863+AC863</f>
        <v>0</v>
      </c>
      <c r="AF863" s="362">
        <f>AB863+AD863</f>
        <v>0</v>
      </c>
      <c r="AG863" s="650">
        <f t="shared" si="487"/>
        <v>0</v>
      </c>
      <c r="AH863" s="42" t="b">
        <f t="shared" si="481"/>
        <v>1</v>
      </c>
    </row>
    <row r="864" spans="1:34" s="42" customFormat="1" ht="76.5" customHeight="1">
      <c r="A864" s="150" t="s">
        <v>712</v>
      </c>
      <c r="B864" s="50" t="s">
        <v>257</v>
      </c>
      <c r="C864" s="50" t="s">
        <v>150</v>
      </c>
      <c r="D864" s="51" t="s">
        <v>110</v>
      </c>
      <c r="E864" s="101" t="s">
        <v>152</v>
      </c>
      <c r="F864" s="102" t="s">
        <v>111</v>
      </c>
      <c r="G864" s="102" t="s">
        <v>315</v>
      </c>
      <c r="H864" s="209" t="s">
        <v>713</v>
      </c>
      <c r="I864" s="245"/>
      <c r="J864" s="195">
        <v>0</v>
      </c>
      <c r="K864" s="369">
        <v>0</v>
      </c>
      <c r="L864" s="195">
        <f>L865</f>
        <v>0</v>
      </c>
      <c r="M864" s="369">
        <f t="shared" ref="M864:AB865" si="489">M865</f>
        <v>0</v>
      </c>
      <c r="N864" s="195">
        <f t="shared" si="489"/>
        <v>0</v>
      </c>
      <c r="O864" s="369">
        <f t="shared" si="489"/>
        <v>0</v>
      </c>
      <c r="P864" s="195">
        <f t="shared" si="489"/>
        <v>0</v>
      </c>
      <c r="Q864" s="369">
        <f t="shared" si="489"/>
        <v>0</v>
      </c>
      <c r="R864" s="195">
        <f t="shared" si="489"/>
        <v>0</v>
      </c>
      <c r="S864" s="369">
        <f t="shared" si="489"/>
        <v>0</v>
      </c>
      <c r="T864" s="195">
        <f t="shared" si="489"/>
        <v>0</v>
      </c>
      <c r="U864" s="369">
        <f t="shared" si="489"/>
        <v>0</v>
      </c>
      <c r="V864" s="195">
        <f t="shared" si="489"/>
        <v>0</v>
      </c>
      <c r="W864" s="369">
        <f t="shared" si="489"/>
        <v>0</v>
      </c>
      <c r="X864" s="195">
        <f t="shared" si="489"/>
        <v>0</v>
      </c>
      <c r="Y864" s="369">
        <f t="shared" si="489"/>
        <v>0</v>
      </c>
      <c r="Z864" s="195">
        <f t="shared" si="489"/>
        <v>0</v>
      </c>
      <c r="AA864" s="195">
        <f t="shared" si="489"/>
        <v>0</v>
      </c>
      <c r="AB864" s="369">
        <f t="shared" si="489"/>
        <v>0</v>
      </c>
      <c r="AC864" s="195">
        <f t="shared" ref="AC864:AF865" si="490">AC865</f>
        <v>0</v>
      </c>
      <c r="AD864" s="369">
        <f t="shared" si="490"/>
        <v>0</v>
      </c>
      <c r="AE864" s="195">
        <f t="shared" si="490"/>
        <v>0</v>
      </c>
      <c r="AF864" s="369">
        <f t="shared" si="490"/>
        <v>0</v>
      </c>
      <c r="AG864" s="650">
        <f t="shared" si="487"/>
        <v>0</v>
      </c>
      <c r="AH864" s="42" t="b">
        <f t="shared" si="481"/>
        <v>1</v>
      </c>
    </row>
    <row r="865" spans="1:34" s="42" customFormat="1" ht="14.25" customHeight="1">
      <c r="A865" s="93" t="s">
        <v>174</v>
      </c>
      <c r="B865" s="33" t="s">
        <v>257</v>
      </c>
      <c r="C865" s="33" t="s">
        <v>150</v>
      </c>
      <c r="D865" s="34" t="s">
        <v>110</v>
      </c>
      <c r="E865" s="405" t="s">
        <v>152</v>
      </c>
      <c r="F865" s="406" t="s">
        <v>111</v>
      </c>
      <c r="G865" s="406" t="s">
        <v>315</v>
      </c>
      <c r="H865" s="407" t="s">
        <v>713</v>
      </c>
      <c r="I865" s="36" t="s">
        <v>175</v>
      </c>
      <c r="J865" s="196">
        <v>0</v>
      </c>
      <c r="K865" s="370">
        <v>0</v>
      </c>
      <c r="L865" s="196">
        <f>L866</f>
        <v>0</v>
      </c>
      <c r="M865" s="370">
        <f t="shared" si="489"/>
        <v>0</v>
      </c>
      <c r="N865" s="196">
        <f t="shared" si="489"/>
        <v>0</v>
      </c>
      <c r="O865" s="370">
        <f t="shared" si="489"/>
        <v>0</v>
      </c>
      <c r="P865" s="196">
        <f t="shared" si="489"/>
        <v>0</v>
      </c>
      <c r="Q865" s="370">
        <f t="shared" si="489"/>
        <v>0</v>
      </c>
      <c r="R865" s="196">
        <f t="shared" si="489"/>
        <v>0</v>
      </c>
      <c r="S865" s="370">
        <f t="shared" si="489"/>
        <v>0</v>
      </c>
      <c r="T865" s="196">
        <f t="shared" si="489"/>
        <v>0</v>
      </c>
      <c r="U865" s="370">
        <f t="shared" si="489"/>
        <v>0</v>
      </c>
      <c r="V865" s="196">
        <f t="shared" si="489"/>
        <v>0</v>
      </c>
      <c r="W865" s="370">
        <f t="shared" si="489"/>
        <v>0</v>
      </c>
      <c r="X865" s="196">
        <f t="shared" si="489"/>
        <v>0</v>
      </c>
      <c r="Y865" s="370">
        <f t="shared" si="489"/>
        <v>0</v>
      </c>
      <c r="Z865" s="196">
        <f t="shared" si="489"/>
        <v>0</v>
      </c>
      <c r="AA865" s="196">
        <f t="shared" si="489"/>
        <v>0</v>
      </c>
      <c r="AB865" s="370">
        <f t="shared" si="489"/>
        <v>0</v>
      </c>
      <c r="AC865" s="196">
        <f t="shared" si="490"/>
        <v>0</v>
      </c>
      <c r="AD865" s="370">
        <f t="shared" si="490"/>
        <v>0</v>
      </c>
      <c r="AE865" s="196">
        <f t="shared" si="490"/>
        <v>0</v>
      </c>
      <c r="AF865" s="370">
        <f t="shared" si="490"/>
        <v>0</v>
      </c>
      <c r="AG865" s="650">
        <f t="shared" si="487"/>
        <v>0</v>
      </c>
      <c r="AH865" s="42" t="b">
        <f t="shared" si="481"/>
        <v>1</v>
      </c>
    </row>
    <row r="866" spans="1:34" s="42" customFormat="1" ht="14.25" customHeight="1">
      <c r="A866" s="95" t="s">
        <v>176</v>
      </c>
      <c r="B866" s="61" t="s">
        <v>257</v>
      </c>
      <c r="C866" s="61" t="s">
        <v>150</v>
      </c>
      <c r="D866" s="62" t="s">
        <v>110</v>
      </c>
      <c r="E866" s="63" t="s">
        <v>152</v>
      </c>
      <c r="F866" s="64" t="s">
        <v>111</v>
      </c>
      <c r="G866" s="64" t="s">
        <v>315</v>
      </c>
      <c r="H866" s="65" t="s">
        <v>713</v>
      </c>
      <c r="I866" s="66" t="s">
        <v>177</v>
      </c>
      <c r="J866" s="191">
        <v>0</v>
      </c>
      <c r="K866" s="371">
        <v>0</v>
      </c>
      <c r="L866" s="191">
        <f>L867+L868</f>
        <v>0</v>
      </c>
      <c r="M866" s="371">
        <f t="shared" ref="M866:AF866" si="491">M867+M868</f>
        <v>0</v>
      </c>
      <c r="N866" s="191">
        <f t="shared" si="491"/>
        <v>0</v>
      </c>
      <c r="O866" s="371">
        <f t="shared" si="491"/>
        <v>0</v>
      </c>
      <c r="P866" s="191">
        <f t="shared" si="491"/>
        <v>0</v>
      </c>
      <c r="Q866" s="371">
        <f t="shared" si="491"/>
        <v>0</v>
      </c>
      <c r="R866" s="191">
        <f t="shared" si="491"/>
        <v>0</v>
      </c>
      <c r="S866" s="371">
        <f t="shared" si="491"/>
        <v>0</v>
      </c>
      <c r="T866" s="191">
        <f t="shared" si="491"/>
        <v>0</v>
      </c>
      <c r="U866" s="371">
        <f t="shared" si="491"/>
        <v>0</v>
      </c>
      <c r="V866" s="191">
        <f t="shared" si="491"/>
        <v>0</v>
      </c>
      <c r="W866" s="371">
        <f t="shared" si="491"/>
        <v>0</v>
      </c>
      <c r="X866" s="191">
        <f t="shared" si="491"/>
        <v>0</v>
      </c>
      <c r="Y866" s="371">
        <f t="shared" si="491"/>
        <v>0</v>
      </c>
      <c r="Z866" s="191">
        <f t="shared" si="491"/>
        <v>0</v>
      </c>
      <c r="AA866" s="191">
        <f t="shared" si="491"/>
        <v>0</v>
      </c>
      <c r="AB866" s="371">
        <f t="shared" si="491"/>
        <v>0</v>
      </c>
      <c r="AC866" s="191">
        <f t="shared" si="491"/>
        <v>0</v>
      </c>
      <c r="AD866" s="371">
        <f t="shared" si="491"/>
        <v>0</v>
      </c>
      <c r="AE866" s="191">
        <f t="shared" si="491"/>
        <v>0</v>
      </c>
      <c r="AF866" s="371">
        <f t="shared" si="491"/>
        <v>0</v>
      </c>
      <c r="AG866" s="650">
        <f t="shared" si="487"/>
        <v>0</v>
      </c>
      <c r="AH866" s="42" t="b">
        <f t="shared" si="481"/>
        <v>1</v>
      </c>
    </row>
    <row r="867" spans="1:34" s="42" customFormat="1" ht="14.25" customHeight="1">
      <c r="A867" s="91" t="s">
        <v>668</v>
      </c>
      <c r="B867" s="297"/>
      <c r="C867" s="297"/>
      <c r="D867" s="298"/>
      <c r="E867" s="298"/>
      <c r="F867" s="299"/>
      <c r="G867" s="299"/>
      <c r="H867" s="296"/>
      <c r="I867" s="296"/>
      <c r="J867" s="190">
        <v>0</v>
      </c>
      <c r="K867" s="362">
        <v>0</v>
      </c>
      <c r="L867" s="363">
        <f>N867+P867+R867+T867+V867+X867</f>
        <v>0</v>
      </c>
      <c r="M867" s="363">
        <f>O867+Q867+S867+U867+W867+Y867</f>
        <v>0</v>
      </c>
      <c r="N867" s="552"/>
      <c r="O867" s="608"/>
      <c r="P867" s="552"/>
      <c r="Q867" s="608"/>
      <c r="R867" s="552"/>
      <c r="S867" s="608"/>
      <c r="T867" s="552"/>
      <c r="U867" s="608"/>
      <c r="V867" s="552"/>
      <c r="W867" s="463"/>
      <c r="X867" s="552"/>
      <c r="Y867" s="608"/>
      <c r="Z867" s="552"/>
      <c r="AA867" s="459">
        <f>J867+L867</f>
        <v>0</v>
      </c>
      <c r="AB867" s="460">
        <f>K867+M867</f>
        <v>0</v>
      </c>
      <c r="AC867" s="462"/>
      <c r="AD867" s="463"/>
      <c r="AE867" s="190">
        <f>AA867+AC867</f>
        <v>0</v>
      </c>
      <c r="AF867" s="362">
        <f>AB867+AD867</f>
        <v>0</v>
      </c>
      <c r="AG867" s="650">
        <f t="shared" si="487"/>
        <v>0</v>
      </c>
      <c r="AH867" s="42" t="b">
        <f t="shared" si="481"/>
        <v>1</v>
      </c>
    </row>
    <row r="868" spans="1:34" s="42" customFormat="1" ht="16.5" customHeight="1">
      <c r="A868" s="91"/>
      <c r="B868" s="297"/>
      <c r="C868" s="297"/>
      <c r="D868" s="298"/>
      <c r="E868" s="298"/>
      <c r="F868" s="299"/>
      <c r="G868" s="299"/>
      <c r="H868" s="296"/>
      <c r="I868" s="296"/>
      <c r="J868" s="190">
        <v>0</v>
      </c>
      <c r="K868" s="362">
        <v>0</v>
      </c>
      <c r="L868" s="363">
        <f>N868+P868+R868+T868+V868+X868</f>
        <v>0</v>
      </c>
      <c r="M868" s="363">
        <f>O868+Q868+S868+U868+W868+Y868</f>
        <v>0</v>
      </c>
      <c r="N868" s="552"/>
      <c r="O868" s="608"/>
      <c r="P868" s="552"/>
      <c r="Q868" s="608"/>
      <c r="R868" s="552"/>
      <c r="S868" s="608"/>
      <c r="T868" s="552"/>
      <c r="U868" s="608"/>
      <c r="V868" s="552"/>
      <c r="W868" s="463"/>
      <c r="X868" s="552"/>
      <c r="Y868" s="608"/>
      <c r="Z868" s="552"/>
      <c r="AA868" s="459">
        <f>J868+L868</f>
        <v>0</v>
      </c>
      <c r="AB868" s="460">
        <f>K868+M868</f>
        <v>0</v>
      </c>
      <c r="AC868" s="462"/>
      <c r="AD868" s="463"/>
      <c r="AE868" s="190">
        <f>AA868+AC868</f>
        <v>0</v>
      </c>
      <c r="AF868" s="362">
        <f>AB868+AD868</f>
        <v>0</v>
      </c>
      <c r="AG868" s="650">
        <f t="shared" si="487"/>
        <v>0</v>
      </c>
      <c r="AH868" s="42" t="b">
        <f t="shared" si="481"/>
        <v>1</v>
      </c>
    </row>
    <row r="869" spans="1:34" s="136" customFormat="1" ht="39.75" customHeight="1">
      <c r="A869" s="100" t="s">
        <v>533</v>
      </c>
      <c r="B869" s="17" t="s">
        <v>257</v>
      </c>
      <c r="C869" s="17" t="s">
        <v>150</v>
      </c>
      <c r="D869" s="18" t="s">
        <v>110</v>
      </c>
      <c r="E869" s="18" t="s">
        <v>274</v>
      </c>
      <c r="F869" s="19" t="s">
        <v>111</v>
      </c>
      <c r="G869" s="19" t="s">
        <v>315</v>
      </c>
      <c r="H869" s="20" t="s">
        <v>316</v>
      </c>
      <c r="I869" s="88"/>
      <c r="J869" s="198">
        <v>260</v>
      </c>
      <c r="K869" s="374">
        <v>260000</v>
      </c>
      <c r="L869" s="198">
        <f>L870</f>
        <v>0</v>
      </c>
      <c r="M869" s="374">
        <f t="shared" ref="M869:AF872" si="492">M870</f>
        <v>0</v>
      </c>
      <c r="N869" s="198">
        <f t="shared" si="492"/>
        <v>0</v>
      </c>
      <c r="O869" s="374">
        <f t="shared" si="492"/>
        <v>0</v>
      </c>
      <c r="P869" s="198">
        <f t="shared" si="492"/>
        <v>0</v>
      </c>
      <c r="Q869" s="374">
        <f t="shared" si="492"/>
        <v>0</v>
      </c>
      <c r="R869" s="198">
        <f t="shared" si="492"/>
        <v>0</v>
      </c>
      <c r="S869" s="374">
        <f t="shared" si="492"/>
        <v>0</v>
      </c>
      <c r="T869" s="198">
        <f t="shared" si="492"/>
        <v>0</v>
      </c>
      <c r="U869" s="374">
        <f t="shared" si="492"/>
        <v>0</v>
      </c>
      <c r="V869" s="198">
        <f t="shared" si="492"/>
        <v>0</v>
      </c>
      <c r="W869" s="374">
        <f t="shared" si="492"/>
        <v>0</v>
      </c>
      <c r="X869" s="198">
        <f t="shared" si="492"/>
        <v>0</v>
      </c>
      <c r="Y869" s="374">
        <f t="shared" si="492"/>
        <v>0</v>
      </c>
      <c r="Z869" s="198">
        <f t="shared" si="492"/>
        <v>0</v>
      </c>
      <c r="AA869" s="198">
        <f t="shared" si="492"/>
        <v>260</v>
      </c>
      <c r="AB869" s="374">
        <f t="shared" si="492"/>
        <v>260000</v>
      </c>
      <c r="AC869" s="198">
        <f t="shared" si="492"/>
        <v>0</v>
      </c>
      <c r="AD869" s="374">
        <f t="shared" si="492"/>
        <v>0</v>
      </c>
      <c r="AE869" s="198">
        <f t="shared" si="492"/>
        <v>260</v>
      </c>
      <c r="AF869" s="374">
        <f t="shared" si="492"/>
        <v>260000</v>
      </c>
      <c r="AG869" s="650">
        <f t="shared" si="487"/>
        <v>0</v>
      </c>
      <c r="AH869" s="42" t="b">
        <f t="shared" si="481"/>
        <v>1</v>
      </c>
    </row>
    <row r="870" spans="1:34" s="8" customFormat="1" ht="17.25" customHeight="1">
      <c r="A870" s="49" t="s">
        <v>173</v>
      </c>
      <c r="B870" s="50" t="s">
        <v>257</v>
      </c>
      <c r="C870" s="50" t="s">
        <v>150</v>
      </c>
      <c r="D870" s="51" t="s">
        <v>110</v>
      </c>
      <c r="E870" s="101" t="s">
        <v>274</v>
      </c>
      <c r="F870" s="102" t="s">
        <v>111</v>
      </c>
      <c r="G870" s="102" t="s">
        <v>315</v>
      </c>
      <c r="H870" s="103" t="s">
        <v>325</v>
      </c>
      <c r="I870" s="103"/>
      <c r="J870" s="508">
        <v>260</v>
      </c>
      <c r="K870" s="509">
        <v>260000</v>
      </c>
      <c r="L870" s="508">
        <f>L871</f>
        <v>0</v>
      </c>
      <c r="M870" s="509">
        <f t="shared" si="492"/>
        <v>0</v>
      </c>
      <c r="N870" s="508">
        <f t="shared" si="492"/>
        <v>0</v>
      </c>
      <c r="O870" s="509">
        <f t="shared" si="492"/>
        <v>0</v>
      </c>
      <c r="P870" s="508">
        <f t="shared" si="492"/>
        <v>0</v>
      </c>
      <c r="Q870" s="509">
        <f t="shared" si="492"/>
        <v>0</v>
      </c>
      <c r="R870" s="508">
        <f t="shared" si="492"/>
        <v>0</v>
      </c>
      <c r="S870" s="509">
        <f t="shared" si="492"/>
        <v>0</v>
      </c>
      <c r="T870" s="508">
        <f t="shared" si="492"/>
        <v>0</v>
      </c>
      <c r="U870" s="509">
        <f t="shared" si="492"/>
        <v>0</v>
      </c>
      <c r="V870" s="508">
        <f t="shared" si="492"/>
        <v>0</v>
      </c>
      <c r="W870" s="509">
        <f t="shared" si="492"/>
        <v>0</v>
      </c>
      <c r="X870" s="508">
        <f t="shared" si="492"/>
        <v>0</v>
      </c>
      <c r="Y870" s="509">
        <f t="shared" si="492"/>
        <v>0</v>
      </c>
      <c r="Z870" s="508">
        <f t="shared" si="492"/>
        <v>0</v>
      </c>
      <c r="AA870" s="508">
        <f t="shared" si="492"/>
        <v>260</v>
      </c>
      <c r="AB870" s="509">
        <f t="shared" si="492"/>
        <v>260000</v>
      </c>
      <c r="AC870" s="508">
        <f t="shared" si="492"/>
        <v>0</v>
      </c>
      <c r="AD870" s="509">
        <f t="shared" si="492"/>
        <v>0</v>
      </c>
      <c r="AE870" s="508">
        <f t="shared" si="492"/>
        <v>260</v>
      </c>
      <c r="AF870" s="509">
        <f t="shared" si="492"/>
        <v>260000</v>
      </c>
      <c r="AG870" s="650">
        <f t="shared" si="487"/>
        <v>0</v>
      </c>
      <c r="AH870" s="42" t="b">
        <f t="shared" si="481"/>
        <v>1</v>
      </c>
    </row>
    <row r="871" spans="1:34" s="42" customFormat="1" ht="28.5" customHeight="1">
      <c r="A871" s="93" t="s">
        <v>174</v>
      </c>
      <c r="B871" s="56" t="s">
        <v>257</v>
      </c>
      <c r="C871" s="56" t="s">
        <v>150</v>
      </c>
      <c r="D871" s="57" t="s">
        <v>110</v>
      </c>
      <c r="E871" s="405" t="s">
        <v>274</v>
      </c>
      <c r="F871" s="406" t="s">
        <v>111</v>
      </c>
      <c r="G871" s="406" t="s">
        <v>315</v>
      </c>
      <c r="H871" s="407" t="s">
        <v>325</v>
      </c>
      <c r="I871" s="407" t="s">
        <v>175</v>
      </c>
      <c r="J871" s="452">
        <v>260</v>
      </c>
      <c r="K871" s="453">
        <v>260000</v>
      </c>
      <c r="L871" s="452">
        <f>L872</f>
        <v>0</v>
      </c>
      <c r="M871" s="453">
        <f t="shared" si="492"/>
        <v>0</v>
      </c>
      <c r="N871" s="452">
        <f t="shared" si="492"/>
        <v>0</v>
      </c>
      <c r="O871" s="453">
        <f t="shared" si="492"/>
        <v>0</v>
      </c>
      <c r="P871" s="452">
        <f t="shared" si="492"/>
        <v>0</v>
      </c>
      <c r="Q871" s="453">
        <f t="shared" si="492"/>
        <v>0</v>
      </c>
      <c r="R871" s="452">
        <f t="shared" si="492"/>
        <v>0</v>
      </c>
      <c r="S871" s="453">
        <f t="shared" si="492"/>
        <v>0</v>
      </c>
      <c r="T871" s="452">
        <f t="shared" si="492"/>
        <v>0</v>
      </c>
      <c r="U871" s="453">
        <f t="shared" si="492"/>
        <v>0</v>
      </c>
      <c r="V871" s="452">
        <f t="shared" si="492"/>
        <v>0</v>
      </c>
      <c r="W871" s="453">
        <f t="shared" si="492"/>
        <v>0</v>
      </c>
      <c r="X871" s="452">
        <f t="shared" si="492"/>
        <v>0</v>
      </c>
      <c r="Y871" s="453">
        <f t="shared" si="492"/>
        <v>0</v>
      </c>
      <c r="Z871" s="452">
        <f t="shared" si="492"/>
        <v>0</v>
      </c>
      <c r="AA871" s="452">
        <f t="shared" si="492"/>
        <v>260</v>
      </c>
      <c r="AB871" s="453">
        <f t="shared" si="492"/>
        <v>260000</v>
      </c>
      <c r="AC871" s="452">
        <f t="shared" si="492"/>
        <v>0</v>
      </c>
      <c r="AD871" s="453">
        <f t="shared" si="492"/>
        <v>0</v>
      </c>
      <c r="AE871" s="452">
        <f t="shared" si="492"/>
        <v>260</v>
      </c>
      <c r="AF871" s="453">
        <f t="shared" si="492"/>
        <v>260000</v>
      </c>
      <c r="AG871" s="650">
        <f t="shared" si="487"/>
        <v>0</v>
      </c>
      <c r="AH871" s="42" t="b">
        <f t="shared" si="481"/>
        <v>1</v>
      </c>
    </row>
    <row r="872" spans="1:34" s="42" customFormat="1" ht="15" customHeight="1">
      <c r="A872" s="94" t="s">
        <v>176</v>
      </c>
      <c r="B872" s="61" t="s">
        <v>257</v>
      </c>
      <c r="C872" s="61" t="s">
        <v>150</v>
      </c>
      <c r="D872" s="62" t="s">
        <v>110</v>
      </c>
      <c r="E872" s="63" t="s">
        <v>274</v>
      </c>
      <c r="F872" s="64" t="s">
        <v>111</v>
      </c>
      <c r="G872" s="64" t="s">
        <v>315</v>
      </c>
      <c r="H872" s="65" t="s">
        <v>325</v>
      </c>
      <c r="I872" s="65" t="s">
        <v>177</v>
      </c>
      <c r="J872" s="459">
        <v>260</v>
      </c>
      <c r="K872" s="460">
        <v>260000</v>
      </c>
      <c r="L872" s="459">
        <f>L873</f>
        <v>0</v>
      </c>
      <c r="M872" s="460">
        <f t="shared" si="492"/>
        <v>0</v>
      </c>
      <c r="N872" s="459">
        <f t="shared" si="492"/>
        <v>0</v>
      </c>
      <c r="O872" s="460">
        <f t="shared" si="492"/>
        <v>0</v>
      </c>
      <c r="P872" s="459">
        <f t="shared" si="492"/>
        <v>0</v>
      </c>
      <c r="Q872" s="460">
        <f t="shared" si="492"/>
        <v>0</v>
      </c>
      <c r="R872" s="459">
        <f t="shared" si="492"/>
        <v>0</v>
      </c>
      <c r="S872" s="460">
        <f t="shared" si="492"/>
        <v>0</v>
      </c>
      <c r="T872" s="459">
        <f t="shared" si="492"/>
        <v>0</v>
      </c>
      <c r="U872" s="460">
        <f t="shared" si="492"/>
        <v>0</v>
      </c>
      <c r="V872" s="459">
        <f t="shared" si="492"/>
        <v>0</v>
      </c>
      <c r="W872" s="460">
        <f t="shared" si="492"/>
        <v>0</v>
      </c>
      <c r="X872" s="459">
        <f t="shared" si="492"/>
        <v>0</v>
      </c>
      <c r="Y872" s="460">
        <f t="shared" si="492"/>
        <v>0</v>
      </c>
      <c r="Z872" s="459">
        <f t="shared" si="492"/>
        <v>0</v>
      </c>
      <c r="AA872" s="459">
        <f t="shared" si="492"/>
        <v>260</v>
      </c>
      <c r="AB872" s="460">
        <f t="shared" si="492"/>
        <v>260000</v>
      </c>
      <c r="AC872" s="459">
        <f t="shared" si="492"/>
        <v>0</v>
      </c>
      <c r="AD872" s="460">
        <f t="shared" si="492"/>
        <v>0</v>
      </c>
      <c r="AE872" s="459">
        <f t="shared" si="492"/>
        <v>260</v>
      </c>
      <c r="AF872" s="460">
        <f t="shared" si="492"/>
        <v>260000</v>
      </c>
      <c r="AG872" s="650">
        <f t="shared" si="487"/>
        <v>0</v>
      </c>
      <c r="AH872" s="42" t="b">
        <f t="shared" si="481"/>
        <v>1</v>
      </c>
    </row>
    <row r="873" spans="1:34" s="42" customFormat="1" ht="14.25" customHeight="1">
      <c r="A873" s="91" t="s">
        <v>534</v>
      </c>
      <c r="B873" s="61"/>
      <c r="C873" s="61"/>
      <c r="D873" s="62"/>
      <c r="E873" s="63"/>
      <c r="F873" s="64"/>
      <c r="G873" s="64"/>
      <c r="H873" s="65"/>
      <c r="I873" s="65" t="s">
        <v>281</v>
      </c>
      <c r="J873" s="190">
        <v>260</v>
      </c>
      <c r="K873" s="362">
        <v>260000</v>
      </c>
      <c r="L873" s="363">
        <f>N873+P873+R873+T873+V873+X873</f>
        <v>0</v>
      </c>
      <c r="M873" s="363">
        <f>O873+Q873+S873+U873+W873+Y873</f>
        <v>0</v>
      </c>
      <c r="N873" s="552"/>
      <c r="O873" s="608"/>
      <c r="P873" s="552"/>
      <c r="Q873" s="608"/>
      <c r="R873" s="552"/>
      <c r="S873" s="608"/>
      <c r="T873" s="552"/>
      <c r="U873" s="608"/>
      <c r="V873" s="552"/>
      <c r="W873" s="463"/>
      <c r="X873" s="552"/>
      <c r="Y873" s="608"/>
      <c r="Z873" s="552"/>
      <c r="AA873" s="459">
        <f>J873+L873</f>
        <v>260</v>
      </c>
      <c r="AB873" s="460">
        <f>K873+M873</f>
        <v>260000</v>
      </c>
      <c r="AC873" s="462"/>
      <c r="AD873" s="463"/>
      <c r="AE873" s="190">
        <f>AA873+AC873</f>
        <v>260</v>
      </c>
      <c r="AF873" s="362">
        <f>AB873+AD873</f>
        <v>260000</v>
      </c>
      <c r="AG873" s="650">
        <f t="shared" si="487"/>
        <v>0</v>
      </c>
      <c r="AH873" s="42" t="b">
        <f t="shared" si="481"/>
        <v>1</v>
      </c>
    </row>
    <row r="874" spans="1:34" s="48" customFormat="1" ht="39" customHeight="1">
      <c r="A874" s="128" t="s">
        <v>601</v>
      </c>
      <c r="B874" s="85" t="s">
        <v>257</v>
      </c>
      <c r="C874" s="85" t="s">
        <v>150</v>
      </c>
      <c r="D874" s="86" t="s">
        <v>110</v>
      </c>
      <c r="E874" s="129" t="s">
        <v>269</v>
      </c>
      <c r="F874" s="130" t="s">
        <v>111</v>
      </c>
      <c r="G874" s="130" t="s">
        <v>315</v>
      </c>
      <c r="H874" s="131" t="s">
        <v>316</v>
      </c>
      <c r="I874" s="132"/>
      <c r="J874" s="204">
        <v>0</v>
      </c>
      <c r="K874" s="372">
        <v>0</v>
      </c>
      <c r="L874" s="204">
        <f>L875</f>
        <v>0</v>
      </c>
      <c r="M874" s="372">
        <f t="shared" ref="M874:AF876" si="493">M875</f>
        <v>0</v>
      </c>
      <c r="N874" s="204">
        <f t="shared" si="493"/>
        <v>0</v>
      </c>
      <c r="O874" s="372">
        <f t="shared" si="493"/>
        <v>0</v>
      </c>
      <c r="P874" s="204">
        <f t="shared" si="493"/>
        <v>0</v>
      </c>
      <c r="Q874" s="372">
        <f t="shared" si="493"/>
        <v>0</v>
      </c>
      <c r="R874" s="204">
        <f t="shared" si="493"/>
        <v>0</v>
      </c>
      <c r="S874" s="372">
        <f t="shared" si="493"/>
        <v>0</v>
      </c>
      <c r="T874" s="204">
        <f t="shared" si="493"/>
        <v>0</v>
      </c>
      <c r="U874" s="372">
        <f t="shared" si="493"/>
        <v>0</v>
      </c>
      <c r="V874" s="204">
        <f t="shared" si="493"/>
        <v>0</v>
      </c>
      <c r="W874" s="372">
        <f t="shared" si="493"/>
        <v>0</v>
      </c>
      <c r="X874" s="204">
        <f t="shared" si="493"/>
        <v>0</v>
      </c>
      <c r="Y874" s="372">
        <f t="shared" si="493"/>
        <v>0</v>
      </c>
      <c r="Z874" s="204">
        <f t="shared" si="493"/>
        <v>0</v>
      </c>
      <c r="AA874" s="204">
        <f t="shared" si="493"/>
        <v>0</v>
      </c>
      <c r="AB874" s="372">
        <f t="shared" si="493"/>
        <v>0</v>
      </c>
      <c r="AC874" s="204">
        <f t="shared" si="493"/>
        <v>0</v>
      </c>
      <c r="AD874" s="372">
        <f t="shared" si="493"/>
        <v>0</v>
      </c>
      <c r="AE874" s="204">
        <f t="shared" si="493"/>
        <v>0</v>
      </c>
      <c r="AF874" s="372">
        <f t="shared" si="493"/>
        <v>0</v>
      </c>
      <c r="AG874" s="650">
        <f t="shared" si="487"/>
        <v>0</v>
      </c>
      <c r="AH874" s="42" t="b">
        <f t="shared" si="481"/>
        <v>1</v>
      </c>
    </row>
    <row r="875" spans="1:34" s="8" customFormat="1" ht="18.75" customHeight="1">
      <c r="A875" s="49" t="s">
        <v>173</v>
      </c>
      <c r="B875" s="50" t="s">
        <v>257</v>
      </c>
      <c r="C875" s="50" t="s">
        <v>150</v>
      </c>
      <c r="D875" s="51" t="s">
        <v>110</v>
      </c>
      <c r="E875" s="52" t="s">
        <v>269</v>
      </c>
      <c r="F875" s="53" t="s">
        <v>111</v>
      </c>
      <c r="G875" s="53" t="s">
        <v>315</v>
      </c>
      <c r="H875" s="54" t="s">
        <v>325</v>
      </c>
      <c r="I875" s="54"/>
      <c r="J875" s="195">
        <v>0</v>
      </c>
      <c r="K875" s="369">
        <v>0</v>
      </c>
      <c r="L875" s="195">
        <f>L876</f>
        <v>0</v>
      </c>
      <c r="M875" s="369">
        <f t="shared" si="493"/>
        <v>0</v>
      </c>
      <c r="N875" s="195">
        <f t="shared" si="493"/>
        <v>0</v>
      </c>
      <c r="O875" s="369">
        <f t="shared" si="493"/>
        <v>0</v>
      </c>
      <c r="P875" s="195">
        <f t="shared" si="493"/>
        <v>0</v>
      </c>
      <c r="Q875" s="369">
        <f t="shared" si="493"/>
        <v>0</v>
      </c>
      <c r="R875" s="195">
        <f t="shared" si="493"/>
        <v>0</v>
      </c>
      <c r="S875" s="369">
        <f t="shared" si="493"/>
        <v>0</v>
      </c>
      <c r="T875" s="195">
        <f t="shared" si="493"/>
        <v>0</v>
      </c>
      <c r="U875" s="369">
        <f t="shared" si="493"/>
        <v>0</v>
      </c>
      <c r="V875" s="195">
        <f t="shared" si="493"/>
        <v>0</v>
      </c>
      <c r="W875" s="369">
        <f t="shared" si="493"/>
        <v>0</v>
      </c>
      <c r="X875" s="195">
        <f t="shared" si="493"/>
        <v>0</v>
      </c>
      <c r="Y875" s="369">
        <f t="shared" si="493"/>
        <v>0</v>
      </c>
      <c r="Z875" s="195">
        <f t="shared" si="493"/>
        <v>0</v>
      </c>
      <c r="AA875" s="195">
        <f t="shared" si="493"/>
        <v>0</v>
      </c>
      <c r="AB875" s="369">
        <f t="shared" si="493"/>
        <v>0</v>
      </c>
      <c r="AC875" s="195">
        <f t="shared" si="493"/>
        <v>0</v>
      </c>
      <c r="AD875" s="369">
        <f t="shared" si="493"/>
        <v>0</v>
      </c>
      <c r="AE875" s="195">
        <f t="shared" si="493"/>
        <v>0</v>
      </c>
      <c r="AF875" s="369">
        <f t="shared" si="493"/>
        <v>0</v>
      </c>
      <c r="AG875" s="650">
        <f t="shared" si="487"/>
        <v>0</v>
      </c>
      <c r="AH875" s="42" t="b">
        <f t="shared" si="481"/>
        <v>1</v>
      </c>
    </row>
    <row r="876" spans="1:34" s="8" customFormat="1" ht="17.25" customHeight="1">
      <c r="A876" s="93" t="s">
        <v>174</v>
      </c>
      <c r="B876" s="56" t="s">
        <v>257</v>
      </c>
      <c r="C876" s="56" t="s">
        <v>150</v>
      </c>
      <c r="D876" s="57" t="s">
        <v>110</v>
      </c>
      <c r="E876" s="405" t="s">
        <v>269</v>
      </c>
      <c r="F876" s="406" t="s">
        <v>111</v>
      </c>
      <c r="G876" s="406" t="s">
        <v>315</v>
      </c>
      <c r="H876" s="407" t="s">
        <v>325</v>
      </c>
      <c r="I876" s="407" t="s">
        <v>175</v>
      </c>
      <c r="J876" s="196">
        <v>0</v>
      </c>
      <c r="K876" s="370">
        <v>0</v>
      </c>
      <c r="L876" s="196">
        <f>L877</f>
        <v>0</v>
      </c>
      <c r="M876" s="370">
        <f t="shared" si="493"/>
        <v>0</v>
      </c>
      <c r="N876" s="196">
        <f t="shared" si="493"/>
        <v>0</v>
      </c>
      <c r="O876" s="370">
        <f t="shared" si="493"/>
        <v>0</v>
      </c>
      <c r="P876" s="196">
        <f t="shared" si="493"/>
        <v>0</v>
      </c>
      <c r="Q876" s="370">
        <f t="shared" si="493"/>
        <v>0</v>
      </c>
      <c r="R876" s="196">
        <f t="shared" si="493"/>
        <v>0</v>
      </c>
      <c r="S876" s="370">
        <f t="shared" si="493"/>
        <v>0</v>
      </c>
      <c r="T876" s="196">
        <f t="shared" si="493"/>
        <v>0</v>
      </c>
      <c r="U876" s="370">
        <f t="shared" si="493"/>
        <v>0</v>
      </c>
      <c r="V876" s="196">
        <f t="shared" si="493"/>
        <v>0</v>
      </c>
      <c r="W876" s="370">
        <f t="shared" si="493"/>
        <v>0</v>
      </c>
      <c r="X876" s="196">
        <f t="shared" si="493"/>
        <v>0</v>
      </c>
      <c r="Y876" s="370">
        <f t="shared" si="493"/>
        <v>0</v>
      </c>
      <c r="Z876" s="196">
        <f t="shared" si="493"/>
        <v>0</v>
      </c>
      <c r="AA876" s="196">
        <f t="shared" si="493"/>
        <v>0</v>
      </c>
      <c r="AB876" s="370">
        <f t="shared" si="493"/>
        <v>0</v>
      </c>
      <c r="AC876" s="196">
        <f t="shared" si="493"/>
        <v>0</v>
      </c>
      <c r="AD876" s="370">
        <f t="shared" si="493"/>
        <v>0</v>
      </c>
      <c r="AE876" s="196">
        <f t="shared" si="493"/>
        <v>0</v>
      </c>
      <c r="AF876" s="370">
        <f t="shared" si="493"/>
        <v>0</v>
      </c>
      <c r="AG876" s="650">
        <f t="shared" si="487"/>
        <v>0</v>
      </c>
      <c r="AH876" s="42" t="b">
        <f t="shared" si="481"/>
        <v>1</v>
      </c>
    </row>
    <row r="877" spans="1:34" s="48" customFormat="1" ht="14.25" customHeight="1">
      <c r="A877" s="94" t="s">
        <v>176</v>
      </c>
      <c r="B877" s="61" t="s">
        <v>257</v>
      </c>
      <c r="C877" s="61" t="s">
        <v>150</v>
      </c>
      <c r="D877" s="62" t="s">
        <v>110</v>
      </c>
      <c r="E877" s="63" t="s">
        <v>269</v>
      </c>
      <c r="F877" s="64" t="s">
        <v>111</v>
      </c>
      <c r="G877" s="64" t="s">
        <v>315</v>
      </c>
      <c r="H877" s="65" t="s">
        <v>325</v>
      </c>
      <c r="I877" s="65" t="s">
        <v>177</v>
      </c>
      <c r="J877" s="191">
        <v>0</v>
      </c>
      <c r="K877" s="371">
        <v>0</v>
      </c>
      <c r="L877" s="191">
        <f>L878+L879</f>
        <v>0</v>
      </c>
      <c r="M877" s="371">
        <f t="shared" ref="M877:AF877" si="494">M878+M879</f>
        <v>0</v>
      </c>
      <c r="N877" s="191">
        <f t="shared" si="494"/>
        <v>0</v>
      </c>
      <c r="O877" s="371">
        <f t="shared" si="494"/>
        <v>0</v>
      </c>
      <c r="P877" s="191">
        <f t="shared" si="494"/>
        <v>0</v>
      </c>
      <c r="Q877" s="371">
        <f t="shared" si="494"/>
        <v>0</v>
      </c>
      <c r="R877" s="191">
        <f t="shared" si="494"/>
        <v>0</v>
      </c>
      <c r="S877" s="371">
        <f t="shared" si="494"/>
        <v>0</v>
      </c>
      <c r="T877" s="191">
        <f t="shared" si="494"/>
        <v>0</v>
      </c>
      <c r="U877" s="371">
        <f t="shared" si="494"/>
        <v>0</v>
      </c>
      <c r="V877" s="191">
        <f t="shared" si="494"/>
        <v>0</v>
      </c>
      <c r="W877" s="371">
        <f t="shared" si="494"/>
        <v>0</v>
      </c>
      <c r="X877" s="191">
        <f t="shared" si="494"/>
        <v>0</v>
      </c>
      <c r="Y877" s="371">
        <f t="shared" si="494"/>
        <v>0</v>
      </c>
      <c r="Z877" s="191">
        <f t="shared" si="494"/>
        <v>0</v>
      </c>
      <c r="AA877" s="191">
        <f t="shared" si="494"/>
        <v>0</v>
      </c>
      <c r="AB877" s="371">
        <f t="shared" si="494"/>
        <v>0</v>
      </c>
      <c r="AC877" s="191">
        <f t="shared" si="494"/>
        <v>0</v>
      </c>
      <c r="AD877" s="371">
        <f t="shared" si="494"/>
        <v>0</v>
      </c>
      <c r="AE877" s="191">
        <f t="shared" si="494"/>
        <v>0</v>
      </c>
      <c r="AF877" s="371">
        <f t="shared" si="494"/>
        <v>0</v>
      </c>
      <c r="AG877" s="650">
        <f t="shared" si="487"/>
        <v>0</v>
      </c>
      <c r="AH877" s="42" t="b">
        <f t="shared" si="481"/>
        <v>1</v>
      </c>
    </row>
    <row r="878" spans="1:34" s="234" customFormat="1" ht="37.5" customHeight="1">
      <c r="A878" s="226" t="s">
        <v>580</v>
      </c>
      <c r="B878" s="227"/>
      <c r="C878" s="227"/>
      <c r="D878" s="228"/>
      <c r="E878" s="229"/>
      <c r="F878" s="230"/>
      <c r="G878" s="230"/>
      <c r="H878" s="231"/>
      <c r="I878" s="232"/>
      <c r="J878" s="190">
        <v>0</v>
      </c>
      <c r="K878" s="362">
        <v>0</v>
      </c>
      <c r="L878" s="363">
        <f>N878+P878+R878+T878+V878+X878</f>
        <v>0</v>
      </c>
      <c r="M878" s="363">
        <f>O878+Q878+S878+U878+W878+Y878</f>
        <v>0</v>
      </c>
      <c r="N878" s="552"/>
      <c r="O878" s="608"/>
      <c r="P878" s="552"/>
      <c r="Q878" s="608"/>
      <c r="R878" s="552"/>
      <c r="S878" s="608"/>
      <c r="T878" s="552"/>
      <c r="U878" s="608"/>
      <c r="V878" s="552"/>
      <c r="W878" s="463"/>
      <c r="X878" s="552"/>
      <c r="Y878" s="608"/>
      <c r="Z878" s="552"/>
      <c r="AA878" s="459">
        <f>J878+L878</f>
        <v>0</v>
      </c>
      <c r="AB878" s="460">
        <f>K878+M878</f>
        <v>0</v>
      </c>
      <c r="AC878" s="462"/>
      <c r="AD878" s="463"/>
      <c r="AE878" s="190">
        <f>AA878+AC878</f>
        <v>0</v>
      </c>
      <c r="AF878" s="362">
        <f>AB878+AD878</f>
        <v>0</v>
      </c>
      <c r="AG878" s="650">
        <f t="shared" si="487"/>
        <v>0</v>
      </c>
      <c r="AH878" s="42" t="b">
        <f t="shared" si="481"/>
        <v>1</v>
      </c>
    </row>
    <row r="879" spans="1:34" s="234" customFormat="1" ht="17.25" customHeight="1">
      <c r="A879" s="226" t="s">
        <v>571</v>
      </c>
      <c r="B879" s="227"/>
      <c r="C879" s="227"/>
      <c r="D879" s="228"/>
      <c r="E879" s="229"/>
      <c r="F879" s="230"/>
      <c r="G879" s="230"/>
      <c r="H879" s="231"/>
      <c r="I879" s="232"/>
      <c r="J879" s="190">
        <v>0</v>
      </c>
      <c r="K879" s="362">
        <v>0</v>
      </c>
      <c r="L879" s="363">
        <f>N879+P879+R879+T879+V879+X879</f>
        <v>0</v>
      </c>
      <c r="M879" s="363">
        <f>O879+Q879+S879+U879+W879+Y879</f>
        <v>0</v>
      </c>
      <c r="N879" s="552"/>
      <c r="O879" s="608"/>
      <c r="P879" s="552"/>
      <c r="Q879" s="608"/>
      <c r="R879" s="552"/>
      <c r="S879" s="608"/>
      <c r="T879" s="552"/>
      <c r="U879" s="608"/>
      <c r="V879" s="552"/>
      <c r="W879" s="463"/>
      <c r="X879" s="552"/>
      <c r="Y879" s="608"/>
      <c r="Z879" s="552"/>
      <c r="AA879" s="459">
        <f>J879+L879</f>
        <v>0</v>
      </c>
      <c r="AB879" s="460">
        <f>K879+M879</f>
        <v>0</v>
      </c>
      <c r="AC879" s="462"/>
      <c r="AD879" s="463"/>
      <c r="AE879" s="190">
        <f>AA879+AC879</f>
        <v>0</v>
      </c>
      <c r="AF879" s="362">
        <f>AB879+AD879</f>
        <v>0</v>
      </c>
      <c r="AG879" s="650">
        <f t="shared" si="487"/>
        <v>0</v>
      </c>
      <c r="AH879" s="42" t="b">
        <f t="shared" si="481"/>
        <v>1</v>
      </c>
    </row>
    <row r="880" spans="1:34" s="42" customFormat="1" ht="15.75" customHeight="1">
      <c r="A880" s="140" t="s">
        <v>271</v>
      </c>
      <c r="B880" s="17" t="s">
        <v>257</v>
      </c>
      <c r="C880" s="17" t="s">
        <v>150</v>
      </c>
      <c r="D880" s="18" t="s">
        <v>110</v>
      </c>
      <c r="E880" s="129" t="s">
        <v>435</v>
      </c>
      <c r="F880" s="130" t="s">
        <v>111</v>
      </c>
      <c r="G880" s="130" t="s">
        <v>315</v>
      </c>
      <c r="H880" s="131" t="s">
        <v>316</v>
      </c>
      <c r="I880" s="131"/>
      <c r="J880" s="204">
        <v>2576.5</v>
      </c>
      <c r="K880" s="372">
        <v>2576499</v>
      </c>
      <c r="L880" s="204">
        <f>L881+L889+L884</f>
        <v>0</v>
      </c>
      <c r="M880" s="372">
        <f>M881+M884+M889</f>
        <v>0</v>
      </c>
      <c r="N880" s="204">
        <f>N881+N889+N884</f>
        <v>0</v>
      </c>
      <c r="O880" s="372">
        <f>O881+O884+O889</f>
        <v>0</v>
      </c>
      <c r="P880" s="204">
        <f>P881+P889+P884</f>
        <v>0</v>
      </c>
      <c r="Q880" s="372">
        <f>Q881+Q884+Q889</f>
        <v>0</v>
      </c>
      <c r="R880" s="204">
        <f>R881+R889+R884</f>
        <v>0</v>
      </c>
      <c r="S880" s="372">
        <f>S881+S884+S889</f>
        <v>0</v>
      </c>
      <c r="T880" s="204">
        <f>T881+T889+T884</f>
        <v>0</v>
      </c>
      <c r="U880" s="372">
        <f>U881+U884+U889</f>
        <v>0</v>
      </c>
      <c r="V880" s="204">
        <f>V881+V889+V884</f>
        <v>0</v>
      </c>
      <c r="W880" s="372">
        <f>W881+W884+W889</f>
        <v>0</v>
      </c>
      <c r="X880" s="204">
        <f>X881+X889+X884</f>
        <v>0</v>
      </c>
      <c r="Y880" s="372">
        <f>Y881+Y884+Y889</f>
        <v>0</v>
      </c>
      <c r="Z880" s="204">
        <f>Z881+Z889+Z884</f>
        <v>0</v>
      </c>
      <c r="AA880" s="204">
        <f>AA881+AA889+AA884</f>
        <v>2576.5</v>
      </c>
      <c r="AB880" s="372">
        <f>AB881+AB884+AB889</f>
        <v>2576499</v>
      </c>
      <c r="AC880" s="204">
        <f>AC881+AC889+AC884</f>
        <v>0</v>
      </c>
      <c r="AD880" s="372">
        <f>AD881+AD884+AD889</f>
        <v>0</v>
      </c>
      <c r="AE880" s="204">
        <f>AE881+AE889+AE884</f>
        <v>2576.5</v>
      </c>
      <c r="AF880" s="372">
        <f>AF881+AF884+AF889</f>
        <v>2576499</v>
      </c>
      <c r="AG880" s="650">
        <f t="shared" si="487"/>
        <v>0</v>
      </c>
      <c r="AH880" s="42" t="b">
        <f t="shared" si="481"/>
        <v>1</v>
      </c>
    </row>
    <row r="881" spans="1:34" s="42" customFormat="1" ht="61.5" customHeight="1">
      <c r="A881" s="150" t="s">
        <v>30</v>
      </c>
      <c r="B881" s="28" t="s">
        <v>257</v>
      </c>
      <c r="C881" s="28" t="s">
        <v>150</v>
      </c>
      <c r="D881" s="29" t="s">
        <v>110</v>
      </c>
      <c r="E881" s="101" t="s">
        <v>435</v>
      </c>
      <c r="F881" s="102" t="s">
        <v>111</v>
      </c>
      <c r="G881" s="102" t="s">
        <v>315</v>
      </c>
      <c r="H881" s="103" t="s">
        <v>31</v>
      </c>
      <c r="I881" s="103"/>
      <c r="J881" s="189">
        <v>299.89999999999998</v>
      </c>
      <c r="K881" s="361">
        <v>299900</v>
      </c>
      <c r="L881" s="189">
        <f>L882</f>
        <v>0</v>
      </c>
      <c r="M881" s="361">
        <f t="shared" ref="M881:AB885" si="495">M882</f>
        <v>0</v>
      </c>
      <c r="N881" s="189">
        <f t="shared" si="495"/>
        <v>0</v>
      </c>
      <c r="O881" s="361">
        <f t="shared" si="495"/>
        <v>0</v>
      </c>
      <c r="P881" s="189">
        <f t="shared" si="495"/>
        <v>0</v>
      </c>
      <c r="Q881" s="361">
        <f t="shared" si="495"/>
        <v>0</v>
      </c>
      <c r="R881" s="189">
        <f t="shared" si="495"/>
        <v>0</v>
      </c>
      <c r="S881" s="361">
        <f t="shared" si="495"/>
        <v>0</v>
      </c>
      <c r="T881" s="189">
        <f t="shared" si="495"/>
        <v>0</v>
      </c>
      <c r="U881" s="361">
        <f t="shared" si="495"/>
        <v>0</v>
      </c>
      <c r="V881" s="189">
        <f t="shared" si="495"/>
        <v>0</v>
      </c>
      <c r="W881" s="361">
        <f t="shared" si="495"/>
        <v>0</v>
      </c>
      <c r="X881" s="189">
        <f t="shared" si="495"/>
        <v>0</v>
      </c>
      <c r="Y881" s="361">
        <f t="shared" si="495"/>
        <v>0</v>
      </c>
      <c r="Z881" s="189">
        <f t="shared" si="495"/>
        <v>0</v>
      </c>
      <c r="AA881" s="189">
        <f t="shared" si="495"/>
        <v>299.89999999999998</v>
      </c>
      <c r="AB881" s="361">
        <f t="shared" si="495"/>
        <v>299900</v>
      </c>
      <c r="AC881" s="189">
        <f t="shared" ref="AC881:AF885" si="496">AC882</f>
        <v>0</v>
      </c>
      <c r="AD881" s="361">
        <f t="shared" si="496"/>
        <v>0</v>
      </c>
      <c r="AE881" s="189">
        <f t="shared" si="496"/>
        <v>299.89999999999998</v>
      </c>
      <c r="AF881" s="361">
        <f t="shared" si="496"/>
        <v>299900</v>
      </c>
      <c r="AG881" s="650">
        <f t="shared" si="487"/>
        <v>0</v>
      </c>
      <c r="AH881" s="42" t="b">
        <f t="shared" si="481"/>
        <v>1</v>
      </c>
    </row>
    <row r="882" spans="1:34" s="42" customFormat="1" ht="28.5" customHeight="1">
      <c r="A882" s="93" t="s">
        <v>174</v>
      </c>
      <c r="B882" s="33" t="s">
        <v>257</v>
      </c>
      <c r="C882" s="33" t="s">
        <v>150</v>
      </c>
      <c r="D882" s="34" t="s">
        <v>110</v>
      </c>
      <c r="E882" s="405" t="s">
        <v>435</v>
      </c>
      <c r="F882" s="406" t="s">
        <v>111</v>
      </c>
      <c r="G882" s="406" t="s">
        <v>315</v>
      </c>
      <c r="H882" s="407" t="s">
        <v>31</v>
      </c>
      <c r="I882" s="407" t="s">
        <v>175</v>
      </c>
      <c r="J882" s="276">
        <v>299.89999999999998</v>
      </c>
      <c r="K882" s="377">
        <v>299900</v>
      </c>
      <c r="L882" s="276">
        <f>L883</f>
        <v>0</v>
      </c>
      <c r="M882" s="377">
        <f t="shared" si="495"/>
        <v>0</v>
      </c>
      <c r="N882" s="276">
        <f t="shared" si="495"/>
        <v>0</v>
      </c>
      <c r="O882" s="377">
        <f t="shared" si="495"/>
        <v>0</v>
      </c>
      <c r="P882" s="276">
        <f t="shared" si="495"/>
        <v>0</v>
      </c>
      <c r="Q882" s="377">
        <f t="shared" si="495"/>
        <v>0</v>
      </c>
      <c r="R882" s="276">
        <f t="shared" si="495"/>
        <v>0</v>
      </c>
      <c r="S882" s="377">
        <f t="shared" si="495"/>
        <v>0</v>
      </c>
      <c r="T882" s="276">
        <f t="shared" si="495"/>
        <v>0</v>
      </c>
      <c r="U882" s="377">
        <f t="shared" si="495"/>
        <v>0</v>
      </c>
      <c r="V882" s="276">
        <f t="shared" si="495"/>
        <v>0</v>
      </c>
      <c r="W882" s="377">
        <f t="shared" si="495"/>
        <v>0</v>
      </c>
      <c r="X882" s="276">
        <f t="shared" si="495"/>
        <v>0</v>
      </c>
      <c r="Y882" s="377">
        <f t="shared" si="495"/>
        <v>0</v>
      </c>
      <c r="Z882" s="276">
        <f t="shared" si="495"/>
        <v>0</v>
      </c>
      <c r="AA882" s="276">
        <f t="shared" si="495"/>
        <v>299.89999999999998</v>
      </c>
      <c r="AB882" s="377">
        <f t="shared" si="495"/>
        <v>299900</v>
      </c>
      <c r="AC882" s="276">
        <f t="shared" si="496"/>
        <v>0</v>
      </c>
      <c r="AD882" s="377">
        <f t="shared" si="496"/>
        <v>0</v>
      </c>
      <c r="AE882" s="276">
        <f t="shared" si="496"/>
        <v>299.89999999999998</v>
      </c>
      <c r="AF882" s="377">
        <f t="shared" si="496"/>
        <v>299900</v>
      </c>
      <c r="AG882" s="650">
        <f t="shared" si="487"/>
        <v>0</v>
      </c>
      <c r="AH882" s="42" t="b">
        <f t="shared" si="481"/>
        <v>1</v>
      </c>
    </row>
    <row r="883" spans="1:34" s="42" customFormat="1" ht="15" customHeight="1">
      <c r="A883" s="94" t="s">
        <v>176</v>
      </c>
      <c r="B883" s="38" t="s">
        <v>257</v>
      </c>
      <c r="C883" s="38" t="s">
        <v>150</v>
      </c>
      <c r="D883" s="39" t="s">
        <v>110</v>
      </c>
      <c r="E883" s="63" t="s">
        <v>435</v>
      </c>
      <c r="F883" s="64" t="s">
        <v>111</v>
      </c>
      <c r="G883" s="64" t="s">
        <v>315</v>
      </c>
      <c r="H883" s="65" t="s">
        <v>31</v>
      </c>
      <c r="I883" s="65" t="s">
        <v>177</v>
      </c>
      <c r="J883" s="190">
        <v>299.89999999999998</v>
      </c>
      <c r="K883" s="362">
        <v>299900</v>
      </c>
      <c r="L883" s="363">
        <f>N883+P883+R883+T883+V883+X883</f>
        <v>0</v>
      </c>
      <c r="M883" s="363">
        <f>O883+Q883+S883+U883+W883+Y883</f>
        <v>0</v>
      </c>
      <c r="N883" s="552"/>
      <c r="O883" s="608"/>
      <c r="P883" s="552"/>
      <c r="Q883" s="608"/>
      <c r="R883" s="552"/>
      <c r="S883" s="608"/>
      <c r="T883" s="552"/>
      <c r="U883" s="608"/>
      <c r="V883" s="552"/>
      <c r="W883" s="463"/>
      <c r="X883" s="552"/>
      <c r="Y883" s="608"/>
      <c r="Z883" s="552"/>
      <c r="AA883" s="459">
        <f>J883+L883</f>
        <v>299.89999999999998</v>
      </c>
      <c r="AB883" s="460">
        <f>K883+M883</f>
        <v>299900</v>
      </c>
      <c r="AC883" s="462"/>
      <c r="AD883" s="463"/>
      <c r="AE883" s="190">
        <f>AA883+AC883</f>
        <v>299.89999999999998</v>
      </c>
      <c r="AF883" s="362">
        <f>AB883+AD883</f>
        <v>299900</v>
      </c>
      <c r="AG883" s="650">
        <f t="shared" si="487"/>
        <v>0</v>
      </c>
      <c r="AH883" s="42" t="b">
        <f t="shared" si="481"/>
        <v>1</v>
      </c>
    </row>
    <row r="884" spans="1:34" s="42" customFormat="1" ht="15" customHeight="1">
      <c r="A884" s="150" t="s">
        <v>847</v>
      </c>
      <c r="B884" s="28" t="s">
        <v>257</v>
      </c>
      <c r="C884" s="28" t="s">
        <v>150</v>
      </c>
      <c r="D884" s="29" t="s">
        <v>110</v>
      </c>
      <c r="E884" s="101" t="s">
        <v>435</v>
      </c>
      <c r="F884" s="102" t="s">
        <v>111</v>
      </c>
      <c r="G884" s="102" t="s">
        <v>315</v>
      </c>
      <c r="H884" s="103" t="s">
        <v>846</v>
      </c>
      <c r="I884" s="103"/>
      <c r="J884" s="189">
        <v>2250.1999999999998</v>
      </c>
      <c r="K884" s="361">
        <v>2250184</v>
      </c>
      <c r="L884" s="189">
        <f>L885</f>
        <v>0</v>
      </c>
      <c r="M884" s="361">
        <f t="shared" si="495"/>
        <v>0</v>
      </c>
      <c r="N884" s="189">
        <f t="shared" si="495"/>
        <v>0</v>
      </c>
      <c r="O884" s="361">
        <f t="shared" si="495"/>
        <v>0</v>
      </c>
      <c r="P884" s="189">
        <f t="shared" si="495"/>
        <v>0</v>
      </c>
      <c r="Q884" s="361">
        <f t="shared" si="495"/>
        <v>0</v>
      </c>
      <c r="R884" s="189">
        <f t="shared" si="495"/>
        <v>0</v>
      </c>
      <c r="S884" s="361">
        <f t="shared" si="495"/>
        <v>0</v>
      </c>
      <c r="T884" s="189">
        <f t="shared" si="495"/>
        <v>0</v>
      </c>
      <c r="U884" s="361">
        <f t="shared" si="495"/>
        <v>0</v>
      </c>
      <c r="V884" s="189">
        <f t="shared" si="495"/>
        <v>0</v>
      </c>
      <c r="W884" s="361">
        <f t="shared" si="495"/>
        <v>0</v>
      </c>
      <c r="X884" s="189">
        <f t="shared" si="495"/>
        <v>0</v>
      </c>
      <c r="Y884" s="361">
        <f t="shared" si="495"/>
        <v>0</v>
      </c>
      <c r="Z884" s="189">
        <f t="shared" si="495"/>
        <v>0</v>
      </c>
      <c r="AA884" s="189">
        <f t="shared" si="495"/>
        <v>2250.1999999999998</v>
      </c>
      <c r="AB884" s="361">
        <f t="shared" si="495"/>
        <v>2250184</v>
      </c>
      <c r="AC884" s="189">
        <f t="shared" si="496"/>
        <v>0</v>
      </c>
      <c r="AD884" s="361">
        <f t="shared" si="496"/>
        <v>0</v>
      </c>
      <c r="AE884" s="189">
        <f t="shared" si="496"/>
        <v>2250.1999999999998</v>
      </c>
      <c r="AF884" s="361">
        <f t="shared" si="496"/>
        <v>2250184</v>
      </c>
      <c r="AG884" s="650">
        <f t="shared" si="487"/>
        <v>0</v>
      </c>
      <c r="AH884" s="42" t="b">
        <f t="shared" si="481"/>
        <v>1</v>
      </c>
    </row>
    <row r="885" spans="1:34" s="42" customFormat="1" ht="15" customHeight="1">
      <c r="A885" s="93" t="s">
        <v>174</v>
      </c>
      <c r="B885" s="33" t="s">
        <v>257</v>
      </c>
      <c r="C885" s="33" t="s">
        <v>150</v>
      </c>
      <c r="D885" s="34" t="s">
        <v>110</v>
      </c>
      <c r="E885" s="405" t="s">
        <v>435</v>
      </c>
      <c r="F885" s="406" t="s">
        <v>111</v>
      </c>
      <c r="G885" s="406" t="s">
        <v>315</v>
      </c>
      <c r="H885" s="407" t="s">
        <v>846</v>
      </c>
      <c r="I885" s="407" t="s">
        <v>175</v>
      </c>
      <c r="J885" s="276">
        <v>2250.1999999999998</v>
      </c>
      <c r="K885" s="377">
        <v>2250184</v>
      </c>
      <c r="L885" s="276">
        <f>L886</f>
        <v>0</v>
      </c>
      <c r="M885" s="377">
        <f t="shared" si="495"/>
        <v>0</v>
      </c>
      <c r="N885" s="276">
        <f t="shared" si="495"/>
        <v>0</v>
      </c>
      <c r="O885" s="377">
        <f t="shared" si="495"/>
        <v>0</v>
      </c>
      <c r="P885" s="276">
        <f t="shared" si="495"/>
        <v>0</v>
      </c>
      <c r="Q885" s="377">
        <f t="shared" si="495"/>
        <v>0</v>
      </c>
      <c r="R885" s="276">
        <f t="shared" si="495"/>
        <v>0</v>
      </c>
      <c r="S885" s="377">
        <f t="shared" si="495"/>
        <v>0</v>
      </c>
      <c r="T885" s="276">
        <f t="shared" si="495"/>
        <v>0</v>
      </c>
      <c r="U885" s="377">
        <f t="shared" si="495"/>
        <v>0</v>
      </c>
      <c r="V885" s="276">
        <f t="shared" si="495"/>
        <v>0</v>
      </c>
      <c r="W885" s="377">
        <f t="shared" si="495"/>
        <v>0</v>
      </c>
      <c r="X885" s="276">
        <f t="shared" si="495"/>
        <v>0</v>
      </c>
      <c r="Y885" s="377">
        <f t="shared" si="495"/>
        <v>0</v>
      </c>
      <c r="Z885" s="276">
        <f t="shared" si="495"/>
        <v>0</v>
      </c>
      <c r="AA885" s="276">
        <f t="shared" si="495"/>
        <v>2250.1999999999998</v>
      </c>
      <c r="AB885" s="377">
        <f t="shared" si="495"/>
        <v>2250184</v>
      </c>
      <c r="AC885" s="276">
        <f t="shared" si="496"/>
        <v>0</v>
      </c>
      <c r="AD885" s="377">
        <f t="shared" si="496"/>
        <v>0</v>
      </c>
      <c r="AE885" s="276">
        <f t="shared" si="496"/>
        <v>2250.1999999999998</v>
      </c>
      <c r="AF885" s="377">
        <f t="shared" si="496"/>
        <v>2250184</v>
      </c>
      <c r="AG885" s="650">
        <f t="shared" si="487"/>
        <v>0</v>
      </c>
      <c r="AH885" s="42" t="b">
        <f t="shared" si="481"/>
        <v>1</v>
      </c>
    </row>
    <row r="886" spans="1:34" s="42" customFormat="1" ht="15" customHeight="1">
      <c r="A886" s="94" t="s">
        <v>176</v>
      </c>
      <c r="B886" s="38" t="s">
        <v>257</v>
      </c>
      <c r="C886" s="38" t="s">
        <v>150</v>
      </c>
      <c r="D886" s="39" t="s">
        <v>110</v>
      </c>
      <c r="E886" s="63" t="s">
        <v>435</v>
      </c>
      <c r="F886" s="64" t="s">
        <v>111</v>
      </c>
      <c r="G886" s="64" t="s">
        <v>315</v>
      </c>
      <c r="H886" s="65" t="s">
        <v>846</v>
      </c>
      <c r="I886" s="65" t="s">
        <v>177</v>
      </c>
      <c r="J886" s="363">
        <v>2250.1999999999998</v>
      </c>
      <c r="K886" s="363">
        <v>2250184</v>
      </c>
      <c r="L886" s="363">
        <f>L887+L888</f>
        <v>0</v>
      </c>
      <c r="M886" s="363">
        <f>M887+M888</f>
        <v>0</v>
      </c>
      <c r="N886" s="363">
        <f>N887+N888</f>
        <v>0</v>
      </c>
      <c r="O886" s="363">
        <f>O887+O888</f>
        <v>0</v>
      </c>
      <c r="P886" s="363">
        <f t="shared" ref="P886:Y886" si="497">P887+P888</f>
        <v>0</v>
      </c>
      <c r="Q886" s="363">
        <f t="shared" si="497"/>
        <v>0</v>
      </c>
      <c r="R886" s="363">
        <f t="shared" si="497"/>
        <v>0</v>
      </c>
      <c r="S886" s="363">
        <f t="shared" si="497"/>
        <v>0</v>
      </c>
      <c r="T886" s="363">
        <f t="shared" si="497"/>
        <v>0</v>
      </c>
      <c r="U886" s="363">
        <f t="shared" si="497"/>
        <v>0</v>
      </c>
      <c r="V886" s="363">
        <f t="shared" si="497"/>
        <v>0</v>
      </c>
      <c r="W886" s="363">
        <f t="shared" si="497"/>
        <v>0</v>
      </c>
      <c r="X886" s="363">
        <f t="shared" si="497"/>
        <v>0</v>
      </c>
      <c r="Y886" s="363">
        <f t="shared" si="497"/>
        <v>0</v>
      </c>
      <c r="Z886" s="552"/>
      <c r="AA886" s="363">
        <f t="shared" ref="AA886:AF886" si="498">AA887+AA888</f>
        <v>2250.1999999999998</v>
      </c>
      <c r="AB886" s="363">
        <f t="shared" si="498"/>
        <v>2250184</v>
      </c>
      <c r="AC886" s="363">
        <f t="shared" si="498"/>
        <v>0</v>
      </c>
      <c r="AD886" s="363">
        <f t="shared" si="498"/>
        <v>0</v>
      </c>
      <c r="AE886" s="363">
        <f t="shared" si="498"/>
        <v>2250.1999999999998</v>
      </c>
      <c r="AF886" s="363">
        <f t="shared" si="498"/>
        <v>2250184</v>
      </c>
      <c r="AG886" s="650">
        <f t="shared" si="487"/>
        <v>0</v>
      </c>
      <c r="AH886" s="42" t="b">
        <f t="shared" si="481"/>
        <v>1</v>
      </c>
    </row>
    <row r="887" spans="1:34" s="42" customFormat="1" ht="15" customHeight="1">
      <c r="A887" s="269" t="s">
        <v>848</v>
      </c>
      <c r="B887" s="38"/>
      <c r="C887" s="38"/>
      <c r="D887" s="39"/>
      <c r="E887" s="63"/>
      <c r="F887" s="64"/>
      <c r="G887" s="64"/>
      <c r="H887" s="65"/>
      <c r="I887" s="65" t="s">
        <v>281</v>
      </c>
      <c r="J887" s="190">
        <v>813.6</v>
      </c>
      <c r="K887" s="362">
        <v>813572</v>
      </c>
      <c r="L887" s="363">
        <f>N887+P887+R887+T887+V887+X887</f>
        <v>0</v>
      </c>
      <c r="M887" s="363">
        <f>O887+Q887+S887+U887+W887+Y887</f>
        <v>0</v>
      </c>
      <c r="N887" s="552"/>
      <c r="O887" s="608"/>
      <c r="P887" s="552"/>
      <c r="Q887" s="608"/>
      <c r="R887" s="552"/>
      <c r="S887" s="608"/>
      <c r="T887" s="552"/>
      <c r="U887" s="608"/>
      <c r="V887" s="552"/>
      <c r="W887" s="463"/>
      <c r="X887" s="552"/>
      <c r="Y887" s="608"/>
      <c r="Z887" s="552"/>
      <c r="AA887" s="459">
        <f>J887+L887</f>
        <v>813.6</v>
      </c>
      <c r="AB887" s="460">
        <f>K887+M887</f>
        <v>813572</v>
      </c>
      <c r="AC887" s="462"/>
      <c r="AD887" s="463"/>
      <c r="AE887" s="190">
        <f>AA887+AC887</f>
        <v>813.6</v>
      </c>
      <c r="AF887" s="362">
        <f>AB887+AD887</f>
        <v>813572</v>
      </c>
      <c r="AG887" s="650">
        <f t="shared" si="487"/>
        <v>0</v>
      </c>
      <c r="AH887" s="42" t="b">
        <f t="shared" si="481"/>
        <v>1</v>
      </c>
    </row>
    <row r="888" spans="1:34" s="42" customFormat="1" ht="15" customHeight="1">
      <c r="A888" s="269" t="s">
        <v>855</v>
      </c>
      <c r="B888" s="38"/>
      <c r="C888" s="38"/>
      <c r="D888" s="39"/>
      <c r="E888" s="63"/>
      <c r="F888" s="64"/>
      <c r="G888" s="64"/>
      <c r="H888" s="65"/>
      <c r="I888" s="65"/>
      <c r="J888" s="190">
        <v>1436.6</v>
      </c>
      <c r="K888" s="362">
        <v>1436612</v>
      </c>
      <c r="L888" s="363"/>
      <c r="M888" s="363"/>
      <c r="N888" s="552"/>
      <c r="O888" s="608"/>
      <c r="P888" s="552"/>
      <c r="Q888" s="608"/>
      <c r="R888" s="552"/>
      <c r="S888" s="608"/>
      <c r="T888" s="552"/>
      <c r="U888" s="608"/>
      <c r="V888" s="552"/>
      <c r="W888" s="463"/>
      <c r="X888" s="552"/>
      <c r="Y888" s="608"/>
      <c r="Z888" s="552"/>
      <c r="AA888" s="459">
        <f>J888+L888</f>
        <v>1436.6</v>
      </c>
      <c r="AB888" s="460">
        <f>K888+M888</f>
        <v>1436612</v>
      </c>
      <c r="AC888" s="462"/>
      <c r="AD888" s="463"/>
      <c r="AE888" s="190">
        <f>AA888+AC888</f>
        <v>1436.6</v>
      </c>
      <c r="AF888" s="362">
        <f>AB888+AD888</f>
        <v>1436612</v>
      </c>
      <c r="AG888" s="650">
        <f t="shared" si="487"/>
        <v>0</v>
      </c>
      <c r="AH888" s="42" t="b">
        <f t="shared" si="481"/>
        <v>1</v>
      </c>
    </row>
    <row r="889" spans="1:34" s="42" customFormat="1" ht="24">
      <c r="A889" s="150" t="s">
        <v>807</v>
      </c>
      <c r="B889" s="28" t="s">
        <v>257</v>
      </c>
      <c r="C889" s="28" t="s">
        <v>150</v>
      </c>
      <c r="D889" s="29" t="s">
        <v>110</v>
      </c>
      <c r="E889" s="101" t="s">
        <v>435</v>
      </c>
      <c r="F889" s="102" t="s">
        <v>111</v>
      </c>
      <c r="G889" s="102" t="s">
        <v>315</v>
      </c>
      <c r="H889" s="103" t="s">
        <v>325</v>
      </c>
      <c r="I889" s="103"/>
      <c r="J889" s="361">
        <v>26.4</v>
      </c>
      <c r="K889" s="361">
        <v>26415</v>
      </c>
      <c r="L889" s="189">
        <f>L890</f>
        <v>0</v>
      </c>
      <c r="M889" s="361">
        <f t="shared" ref="M889:AB891" si="499">M890</f>
        <v>0</v>
      </c>
      <c r="N889" s="361">
        <f t="shared" si="499"/>
        <v>0</v>
      </c>
      <c r="O889" s="361">
        <f t="shared" si="499"/>
        <v>0</v>
      </c>
      <c r="P889" s="361">
        <f t="shared" si="499"/>
        <v>0</v>
      </c>
      <c r="Q889" s="361">
        <f t="shared" si="499"/>
        <v>0</v>
      </c>
      <c r="R889" s="361">
        <f t="shared" si="499"/>
        <v>0</v>
      </c>
      <c r="S889" s="361">
        <f t="shared" si="499"/>
        <v>0</v>
      </c>
      <c r="T889" s="361">
        <f t="shared" si="499"/>
        <v>0</v>
      </c>
      <c r="U889" s="361">
        <f t="shared" si="499"/>
        <v>0</v>
      </c>
      <c r="V889" s="361">
        <f t="shared" si="499"/>
        <v>0</v>
      </c>
      <c r="W889" s="361">
        <f t="shared" si="499"/>
        <v>0</v>
      </c>
      <c r="X889" s="361">
        <f t="shared" si="499"/>
        <v>0</v>
      </c>
      <c r="Y889" s="361">
        <f t="shared" si="499"/>
        <v>0</v>
      </c>
      <c r="Z889" s="361">
        <f t="shared" si="499"/>
        <v>0</v>
      </c>
      <c r="AA889" s="361">
        <f t="shared" si="499"/>
        <v>26.4</v>
      </c>
      <c r="AB889" s="361">
        <f t="shared" si="499"/>
        <v>26415</v>
      </c>
      <c r="AC889" s="361">
        <f t="shared" ref="AC889:AF891" si="500">AC890</f>
        <v>0</v>
      </c>
      <c r="AD889" s="361">
        <f t="shared" si="500"/>
        <v>0</v>
      </c>
      <c r="AE889" s="361">
        <f t="shared" si="500"/>
        <v>26.4</v>
      </c>
      <c r="AF889" s="361">
        <f t="shared" si="500"/>
        <v>26415</v>
      </c>
      <c r="AG889" s="650">
        <f t="shared" si="487"/>
        <v>0</v>
      </c>
      <c r="AH889" s="42" t="b">
        <f t="shared" si="481"/>
        <v>1</v>
      </c>
    </row>
    <row r="890" spans="1:34" s="42" customFormat="1" ht="24">
      <c r="A890" s="93" t="s">
        <v>174</v>
      </c>
      <c r="B890" s="33" t="s">
        <v>257</v>
      </c>
      <c r="C890" s="33" t="s">
        <v>150</v>
      </c>
      <c r="D890" s="34" t="s">
        <v>110</v>
      </c>
      <c r="E890" s="405" t="s">
        <v>435</v>
      </c>
      <c r="F890" s="406" t="s">
        <v>111</v>
      </c>
      <c r="G890" s="406" t="s">
        <v>315</v>
      </c>
      <c r="H890" s="407" t="s">
        <v>325</v>
      </c>
      <c r="I890" s="407" t="s">
        <v>175</v>
      </c>
      <c r="J890" s="377">
        <v>26.4</v>
      </c>
      <c r="K890" s="377">
        <v>26415</v>
      </c>
      <c r="L890" s="276">
        <f>L891</f>
        <v>0</v>
      </c>
      <c r="M890" s="377">
        <f t="shared" si="499"/>
        <v>0</v>
      </c>
      <c r="N890" s="377">
        <f t="shared" si="499"/>
        <v>0</v>
      </c>
      <c r="O890" s="377">
        <f t="shared" si="499"/>
        <v>0</v>
      </c>
      <c r="P890" s="377">
        <f t="shared" si="499"/>
        <v>0</v>
      </c>
      <c r="Q890" s="377">
        <f t="shared" si="499"/>
        <v>0</v>
      </c>
      <c r="R890" s="377">
        <f t="shared" si="499"/>
        <v>0</v>
      </c>
      <c r="S890" s="377">
        <f t="shared" si="499"/>
        <v>0</v>
      </c>
      <c r="T890" s="377">
        <f t="shared" si="499"/>
        <v>0</v>
      </c>
      <c r="U890" s="377">
        <f t="shared" si="499"/>
        <v>0</v>
      </c>
      <c r="V890" s="377">
        <f t="shared" si="499"/>
        <v>0</v>
      </c>
      <c r="W890" s="377">
        <f t="shared" si="499"/>
        <v>0</v>
      </c>
      <c r="X890" s="377">
        <f t="shared" si="499"/>
        <v>0</v>
      </c>
      <c r="Y890" s="377">
        <f t="shared" si="499"/>
        <v>0</v>
      </c>
      <c r="Z890" s="377">
        <f t="shared" si="499"/>
        <v>0</v>
      </c>
      <c r="AA890" s="377">
        <f t="shared" si="499"/>
        <v>26.4</v>
      </c>
      <c r="AB890" s="377">
        <f t="shared" si="499"/>
        <v>26415</v>
      </c>
      <c r="AC890" s="377">
        <f t="shared" si="500"/>
        <v>0</v>
      </c>
      <c r="AD890" s="377">
        <f t="shared" si="500"/>
        <v>0</v>
      </c>
      <c r="AE890" s="377">
        <f t="shared" si="500"/>
        <v>26.4</v>
      </c>
      <c r="AF890" s="377">
        <f t="shared" si="500"/>
        <v>26415</v>
      </c>
      <c r="AG890" s="650">
        <f t="shared" si="487"/>
        <v>0</v>
      </c>
      <c r="AH890" s="42" t="b">
        <f t="shared" si="481"/>
        <v>1</v>
      </c>
    </row>
    <row r="891" spans="1:34" s="42" customFormat="1" ht="15" customHeight="1">
      <c r="A891" s="94" t="s">
        <v>176</v>
      </c>
      <c r="B891" s="38"/>
      <c r="C891" s="38"/>
      <c r="D891" s="39"/>
      <c r="E891" s="63"/>
      <c r="F891" s="64"/>
      <c r="G891" s="64"/>
      <c r="H891" s="65"/>
      <c r="I891" s="65" t="s">
        <v>177</v>
      </c>
      <c r="J891" s="363">
        <v>26.4</v>
      </c>
      <c r="K891" s="363">
        <v>26415</v>
      </c>
      <c r="L891" s="363">
        <f>L892</f>
        <v>0</v>
      </c>
      <c r="M891" s="363">
        <f>M892</f>
        <v>0</v>
      </c>
      <c r="N891" s="363">
        <f t="shared" si="499"/>
        <v>0</v>
      </c>
      <c r="O891" s="363">
        <f t="shared" si="499"/>
        <v>0</v>
      </c>
      <c r="P891" s="363">
        <f t="shared" si="499"/>
        <v>0</v>
      </c>
      <c r="Q891" s="363">
        <f t="shared" si="499"/>
        <v>0</v>
      </c>
      <c r="R891" s="363">
        <f t="shared" si="499"/>
        <v>0</v>
      </c>
      <c r="S891" s="363">
        <f t="shared" si="499"/>
        <v>0</v>
      </c>
      <c r="T891" s="363">
        <f t="shared" si="499"/>
        <v>0</v>
      </c>
      <c r="U891" s="363">
        <f t="shared" si="499"/>
        <v>0</v>
      </c>
      <c r="V891" s="363">
        <f t="shared" si="499"/>
        <v>0</v>
      </c>
      <c r="W891" s="363">
        <f t="shared" si="499"/>
        <v>0</v>
      </c>
      <c r="X891" s="363">
        <f t="shared" si="499"/>
        <v>0</v>
      </c>
      <c r="Y891" s="363">
        <f t="shared" si="499"/>
        <v>0</v>
      </c>
      <c r="Z891" s="363">
        <f t="shared" si="499"/>
        <v>0</v>
      </c>
      <c r="AA891" s="363">
        <f t="shared" si="499"/>
        <v>26.4</v>
      </c>
      <c r="AB891" s="363">
        <f t="shared" si="499"/>
        <v>26415</v>
      </c>
      <c r="AC891" s="363">
        <f t="shared" si="500"/>
        <v>0</v>
      </c>
      <c r="AD891" s="363">
        <f t="shared" si="500"/>
        <v>0</v>
      </c>
      <c r="AE891" s="363">
        <f t="shared" si="500"/>
        <v>26.4</v>
      </c>
      <c r="AF891" s="363">
        <f t="shared" si="500"/>
        <v>26415</v>
      </c>
      <c r="AG891" s="650">
        <f t="shared" si="487"/>
        <v>0</v>
      </c>
      <c r="AH891" s="42" t="b">
        <f t="shared" si="481"/>
        <v>1</v>
      </c>
    </row>
    <row r="892" spans="1:34" s="42" customFormat="1" ht="15" customHeight="1">
      <c r="A892" s="673" t="s">
        <v>808</v>
      </c>
      <c r="B892" s="38"/>
      <c r="C892" s="38"/>
      <c r="D892" s="39"/>
      <c r="E892" s="63"/>
      <c r="F892" s="64"/>
      <c r="G892" s="64"/>
      <c r="H892" s="65"/>
      <c r="I892" s="65" t="s">
        <v>281</v>
      </c>
      <c r="J892" s="190">
        <v>26.4</v>
      </c>
      <c r="K892" s="362">
        <v>26415</v>
      </c>
      <c r="L892" s="363">
        <f>N892+P892+R892+T892+V892+X892</f>
        <v>0</v>
      </c>
      <c r="M892" s="363">
        <f>O892+Q892+S892+U892+W892+Y892</f>
        <v>0</v>
      </c>
      <c r="N892" s="552"/>
      <c r="O892" s="608"/>
      <c r="P892" s="552"/>
      <c r="Q892" s="608"/>
      <c r="R892" s="552"/>
      <c r="S892" s="608"/>
      <c r="T892" s="552"/>
      <c r="U892" s="608"/>
      <c r="V892" s="552"/>
      <c r="W892" s="463"/>
      <c r="X892" s="552"/>
      <c r="Y892" s="608"/>
      <c r="Z892" s="552"/>
      <c r="AA892" s="459">
        <f>J892+L892</f>
        <v>26.4</v>
      </c>
      <c r="AB892" s="460">
        <f>K892+M892</f>
        <v>26415</v>
      </c>
      <c r="AC892" s="462"/>
      <c r="AD892" s="463"/>
      <c r="AE892" s="190">
        <f>AA892+AC892</f>
        <v>26.4</v>
      </c>
      <c r="AF892" s="362">
        <f>AB892+AD892</f>
        <v>26415</v>
      </c>
      <c r="AG892" s="650">
        <f t="shared" si="487"/>
        <v>0</v>
      </c>
      <c r="AH892" s="42" t="b">
        <f t="shared" si="481"/>
        <v>1</v>
      </c>
    </row>
    <row r="893" spans="1:34" s="8" customFormat="1" ht="25.5" customHeight="1">
      <c r="A893" s="100" t="s">
        <v>54</v>
      </c>
      <c r="B893" s="17" t="s">
        <v>257</v>
      </c>
      <c r="C893" s="17" t="s">
        <v>150</v>
      </c>
      <c r="D893" s="18" t="s">
        <v>110</v>
      </c>
      <c r="E893" s="18" t="s">
        <v>58</v>
      </c>
      <c r="F893" s="19" t="s">
        <v>111</v>
      </c>
      <c r="G893" s="19" t="s">
        <v>315</v>
      </c>
      <c r="H893" s="20" t="s">
        <v>316</v>
      </c>
      <c r="I893" s="20"/>
      <c r="J893" s="187">
        <v>215.60000000000002</v>
      </c>
      <c r="K893" s="359">
        <v>215613.59</v>
      </c>
      <c r="L893" s="187">
        <f>L894</f>
        <v>0</v>
      </c>
      <c r="M893" s="359">
        <f t="shared" ref="M893:AF895" si="501">M894</f>
        <v>0</v>
      </c>
      <c r="N893" s="187">
        <f t="shared" si="501"/>
        <v>0</v>
      </c>
      <c r="O893" s="359">
        <f t="shared" si="501"/>
        <v>0</v>
      </c>
      <c r="P893" s="187">
        <f t="shared" si="501"/>
        <v>0</v>
      </c>
      <c r="Q893" s="359">
        <f t="shared" si="501"/>
        <v>0</v>
      </c>
      <c r="R893" s="187">
        <f t="shared" si="501"/>
        <v>0</v>
      </c>
      <c r="S893" s="359">
        <f t="shared" si="501"/>
        <v>0</v>
      </c>
      <c r="T893" s="187">
        <f t="shared" si="501"/>
        <v>0</v>
      </c>
      <c r="U893" s="359">
        <f t="shared" si="501"/>
        <v>0</v>
      </c>
      <c r="V893" s="187">
        <f t="shared" si="501"/>
        <v>0</v>
      </c>
      <c r="W893" s="359">
        <f t="shared" si="501"/>
        <v>0</v>
      </c>
      <c r="X893" s="187">
        <f t="shared" si="501"/>
        <v>0</v>
      </c>
      <c r="Y893" s="359">
        <f t="shared" si="501"/>
        <v>0</v>
      </c>
      <c r="Z893" s="187">
        <f t="shared" si="501"/>
        <v>0</v>
      </c>
      <c r="AA893" s="187">
        <f t="shared" si="501"/>
        <v>215.60000000000002</v>
      </c>
      <c r="AB893" s="359">
        <f t="shared" si="501"/>
        <v>215613.59</v>
      </c>
      <c r="AC893" s="187">
        <f t="shared" si="501"/>
        <v>0</v>
      </c>
      <c r="AD893" s="359">
        <f t="shared" si="501"/>
        <v>0</v>
      </c>
      <c r="AE893" s="187">
        <f t="shared" si="501"/>
        <v>215.60000000000002</v>
      </c>
      <c r="AF893" s="359">
        <f t="shared" si="501"/>
        <v>215613.59</v>
      </c>
      <c r="AG893" s="650">
        <f t="shared" si="487"/>
        <v>0</v>
      </c>
      <c r="AH893" s="42" t="b">
        <f t="shared" si="481"/>
        <v>1</v>
      </c>
    </row>
    <row r="894" spans="1:34" s="8" customFormat="1" ht="15" customHeight="1">
      <c r="A894" s="49" t="s">
        <v>55</v>
      </c>
      <c r="B894" s="50" t="s">
        <v>257</v>
      </c>
      <c r="C894" s="50" t="s">
        <v>150</v>
      </c>
      <c r="D894" s="51" t="s">
        <v>110</v>
      </c>
      <c r="E894" s="52" t="s">
        <v>58</v>
      </c>
      <c r="F894" s="53" t="s">
        <v>111</v>
      </c>
      <c r="G894" s="53" t="s">
        <v>315</v>
      </c>
      <c r="H894" s="54" t="s">
        <v>56</v>
      </c>
      <c r="I894" s="55"/>
      <c r="J894" s="193">
        <v>215.60000000000002</v>
      </c>
      <c r="K894" s="366">
        <v>215613.59</v>
      </c>
      <c r="L894" s="193">
        <f>L895</f>
        <v>0</v>
      </c>
      <c r="M894" s="366">
        <f t="shared" si="501"/>
        <v>0</v>
      </c>
      <c r="N894" s="193">
        <f t="shared" si="501"/>
        <v>0</v>
      </c>
      <c r="O894" s="366">
        <f t="shared" si="501"/>
        <v>0</v>
      </c>
      <c r="P894" s="193">
        <f t="shared" si="501"/>
        <v>0</v>
      </c>
      <c r="Q894" s="366">
        <f t="shared" si="501"/>
        <v>0</v>
      </c>
      <c r="R894" s="193">
        <f t="shared" si="501"/>
        <v>0</v>
      </c>
      <c r="S894" s="366">
        <f t="shared" si="501"/>
        <v>0</v>
      </c>
      <c r="T894" s="193">
        <f t="shared" si="501"/>
        <v>0</v>
      </c>
      <c r="U894" s="366">
        <f t="shared" si="501"/>
        <v>0</v>
      </c>
      <c r="V894" s="193">
        <f t="shared" si="501"/>
        <v>0</v>
      </c>
      <c r="W894" s="366">
        <f t="shared" si="501"/>
        <v>0</v>
      </c>
      <c r="X894" s="193">
        <f t="shared" si="501"/>
        <v>0</v>
      </c>
      <c r="Y894" s="366">
        <f t="shared" si="501"/>
        <v>0</v>
      </c>
      <c r="Z894" s="193">
        <f t="shared" si="501"/>
        <v>0</v>
      </c>
      <c r="AA894" s="193">
        <f t="shared" si="501"/>
        <v>215.60000000000002</v>
      </c>
      <c r="AB894" s="366">
        <f t="shared" si="501"/>
        <v>215613.59</v>
      </c>
      <c r="AC894" s="193">
        <f t="shared" si="501"/>
        <v>0</v>
      </c>
      <c r="AD894" s="366">
        <f t="shared" si="501"/>
        <v>0</v>
      </c>
      <c r="AE894" s="193">
        <f t="shared" si="501"/>
        <v>215.60000000000002</v>
      </c>
      <c r="AF894" s="366">
        <f t="shared" si="501"/>
        <v>215613.59</v>
      </c>
      <c r="AG894" s="650">
        <f t="shared" si="487"/>
        <v>0</v>
      </c>
      <c r="AH894" s="42" t="b">
        <f t="shared" si="481"/>
        <v>1</v>
      </c>
    </row>
    <row r="895" spans="1:34" s="21" customFormat="1" ht="26.25" customHeight="1">
      <c r="A895" s="93" t="s">
        <v>174</v>
      </c>
      <c r="B895" s="33" t="s">
        <v>257</v>
      </c>
      <c r="C895" s="33" t="s">
        <v>150</v>
      </c>
      <c r="D895" s="34" t="s">
        <v>110</v>
      </c>
      <c r="E895" s="34" t="s">
        <v>58</v>
      </c>
      <c r="F895" s="35" t="s">
        <v>111</v>
      </c>
      <c r="G895" s="35" t="s">
        <v>315</v>
      </c>
      <c r="H895" s="36" t="s">
        <v>56</v>
      </c>
      <c r="I895" s="36" t="s">
        <v>175</v>
      </c>
      <c r="J895" s="190">
        <v>215.60000000000002</v>
      </c>
      <c r="K895" s="362">
        <v>215613.59</v>
      </c>
      <c r="L895" s="190">
        <f>L896</f>
        <v>0</v>
      </c>
      <c r="M895" s="362">
        <f t="shared" si="501"/>
        <v>0</v>
      </c>
      <c r="N895" s="190">
        <f t="shared" si="501"/>
        <v>0</v>
      </c>
      <c r="O895" s="362">
        <f t="shared" si="501"/>
        <v>0</v>
      </c>
      <c r="P895" s="190">
        <f t="shared" si="501"/>
        <v>0</v>
      </c>
      <c r="Q895" s="362">
        <f t="shared" si="501"/>
        <v>0</v>
      </c>
      <c r="R895" s="190">
        <f t="shared" si="501"/>
        <v>0</v>
      </c>
      <c r="S895" s="362">
        <f t="shared" si="501"/>
        <v>0</v>
      </c>
      <c r="T895" s="190">
        <f t="shared" si="501"/>
        <v>0</v>
      </c>
      <c r="U895" s="362">
        <f t="shared" si="501"/>
        <v>0</v>
      </c>
      <c r="V895" s="190">
        <f t="shared" si="501"/>
        <v>0</v>
      </c>
      <c r="W895" s="362">
        <f t="shared" si="501"/>
        <v>0</v>
      </c>
      <c r="X895" s="190">
        <f t="shared" si="501"/>
        <v>0</v>
      </c>
      <c r="Y895" s="362">
        <f t="shared" si="501"/>
        <v>0</v>
      </c>
      <c r="Z895" s="190">
        <f t="shared" si="501"/>
        <v>0</v>
      </c>
      <c r="AA895" s="190">
        <f t="shared" si="501"/>
        <v>215.60000000000002</v>
      </c>
      <c r="AB895" s="362">
        <f t="shared" si="501"/>
        <v>215613.59</v>
      </c>
      <c r="AC895" s="190">
        <f t="shared" si="501"/>
        <v>0</v>
      </c>
      <c r="AD895" s="362">
        <f t="shared" si="501"/>
        <v>0</v>
      </c>
      <c r="AE895" s="190">
        <f t="shared" si="501"/>
        <v>215.60000000000002</v>
      </c>
      <c r="AF895" s="362">
        <f t="shared" si="501"/>
        <v>215613.59</v>
      </c>
      <c r="AG895" s="650">
        <f t="shared" si="487"/>
        <v>0</v>
      </c>
      <c r="AH895" s="42" t="b">
        <f t="shared" si="481"/>
        <v>1</v>
      </c>
    </row>
    <row r="896" spans="1:34" s="42" customFormat="1" ht="15.75" customHeight="1">
      <c r="A896" s="94" t="s">
        <v>176</v>
      </c>
      <c r="B896" s="38" t="s">
        <v>257</v>
      </c>
      <c r="C896" s="38" t="s">
        <v>150</v>
      </c>
      <c r="D896" s="39" t="s">
        <v>110</v>
      </c>
      <c r="E896" s="39" t="s">
        <v>58</v>
      </c>
      <c r="F896" s="40" t="s">
        <v>111</v>
      </c>
      <c r="G896" s="40" t="s">
        <v>315</v>
      </c>
      <c r="H896" s="41" t="s">
        <v>56</v>
      </c>
      <c r="I896" s="41" t="s">
        <v>177</v>
      </c>
      <c r="J896" s="272">
        <v>215.60000000000002</v>
      </c>
      <c r="K896" s="363">
        <v>215613.59</v>
      </c>
      <c r="L896" s="272">
        <f>SUM(L897:L903)</f>
        <v>0</v>
      </c>
      <c r="M896" s="363">
        <f t="shared" ref="M896:AF896" si="502">SUM(M897:M903)</f>
        <v>0</v>
      </c>
      <c r="N896" s="272">
        <f t="shared" si="502"/>
        <v>0</v>
      </c>
      <c r="O896" s="363">
        <f t="shared" si="502"/>
        <v>0</v>
      </c>
      <c r="P896" s="272">
        <f t="shared" si="502"/>
        <v>0</v>
      </c>
      <c r="Q896" s="363">
        <f t="shared" si="502"/>
        <v>0</v>
      </c>
      <c r="R896" s="272">
        <f t="shared" si="502"/>
        <v>0</v>
      </c>
      <c r="S896" s="363">
        <f t="shared" si="502"/>
        <v>0</v>
      </c>
      <c r="T896" s="272">
        <f t="shared" si="502"/>
        <v>0</v>
      </c>
      <c r="U896" s="363">
        <f t="shared" si="502"/>
        <v>0</v>
      </c>
      <c r="V896" s="272">
        <f t="shared" si="502"/>
        <v>0</v>
      </c>
      <c r="W896" s="363">
        <f t="shared" si="502"/>
        <v>0</v>
      </c>
      <c r="X896" s="272">
        <f t="shared" si="502"/>
        <v>0</v>
      </c>
      <c r="Y896" s="363">
        <f t="shared" si="502"/>
        <v>0</v>
      </c>
      <c r="Z896" s="272">
        <f t="shared" si="502"/>
        <v>0</v>
      </c>
      <c r="AA896" s="272">
        <f t="shared" si="502"/>
        <v>215.60000000000002</v>
      </c>
      <c r="AB896" s="363">
        <f t="shared" si="502"/>
        <v>215613.59</v>
      </c>
      <c r="AC896" s="272">
        <f t="shared" si="502"/>
        <v>0</v>
      </c>
      <c r="AD896" s="363">
        <f t="shared" si="502"/>
        <v>0</v>
      </c>
      <c r="AE896" s="272">
        <f t="shared" si="502"/>
        <v>215.60000000000002</v>
      </c>
      <c r="AF896" s="363">
        <f t="shared" si="502"/>
        <v>215613.59</v>
      </c>
      <c r="AG896" s="650">
        <f t="shared" si="487"/>
        <v>0</v>
      </c>
      <c r="AH896" s="42" t="b">
        <f t="shared" si="481"/>
        <v>1</v>
      </c>
    </row>
    <row r="897" spans="1:34" s="6" customFormat="1" ht="13.5" customHeight="1">
      <c r="A897" s="91" t="s">
        <v>81</v>
      </c>
      <c r="B897" s="104"/>
      <c r="C897" s="104"/>
      <c r="D897" s="105"/>
      <c r="E897" s="105"/>
      <c r="F897" s="106"/>
      <c r="G897" s="106"/>
      <c r="H897" s="107"/>
      <c r="I897" s="107" t="s">
        <v>281</v>
      </c>
      <c r="J897" s="190">
        <v>21.3</v>
      </c>
      <c r="K897" s="362">
        <v>21348</v>
      </c>
      <c r="L897" s="363">
        <f t="shared" ref="L897:M903" si="503">N897+P897+R897+T897+V897+X897</f>
        <v>0</v>
      </c>
      <c r="M897" s="363">
        <f t="shared" si="503"/>
        <v>0</v>
      </c>
      <c r="N897" s="552"/>
      <c r="O897" s="608"/>
      <c r="P897" s="552"/>
      <c r="Q897" s="608"/>
      <c r="R897" s="552"/>
      <c r="S897" s="608"/>
      <c r="T897" s="552"/>
      <c r="U897" s="608"/>
      <c r="V897" s="552"/>
      <c r="W897" s="463"/>
      <c r="X897" s="552"/>
      <c r="Y897" s="608"/>
      <c r="Z897" s="552"/>
      <c r="AA897" s="459">
        <f t="shared" ref="AA897:AB903" si="504">J897+L897</f>
        <v>21.3</v>
      </c>
      <c r="AB897" s="460">
        <f t="shared" si="504"/>
        <v>21348</v>
      </c>
      <c r="AC897" s="462"/>
      <c r="AD897" s="463"/>
      <c r="AE897" s="190">
        <f t="shared" ref="AE897:AF903" si="505">AA897+AC897</f>
        <v>21.3</v>
      </c>
      <c r="AF897" s="362">
        <f t="shared" si="505"/>
        <v>21348</v>
      </c>
      <c r="AG897" s="650">
        <f t="shared" si="487"/>
        <v>0</v>
      </c>
      <c r="AH897" s="42" t="b">
        <f t="shared" si="481"/>
        <v>1</v>
      </c>
    </row>
    <row r="898" spans="1:34" s="6" customFormat="1" ht="13.5" customHeight="1">
      <c r="A898" s="91" t="s">
        <v>158</v>
      </c>
      <c r="B898" s="104"/>
      <c r="C898" s="104"/>
      <c r="D898" s="105"/>
      <c r="E898" s="105"/>
      <c r="F898" s="106"/>
      <c r="G898" s="106"/>
      <c r="H898" s="107"/>
      <c r="I898" s="107" t="s">
        <v>281</v>
      </c>
      <c r="J898" s="190">
        <v>3.7</v>
      </c>
      <c r="K898" s="362">
        <v>3725.3</v>
      </c>
      <c r="L898" s="363">
        <f t="shared" si="503"/>
        <v>0</v>
      </c>
      <c r="M898" s="363">
        <f t="shared" si="503"/>
        <v>0</v>
      </c>
      <c r="N898" s="552"/>
      <c r="O898" s="608"/>
      <c r="P898" s="552"/>
      <c r="Q898" s="608"/>
      <c r="R898" s="552"/>
      <c r="S898" s="608"/>
      <c r="T898" s="552"/>
      <c r="U898" s="608"/>
      <c r="V898" s="552"/>
      <c r="W898" s="463"/>
      <c r="X898" s="552"/>
      <c r="Y898" s="608"/>
      <c r="Z898" s="552"/>
      <c r="AA898" s="459">
        <f t="shared" si="504"/>
        <v>3.7</v>
      </c>
      <c r="AB898" s="460">
        <f t="shared" si="504"/>
        <v>3725.3</v>
      </c>
      <c r="AC898" s="462"/>
      <c r="AD898" s="463"/>
      <c r="AE898" s="190">
        <f t="shared" si="505"/>
        <v>3.7</v>
      </c>
      <c r="AF898" s="362">
        <f t="shared" si="505"/>
        <v>3725.3</v>
      </c>
      <c r="AG898" s="650">
        <f t="shared" si="487"/>
        <v>0</v>
      </c>
      <c r="AH898" s="42" t="b">
        <f t="shared" si="481"/>
        <v>1</v>
      </c>
    </row>
    <row r="899" spans="1:34" s="6" customFormat="1" ht="13.5" customHeight="1">
      <c r="A899" s="91" t="s">
        <v>82</v>
      </c>
      <c r="B899" s="104"/>
      <c r="C899" s="104"/>
      <c r="D899" s="105"/>
      <c r="E899" s="105"/>
      <c r="F899" s="106"/>
      <c r="G899" s="106"/>
      <c r="H899" s="107"/>
      <c r="I899" s="107" t="s">
        <v>281</v>
      </c>
      <c r="J899" s="190">
        <v>0</v>
      </c>
      <c r="K899" s="362">
        <v>0</v>
      </c>
      <c r="L899" s="363">
        <f t="shared" si="503"/>
        <v>0</v>
      </c>
      <c r="M899" s="363">
        <f t="shared" si="503"/>
        <v>0</v>
      </c>
      <c r="N899" s="552"/>
      <c r="O899" s="608"/>
      <c r="P899" s="552"/>
      <c r="Q899" s="608"/>
      <c r="R899" s="552"/>
      <c r="S899" s="608"/>
      <c r="T899" s="552"/>
      <c r="U899" s="608"/>
      <c r="V899" s="552"/>
      <c r="W899" s="463"/>
      <c r="X899" s="552"/>
      <c r="Y899" s="608"/>
      <c r="Z899" s="552"/>
      <c r="AA899" s="459">
        <f t="shared" si="504"/>
        <v>0</v>
      </c>
      <c r="AB899" s="460">
        <f t="shared" si="504"/>
        <v>0</v>
      </c>
      <c r="AC899" s="462"/>
      <c r="AD899" s="463"/>
      <c r="AE899" s="190">
        <f t="shared" si="505"/>
        <v>0</v>
      </c>
      <c r="AF899" s="362">
        <f t="shared" si="505"/>
        <v>0</v>
      </c>
      <c r="AG899" s="650">
        <f t="shared" si="487"/>
        <v>0</v>
      </c>
      <c r="AH899" s="42" t="b">
        <f t="shared" si="481"/>
        <v>1</v>
      </c>
    </row>
    <row r="900" spans="1:34" s="6" customFormat="1" ht="13.5" customHeight="1">
      <c r="A900" s="91" t="s">
        <v>83</v>
      </c>
      <c r="B900" s="104"/>
      <c r="C900" s="104"/>
      <c r="D900" s="105"/>
      <c r="E900" s="105"/>
      <c r="F900" s="106"/>
      <c r="G900" s="106"/>
      <c r="H900" s="107"/>
      <c r="I900" s="107" t="s">
        <v>281</v>
      </c>
      <c r="J900" s="190">
        <v>0</v>
      </c>
      <c r="K900" s="362">
        <v>0</v>
      </c>
      <c r="L900" s="363">
        <f t="shared" si="503"/>
        <v>0</v>
      </c>
      <c r="M900" s="363">
        <f t="shared" si="503"/>
        <v>0</v>
      </c>
      <c r="N900" s="552"/>
      <c r="O900" s="608"/>
      <c r="P900" s="552"/>
      <c r="Q900" s="608"/>
      <c r="R900" s="552"/>
      <c r="S900" s="608"/>
      <c r="T900" s="552"/>
      <c r="U900" s="608"/>
      <c r="V900" s="552"/>
      <c r="W900" s="463"/>
      <c r="X900" s="552"/>
      <c r="Y900" s="608"/>
      <c r="Z900" s="552"/>
      <c r="AA900" s="459">
        <f t="shared" si="504"/>
        <v>0</v>
      </c>
      <c r="AB900" s="460">
        <f t="shared" si="504"/>
        <v>0</v>
      </c>
      <c r="AC900" s="462"/>
      <c r="AD900" s="463"/>
      <c r="AE900" s="190">
        <f t="shared" si="505"/>
        <v>0</v>
      </c>
      <c r="AF900" s="362">
        <f t="shared" si="505"/>
        <v>0</v>
      </c>
      <c r="AG900" s="650">
        <f t="shared" si="487"/>
        <v>0</v>
      </c>
      <c r="AH900" s="42" t="b">
        <f t="shared" si="481"/>
        <v>1</v>
      </c>
    </row>
    <row r="901" spans="1:34" s="6" customFormat="1" ht="13.5" customHeight="1">
      <c r="A901" s="91" t="s">
        <v>84</v>
      </c>
      <c r="B901" s="104"/>
      <c r="C901" s="104"/>
      <c r="D901" s="105"/>
      <c r="E901" s="105"/>
      <c r="F901" s="106"/>
      <c r="G901" s="106"/>
      <c r="H901" s="107"/>
      <c r="I901" s="107" t="s">
        <v>281</v>
      </c>
      <c r="J901" s="190">
        <v>155.30000000000001</v>
      </c>
      <c r="K901" s="362">
        <v>155217.72</v>
      </c>
      <c r="L901" s="363">
        <f t="shared" si="503"/>
        <v>0</v>
      </c>
      <c r="M901" s="363">
        <f t="shared" si="503"/>
        <v>0</v>
      </c>
      <c r="N901" s="552"/>
      <c r="O901" s="608"/>
      <c r="P901" s="552"/>
      <c r="Q901" s="608"/>
      <c r="R901" s="552"/>
      <c r="S901" s="608"/>
      <c r="T901" s="552"/>
      <c r="U901" s="608"/>
      <c r="V901" s="552"/>
      <c r="W901" s="463"/>
      <c r="X901" s="552"/>
      <c r="Y901" s="608"/>
      <c r="Z901" s="552"/>
      <c r="AA901" s="459">
        <f t="shared" si="504"/>
        <v>155.30000000000001</v>
      </c>
      <c r="AB901" s="460">
        <f t="shared" si="504"/>
        <v>155217.72</v>
      </c>
      <c r="AC901" s="462"/>
      <c r="AD901" s="463"/>
      <c r="AE901" s="190">
        <f t="shared" si="505"/>
        <v>155.30000000000001</v>
      </c>
      <c r="AF901" s="362">
        <f t="shared" si="505"/>
        <v>155217.72</v>
      </c>
      <c r="AG901" s="650">
        <f t="shared" si="487"/>
        <v>0</v>
      </c>
      <c r="AH901" s="42" t="b">
        <f t="shared" si="481"/>
        <v>1</v>
      </c>
    </row>
    <row r="902" spans="1:34" s="6" customFormat="1" ht="13.5" customHeight="1">
      <c r="A902" s="91" t="s">
        <v>85</v>
      </c>
      <c r="B902" s="104"/>
      <c r="C902" s="104"/>
      <c r="D902" s="105"/>
      <c r="E902" s="105"/>
      <c r="F902" s="106"/>
      <c r="G902" s="106"/>
      <c r="H902" s="107"/>
      <c r="I902" s="107" t="s">
        <v>281</v>
      </c>
      <c r="J902" s="190">
        <v>9</v>
      </c>
      <c r="K902" s="362">
        <v>9007</v>
      </c>
      <c r="L902" s="363">
        <f t="shared" si="503"/>
        <v>0</v>
      </c>
      <c r="M902" s="363">
        <f t="shared" si="503"/>
        <v>0</v>
      </c>
      <c r="N902" s="552"/>
      <c r="O902" s="608"/>
      <c r="P902" s="552"/>
      <c r="Q902" s="608"/>
      <c r="R902" s="552"/>
      <c r="S902" s="608"/>
      <c r="T902" s="552"/>
      <c r="U902" s="608"/>
      <c r="V902" s="552"/>
      <c r="W902" s="463"/>
      <c r="X902" s="552"/>
      <c r="Y902" s="608"/>
      <c r="Z902" s="552"/>
      <c r="AA902" s="459">
        <f t="shared" si="504"/>
        <v>9</v>
      </c>
      <c r="AB902" s="460">
        <f t="shared" si="504"/>
        <v>9007</v>
      </c>
      <c r="AC902" s="462"/>
      <c r="AD902" s="463"/>
      <c r="AE902" s="190">
        <f t="shared" si="505"/>
        <v>9</v>
      </c>
      <c r="AF902" s="362">
        <f t="shared" si="505"/>
        <v>9007</v>
      </c>
      <c r="AG902" s="650">
        <f t="shared" si="487"/>
        <v>0</v>
      </c>
      <c r="AH902" s="42" t="b">
        <f t="shared" si="481"/>
        <v>1</v>
      </c>
    </row>
    <row r="903" spans="1:34" s="6" customFormat="1" ht="13.5" customHeight="1">
      <c r="A903" s="91" t="s">
        <v>86</v>
      </c>
      <c r="B903" s="104"/>
      <c r="C903" s="104"/>
      <c r="D903" s="105"/>
      <c r="E903" s="105"/>
      <c r="F903" s="106"/>
      <c r="G903" s="106"/>
      <c r="H903" s="107"/>
      <c r="I903" s="107" t="s">
        <v>281</v>
      </c>
      <c r="J903" s="190">
        <v>26.3</v>
      </c>
      <c r="K903" s="362">
        <v>26315.57</v>
      </c>
      <c r="L903" s="363">
        <f t="shared" si="503"/>
        <v>0</v>
      </c>
      <c r="M903" s="363">
        <f t="shared" si="503"/>
        <v>0</v>
      </c>
      <c r="N903" s="552"/>
      <c r="O903" s="608"/>
      <c r="P903" s="552"/>
      <c r="Q903" s="608"/>
      <c r="R903" s="552"/>
      <c r="S903" s="608"/>
      <c r="T903" s="552"/>
      <c r="U903" s="608"/>
      <c r="V903" s="552"/>
      <c r="W903" s="463"/>
      <c r="X903" s="552"/>
      <c r="Y903" s="608"/>
      <c r="Z903" s="552"/>
      <c r="AA903" s="459">
        <f t="shared" si="504"/>
        <v>26.3</v>
      </c>
      <c r="AB903" s="460">
        <f t="shared" si="504"/>
        <v>26315.57</v>
      </c>
      <c r="AC903" s="462"/>
      <c r="AD903" s="463"/>
      <c r="AE903" s="190">
        <f t="shared" si="505"/>
        <v>26.3</v>
      </c>
      <c r="AF903" s="362">
        <f t="shared" si="505"/>
        <v>26315.57</v>
      </c>
      <c r="AG903" s="650">
        <f t="shared" si="487"/>
        <v>0</v>
      </c>
      <c r="AH903" s="42" t="b">
        <f t="shared" si="481"/>
        <v>1</v>
      </c>
    </row>
    <row r="904" spans="1:34" s="48" customFormat="1" ht="15.75" customHeight="1">
      <c r="A904" s="76" t="s">
        <v>40</v>
      </c>
      <c r="B904" s="15" t="s">
        <v>257</v>
      </c>
      <c r="C904" s="15" t="s">
        <v>150</v>
      </c>
      <c r="D904" s="15" t="s">
        <v>120</v>
      </c>
      <c r="E904" s="754"/>
      <c r="F904" s="755"/>
      <c r="G904" s="755"/>
      <c r="H904" s="756"/>
      <c r="I904" s="15"/>
      <c r="J904" s="186">
        <v>98937.7</v>
      </c>
      <c r="K904" s="358">
        <v>98937766.879999995</v>
      </c>
      <c r="L904" s="186">
        <f t="shared" ref="L904:AF904" si="506">L905+L913+L951+L971+L988+L994</f>
        <v>0</v>
      </c>
      <c r="M904" s="358">
        <f t="shared" si="506"/>
        <v>0</v>
      </c>
      <c r="N904" s="186">
        <f t="shared" si="506"/>
        <v>0</v>
      </c>
      <c r="O904" s="358">
        <f t="shared" si="506"/>
        <v>0</v>
      </c>
      <c r="P904" s="186">
        <f t="shared" si="506"/>
        <v>0</v>
      </c>
      <c r="Q904" s="358">
        <f t="shared" si="506"/>
        <v>0</v>
      </c>
      <c r="R904" s="186">
        <f t="shared" si="506"/>
        <v>0</v>
      </c>
      <c r="S904" s="358">
        <f t="shared" si="506"/>
        <v>0</v>
      </c>
      <c r="T904" s="186">
        <f t="shared" si="506"/>
        <v>0</v>
      </c>
      <c r="U904" s="358">
        <f t="shared" si="506"/>
        <v>0</v>
      </c>
      <c r="V904" s="186">
        <f t="shared" si="506"/>
        <v>0</v>
      </c>
      <c r="W904" s="358">
        <f t="shared" si="506"/>
        <v>0</v>
      </c>
      <c r="X904" s="186">
        <f t="shared" si="506"/>
        <v>0</v>
      </c>
      <c r="Y904" s="358">
        <f t="shared" si="506"/>
        <v>0</v>
      </c>
      <c r="Z904" s="186">
        <f t="shared" si="506"/>
        <v>0</v>
      </c>
      <c r="AA904" s="186">
        <f t="shared" si="506"/>
        <v>98937.7</v>
      </c>
      <c r="AB904" s="358">
        <f t="shared" si="506"/>
        <v>98937766.879999995</v>
      </c>
      <c r="AC904" s="186">
        <f t="shared" si="506"/>
        <v>0</v>
      </c>
      <c r="AD904" s="358">
        <f t="shared" si="506"/>
        <v>0</v>
      </c>
      <c r="AE904" s="186">
        <f t="shared" si="506"/>
        <v>98937.7</v>
      </c>
      <c r="AF904" s="358">
        <f t="shared" si="506"/>
        <v>98937766.879999995</v>
      </c>
      <c r="AG904" s="650">
        <f t="shared" si="487"/>
        <v>0</v>
      </c>
      <c r="AH904" s="42" t="b">
        <f t="shared" si="481"/>
        <v>1</v>
      </c>
    </row>
    <row r="905" spans="1:34" s="237" customFormat="1" ht="39" customHeight="1">
      <c r="A905" s="289" t="s">
        <v>419</v>
      </c>
      <c r="B905" s="290" t="s">
        <v>257</v>
      </c>
      <c r="C905" s="291" t="s">
        <v>150</v>
      </c>
      <c r="D905" s="292" t="s">
        <v>120</v>
      </c>
      <c r="E905" s="292" t="s">
        <v>150</v>
      </c>
      <c r="F905" s="293" t="s">
        <v>111</v>
      </c>
      <c r="G905" s="293" t="s">
        <v>315</v>
      </c>
      <c r="H905" s="294" t="s">
        <v>316</v>
      </c>
      <c r="I905" s="294"/>
      <c r="J905" s="187">
        <v>0</v>
      </c>
      <c r="K905" s="359">
        <v>0</v>
      </c>
      <c r="L905" s="187">
        <f>L906</f>
        <v>0</v>
      </c>
      <c r="M905" s="359">
        <f t="shared" ref="M905:AB907" si="507">M906</f>
        <v>0</v>
      </c>
      <c r="N905" s="187">
        <f t="shared" si="507"/>
        <v>0</v>
      </c>
      <c r="O905" s="359">
        <f t="shared" si="507"/>
        <v>0</v>
      </c>
      <c r="P905" s="187">
        <f t="shared" si="507"/>
        <v>0</v>
      </c>
      <c r="Q905" s="359">
        <f t="shared" si="507"/>
        <v>0</v>
      </c>
      <c r="R905" s="187">
        <f t="shared" si="507"/>
        <v>0</v>
      </c>
      <c r="S905" s="359">
        <f t="shared" si="507"/>
        <v>0</v>
      </c>
      <c r="T905" s="187">
        <f t="shared" si="507"/>
        <v>0</v>
      </c>
      <c r="U905" s="359">
        <f t="shared" si="507"/>
        <v>0</v>
      </c>
      <c r="V905" s="187">
        <f t="shared" si="507"/>
        <v>0</v>
      </c>
      <c r="W905" s="359">
        <f t="shared" si="507"/>
        <v>0</v>
      </c>
      <c r="X905" s="187">
        <f t="shared" si="507"/>
        <v>0</v>
      </c>
      <c r="Y905" s="359">
        <f t="shared" si="507"/>
        <v>0</v>
      </c>
      <c r="Z905" s="187">
        <f t="shared" si="507"/>
        <v>0</v>
      </c>
      <c r="AA905" s="187">
        <f t="shared" si="507"/>
        <v>0</v>
      </c>
      <c r="AB905" s="359">
        <f t="shared" si="507"/>
        <v>0</v>
      </c>
      <c r="AC905" s="187">
        <f t="shared" ref="AC905:AF907" si="508">AC906</f>
        <v>0</v>
      </c>
      <c r="AD905" s="359">
        <f t="shared" si="508"/>
        <v>0</v>
      </c>
      <c r="AE905" s="187">
        <f t="shared" si="508"/>
        <v>0</v>
      </c>
      <c r="AF905" s="359">
        <f t="shared" si="508"/>
        <v>0</v>
      </c>
      <c r="AG905" s="650">
        <f t="shared" si="487"/>
        <v>0</v>
      </c>
      <c r="AH905" s="42" t="b">
        <f t="shared" si="481"/>
        <v>1</v>
      </c>
    </row>
    <row r="906" spans="1:34" s="8" customFormat="1" ht="15.75" customHeight="1">
      <c r="A906" s="133" t="s">
        <v>173</v>
      </c>
      <c r="B906" s="50" t="s">
        <v>257</v>
      </c>
      <c r="C906" s="113" t="s">
        <v>150</v>
      </c>
      <c r="D906" s="52" t="s">
        <v>120</v>
      </c>
      <c r="E906" s="52" t="s">
        <v>150</v>
      </c>
      <c r="F906" s="53" t="s">
        <v>111</v>
      </c>
      <c r="G906" s="53" t="s">
        <v>315</v>
      </c>
      <c r="H906" s="54" t="s">
        <v>325</v>
      </c>
      <c r="I906" s="54"/>
      <c r="J906" s="193">
        <v>0</v>
      </c>
      <c r="K906" s="366">
        <v>0</v>
      </c>
      <c r="L906" s="193">
        <f>L907</f>
        <v>0</v>
      </c>
      <c r="M906" s="366">
        <f t="shared" si="507"/>
        <v>0</v>
      </c>
      <c r="N906" s="193">
        <f t="shared" si="507"/>
        <v>0</v>
      </c>
      <c r="O906" s="366">
        <f t="shared" si="507"/>
        <v>0</v>
      </c>
      <c r="P906" s="193">
        <f t="shared" si="507"/>
        <v>0</v>
      </c>
      <c r="Q906" s="366">
        <f t="shared" si="507"/>
        <v>0</v>
      </c>
      <c r="R906" s="193">
        <f t="shared" si="507"/>
        <v>0</v>
      </c>
      <c r="S906" s="366">
        <f t="shared" si="507"/>
        <v>0</v>
      </c>
      <c r="T906" s="193">
        <f t="shared" si="507"/>
        <v>0</v>
      </c>
      <c r="U906" s="366">
        <f t="shared" si="507"/>
        <v>0</v>
      </c>
      <c r="V906" s="193">
        <f t="shared" si="507"/>
        <v>0</v>
      </c>
      <c r="W906" s="366">
        <f t="shared" si="507"/>
        <v>0</v>
      </c>
      <c r="X906" s="193">
        <f t="shared" si="507"/>
        <v>0</v>
      </c>
      <c r="Y906" s="366">
        <f t="shared" si="507"/>
        <v>0</v>
      </c>
      <c r="Z906" s="193">
        <f t="shared" si="507"/>
        <v>0</v>
      </c>
      <c r="AA906" s="193">
        <f t="shared" si="507"/>
        <v>0</v>
      </c>
      <c r="AB906" s="366">
        <f t="shared" si="507"/>
        <v>0</v>
      </c>
      <c r="AC906" s="193">
        <f t="shared" si="508"/>
        <v>0</v>
      </c>
      <c r="AD906" s="366">
        <f t="shared" si="508"/>
        <v>0</v>
      </c>
      <c r="AE906" s="193">
        <f t="shared" si="508"/>
        <v>0</v>
      </c>
      <c r="AF906" s="366">
        <f t="shared" si="508"/>
        <v>0</v>
      </c>
      <c r="AG906" s="650">
        <f t="shared" si="487"/>
        <v>0</v>
      </c>
      <c r="AH906" s="42" t="b">
        <f t="shared" si="481"/>
        <v>1</v>
      </c>
    </row>
    <row r="907" spans="1:34" s="48" customFormat="1" ht="24" customHeight="1">
      <c r="A907" s="93" t="s">
        <v>174</v>
      </c>
      <c r="B907" s="33" t="s">
        <v>257</v>
      </c>
      <c r="C907" s="56" t="s">
        <v>150</v>
      </c>
      <c r="D907" s="57" t="s">
        <v>120</v>
      </c>
      <c r="E907" s="405" t="s">
        <v>150</v>
      </c>
      <c r="F907" s="406" t="s">
        <v>111</v>
      </c>
      <c r="G907" s="406" t="s">
        <v>315</v>
      </c>
      <c r="H907" s="407" t="s">
        <v>325</v>
      </c>
      <c r="I907" s="407" t="s">
        <v>175</v>
      </c>
      <c r="J907" s="190">
        <v>0</v>
      </c>
      <c r="K907" s="362">
        <v>0</v>
      </c>
      <c r="L907" s="190">
        <f>L908</f>
        <v>0</v>
      </c>
      <c r="M907" s="362">
        <f t="shared" si="507"/>
        <v>0</v>
      </c>
      <c r="N907" s="190">
        <f t="shared" si="507"/>
        <v>0</v>
      </c>
      <c r="O907" s="362">
        <f t="shared" si="507"/>
        <v>0</v>
      </c>
      <c r="P907" s="190">
        <f t="shared" si="507"/>
        <v>0</v>
      </c>
      <c r="Q907" s="362">
        <f t="shared" si="507"/>
        <v>0</v>
      </c>
      <c r="R907" s="190">
        <f t="shared" si="507"/>
        <v>0</v>
      </c>
      <c r="S907" s="362">
        <f t="shared" si="507"/>
        <v>0</v>
      </c>
      <c r="T907" s="190">
        <f t="shared" si="507"/>
        <v>0</v>
      </c>
      <c r="U907" s="362">
        <f t="shared" si="507"/>
        <v>0</v>
      </c>
      <c r="V907" s="190">
        <f t="shared" si="507"/>
        <v>0</v>
      </c>
      <c r="W907" s="362">
        <f t="shared" si="507"/>
        <v>0</v>
      </c>
      <c r="X907" s="190">
        <f t="shared" si="507"/>
        <v>0</v>
      </c>
      <c r="Y907" s="362">
        <f t="shared" si="507"/>
        <v>0</v>
      </c>
      <c r="Z907" s="190">
        <f t="shared" si="507"/>
        <v>0</v>
      </c>
      <c r="AA907" s="190">
        <f t="shared" si="507"/>
        <v>0</v>
      </c>
      <c r="AB907" s="362">
        <f t="shared" si="507"/>
        <v>0</v>
      </c>
      <c r="AC907" s="190">
        <f t="shared" si="508"/>
        <v>0</v>
      </c>
      <c r="AD907" s="362">
        <f t="shared" si="508"/>
        <v>0</v>
      </c>
      <c r="AE907" s="190">
        <f t="shared" si="508"/>
        <v>0</v>
      </c>
      <c r="AF907" s="362">
        <f t="shared" si="508"/>
        <v>0</v>
      </c>
      <c r="AG907" s="650">
        <f t="shared" si="487"/>
        <v>0</v>
      </c>
      <c r="AH907" s="42" t="b">
        <f t="shared" ref="AH907:AH970" si="509">AA907=J907+L907</f>
        <v>1</v>
      </c>
    </row>
    <row r="908" spans="1:34" s="42" customFormat="1" ht="14.25" customHeight="1">
      <c r="A908" s="94" t="s">
        <v>176</v>
      </c>
      <c r="B908" s="61" t="s">
        <v>257</v>
      </c>
      <c r="C908" s="61" t="s">
        <v>150</v>
      </c>
      <c r="D908" s="62" t="s">
        <v>120</v>
      </c>
      <c r="E908" s="63" t="s">
        <v>150</v>
      </c>
      <c r="F908" s="64" t="s">
        <v>111</v>
      </c>
      <c r="G908" s="64" t="s">
        <v>315</v>
      </c>
      <c r="H908" s="65" t="s">
        <v>325</v>
      </c>
      <c r="I908" s="65" t="s">
        <v>177</v>
      </c>
      <c r="J908" s="272">
        <v>0</v>
      </c>
      <c r="K908" s="363">
        <v>0</v>
      </c>
      <c r="L908" s="272">
        <f>SUM(L909:L912)</f>
        <v>0</v>
      </c>
      <c r="M908" s="363">
        <f t="shared" ref="M908:AF908" si="510">SUM(M909:M912)</f>
        <v>0</v>
      </c>
      <c r="N908" s="272">
        <f t="shared" si="510"/>
        <v>0</v>
      </c>
      <c r="O908" s="363">
        <f t="shared" si="510"/>
        <v>0</v>
      </c>
      <c r="P908" s="272">
        <f t="shared" si="510"/>
        <v>0</v>
      </c>
      <c r="Q908" s="363">
        <f t="shared" si="510"/>
        <v>0</v>
      </c>
      <c r="R908" s="272">
        <f t="shared" si="510"/>
        <v>0</v>
      </c>
      <c r="S908" s="363">
        <f t="shared" si="510"/>
        <v>0</v>
      </c>
      <c r="T908" s="272">
        <f t="shared" si="510"/>
        <v>0</v>
      </c>
      <c r="U908" s="363">
        <f t="shared" si="510"/>
        <v>0</v>
      </c>
      <c r="V908" s="272">
        <f t="shared" si="510"/>
        <v>0</v>
      </c>
      <c r="W908" s="363">
        <f t="shared" si="510"/>
        <v>0</v>
      </c>
      <c r="X908" s="272">
        <f t="shared" si="510"/>
        <v>0</v>
      </c>
      <c r="Y908" s="363">
        <f t="shared" si="510"/>
        <v>0</v>
      </c>
      <c r="Z908" s="272">
        <f t="shared" si="510"/>
        <v>0</v>
      </c>
      <c r="AA908" s="272">
        <f t="shared" si="510"/>
        <v>0</v>
      </c>
      <c r="AB908" s="363">
        <f t="shared" si="510"/>
        <v>0</v>
      </c>
      <c r="AC908" s="272">
        <f t="shared" si="510"/>
        <v>0</v>
      </c>
      <c r="AD908" s="363">
        <f t="shared" si="510"/>
        <v>0</v>
      </c>
      <c r="AE908" s="272">
        <f t="shared" si="510"/>
        <v>0</v>
      </c>
      <c r="AF908" s="363">
        <f t="shared" si="510"/>
        <v>0</v>
      </c>
      <c r="AG908" s="650">
        <f t="shared" si="487"/>
        <v>0</v>
      </c>
      <c r="AH908" s="42" t="b">
        <f t="shared" si="509"/>
        <v>1</v>
      </c>
    </row>
    <row r="909" spans="1:34" s="234" customFormat="1" ht="19.5" customHeight="1">
      <c r="A909" s="80" t="s">
        <v>535</v>
      </c>
      <c r="B909" s="338"/>
      <c r="C909" s="338"/>
      <c r="D909" s="339"/>
      <c r="E909" s="339"/>
      <c r="F909" s="340"/>
      <c r="G909" s="340"/>
      <c r="H909" s="341"/>
      <c r="I909" s="231" t="s">
        <v>281</v>
      </c>
      <c r="J909" s="190">
        <v>0</v>
      </c>
      <c r="K909" s="362">
        <v>0</v>
      </c>
      <c r="L909" s="363">
        <f t="shared" ref="L909:M912" si="511">N909+P909+R909+T909+V909+X909</f>
        <v>0</v>
      </c>
      <c r="M909" s="363">
        <f t="shared" si="511"/>
        <v>0</v>
      </c>
      <c r="N909" s="552"/>
      <c r="O909" s="608"/>
      <c r="P909" s="552"/>
      <c r="Q909" s="608"/>
      <c r="R909" s="552"/>
      <c r="S909" s="608"/>
      <c r="T909" s="552"/>
      <c r="U909" s="608"/>
      <c r="V909" s="552"/>
      <c r="W909" s="463"/>
      <c r="X909" s="552"/>
      <c r="Y909" s="608"/>
      <c r="Z909" s="552"/>
      <c r="AA909" s="459">
        <f t="shared" ref="AA909:AB912" si="512">J909+L909</f>
        <v>0</v>
      </c>
      <c r="AB909" s="460">
        <f t="shared" si="512"/>
        <v>0</v>
      </c>
      <c r="AC909" s="462"/>
      <c r="AD909" s="463"/>
      <c r="AE909" s="190">
        <f t="shared" ref="AE909:AF912" si="513">AA909+AC909</f>
        <v>0</v>
      </c>
      <c r="AF909" s="362">
        <f t="shared" si="513"/>
        <v>0</v>
      </c>
      <c r="AG909" s="650">
        <f t="shared" si="487"/>
        <v>0</v>
      </c>
      <c r="AH909" s="42" t="b">
        <f t="shared" si="509"/>
        <v>1</v>
      </c>
    </row>
    <row r="910" spans="1:34" s="234" customFormat="1" ht="15" customHeight="1">
      <c r="A910" s="91" t="s">
        <v>489</v>
      </c>
      <c r="B910" s="338"/>
      <c r="C910" s="338"/>
      <c r="D910" s="339"/>
      <c r="E910" s="339"/>
      <c r="F910" s="340"/>
      <c r="G910" s="340"/>
      <c r="H910" s="341"/>
      <c r="I910" s="231" t="s">
        <v>281</v>
      </c>
      <c r="J910" s="190">
        <v>0</v>
      </c>
      <c r="K910" s="362">
        <v>0</v>
      </c>
      <c r="L910" s="363">
        <f t="shared" si="511"/>
        <v>0</v>
      </c>
      <c r="M910" s="363">
        <f t="shared" si="511"/>
        <v>0</v>
      </c>
      <c r="N910" s="552"/>
      <c r="O910" s="608"/>
      <c r="P910" s="552"/>
      <c r="Q910" s="608"/>
      <c r="R910" s="552"/>
      <c r="S910" s="608"/>
      <c r="T910" s="552"/>
      <c r="U910" s="608"/>
      <c r="V910" s="552"/>
      <c r="W910" s="463"/>
      <c r="X910" s="552"/>
      <c r="Y910" s="608"/>
      <c r="Z910" s="552"/>
      <c r="AA910" s="459">
        <f t="shared" si="512"/>
        <v>0</v>
      </c>
      <c r="AB910" s="460">
        <f t="shared" si="512"/>
        <v>0</v>
      </c>
      <c r="AC910" s="462"/>
      <c r="AD910" s="463"/>
      <c r="AE910" s="190">
        <f t="shared" si="513"/>
        <v>0</v>
      </c>
      <c r="AF910" s="362">
        <f t="shared" si="513"/>
        <v>0</v>
      </c>
      <c r="AG910" s="650">
        <f t="shared" si="487"/>
        <v>0</v>
      </c>
      <c r="AH910" s="42" t="b">
        <f t="shared" si="509"/>
        <v>1</v>
      </c>
    </row>
    <row r="911" spans="1:34" s="255" customFormat="1" ht="15.75" customHeight="1">
      <c r="A911" s="342" t="s">
        <v>479</v>
      </c>
      <c r="B911" s="343"/>
      <c r="C911" s="343"/>
      <c r="D911" s="344"/>
      <c r="E911" s="344"/>
      <c r="F911" s="345"/>
      <c r="G911" s="345"/>
      <c r="H911" s="346"/>
      <c r="I911" s="346"/>
      <c r="J911" s="190">
        <v>0</v>
      </c>
      <c r="K911" s="362">
        <v>0</v>
      </c>
      <c r="L911" s="363">
        <f t="shared" si="511"/>
        <v>0</v>
      </c>
      <c r="M911" s="363">
        <f t="shared" si="511"/>
        <v>0</v>
      </c>
      <c r="N911" s="552"/>
      <c r="O911" s="608"/>
      <c r="P911" s="552"/>
      <c r="Q911" s="608"/>
      <c r="R911" s="552"/>
      <c r="S911" s="608"/>
      <c r="T911" s="552"/>
      <c r="U911" s="608"/>
      <c r="V911" s="552"/>
      <c r="W911" s="463"/>
      <c r="X911" s="552"/>
      <c r="Y911" s="608"/>
      <c r="Z911" s="552"/>
      <c r="AA911" s="459">
        <f t="shared" si="512"/>
        <v>0</v>
      </c>
      <c r="AB911" s="460">
        <f t="shared" si="512"/>
        <v>0</v>
      </c>
      <c r="AC911" s="462"/>
      <c r="AD911" s="463"/>
      <c r="AE911" s="190">
        <f t="shared" si="513"/>
        <v>0</v>
      </c>
      <c r="AF911" s="362">
        <f t="shared" si="513"/>
        <v>0</v>
      </c>
      <c r="AG911" s="650">
        <f t="shared" si="487"/>
        <v>0</v>
      </c>
      <c r="AH911" s="42" t="b">
        <f t="shared" si="509"/>
        <v>1</v>
      </c>
    </row>
    <row r="912" spans="1:34" s="255" customFormat="1" ht="15.75" customHeight="1">
      <c r="A912" s="342" t="s">
        <v>536</v>
      </c>
      <c r="B912" s="343"/>
      <c r="C912" s="343"/>
      <c r="D912" s="344"/>
      <c r="E912" s="344"/>
      <c r="F912" s="345"/>
      <c r="G912" s="345"/>
      <c r="H912" s="346"/>
      <c r="I912" s="346"/>
      <c r="J912" s="190">
        <v>0</v>
      </c>
      <c r="K912" s="362">
        <v>0</v>
      </c>
      <c r="L912" s="363">
        <f t="shared" si="511"/>
        <v>0</v>
      </c>
      <c r="M912" s="363">
        <f t="shared" si="511"/>
        <v>0</v>
      </c>
      <c r="N912" s="552"/>
      <c r="O912" s="608"/>
      <c r="P912" s="552"/>
      <c r="Q912" s="608"/>
      <c r="R912" s="552"/>
      <c r="S912" s="608"/>
      <c r="T912" s="552"/>
      <c r="U912" s="608"/>
      <c r="V912" s="552"/>
      <c r="W912" s="463"/>
      <c r="X912" s="552"/>
      <c r="Y912" s="608"/>
      <c r="Z912" s="552"/>
      <c r="AA912" s="459">
        <f t="shared" si="512"/>
        <v>0</v>
      </c>
      <c r="AB912" s="460">
        <f t="shared" si="512"/>
        <v>0</v>
      </c>
      <c r="AC912" s="462"/>
      <c r="AD912" s="463"/>
      <c r="AE912" s="190">
        <f t="shared" si="513"/>
        <v>0</v>
      </c>
      <c r="AF912" s="362">
        <f t="shared" si="513"/>
        <v>0</v>
      </c>
      <c r="AG912" s="650">
        <f t="shared" si="487"/>
        <v>0</v>
      </c>
      <c r="AH912" s="42" t="b">
        <f t="shared" si="509"/>
        <v>1</v>
      </c>
    </row>
    <row r="913" spans="1:34" s="75" customFormat="1" ht="27" customHeight="1">
      <c r="A913" s="289" t="s">
        <v>420</v>
      </c>
      <c r="B913" s="85" t="s">
        <v>257</v>
      </c>
      <c r="C913" s="85" t="s">
        <v>150</v>
      </c>
      <c r="D913" s="86" t="s">
        <v>120</v>
      </c>
      <c r="E913" s="97" t="s">
        <v>231</v>
      </c>
      <c r="F913" s="98" t="s">
        <v>111</v>
      </c>
      <c r="G913" s="98" t="s">
        <v>315</v>
      </c>
      <c r="H913" s="99" t="s">
        <v>316</v>
      </c>
      <c r="I913" s="99"/>
      <c r="J913" s="199">
        <v>42527.3</v>
      </c>
      <c r="K913" s="379">
        <v>42527300.200000003</v>
      </c>
      <c r="L913" s="199">
        <f>L914+L919</f>
        <v>0</v>
      </c>
      <c r="M913" s="379">
        <f t="shared" ref="M913:AF913" si="514">M914+M919</f>
        <v>0</v>
      </c>
      <c r="N913" s="199">
        <f t="shared" si="514"/>
        <v>0</v>
      </c>
      <c r="O913" s="379">
        <f t="shared" si="514"/>
        <v>0</v>
      </c>
      <c r="P913" s="199">
        <f t="shared" si="514"/>
        <v>0</v>
      </c>
      <c r="Q913" s="379">
        <f t="shared" si="514"/>
        <v>0</v>
      </c>
      <c r="R913" s="199">
        <f t="shared" si="514"/>
        <v>0</v>
      </c>
      <c r="S913" s="379">
        <f t="shared" si="514"/>
        <v>0</v>
      </c>
      <c r="T913" s="199">
        <f t="shared" si="514"/>
        <v>0</v>
      </c>
      <c r="U913" s="379">
        <f t="shared" si="514"/>
        <v>0</v>
      </c>
      <c r="V913" s="199">
        <f t="shared" si="514"/>
        <v>0</v>
      </c>
      <c r="W913" s="379">
        <f t="shared" si="514"/>
        <v>0</v>
      </c>
      <c r="X913" s="199">
        <f t="shared" si="514"/>
        <v>0</v>
      </c>
      <c r="Y913" s="379">
        <f t="shared" si="514"/>
        <v>0</v>
      </c>
      <c r="Z913" s="199">
        <f t="shared" si="514"/>
        <v>0</v>
      </c>
      <c r="AA913" s="199">
        <f t="shared" si="514"/>
        <v>42527.3</v>
      </c>
      <c r="AB913" s="379">
        <f t="shared" si="514"/>
        <v>42527300.200000003</v>
      </c>
      <c r="AC913" s="199">
        <f t="shared" si="514"/>
        <v>0</v>
      </c>
      <c r="AD913" s="379">
        <f t="shared" si="514"/>
        <v>0</v>
      </c>
      <c r="AE913" s="199">
        <f t="shared" si="514"/>
        <v>42527.3</v>
      </c>
      <c r="AF913" s="379">
        <f t="shared" si="514"/>
        <v>42527300.200000003</v>
      </c>
      <c r="AG913" s="650">
        <f t="shared" si="487"/>
        <v>0</v>
      </c>
      <c r="AH913" s="42" t="b">
        <f t="shared" si="509"/>
        <v>1</v>
      </c>
    </row>
    <row r="914" spans="1:34" s="8" customFormat="1" ht="28.5" customHeight="1">
      <c r="A914" s="287" t="s">
        <v>422</v>
      </c>
      <c r="B914" s="303" t="s">
        <v>257</v>
      </c>
      <c r="C914" s="303" t="s">
        <v>150</v>
      </c>
      <c r="D914" s="304" t="s">
        <v>120</v>
      </c>
      <c r="E914" s="305" t="s">
        <v>231</v>
      </c>
      <c r="F914" s="306" t="s">
        <v>126</v>
      </c>
      <c r="G914" s="306" t="s">
        <v>315</v>
      </c>
      <c r="H914" s="307" t="s">
        <v>316</v>
      </c>
      <c r="I914" s="310"/>
      <c r="J914" s="312">
        <v>50</v>
      </c>
      <c r="K914" s="375">
        <v>50000</v>
      </c>
      <c r="L914" s="312">
        <f>L915</f>
        <v>0</v>
      </c>
      <c r="M914" s="375">
        <f t="shared" ref="M914:AF917" si="515">M915</f>
        <v>0</v>
      </c>
      <c r="N914" s="312">
        <f t="shared" si="515"/>
        <v>0</v>
      </c>
      <c r="O914" s="375">
        <f t="shared" si="515"/>
        <v>0</v>
      </c>
      <c r="P914" s="312">
        <f t="shared" si="515"/>
        <v>0</v>
      </c>
      <c r="Q914" s="375">
        <f t="shared" si="515"/>
        <v>0</v>
      </c>
      <c r="R914" s="312">
        <f t="shared" si="515"/>
        <v>0</v>
      </c>
      <c r="S914" s="375">
        <f t="shared" si="515"/>
        <v>0</v>
      </c>
      <c r="T914" s="312">
        <f t="shared" si="515"/>
        <v>0</v>
      </c>
      <c r="U914" s="375">
        <f t="shared" si="515"/>
        <v>0</v>
      </c>
      <c r="V914" s="312">
        <f t="shared" si="515"/>
        <v>0</v>
      </c>
      <c r="W914" s="375">
        <f t="shared" si="515"/>
        <v>0</v>
      </c>
      <c r="X914" s="312">
        <f t="shared" si="515"/>
        <v>0</v>
      </c>
      <c r="Y914" s="375">
        <f t="shared" si="515"/>
        <v>0</v>
      </c>
      <c r="Z914" s="312">
        <f t="shared" si="515"/>
        <v>0</v>
      </c>
      <c r="AA914" s="312">
        <f t="shared" si="515"/>
        <v>50</v>
      </c>
      <c r="AB914" s="375">
        <f t="shared" si="515"/>
        <v>50000</v>
      </c>
      <c r="AC914" s="312">
        <f t="shared" si="515"/>
        <v>0</v>
      </c>
      <c r="AD914" s="375">
        <f t="shared" si="515"/>
        <v>0</v>
      </c>
      <c r="AE914" s="312">
        <f t="shared" si="515"/>
        <v>50</v>
      </c>
      <c r="AF914" s="375">
        <f t="shared" si="515"/>
        <v>50000</v>
      </c>
      <c r="AG914" s="650">
        <f t="shared" si="487"/>
        <v>0</v>
      </c>
      <c r="AH914" s="42" t="b">
        <f t="shared" si="509"/>
        <v>1</v>
      </c>
    </row>
    <row r="915" spans="1:34" s="8" customFormat="1" ht="27" customHeight="1">
      <c r="A915" s="133" t="s">
        <v>714</v>
      </c>
      <c r="B915" s="50" t="s">
        <v>257</v>
      </c>
      <c r="C915" s="113" t="s">
        <v>150</v>
      </c>
      <c r="D915" s="52" t="s">
        <v>120</v>
      </c>
      <c r="E915" s="52" t="s">
        <v>231</v>
      </c>
      <c r="F915" s="53" t="s">
        <v>126</v>
      </c>
      <c r="G915" s="53" t="s">
        <v>315</v>
      </c>
      <c r="H915" s="54" t="s">
        <v>669</v>
      </c>
      <c r="I915" s="54"/>
      <c r="J915" s="508">
        <v>50</v>
      </c>
      <c r="K915" s="509">
        <v>50000</v>
      </c>
      <c r="L915" s="508">
        <f>L916</f>
        <v>0</v>
      </c>
      <c r="M915" s="509">
        <f t="shared" si="515"/>
        <v>0</v>
      </c>
      <c r="N915" s="508">
        <f t="shared" si="515"/>
        <v>0</v>
      </c>
      <c r="O915" s="509">
        <f t="shared" si="515"/>
        <v>0</v>
      </c>
      <c r="P915" s="508">
        <f t="shared" si="515"/>
        <v>0</v>
      </c>
      <c r="Q915" s="509">
        <f t="shared" si="515"/>
        <v>0</v>
      </c>
      <c r="R915" s="508">
        <f t="shared" si="515"/>
        <v>0</v>
      </c>
      <c r="S915" s="509">
        <f t="shared" si="515"/>
        <v>0</v>
      </c>
      <c r="T915" s="508">
        <f t="shared" si="515"/>
        <v>0</v>
      </c>
      <c r="U915" s="509">
        <f t="shared" si="515"/>
        <v>0</v>
      </c>
      <c r="V915" s="508">
        <f t="shared" si="515"/>
        <v>0</v>
      </c>
      <c r="W915" s="509">
        <f t="shared" si="515"/>
        <v>0</v>
      </c>
      <c r="X915" s="508">
        <f t="shared" si="515"/>
        <v>0</v>
      </c>
      <c r="Y915" s="509">
        <f t="shared" si="515"/>
        <v>0</v>
      </c>
      <c r="Z915" s="508">
        <f t="shared" si="515"/>
        <v>0</v>
      </c>
      <c r="AA915" s="508">
        <f t="shared" si="515"/>
        <v>50</v>
      </c>
      <c r="AB915" s="509">
        <f t="shared" si="515"/>
        <v>50000</v>
      </c>
      <c r="AC915" s="508">
        <f t="shared" si="515"/>
        <v>0</v>
      </c>
      <c r="AD915" s="509">
        <f t="shared" si="515"/>
        <v>0</v>
      </c>
      <c r="AE915" s="508">
        <f t="shared" si="515"/>
        <v>50</v>
      </c>
      <c r="AF915" s="509">
        <f t="shared" si="515"/>
        <v>50000</v>
      </c>
      <c r="AG915" s="650">
        <f t="shared" si="487"/>
        <v>0</v>
      </c>
      <c r="AH915" s="42" t="b">
        <f t="shared" si="509"/>
        <v>1</v>
      </c>
    </row>
    <row r="916" spans="1:34" s="48" customFormat="1" ht="24" customHeight="1">
      <c r="A916" s="93" t="s">
        <v>174</v>
      </c>
      <c r="B916" s="33" t="s">
        <v>257</v>
      </c>
      <c r="C916" s="56" t="s">
        <v>150</v>
      </c>
      <c r="D916" s="57" t="s">
        <v>120</v>
      </c>
      <c r="E916" s="405" t="s">
        <v>231</v>
      </c>
      <c r="F916" s="406" t="s">
        <v>126</v>
      </c>
      <c r="G916" s="406" t="s">
        <v>315</v>
      </c>
      <c r="H916" s="407" t="s">
        <v>669</v>
      </c>
      <c r="I916" s="407" t="s">
        <v>175</v>
      </c>
      <c r="J916" s="452">
        <v>50</v>
      </c>
      <c r="K916" s="453">
        <v>50000</v>
      </c>
      <c r="L916" s="452">
        <f>L917</f>
        <v>0</v>
      </c>
      <c r="M916" s="453">
        <f t="shared" si="515"/>
        <v>0</v>
      </c>
      <c r="N916" s="452">
        <f t="shared" si="515"/>
        <v>0</v>
      </c>
      <c r="O916" s="453">
        <f t="shared" si="515"/>
        <v>0</v>
      </c>
      <c r="P916" s="452">
        <f t="shared" si="515"/>
        <v>0</v>
      </c>
      <c r="Q916" s="453">
        <f t="shared" si="515"/>
        <v>0</v>
      </c>
      <c r="R916" s="452">
        <f t="shared" si="515"/>
        <v>0</v>
      </c>
      <c r="S916" s="453">
        <f t="shared" si="515"/>
        <v>0</v>
      </c>
      <c r="T916" s="452">
        <f t="shared" si="515"/>
        <v>0</v>
      </c>
      <c r="U916" s="453">
        <f t="shared" si="515"/>
        <v>0</v>
      </c>
      <c r="V916" s="452">
        <f t="shared" si="515"/>
        <v>0</v>
      </c>
      <c r="W916" s="453">
        <f t="shared" si="515"/>
        <v>0</v>
      </c>
      <c r="X916" s="452">
        <f t="shared" si="515"/>
        <v>0</v>
      </c>
      <c r="Y916" s="453">
        <f t="shared" si="515"/>
        <v>0</v>
      </c>
      <c r="Z916" s="452">
        <f t="shared" si="515"/>
        <v>0</v>
      </c>
      <c r="AA916" s="452">
        <f t="shared" si="515"/>
        <v>50</v>
      </c>
      <c r="AB916" s="453">
        <f t="shared" si="515"/>
        <v>50000</v>
      </c>
      <c r="AC916" s="452">
        <f t="shared" si="515"/>
        <v>0</v>
      </c>
      <c r="AD916" s="453">
        <f t="shared" si="515"/>
        <v>0</v>
      </c>
      <c r="AE916" s="452">
        <f t="shared" si="515"/>
        <v>50</v>
      </c>
      <c r="AF916" s="453">
        <f t="shared" si="515"/>
        <v>50000</v>
      </c>
      <c r="AG916" s="650">
        <f t="shared" si="487"/>
        <v>0</v>
      </c>
      <c r="AH916" s="42" t="b">
        <f t="shared" si="509"/>
        <v>1</v>
      </c>
    </row>
    <row r="917" spans="1:34" s="42" customFormat="1" ht="15.75" customHeight="1">
      <c r="A917" s="94" t="s">
        <v>176</v>
      </c>
      <c r="B917" s="61" t="s">
        <v>257</v>
      </c>
      <c r="C917" s="61" t="s">
        <v>150</v>
      </c>
      <c r="D917" s="62" t="s">
        <v>120</v>
      </c>
      <c r="E917" s="63" t="s">
        <v>231</v>
      </c>
      <c r="F917" s="64" t="s">
        <v>126</v>
      </c>
      <c r="G917" s="64" t="s">
        <v>315</v>
      </c>
      <c r="H917" s="65" t="s">
        <v>669</v>
      </c>
      <c r="I917" s="65" t="s">
        <v>177</v>
      </c>
      <c r="J917" s="459">
        <v>50</v>
      </c>
      <c r="K917" s="460">
        <v>50000</v>
      </c>
      <c r="L917" s="459">
        <f>L918</f>
        <v>0</v>
      </c>
      <c r="M917" s="460">
        <f t="shared" si="515"/>
        <v>0</v>
      </c>
      <c r="N917" s="459">
        <f t="shared" si="515"/>
        <v>0</v>
      </c>
      <c r="O917" s="460">
        <f t="shared" si="515"/>
        <v>0</v>
      </c>
      <c r="P917" s="459">
        <f t="shared" si="515"/>
        <v>0</v>
      </c>
      <c r="Q917" s="460">
        <f t="shared" si="515"/>
        <v>0</v>
      </c>
      <c r="R917" s="459">
        <f t="shared" si="515"/>
        <v>0</v>
      </c>
      <c r="S917" s="460">
        <f t="shared" si="515"/>
        <v>0</v>
      </c>
      <c r="T917" s="459">
        <f t="shared" si="515"/>
        <v>0</v>
      </c>
      <c r="U917" s="460">
        <f t="shared" si="515"/>
        <v>0</v>
      </c>
      <c r="V917" s="459">
        <f t="shared" si="515"/>
        <v>0</v>
      </c>
      <c r="W917" s="460">
        <f t="shared" si="515"/>
        <v>0</v>
      </c>
      <c r="X917" s="459">
        <f t="shared" si="515"/>
        <v>0</v>
      </c>
      <c r="Y917" s="460">
        <f t="shared" si="515"/>
        <v>0</v>
      </c>
      <c r="Z917" s="459">
        <f t="shared" si="515"/>
        <v>0</v>
      </c>
      <c r="AA917" s="459">
        <f t="shared" si="515"/>
        <v>50</v>
      </c>
      <c r="AB917" s="460">
        <f t="shared" si="515"/>
        <v>50000</v>
      </c>
      <c r="AC917" s="459">
        <f t="shared" si="515"/>
        <v>0</v>
      </c>
      <c r="AD917" s="460">
        <f t="shared" si="515"/>
        <v>0</v>
      </c>
      <c r="AE917" s="459">
        <f t="shared" si="515"/>
        <v>50</v>
      </c>
      <c r="AF917" s="460">
        <f t="shared" si="515"/>
        <v>50000</v>
      </c>
      <c r="AG917" s="650">
        <f t="shared" si="487"/>
        <v>0</v>
      </c>
      <c r="AH917" s="42" t="b">
        <f t="shared" si="509"/>
        <v>1</v>
      </c>
    </row>
    <row r="918" spans="1:34" s="6" customFormat="1" ht="34.9" customHeight="1">
      <c r="A918" s="80" t="s">
        <v>670</v>
      </c>
      <c r="B918" s="142"/>
      <c r="C918" s="142"/>
      <c r="D918" s="143"/>
      <c r="E918" s="143"/>
      <c r="F918" s="144"/>
      <c r="G918" s="144"/>
      <c r="H918" s="145"/>
      <c r="I918" s="107" t="s">
        <v>281</v>
      </c>
      <c r="J918" s="190">
        <v>50</v>
      </c>
      <c r="K918" s="362">
        <v>50000</v>
      </c>
      <c r="L918" s="363">
        <f>N918+P918+R918+T918+V918+X918</f>
        <v>0</v>
      </c>
      <c r="M918" s="363">
        <f>O918+Q918+S918+U918+W918+Y918</f>
        <v>0</v>
      </c>
      <c r="N918" s="552"/>
      <c r="O918" s="608"/>
      <c r="P918" s="552"/>
      <c r="Q918" s="608"/>
      <c r="R918" s="552"/>
      <c r="S918" s="608"/>
      <c r="T918" s="552"/>
      <c r="U918" s="608"/>
      <c r="V918" s="552"/>
      <c r="W918" s="463"/>
      <c r="X918" s="552"/>
      <c r="Y918" s="608"/>
      <c r="Z918" s="552"/>
      <c r="AA918" s="459">
        <f>J918+L918</f>
        <v>50</v>
      </c>
      <c r="AB918" s="460">
        <f>K918+M918</f>
        <v>50000</v>
      </c>
      <c r="AC918" s="462"/>
      <c r="AD918" s="463"/>
      <c r="AE918" s="190">
        <f>AA918+AC918</f>
        <v>50</v>
      </c>
      <c r="AF918" s="362">
        <f>AB918+AD918</f>
        <v>50000</v>
      </c>
      <c r="AG918" s="650">
        <f t="shared" si="487"/>
        <v>0</v>
      </c>
      <c r="AH918" s="42" t="b">
        <f t="shared" si="509"/>
        <v>1</v>
      </c>
    </row>
    <row r="919" spans="1:34" s="246" customFormat="1" ht="51.75" customHeight="1">
      <c r="A919" s="287" t="s">
        <v>424</v>
      </c>
      <c r="B919" s="303" t="s">
        <v>257</v>
      </c>
      <c r="C919" s="303" t="s">
        <v>150</v>
      </c>
      <c r="D919" s="304" t="s">
        <v>120</v>
      </c>
      <c r="E919" s="308" t="s">
        <v>231</v>
      </c>
      <c r="F919" s="309" t="s">
        <v>212</v>
      </c>
      <c r="G919" s="309" t="s">
        <v>315</v>
      </c>
      <c r="H919" s="310" t="s">
        <v>316</v>
      </c>
      <c r="I919" s="311"/>
      <c r="J919" s="312">
        <v>42477.3</v>
      </c>
      <c r="K919" s="375">
        <v>42477300.200000003</v>
      </c>
      <c r="L919" s="312">
        <f>L928+L932+L946</f>
        <v>0</v>
      </c>
      <c r="M919" s="375">
        <f>M928+M932+M946</f>
        <v>0</v>
      </c>
      <c r="N919" s="312">
        <f t="shared" ref="N919:AF919" si="516">N928+N932+N946</f>
        <v>0</v>
      </c>
      <c r="O919" s="375">
        <f t="shared" si="516"/>
        <v>0</v>
      </c>
      <c r="P919" s="312">
        <f t="shared" si="516"/>
        <v>0</v>
      </c>
      <c r="Q919" s="375">
        <f t="shared" si="516"/>
        <v>0</v>
      </c>
      <c r="R919" s="312">
        <f t="shared" si="516"/>
        <v>0</v>
      </c>
      <c r="S919" s="375">
        <f t="shared" si="516"/>
        <v>0</v>
      </c>
      <c r="T919" s="312">
        <f t="shared" si="516"/>
        <v>0</v>
      </c>
      <c r="U919" s="375">
        <f t="shared" si="516"/>
        <v>0</v>
      </c>
      <c r="V919" s="312">
        <f t="shared" si="516"/>
        <v>0</v>
      </c>
      <c r="W919" s="375">
        <f t="shared" si="516"/>
        <v>0</v>
      </c>
      <c r="X919" s="312">
        <f t="shared" si="516"/>
        <v>0</v>
      </c>
      <c r="Y919" s="375">
        <f t="shared" si="516"/>
        <v>0</v>
      </c>
      <c r="Z919" s="312">
        <f t="shared" si="516"/>
        <v>0</v>
      </c>
      <c r="AA919" s="312">
        <f t="shared" si="516"/>
        <v>42477.3</v>
      </c>
      <c r="AB919" s="375">
        <f t="shared" si="516"/>
        <v>42477300.200000003</v>
      </c>
      <c r="AC919" s="312">
        <f t="shared" si="516"/>
        <v>0</v>
      </c>
      <c r="AD919" s="375">
        <f t="shared" si="516"/>
        <v>0</v>
      </c>
      <c r="AE919" s="312">
        <f t="shared" si="516"/>
        <v>42477.3</v>
      </c>
      <c r="AF919" s="375">
        <f t="shared" si="516"/>
        <v>42477300.200000003</v>
      </c>
      <c r="AG919" s="650">
        <f t="shared" si="487"/>
        <v>0</v>
      </c>
      <c r="AH919" s="42" t="b">
        <f t="shared" si="509"/>
        <v>1</v>
      </c>
    </row>
    <row r="920" spans="1:34" s="248" customFormat="1" ht="60" hidden="1" customHeight="1">
      <c r="A920" s="247"/>
      <c r="B920" s="50"/>
      <c r="C920" s="113"/>
      <c r="D920" s="52"/>
      <c r="E920" s="52"/>
      <c r="F920" s="53"/>
      <c r="G920" s="53"/>
      <c r="H920" s="54"/>
      <c r="I920" s="54"/>
      <c r="J920" s="508">
        <v>0</v>
      </c>
      <c r="K920" s="509">
        <v>0</v>
      </c>
      <c r="L920" s="508">
        <f>L921</f>
        <v>0</v>
      </c>
      <c r="M920" s="509">
        <f t="shared" ref="M920:AB922" si="517">M921</f>
        <v>0</v>
      </c>
      <c r="N920" s="508">
        <f t="shared" si="517"/>
        <v>0</v>
      </c>
      <c r="O920" s="509">
        <f t="shared" si="517"/>
        <v>0</v>
      </c>
      <c r="P920" s="508">
        <f t="shared" si="517"/>
        <v>0</v>
      </c>
      <c r="Q920" s="509">
        <f t="shared" si="517"/>
        <v>0</v>
      </c>
      <c r="R920" s="508">
        <f t="shared" si="517"/>
        <v>0</v>
      </c>
      <c r="S920" s="509">
        <f t="shared" si="517"/>
        <v>0</v>
      </c>
      <c r="T920" s="508">
        <f t="shared" si="517"/>
        <v>0</v>
      </c>
      <c r="U920" s="509">
        <f t="shared" si="517"/>
        <v>0</v>
      </c>
      <c r="V920" s="508">
        <f t="shared" si="517"/>
        <v>0</v>
      </c>
      <c r="W920" s="509">
        <f t="shared" si="517"/>
        <v>0</v>
      </c>
      <c r="X920" s="508">
        <f t="shared" si="517"/>
        <v>0</v>
      </c>
      <c r="Y920" s="509">
        <f t="shared" si="517"/>
        <v>0</v>
      </c>
      <c r="Z920" s="508">
        <f t="shared" si="517"/>
        <v>0</v>
      </c>
      <c r="AA920" s="508">
        <f t="shared" si="517"/>
        <v>0</v>
      </c>
      <c r="AB920" s="509">
        <f t="shared" si="517"/>
        <v>0</v>
      </c>
      <c r="AC920" s="508">
        <f t="shared" ref="AC920:AF922" si="518">AC921</f>
        <v>0</v>
      </c>
      <c r="AD920" s="509">
        <f t="shared" si="518"/>
        <v>0</v>
      </c>
      <c r="AE920" s="508">
        <f t="shared" si="518"/>
        <v>0</v>
      </c>
      <c r="AF920" s="509">
        <f t="shared" si="518"/>
        <v>0</v>
      </c>
      <c r="AG920" s="650">
        <f t="shared" si="487"/>
        <v>0</v>
      </c>
      <c r="AH920" s="42" t="b">
        <f t="shared" si="509"/>
        <v>1</v>
      </c>
    </row>
    <row r="921" spans="1:34" s="248" customFormat="1" ht="21.75" hidden="1" customHeight="1">
      <c r="A921" s="93"/>
      <c r="B921" s="33"/>
      <c r="C921" s="56"/>
      <c r="D921" s="57"/>
      <c r="E921" s="405"/>
      <c r="F921" s="406"/>
      <c r="G921" s="406"/>
      <c r="H921" s="407"/>
      <c r="I921" s="407"/>
      <c r="J921" s="452">
        <v>0</v>
      </c>
      <c r="K921" s="453">
        <v>0</v>
      </c>
      <c r="L921" s="452">
        <f>L922</f>
        <v>0</v>
      </c>
      <c r="M921" s="453">
        <f t="shared" si="517"/>
        <v>0</v>
      </c>
      <c r="N921" s="452">
        <f t="shared" si="517"/>
        <v>0</v>
      </c>
      <c r="O921" s="453">
        <f t="shared" si="517"/>
        <v>0</v>
      </c>
      <c r="P921" s="452">
        <f t="shared" si="517"/>
        <v>0</v>
      </c>
      <c r="Q921" s="453">
        <f t="shared" si="517"/>
        <v>0</v>
      </c>
      <c r="R921" s="452">
        <f t="shared" si="517"/>
        <v>0</v>
      </c>
      <c r="S921" s="453">
        <f t="shared" si="517"/>
        <v>0</v>
      </c>
      <c r="T921" s="452">
        <f t="shared" si="517"/>
        <v>0</v>
      </c>
      <c r="U921" s="453">
        <f t="shared" si="517"/>
        <v>0</v>
      </c>
      <c r="V921" s="452">
        <f t="shared" si="517"/>
        <v>0</v>
      </c>
      <c r="W921" s="453">
        <f t="shared" si="517"/>
        <v>0</v>
      </c>
      <c r="X921" s="452">
        <f t="shared" si="517"/>
        <v>0</v>
      </c>
      <c r="Y921" s="453">
        <f t="shared" si="517"/>
        <v>0</v>
      </c>
      <c r="Z921" s="452">
        <f t="shared" si="517"/>
        <v>0</v>
      </c>
      <c r="AA921" s="452">
        <f t="shared" si="517"/>
        <v>0</v>
      </c>
      <c r="AB921" s="453">
        <f t="shared" si="517"/>
        <v>0</v>
      </c>
      <c r="AC921" s="452">
        <f t="shared" si="518"/>
        <v>0</v>
      </c>
      <c r="AD921" s="453">
        <f t="shared" si="518"/>
        <v>0</v>
      </c>
      <c r="AE921" s="452">
        <f t="shared" si="518"/>
        <v>0</v>
      </c>
      <c r="AF921" s="453">
        <f t="shared" si="518"/>
        <v>0</v>
      </c>
      <c r="AG921" s="650">
        <f t="shared" si="487"/>
        <v>0</v>
      </c>
      <c r="AH921" s="42" t="b">
        <f t="shared" si="509"/>
        <v>1</v>
      </c>
    </row>
    <row r="922" spans="1:34" s="248" customFormat="1" ht="21" hidden="1" customHeight="1">
      <c r="A922" s="94"/>
      <c r="B922" s="61"/>
      <c r="C922" s="61"/>
      <c r="D922" s="62"/>
      <c r="E922" s="63"/>
      <c r="F922" s="64"/>
      <c r="G922" s="64"/>
      <c r="H922" s="65"/>
      <c r="I922" s="65"/>
      <c r="J922" s="459">
        <v>0</v>
      </c>
      <c r="K922" s="460">
        <v>0</v>
      </c>
      <c r="L922" s="459">
        <f>L923</f>
        <v>0</v>
      </c>
      <c r="M922" s="460">
        <f t="shared" si="517"/>
        <v>0</v>
      </c>
      <c r="N922" s="459">
        <f t="shared" si="517"/>
        <v>0</v>
      </c>
      <c r="O922" s="460">
        <f t="shared" si="517"/>
        <v>0</v>
      </c>
      <c r="P922" s="459">
        <f t="shared" si="517"/>
        <v>0</v>
      </c>
      <c r="Q922" s="460">
        <f t="shared" si="517"/>
        <v>0</v>
      </c>
      <c r="R922" s="459">
        <f t="shared" si="517"/>
        <v>0</v>
      </c>
      <c r="S922" s="460">
        <f t="shared" si="517"/>
        <v>0</v>
      </c>
      <c r="T922" s="459">
        <f t="shared" si="517"/>
        <v>0</v>
      </c>
      <c r="U922" s="460">
        <f t="shared" si="517"/>
        <v>0</v>
      </c>
      <c r="V922" s="459">
        <f t="shared" si="517"/>
        <v>0</v>
      </c>
      <c r="W922" s="460">
        <f t="shared" si="517"/>
        <v>0</v>
      </c>
      <c r="X922" s="459">
        <f t="shared" si="517"/>
        <v>0</v>
      </c>
      <c r="Y922" s="460">
        <f t="shared" si="517"/>
        <v>0</v>
      </c>
      <c r="Z922" s="459">
        <f t="shared" si="517"/>
        <v>0</v>
      </c>
      <c r="AA922" s="459">
        <f t="shared" si="517"/>
        <v>0</v>
      </c>
      <c r="AB922" s="460">
        <f t="shared" si="517"/>
        <v>0</v>
      </c>
      <c r="AC922" s="459">
        <f t="shared" si="518"/>
        <v>0</v>
      </c>
      <c r="AD922" s="460">
        <f t="shared" si="518"/>
        <v>0</v>
      </c>
      <c r="AE922" s="459">
        <f t="shared" si="518"/>
        <v>0</v>
      </c>
      <c r="AF922" s="460">
        <f t="shared" si="518"/>
        <v>0</v>
      </c>
      <c r="AG922" s="650">
        <f t="shared" si="487"/>
        <v>0</v>
      </c>
      <c r="AH922" s="42" t="b">
        <f t="shared" si="509"/>
        <v>1</v>
      </c>
    </row>
    <row r="923" spans="1:34" s="235" customFormat="1" ht="16.5" hidden="1" customHeight="1">
      <c r="A923" s="147"/>
      <c r="B923" s="104"/>
      <c r="C923" s="104"/>
      <c r="D923" s="105"/>
      <c r="E923" s="105"/>
      <c r="F923" s="106"/>
      <c r="G923" s="106"/>
      <c r="H923" s="107"/>
      <c r="I923" s="107"/>
      <c r="J923" s="190">
        <v>0</v>
      </c>
      <c r="K923" s="362">
        <v>0</v>
      </c>
      <c r="L923" s="363">
        <f>N923+P923+R923+T923+V923+X923</f>
        <v>0</v>
      </c>
      <c r="M923" s="363">
        <f>O923+Q923+S923+U923+W923+Y923</f>
        <v>0</v>
      </c>
      <c r="N923" s="552"/>
      <c r="O923" s="608"/>
      <c r="P923" s="552"/>
      <c r="Q923" s="608"/>
      <c r="R923" s="552"/>
      <c r="S923" s="608"/>
      <c r="T923" s="552"/>
      <c r="U923" s="608"/>
      <c r="V923" s="552"/>
      <c r="W923" s="463"/>
      <c r="X923" s="552"/>
      <c r="Y923" s="608"/>
      <c r="Z923" s="552"/>
      <c r="AA923" s="459">
        <f>J923+L923</f>
        <v>0</v>
      </c>
      <c r="AB923" s="460">
        <f>K923+M923</f>
        <v>0</v>
      </c>
      <c r="AC923" s="462"/>
      <c r="AD923" s="463"/>
      <c r="AE923" s="190">
        <f>AA923+AC923</f>
        <v>0</v>
      </c>
      <c r="AF923" s="362">
        <f>AB923+AD923</f>
        <v>0</v>
      </c>
      <c r="AG923" s="650">
        <f t="shared" si="487"/>
        <v>0</v>
      </c>
      <c r="AH923" s="42" t="b">
        <f t="shared" si="509"/>
        <v>1</v>
      </c>
    </row>
    <row r="924" spans="1:34" s="248" customFormat="1" ht="63.75" hidden="1" customHeight="1">
      <c r="A924" s="150"/>
      <c r="B924" s="50"/>
      <c r="C924" s="113"/>
      <c r="D924" s="52"/>
      <c r="E924" s="52"/>
      <c r="F924" s="53"/>
      <c r="G924" s="53"/>
      <c r="H924" s="54"/>
      <c r="I924" s="54"/>
      <c r="J924" s="508">
        <v>0</v>
      </c>
      <c r="K924" s="509">
        <v>0</v>
      </c>
      <c r="L924" s="508">
        <f>L925</f>
        <v>0</v>
      </c>
      <c r="M924" s="509">
        <f t="shared" ref="M924:AB926" si="519">M925</f>
        <v>0</v>
      </c>
      <c r="N924" s="508">
        <f t="shared" si="519"/>
        <v>0</v>
      </c>
      <c r="O924" s="509">
        <f t="shared" si="519"/>
        <v>0</v>
      </c>
      <c r="P924" s="508">
        <f t="shared" si="519"/>
        <v>0</v>
      </c>
      <c r="Q924" s="509">
        <f t="shared" si="519"/>
        <v>0</v>
      </c>
      <c r="R924" s="508">
        <f t="shared" si="519"/>
        <v>0</v>
      </c>
      <c r="S924" s="509">
        <f t="shared" si="519"/>
        <v>0</v>
      </c>
      <c r="T924" s="508">
        <f t="shared" si="519"/>
        <v>0</v>
      </c>
      <c r="U924" s="509">
        <f t="shared" si="519"/>
        <v>0</v>
      </c>
      <c r="V924" s="508">
        <f t="shared" si="519"/>
        <v>0</v>
      </c>
      <c r="W924" s="509">
        <f t="shared" si="519"/>
        <v>0</v>
      </c>
      <c r="X924" s="508">
        <f t="shared" si="519"/>
        <v>0</v>
      </c>
      <c r="Y924" s="509">
        <f t="shared" si="519"/>
        <v>0</v>
      </c>
      <c r="Z924" s="508">
        <f t="shared" si="519"/>
        <v>0</v>
      </c>
      <c r="AA924" s="508">
        <f t="shared" si="519"/>
        <v>0</v>
      </c>
      <c r="AB924" s="509">
        <f t="shared" si="519"/>
        <v>0</v>
      </c>
      <c r="AC924" s="508">
        <f t="shared" ref="AC924:AF926" si="520">AC925</f>
        <v>0</v>
      </c>
      <c r="AD924" s="509">
        <f t="shared" si="520"/>
        <v>0</v>
      </c>
      <c r="AE924" s="508">
        <f t="shared" si="520"/>
        <v>0</v>
      </c>
      <c r="AF924" s="509">
        <f t="shared" si="520"/>
        <v>0</v>
      </c>
      <c r="AG924" s="650">
        <f t="shared" si="487"/>
        <v>0</v>
      </c>
      <c r="AH924" s="42" t="b">
        <f t="shared" si="509"/>
        <v>1</v>
      </c>
    </row>
    <row r="925" spans="1:34" s="248" customFormat="1" ht="29.25" hidden="1" customHeight="1">
      <c r="A925" s="93"/>
      <c r="B925" s="33"/>
      <c r="C925" s="56"/>
      <c r="D925" s="57"/>
      <c r="E925" s="405"/>
      <c r="F925" s="406"/>
      <c r="G925" s="406"/>
      <c r="H925" s="407"/>
      <c r="I925" s="407"/>
      <c r="J925" s="452">
        <v>0</v>
      </c>
      <c r="K925" s="453">
        <v>0</v>
      </c>
      <c r="L925" s="452">
        <f>L926</f>
        <v>0</v>
      </c>
      <c r="M925" s="453">
        <f t="shared" si="519"/>
        <v>0</v>
      </c>
      <c r="N925" s="452">
        <f t="shared" si="519"/>
        <v>0</v>
      </c>
      <c r="O925" s="453">
        <f t="shared" si="519"/>
        <v>0</v>
      </c>
      <c r="P925" s="452">
        <f t="shared" si="519"/>
        <v>0</v>
      </c>
      <c r="Q925" s="453">
        <f t="shared" si="519"/>
        <v>0</v>
      </c>
      <c r="R925" s="452">
        <f t="shared" si="519"/>
        <v>0</v>
      </c>
      <c r="S925" s="453">
        <f t="shared" si="519"/>
        <v>0</v>
      </c>
      <c r="T925" s="452">
        <f t="shared" si="519"/>
        <v>0</v>
      </c>
      <c r="U925" s="453">
        <f t="shared" si="519"/>
        <v>0</v>
      </c>
      <c r="V925" s="452">
        <f t="shared" si="519"/>
        <v>0</v>
      </c>
      <c r="W925" s="453">
        <f t="shared" si="519"/>
        <v>0</v>
      </c>
      <c r="X925" s="452">
        <f t="shared" si="519"/>
        <v>0</v>
      </c>
      <c r="Y925" s="453">
        <f t="shared" si="519"/>
        <v>0</v>
      </c>
      <c r="Z925" s="452">
        <f t="shared" si="519"/>
        <v>0</v>
      </c>
      <c r="AA925" s="452">
        <f t="shared" si="519"/>
        <v>0</v>
      </c>
      <c r="AB925" s="453">
        <f t="shared" si="519"/>
        <v>0</v>
      </c>
      <c r="AC925" s="452">
        <f t="shared" si="520"/>
        <v>0</v>
      </c>
      <c r="AD925" s="453">
        <f t="shared" si="520"/>
        <v>0</v>
      </c>
      <c r="AE925" s="452">
        <f t="shared" si="520"/>
        <v>0</v>
      </c>
      <c r="AF925" s="453">
        <f t="shared" si="520"/>
        <v>0</v>
      </c>
      <c r="AG925" s="650">
        <f t="shared" si="487"/>
        <v>0</v>
      </c>
      <c r="AH925" s="42" t="b">
        <f t="shared" si="509"/>
        <v>1</v>
      </c>
    </row>
    <row r="926" spans="1:34" s="248" customFormat="1" ht="13.5" hidden="1" customHeight="1">
      <c r="A926" s="95"/>
      <c r="B926" s="61"/>
      <c r="C926" s="61"/>
      <c r="D926" s="62"/>
      <c r="E926" s="63"/>
      <c r="F926" s="64"/>
      <c r="G926" s="64"/>
      <c r="H926" s="65"/>
      <c r="I926" s="65"/>
      <c r="J926" s="459">
        <v>0</v>
      </c>
      <c r="K926" s="460">
        <v>0</v>
      </c>
      <c r="L926" s="459">
        <f>L927</f>
        <v>0</v>
      </c>
      <c r="M926" s="460">
        <f t="shared" si="519"/>
        <v>0</v>
      </c>
      <c r="N926" s="459">
        <f t="shared" si="519"/>
        <v>0</v>
      </c>
      <c r="O926" s="460">
        <f t="shared" si="519"/>
        <v>0</v>
      </c>
      <c r="P926" s="459">
        <f t="shared" si="519"/>
        <v>0</v>
      </c>
      <c r="Q926" s="460">
        <f t="shared" si="519"/>
        <v>0</v>
      </c>
      <c r="R926" s="459">
        <f t="shared" si="519"/>
        <v>0</v>
      </c>
      <c r="S926" s="460">
        <f t="shared" si="519"/>
        <v>0</v>
      </c>
      <c r="T926" s="459">
        <f t="shared" si="519"/>
        <v>0</v>
      </c>
      <c r="U926" s="460">
        <f t="shared" si="519"/>
        <v>0</v>
      </c>
      <c r="V926" s="459">
        <f t="shared" si="519"/>
        <v>0</v>
      </c>
      <c r="W926" s="460">
        <f t="shared" si="519"/>
        <v>0</v>
      </c>
      <c r="X926" s="459">
        <f t="shared" si="519"/>
        <v>0</v>
      </c>
      <c r="Y926" s="460">
        <f t="shared" si="519"/>
        <v>0</v>
      </c>
      <c r="Z926" s="459">
        <f t="shared" si="519"/>
        <v>0</v>
      </c>
      <c r="AA926" s="459">
        <f t="shared" si="519"/>
        <v>0</v>
      </c>
      <c r="AB926" s="460">
        <f t="shared" si="519"/>
        <v>0</v>
      </c>
      <c r="AC926" s="459">
        <f t="shared" si="520"/>
        <v>0</v>
      </c>
      <c r="AD926" s="460">
        <f t="shared" si="520"/>
        <v>0</v>
      </c>
      <c r="AE926" s="459">
        <f t="shared" si="520"/>
        <v>0</v>
      </c>
      <c r="AF926" s="460">
        <f t="shared" si="520"/>
        <v>0</v>
      </c>
      <c r="AG926" s="650">
        <f t="shared" si="487"/>
        <v>0</v>
      </c>
      <c r="AH926" s="42" t="b">
        <f t="shared" si="509"/>
        <v>1</v>
      </c>
    </row>
    <row r="927" spans="1:34" s="248" customFormat="1" ht="13.5" hidden="1" customHeight="1">
      <c r="A927" s="147"/>
      <c r="B927" s="142"/>
      <c r="C927" s="142"/>
      <c r="D927" s="143"/>
      <c r="E927" s="143"/>
      <c r="F927" s="144"/>
      <c r="G927" s="144"/>
      <c r="H927" s="145"/>
      <c r="I927" s="107"/>
      <c r="J927" s="190">
        <v>0</v>
      </c>
      <c r="K927" s="362">
        <v>0</v>
      </c>
      <c r="L927" s="363">
        <f>N927+P927+R927+T927+V927+X927</f>
        <v>0</v>
      </c>
      <c r="M927" s="363">
        <f>O927+Q927+S927+U927+W927+Y927</f>
        <v>0</v>
      </c>
      <c r="N927" s="552"/>
      <c r="O927" s="608"/>
      <c r="P927" s="552"/>
      <c r="Q927" s="608"/>
      <c r="R927" s="552"/>
      <c r="S927" s="608"/>
      <c r="T927" s="552"/>
      <c r="U927" s="608"/>
      <c r="V927" s="552"/>
      <c r="W927" s="463"/>
      <c r="X927" s="552"/>
      <c r="Y927" s="608"/>
      <c r="Z927" s="552"/>
      <c r="AA927" s="459">
        <f>J927+L927</f>
        <v>0</v>
      </c>
      <c r="AB927" s="460">
        <f>K927+M927</f>
        <v>0</v>
      </c>
      <c r="AC927" s="462"/>
      <c r="AD927" s="463"/>
      <c r="AE927" s="190">
        <f>AA927+AC927</f>
        <v>0</v>
      </c>
      <c r="AF927" s="362">
        <f>AB927+AD927</f>
        <v>0</v>
      </c>
      <c r="AG927" s="650">
        <f t="shared" si="487"/>
        <v>0</v>
      </c>
      <c r="AH927" s="42" t="b">
        <f t="shared" si="509"/>
        <v>1</v>
      </c>
    </row>
    <row r="928" spans="1:34" s="8" customFormat="1" ht="15" customHeight="1">
      <c r="A928" s="133" t="s">
        <v>587</v>
      </c>
      <c r="B928" s="50" t="s">
        <v>257</v>
      </c>
      <c r="C928" s="113" t="s">
        <v>150</v>
      </c>
      <c r="D928" s="52" t="s">
        <v>120</v>
      </c>
      <c r="E928" s="52" t="s">
        <v>231</v>
      </c>
      <c r="F928" s="53" t="s">
        <v>212</v>
      </c>
      <c r="G928" s="53" t="s">
        <v>315</v>
      </c>
      <c r="H928" s="54" t="s">
        <v>24</v>
      </c>
      <c r="I928" s="54"/>
      <c r="J928" s="508">
        <v>19936.099999999999</v>
      </c>
      <c r="K928" s="509">
        <v>19936055</v>
      </c>
      <c r="L928" s="508">
        <f>L929</f>
        <v>0</v>
      </c>
      <c r="M928" s="509">
        <f t="shared" ref="M928:AB930" si="521">M929</f>
        <v>0</v>
      </c>
      <c r="N928" s="508">
        <f t="shared" si="521"/>
        <v>0</v>
      </c>
      <c r="O928" s="509">
        <f t="shared" si="521"/>
        <v>0</v>
      </c>
      <c r="P928" s="508">
        <f t="shared" si="521"/>
        <v>0</v>
      </c>
      <c r="Q928" s="509">
        <f t="shared" si="521"/>
        <v>0</v>
      </c>
      <c r="R928" s="508">
        <f t="shared" si="521"/>
        <v>0</v>
      </c>
      <c r="S928" s="509">
        <f t="shared" si="521"/>
        <v>0</v>
      </c>
      <c r="T928" s="508">
        <f t="shared" si="521"/>
        <v>0</v>
      </c>
      <c r="U928" s="509">
        <f t="shared" si="521"/>
        <v>0</v>
      </c>
      <c r="V928" s="508">
        <f t="shared" si="521"/>
        <v>0</v>
      </c>
      <c r="W928" s="509">
        <f t="shared" si="521"/>
        <v>0</v>
      </c>
      <c r="X928" s="508">
        <f t="shared" si="521"/>
        <v>0</v>
      </c>
      <c r="Y928" s="509">
        <f t="shared" si="521"/>
        <v>0</v>
      </c>
      <c r="Z928" s="508">
        <f t="shared" si="521"/>
        <v>0</v>
      </c>
      <c r="AA928" s="508">
        <f t="shared" si="521"/>
        <v>19936.099999999999</v>
      </c>
      <c r="AB928" s="509">
        <f t="shared" si="521"/>
        <v>19936055</v>
      </c>
      <c r="AC928" s="508">
        <f t="shared" ref="AC928:AF930" si="522">AC929</f>
        <v>0</v>
      </c>
      <c r="AD928" s="509">
        <f t="shared" si="522"/>
        <v>0</v>
      </c>
      <c r="AE928" s="508">
        <f t="shared" si="522"/>
        <v>19936.099999999999</v>
      </c>
      <c r="AF928" s="509">
        <f t="shared" si="522"/>
        <v>19936055</v>
      </c>
      <c r="AG928" s="650">
        <f t="shared" si="487"/>
        <v>0</v>
      </c>
      <c r="AH928" s="42" t="b">
        <f t="shared" si="509"/>
        <v>1</v>
      </c>
    </row>
    <row r="929" spans="1:34" s="48" customFormat="1" ht="24" customHeight="1">
      <c r="A929" s="93" t="s">
        <v>174</v>
      </c>
      <c r="B929" s="33" t="s">
        <v>257</v>
      </c>
      <c r="C929" s="56" t="s">
        <v>150</v>
      </c>
      <c r="D929" s="57" t="s">
        <v>120</v>
      </c>
      <c r="E929" s="405" t="s">
        <v>231</v>
      </c>
      <c r="F929" s="406" t="s">
        <v>212</v>
      </c>
      <c r="G929" s="406" t="s">
        <v>315</v>
      </c>
      <c r="H929" s="407" t="s">
        <v>24</v>
      </c>
      <c r="I929" s="407" t="s">
        <v>175</v>
      </c>
      <c r="J929" s="452">
        <v>19936.099999999999</v>
      </c>
      <c r="K929" s="453">
        <v>19936055</v>
      </c>
      <c r="L929" s="452">
        <f>L930</f>
        <v>0</v>
      </c>
      <c r="M929" s="453">
        <f t="shared" si="521"/>
        <v>0</v>
      </c>
      <c r="N929" s="452">
        <f t="shared" si="521"/>
        <v>0</v>
      </c>
      <c r="O929" s="453">
        <f t="shared" si="521"/>
        <v>0</v>
      </c>
      <c r="P929" s="452">
        <f t="shared" si="521"/>
        <v>0</v>
      </c>
      <c r="Q929" s="453">
        <f t="shared" si="521"/>
        <v>0</v>
      </c>
      <c r="R929" s="452">
        <f t="shared" si="521"/>
        <v>0</v>
      </c>
      <c r="S929" s="453">
        <f t="shared" si="521"/>
        <v>0</v>
      </c>
      <c r="T929" s="452">
        <f t="shared" si="521"/>
        <v>0</v>
      </c>
      <c r="U929" s="453">
        <f t="shared" si="521"/>
        <v>0</v>
      </c>
      <c r="V929" s="452">
        <f t="shared" si="521"/>
        <v>0</v>
      </c>
      <c r="W929" s="453">
        <f t="shared" si="521"/>
        <v>0</v>
      </c>
      <c r="X929" s="452">
        <f t="shared" si="521"/>
        <v>0</v>
      </c>
      <c r="Y929" s="453">
        <f t="shared" si="521"/>
        <v>0</v>
      </c>
      <c r="Z929" s="452">
        <f t="shared" si="521"/>
        <v>0</v>
      </c>
      <c r="AA929" s="452">
        <f t="shared" si="521"/>
        <v>19936.099999999999</v>
      </c>
      <c r="AB929" s="453">
        <f t="shared" si="521"/>
        <v>19936055</v>
      </c>
      <c r="AC929" s="452">
        <f t="shared" si="522"/>
        <v>0</v>
      </c>
      <c r="AD929" s="453">
        <f t="shared" si="522"/>
        <v>0</v>
      </c>
      <c r="AE929" s="452">
        <f t="shared" si="522"/>
        <v>19936.099999999999</v>
      </c>
      <c r="AF929" s="453">
        <f t="shared" si="522"/>
        <v>19936055</v>
      </c>
      <c r="AG929" s="650">
        <f t="shared" si="487"/>
        <v>0</v>
      </c>
      <c r="AH929" s="42" t="b">
        <f t="shared" si="509"/>
        <v>1</v>
      </c>
    </row>
    <row r="930" spans="1:34" s="42" customFormat="1" ht="15.75" customHeight="1">
      <c r="A930" s="94" t="s">
        <v>176</v>
      </c>
      <c r="B930" s="61" t="s">
        <v>257</v>
      </c>
      <c r="C930" s="61" t="s">
        <v>150</v>
      </c>
      <c r="D930" s="62" t="s">
        <v>120</v>
      </c>
      <c r="E930" s="63" t="s">
        <v>231</v>
      </c>
      <c r="F930" s="64" t="s">
        <v>212</v>
      </c>
      <c r="G930" s="64" t="s">
        <v>315</v>
      </c>
      <c r="H930" s="65" t="s">
        <v>24</v>
      </c>
      <c r="I930" s="65" t="s">
        <v>177</v>
      </c>
      <c r="J930" s="459">
        <v>19936.099999999999</v>
      </c>
      <c r="K930" s="460">
        <v>19936055</v>
      </c>
      <c r="L930" s="459">
        <f>L931</f>
        <v>0</v>
      </c>
      <c r="M930" s="460">
        <f t="shared" si="521"/>
        <v>0</v>
      </c>
      <c r="N930" s="459">
        <f t="shared" si="521"/>
        <v>0</v>
      </c>
      <c r="O930" s="460">
        <f t="shared" si="521"/>
        <v>0</v>
      </c>
      <c r="P930" s="459">
        <f t="shared" si="521"/>
        <v>0</v>
      </c>
      <c r="Q930" s="460">
        <f t="shared" si="521"/>
        <v>0</v>
      </c>
      <c r="R930" s="459">
        <f t="shared" si="521"/>
        <v>0</v>
      </c>
      <c r="S930" s="460">
        <f t="shared" si="521"/>
        <v>0</v>
      </c>
      <c r="T930" s="459">
        <f t="shared" si="521"/>
        <v>0</v>
      </c>
      <c r="U930" s="460">
        <f t="shared" si="521"/>
        <v>0</v>
      </c>
      <c r="V930" s="459">
        <f t="shared" si="521"/>
        <v>0</v>
      </c>
      <c r="W930" s="460">
        <f t="shared" si="521"/>
        <v>0</v>
      </c>
      <c r="X930" s="459">
        <f t="shared" si="521"/>
        <v>0</v>
      </c>
      <c r="Y930" s="460">
        <f t="shared" si="521"/>
        <v>0</v>
      </c>
      <c r="Z930" s="459">
        <f t="shared" si="521"/>
        <v>0</v>
      </c>
      <c r="AA930" s="459">
        <f t="shared" si="521"/>
        <v>19936.099999999999</v>
      </c>
      <c r="AB930" s="460">
        <f t="shared" si="521"/>
        <v>19936055</v>
      </c>
      <c r="AC930" s="459">
        <f t="shared" si="522"/>
        <v>0</v>
      </c>
      <c r="AD930" s="460">
        <f t="shared" si="522"/>
        <v>0</v>
      </c>
      <c r="AE930" s="459">
        <f t="shared" si="522"/>
        <v>19936.099999999999</v>
      </c>
      <c r="AF930" s="460">
        <f t="shared" si="522"/>
        <v>19936055</v>
      </c>
      <c r="AG930" s="650">
        <f t="shared" si="487"/>
        <v>0</v>
      </c>
      <c r="AH930" s="42" t="b">
        <f t="shared" si="509"/>
        <v>1</v>
      </c>
    </row>
    <row r="931" spans="1:34" s="6" customFormat="1" ht="14.25" customHeight="1">
      <c r="A931" s="147" t="s">
        <v>411</v>
      </c>
      <c r="B931" s="142"/>
      <c r="C931" s="142"/>
      <c r="D931" s="143"/>
      <c r="E931" s="143"/>
      <c r="F931" s="144"/>
      <c r="G931" s="144"/>
      <c r="H931" s="145"/>
      <c r="I931" s="107" t="s">
        <v>396</v>
      </c>
      <c r="J931" s="190">
        <v>19936.099999999999</v>
      </c>
      <c r="K931" s="362">
        <v>19936055</v>
      </c>
      <c r="L931" s="363">
        <f>N931+P931+R931+T931+V931+X931</f>
        <v>0</v>
      </c>
      <c r="M931" s="363">
        <f>O931+Q931+S931+U931+W931+Y931</f>
        <v>0</v>
      </c>
      <c r="N931" s="552"/>
      <c r="O931" s="608"/>
      <c r="P931" s="552"/>
      <c r="Q931" s="608"/>
      <c r="R931" s="552"/>
      <c r="S931" s="608"/>
      <c r="T931" s="552"/>
      <c r="U931" s="608"/>
      <c r="V931" s="552"/>
      <c r="W931" s="463"/>
      <c r="X931" s="552"/>
      <c r="Y931" s="608"/>
      <c r="Z931" s="552"/>
      <c r="AA931" s="459">
        <f>J931+L931</f>
        <v>19936.099999999999</v>
      </c>
      <c r="AB931" s="460">
        <f>K931+M931</f>
        <v>19936055</v>
      </c>
      <c r="AC931" s="462"/>
      <c r="AD931" s="463"/>
      <c r="AE931" s="190">
        <f>AA931+AC931</f>
        <v>19936.099999999999</v>
      </c>
      <c r="AF931" s="362">
        <f>AB931+AD931</f>
        <v>19936055</v>
      </c>
      <c r="AG931" s="650">
        <f t="shared" si="487"/>
        <v>0</v>
      </c>
      <c r="AH931" s="42" t="b">
        <f t="shared" si="509"/>
        <v>1</v>
      </c>
    </row>
    <row r="932" spans="1:34" s="75" customFormat="1" ht="17.25" customHeight="1">
      <c r="A932" s="133" t="s">
        <v>173</v>
      </c>
      <c r="B932" s="50" t="s">
        <v>257</v>
      </c>
      <c r="C932" s="50" t="s">
        <v>150</v>
      </c>
      <c r="D932" s="51" t="s">
        <v>120</v>
      </c>
      <c r="E932" s="52" t="s">
        <v>231</v>
      </c>
      <c r="F932" s="53" t="s">
        <v>212</v>
      </c>
      <c r="G932" s="53" t="s">
        <v>315</v>
      </c>
      <c r="H932" s="54" t="s">
        <v>325</v>
      </c>
      <c r="I932" s="54"/>
      <c r="J932" s="195">
        <v>20319.300000000003</v>
      </c>
      <c r="K932" s="369">
        <v>20319345.199999999</v>
      </c>
      <c r="L932" s="195">
        <f>L933</f>
        <v>0</v>
      </c>
      <c r="M932" s="369">
        <f t="shared" ref="M932:AF932" si="523">M933</f>
        <v>0</v>
      </c>
      <c r="N932" s="195">
        <f t="shared" si="523"/>
        <v>0</v>
      </c>
      <c r="O932" s="369">
        <f t="shared" si="523"/>
        <v>0</v>
      </c>
      <c r="P932" s="195">
        <f t="shared" si="523"/>
        <v>0</v>
      </c>
      <c r="Q932" s="369">
        <f t="shared" si="523"/>
        <v>0</v>
      </c>
      <c r="R932" s="195">
        <f t="shared" si="523"/>
        <v>0</v>
      </c>
      <c r="S932" s="369">
        <f t="shared" si="523"/>
        <v>0</v>
      </c>
      <c r="T932" s="195">
        <f t="shared" si="523"/>
        <v>0</v>
      </c>
      <c r="U932" s="369">
        <f t="shared" si="523"/>
        <v>0</v>
      </c>
      <c r="V932" s="195">
        <f t="shared" si="523"/>
        <v>0</v>
      </c>
      <c r="W932" s="369">
        <f t="shared" si="523"/>
        <v>0</v>
      </c>
      <c r="X932" s="195">
        <f t="shared" si="523"/>
        <v>0</v>
      </c>
      <c r="Y932" s="369">
        <f t="shared" si="523"/>
        <v>0</v>
      </c>
      <c r="Z932" s="195">
        <f t="shared" si="523"/>
        <v>0</v>
      </c>
      <c r="AA932" s="195">
        <f t="shared" si="523"/>
        <v>20319.300000000003</v>
      </c>
      <c r="AB932" s="369">
        <f t="shared" si="523"/>
        <v>20319345.199999999</v>
      </c>
      <c r="AC932" s="195">
        <f t="shared" si="523"/>
        <v>0</v>
      </c>
      <c r="AD932" s="369">
        <f t="shared" si="523"/>
        <v>0</v>
      </c>
      <c r="AE932" s="195">
        <f t="shared" si="523"/>
        <v>20319.300000000003</v>
      </c>
      <c r="AF932" s="369">
        <f t="shared" si="523"/>
        <v>20319345.199999999</v>
      </c>
      <c r="AG932" s="650">
        <f t="shared" ref="AG932:AG1003" si="524">AF932-K932</f>
        <v>0</v>
      </c>
      <c r="AH932" s="42" t="b">
        <f t="shared" si="509"/>
        <v>1</v>
      </c>
    </row>
    <row r="933" spans="1:34" s="75" customFormat="1" ht="24">
      <c r="A933" s="93" t="s">
        <v>174</v>
      </c>
      <c r="B933" s="56" t="s">
        <v>257</v>
      </c>
      <c r="C933" s="56" t="s">
        <v>150</v>
      </c>
      <c r="D933" s="57" t="s">
        <v>120</v>
      </c>
      <c r="E933" s="405" t="s">
        <v>231</v>
      </c>
      <c r="F933" s="406" t="s">
        <v>212</v>
      </c>
      <c r="G933" s="406" t="s">
        <v>315</v>
      </c>
      <c r="H933" s="407" t="s">
        <v>325</v>
      </c>
      <c r="I933" s="407" t="s">
        <v>175</v>
      </c>
      <c r="J933" s="196">
        <v>20319.300000000003</v>
      </c>
      <c r="K933" s="370">
        <v>20319345.199999999</v>
      </c>
      <c r="L933" s="196">
        <f>L934+L943</f>
        <v>0</v>
      </c>
      <c r="M933" s="370">
        <f t="shared" ref="M933:AF933" si="525">M934+M943</f>
        <v>0</v>
      </c>
      <c r="N933" s="196">
        <f t="shared" si="525"/>
        <v>0</v>
      </c>
      <c r="O933" s="370">
        <f t="shared" si="525"/>
        <v>0</v>
      </c>
      <c r="P933" s="196">
        <f t="shared" si="525"/>
        <v>0</v>
      </c>
      <c r="Q933" s="370">
        <f t="shared" si="525"/>
        <v>0</v>
      </c>
      <c r="R933" s="196">
        <f t="shared" si="525"/>
        <v>0</v>
      </c>
      <c r="S933" s="370">
        <f t="shared" si="525"/>
        <v>0</v>
      </c>
      <c r="T933" s="196">
        <f t="shared" si="525"/>
        <v>0</v>
      </c>
      <c r="U933" s="370">
        <f t="shared" si="525"/>
        <v>0</v>
      </c>
      <c r="V933" s="196">
        <f t="shared" si="525"/>
        <v>0</v>
      </c>
      <c r="W933" s="370">
        <f t="shared" si="525"/>
        <v>0</v>
      </c>
      <c r="X933" s="196">
        <f t="shared" si="525"/>
        <v>0</v>
      </c>
      <c r="Y933" s="370">
        <f t="shared" si="525"/>
        <v>0</v>
      </c>
      <c r="Z933" s="196">
        <f t="shared" si="525"/>
        <v>0</v>
      </c>
      <c r="AA933" s="196">
        <f t="shared" si="525"/>
        <v>20319.300000000003</v>
      </c>
      <c r="AB933" s="370">
        <f t="shared" si="525"/>
        <v>20319345.199999999</v>
      </c>
      <c r="AC933" s="196">
        <f t="shared" si="525"/>
        <v>0</v>
      </c>
      <c r="AD933" s="370">
        <f t="shared" si="525"/>
        <v>0</v>
      </c>
      <c r="AE933" s="196">
        <f t="shared" si="525"/>
        <v>20319.300000000003</v>
      </c>
      <c r="AF933" s="370">
        <f t="shared" si="525"/>
        <v>20319345.199999999</v>
      </c>
      <c r="AG933" s="650">
        <f t="shared" si="524"/>
        <v>0</v>
      </c>
      <c r="AH933" s="42" t="b">
        <f t="shared" si="509"/>
        <v>1</v>
      </c>
    </row>
    <row r="934" spans="1:34" s="177" customFormat="1" ht="15" customHeight="1">
      <c r="A934" s="94" t="s">
        <v>176</v>
      </c>
      <c r="B934" s="61" t="s">
        <v>257</v>
      </c>
      <c r="C934" s="61" t="s">
        <v>150</v>
      </c>
      <c r="D934" s="62" t="s">
        <v>120</v>
      </c>
      <c r="E934" s="63" t="s">
        <v>231</v>
      </c>
      <c r="F934" s="64" t="s">
        <v>212</v>
      </c>
      <c r="G934" s="64" t="s">
        <v>315</v>
      </c>
      <c r="H934" s="65" t="s">
        <v>325</v>
      </c>
      <c r="I934" s="65" t="s">
        <v>177</v>
      </c>
      <c r="J934" s="191">
        <v>12779.6</v>
      </c>
      <c r="K934" s="371">
        <v>12779582.199999999</v>
      </c>
      <c r="L934" s="191">
        <f>L935+L938</f>
        <v>0</v>
      </c>
      <c r="M934" s="371">
        <f t="shared" ref="M934:AF934" si="526">M935+M938</f>
        <v>0</v>
      </c>
      <c r="N934" s="191">
        <f t="shared" si="526"/>
        <v>0</v>
      </c>
      <c r="O934" s="371">
        <f t="shared" si="526"/>
        <v>0</v>
      </c>
      <c r="P934" s="191">
        <f t="shared" si="526"/>
        <v>0</v>
      </c>
      <c r="Q934" s="371">
        <f t="shared" si="526"/>
        <v>0</v>
      </c>
      <c r="R934" s="191">
        <f t="shared" si="526"/>
        <v>0</v>
      </c>
      <c r="S934" s="371">
        <f t="shared" si="526"/>
        <v>0</v>
      </c>
      <c r="T934" s="191">
        <f t="shared" si="526"/>
        <v>0</v>
      </c>
      <c r="U934" s="371">
        <f t="shared" si="526"/>
        <v>0</v>
      </c>
      <c r="V934" s="191">
        <f t="shared" si="526"/>
        <v>0</v>
      </c>
      <c r="W934" s="371">
        <f t="shared" si="526"/>
        <v>0</v>
      </c>
      <c r="X934" s="191">
        <f t="shared" si="526"/>
        <v>0</v>
      </c>
      <c r="Y934" s="371">
        <f t="shared" si="526"/>
        <v>0</v>
      </c>
      <c r="Z934" s="191">
        <f t="shared" si="526"/>
        <v>0</v>
      </c>
      <c r="AA934" s="191">
        <f t="shared" si="526"/>
        <v>12779.6</v>
      </c>
      <c r="AB934" s="371">
        <f t="shared" si="526"/>
        <v>12779582.199999999</v>
      </c>
      <c r="AC934" s="191">
        <f t="shared" si="526"/>
        <v>0</v>
      </c>
      <c r="AD934" s="371">
        <f t="shared" si="526"/>
        <v>0</v>
      </c>
      <c r="AE934" s="191">
        <f t="shared" si="526"/>
        <v>12779.6</v>
      </c>
      <c r="AF934" s="371">
        <f t="shared" si="526"/>
        <v>12779582.199999999</v>
      </c>
      <c r="AG934" s="650">
        <f t="shared" si="524"/>
        <v>0</v>
      </c>
      <c r="AH934" s="42" t="b">
        <f t="shared" si="509"/>
        <v>1</v>
      </c>
    </row>
    <row r="935" spans="1:34" s="146" customFormat="1" ht="22.5" customHeight="1">
      <c r="A935" s="147" t="s">
        <v>537</v>
      </c>
      <c r="B935" s="81"/>
      <c r="C935" s="81"/>
      <c r="D935" s="82"/>
      <c r="E935" s="83"/>
      <c r="F935" s="620"/>
      <c r="G935" s="620"/>
      <c r="H935" s="409"/>
      <c r="I935" s="249" t="s">
        <v>396</v>
      </c>
      <c r="J935" s="192">
        <v>12673</v>
      </c>
      <c r="K935" s="364">
        <v>12673018.199999999</v>
      </c>
      <c r="L935" s="192">
        <f>L936+L937</f>
        <v>0</v>
      </c>
      <c r="M935" s="364">
        <f t="shared" ref="M935:AF935" si="527">M936+M937</f>
        <v>0</v>
      </c>
      <c r="N935" s="192">
        <f t="shared" si="527"/>
        <v>0</v>
      </c>
      <c r="O935" s="364">
        <f t="shared" si="527"/>
        <v>0</v>
      </c>
      <c r="P935" s="192">
        <f t="shared" si="527"/>
        <v>0</v>
      </c>
      <c r="Q935" s="364">
        <f t="shared" si="527"/>
        <v>0</v>
      </c>
      <c r="R935" s="192">
        <f t="shared" si="527"/>
        <v>0</v>
      </c>
      <c r="S935" s="364">
        <f t="shared" si="527"/>
        <v>0</v>
      </c>
      <c r="T935" s="192">
        <f t="shared" si="527"/>
        <v>0</v>
      </c>
      <c r="U935" s="364">
        <f t="shared" si="527"/>
        <v>0</v>
      </c>
      <c r="V935" s="192">
        <f t="shared" si="527"/>
        <v>0</v>
      </c>
      <c r="W935" s="364">
        <f t="shared" si="527"/>
        <v>0</v>
      </c>
      <c r="X935" s="192">
        <f t="shared" si="527"/>
        <v>0</v>
      </c>
      <c r="Y935" s="364">
        <f t="shared" si="527"/>
        <v>0</v>
      </c>
      <c r="Z935" s="192">
        <f t="shared" si="527"/>
        <v>0</v>
      </c>
      <c r="AA935" s="192">
        <f t="shared" si="527"/>
        <v>12673</v>
      </c>
      <c r="AB935" s="364">
        <f t="shared" si="527"/>
        <v>12673018.199999999</v>
      </c>
      <c r="AC935" s="192">
        <f t="shared" si="527"/>
        <v>0</v>
      </c>
      <c r="AD935" s="364">
        <f t="shared" si="527"/>
        <v>0</v>
      </c>
      <c r="AE935" s="192">
        <f t="shared" si="527"/>
        <v>12673</v>
      </c>
      <c r="AF935" s="364">
        <f t="shared" si="527"/>
        <v>12673018.199999999</v>
      </c>
      <c r="AG935" s="650">
        <f t="shared" si="524"/>
        <v>0</v>
      </c>
      <c r="AH935" s="42" t="b">
        <f t="shared" si="509"/>
        <v>1</v>
      </c>
    </row>
    <row r="936" spans="1:34" s="146" customFormat="1" ht="15" customHeight="1">
      <c r="A936" s="147" t="s">
        <v>538</v>
      </c>
      <c r="B936" s="81"/>
      <c r="C936" s="81"/>
      <c r="D936" s="82"/>
      <c r="E936" s="83"/>
      <c r="F936" s="620"/>
      <c r="G936" s="620"/>
      <c r="H936" s="409"/>
      <c r="I936" s="409"/>
      <c r="J936" s="190">
        <v>10378.1</v>
      </c>
      <c r="K936" s="362">
        <v>10378124.25</v>
      </c>
      <c r="L936" s="363">
        <f>N936+P936+R936+T936+V936+X936</f>
        <v>0</v>
      </c>
      <c r="M936" s="363">
        <f>O936+Q936+S936+U936+W936+Y936</f>
        <v>0</v>
      </c>
      <c r="N936" s="552"/>
      <c r="O936" s="608"/>
      <c r="P936" s="552"/>
      <c r="Q936" s="608"/>
      <c r="R936" s="552"/>
      <c r="S936" s="608"/>
      <c r="T936" s="552"/>
      <c r="U936" s="608"/>
      <c r="V936" s="552"/>
      <c r="W936" s="463"/>
      <c r="X936" s="552"/>
      <c r="Y936" s="608"/>
      <c r="Z936" s="552"/>
      <c r="AA936" s="459">
        <f>J936+L936</f>
        <v>10378.1</v>
      </c>
      <c r="AB936" s="460">
        <f>K936+M936</f>
        <v>10378124.25</v>
      </c>
      <c r="AC936" s="462"/>
      <c r="AD936" s="463"/>
      <c r="AE936" s="190">
        <f>AA936+AC936</f>
        <v>10378.1</v>
      </c>
      <c r="AF936" s="362">
        <f>AB936+AD936</f>
        <v>10378124.25</v>
      </c>
      <c r="AG936" s="650">
        <f t="shared" si="524"/>
        <v>0</v>
      </c>
      <c r="AH936" s="42" t="b">
        <f t="shared" si="509"/>
        <v>1</v>
      </c>
    </row>
    <row r="937" spans="1:34" s="146" customFormat="1" ht="15" customHeight="1">
      <c r="A937" s="147" t="s">
        <v>539</v>
      </c>
      <c r="B937" s="81"/>
      <c r="C937" s="81"/>
      <c r="D937" s="82"/>
      <c r="E937" s="83"/>
      <c r="F937" s="620"/>
      <c r="G937" s="620"/>
      <c r="H937" s="409"/>
      <c r="I937" s="409"/>
      <c r="J937" s="190">
        <v>2294.9</v>
      </c>
      <c r="K937" s="362">
        <v>2294893.9500000002</v>
      </c>
      <c r="L937" s="363">
        <f>N937+P937+R937+T937+V937+X937</f>
        <v>0</v>
      </c>
      <c r="M937" s="363">
        <f>O937+Q937+S937+U937+W937+Y937</f>
        <v>0</v>
      </c>
      <c r="N937" s="552"/>
      <c r="O937" s="608"/>
      <c r="P937" s="552"/>
      <c r="Q937" s="608"/>
      <c r="R937" s="552"/>
      <c r="S937" s="608"/>
      <c r="T937" s="552"/>
      <c r="U937" s="608"/>
      <c r="V937" s="552"/>
      <c r="W937" s="463"/>
      <c r="X937" s="552"/>
      <c r="Y937" s="608"/>
      <c r="Z937" s="552"/>
      <c r="AA937" s="459">
        <f>J937+L937</f>
        <v>2294.9</v>
      </c>
      <c r="AB937" s="460">
        <f>K937+M937</f>
        <v>2294893.9500000002</v>
      </c>
      <c r="AC937" s="462"/>
      <c r="AD937" s="463"/>
      <c r="AE937" s="190">
        <f>AA937+AC937</f>
        <v>2294.9</v>
      </c>
      <c r="AF937" s="362">
        <f>AB937+AD937</f>
        <v>2294893.9500000002</v>
      </c>
      <c r="AG937" s="650">
        <f t="shared" si="524"/>
        <v>0</v>
      </c>
      <c r="AH937" s="42" t="b">
        <f t="shared" si="509"/>
        <v>1</v>
      </c>
    </row>
    <row r="938" spans="1:34" s="146" customFormat="1" ht="13.5" customHeight="1">
      <c r="A938" s="149" t="s">
        <v>540</v>
      </c>
      <c r="B938" s="81"/>
      <c r="C938" s="81"/>
      <c r="D938" s="82"/>
      <c r="E938" s="83"/>
      <c r="F938" s="620"/>
      <c r="G938" s="620"/>
      <c r="H938" s="409"/>
      <c r="I938" s="249" t="s">
        <v>281</v>
      </c>
      <c r="J938" s="196">
        <v>106.6</v>
      </c>
      <c r="K938" s="370">
        <v>106564</v>
      </c>
      <c r="L938" s="196">
        <f>L939+L940+L941+L942</f>
        <v>0</v>
      </c>
      <c r="M938" s="370">
        <f t="shared" ref="M938:AF938" si="528">M939+M940+M941+M942</f>
        <v>0</v>
      </c>
      <c r="N938" s="196">
        <f t="shared" si="528"/>
        <v>0</v>
      </c>
      <c r="O938" s="370">
        <f t="shared" si="528"/>
        <v>0</v>
      </c>
      <c r="P938" s="196">
        <f t="shared" si="528"/>
        <v>0</v>
      </c>
      <c r="Q938" s="370">
        <f t="shared" si="528"/>
        <v>0</v>
      </c>
      <c r="R938" s="196">
        <f t="shared" si="528"/>
        <v>0</v>
      </c>
      <c r="S938" s="370">
        <f t="shared" si="528"/>
        <v>0</v>
      </c>
      <c r="T938" s="196">
        <f t="shared" si="528"/>
        <v>0</v>
      </c>
      <c r="U938" s="370">
        <f t="shared" si="528"/>
        <v>0</v>
      </c>
      <c r="V938" s="196">
        <f t="shared" si="528"/>
        <v>0</v>
      </c>
      <c r="W938" s="370">
        <f t="shared" si="528"/>
        <v>0</v>
      </c>
      <c r="X938" s="196">
        <f t="shared" si="528"/>
        <v>0</v>
      </c>
      <c r="Y938" s="370">
        <f t="shared" si="528"/>
        <v>0</v>
      </c>
      <c r="Z938" s="196">
        <f t="shared" si="528"/>
        <v>0</v>
      </c>
      <c r="AA938" s="196">
        <f t="shared" si="528"/>
        <v>106.6</v>
      </c>
      <c r="AB938" s="370">
        <f t="shared" si="528"/>
        <v>106564</v>
      </c>
      <c r="AC938" s="196">
        <f t="shared" si="528"/>
        <v>0</v>
      </c>
      <c r="AD938" s="370">
        <f t="shared" si="528"/>
        <v>0</v>
      </c>
      <c r="AE938" s="196">
        <f t="shared" si="528"/>
        <v>106.6</v>
      </c>
      <c r="AF938" s="370">
        <f t="shared" si="528"/>
        <v>106564</v>
      </c>
      <c r="AG938" s="650">
        <f t="shared" si="524"/>
        <v>0</v>
      </c>
      <c r="AH938" s="42" t="b">
        <f t="shared" si="509"/>
        <v>1</v>
      </c>
    </row>
    <row r="939" spans="1:34" s="182" customFormat="1" ht="13.5" customHeight="1">
      <c r="A939" s="402" t="s">
        <v>671</v>
      </c>
      <c r="B939" s="179"/>
      <c r="C939" s="179"/>
      <c r="D939" s="180"/>
      <c r="E939" s="181"/>
      <c r="F939" s="618"/>
      <c r="G939" s="618"/>
      <c r="H939" s="619"/>
      <c r="I939" s="619" t="s">
        <v>281</v>
      </c>
      <c r="J939" s="190">
        <v>34.6</v>
      </c>
      <c r="K939" s="362">
        <v>34564</v>
      </c>
      <c r="L939" s="363">
        <f t="shared" ref="L939:M942" si="529">N939+P939+R939+T939+V939+X939</f>
        <v>0</v>
      </c>
      <c r="M939" s="363">
        <f t="shared" si="529"/>
        <v>0</v>
      </c>
      <c r="N939" s="552"/>
      <c r="O939" s="608"/>
      <c r="P939" s="552"/>
      <c r="Q939" s="608"/>
      <c r="R939" s="552"/>
      <c r="S939" s="608"/>
      <c r="T939" s="552"/>
      <c r="U939" s="608"/>
      <c r="V939" s="552"/>
      <c r="W939" s="463"/>
      <c r="X939" s="552"/>
      <c r="Y939" s="608"/>
      <c r="Z939" s="552"/>
      <c r="AA939" s="459">
        <f t="shared" ref="AA939:AB942" si="530">J939+L939</f>
        <v>34.6</v>
      </c>
      <c r="AB939" s="460">
        <f t="shared" si="530"/>
        <v>34564</v>
      </c>
      <c r="AC939" s="462"/>
      <c r="AD939" s="463"/>
      <c r="AE939" s="190">
        <f t="shared" ref="AE939:AF942" si="531">AA939+AC939</f>
        <v>34.6</v>
      </c>
      <c r="AF939" s="362">
        <f t="shared" si="531"/>
        <v>34564</v>
      </c>
      <c r="AG939" s="650">
        <f t="shared" si="524"/>
        <v>0</v>
      </c>
      <c r="AH939" s="42" t="b">
        <f t="shared" si="509"/>
        <v>1</v>
      </c>
    </row>
    <row r="940" spans="1:34" s="182" customFormat="1" ht="13.5" customHeight="1">
      <c r="A940" s="244" t="s">
        <v>844</v>
      </c>
      <c r="B940" s="179"/>
      <c r="C940" s="179"/>
      <c r="D940" s="180"/>
      <c r="E940" s="181"/>
      <c r="F940" s="618"/>
      <c r="G940" s="618"/>
      <c r="H940" s="619"/>
      <c r="I940" s="619" t="s">
        <v>281</v>
      </c>
      <c r="J940" s="190">
        <v>72</v>
      </c>
      <c r="K940" s="362">
        <v>72000</v>
      </c>
      <c r="L940" s="363">
        <f t="shared" si="529"/>
        <v>0</v>
      </c>
      <c r="M940" s="363">
        <f t="shared" si="529"/>
        <v>0</v>
      </c>
      <c r="N940" s="552"/>
      <c r="O940" s="608"/>
      <c r="P940" s="552"/>
      <c r="Q940" s="608"/>
      <c r="R940" s="552"/>
      <c r="S940" s="608"/>
      <c r="T940" s="552"/>
      <c r="U940" s="608"/>
      <c r="V940" s="552"/>
      <c r="W940" s="463"/>
      <c r="X940" s="552"/>
      <c r="Y940" s="608"/>
      <c r="Z940" s="552"/>
      <c r="AA940" s="459">
        <f t="shared" si="530"/>
        <v>72</v>
      </c>
      <c r="AB940" s="460">
        <f t="shared" si="530"/>
        <v>72000</v>
      </c>
      <c r="AC940" s="462"/>
      <c r="AD940" s="463"/>
      <c r="AE940" s="190">
        <f t="shared" si="531"/>
        <v>72</v>
      </c>
      <c r="AF940" s="362">
        <f t="shared" si="531"/>
        <v>72000</v>
      </c>
      <c r="AG940" s="650">
        <f t="shared" si="524"/>
        <v>0</v>
      </c>
      <c r="AH940" s="42" t="b">
        <f t="shared" si="509"/>
        <v>1</v>
      </c>
    </row>
    <row r="941" spans="1:34" s="182" customFormat="1" ht="13.5" customHeight="1">
      <c r="A941" s="244"/>
      <c r="B941" s="179"/>
      <c r="C941" s="179"/>
      <c r="D941" s="180"/>
      <c r="E941" s="181"/>
      <c r="F941" s="618"/>
      <c r="G941" s="618"/>
      <c r="H941" s="619"/>
      <c r="I941" s="619" t="s">
        <v>281</v>
      </c>
      <c r="J941" s="190">
        <v>0</v>
      </c>
      <c r="K941" s="362">
        <v>0</v>
      </c>
      <c r="L941" s="363">
        <f t="shared" si="529"/>
        <v>0</v>
      </c>
      <c r="M941" s="363">
        <f t="shared" si="529"/>
        <v>0</v>
      </c>
      <c r="N941" s="552"/>
      <c r="O941" s="608"/>
      <c r="P941" s="552"/>
      <c r="Q941" s="608"/>
      <c r="R941" s="552"/>
      <c r="S941" s="608"/>
      <c r="T941" s="552"/>
      <c r="U941" s="608"/>
      <c r="V941" s="552"/>
      <c r="W941" s="463"/>
      <c r="X941" s="552"/>
      <c r="Y941" s="608"/>
      <c r="Z941" s="552"/>
      <c r="AA941" s="459">
        <f t="shared" si="530"/>
        <v>0</v>
      </c>
      <c r="AB941" s="460">
        <f t="shared" si="530"/>
        <v>0</v>
      </c>
      <c r="AC941" s="462"/>
      <c r="AD941" s="463"/>
      <c r="AE941" s="190">
        <f t="shared" si="531"/>
        <v>0</v>
      </c>
      <c r="AF941" s="362">
        <f t="shared" si="531"/>
        <v>0</v>
      </c>
      <c r="AG941" s="650">
        <f t="shared" si="524"/>
        <v>0</v>
      </c>
      <c r="AH941" s="42" t="b">
        <f t="shared" si="509"/>
        <v>1</v>
      </c>
    </row>
    <row r="942" spans="1:34" s="182" customFormat="1" ht="13.5" customHeight="1">
      <c r="A942" s="178"/>
      <c r="B942" s="179"/>
      <c r="C942" s="179"/>
      <c r="D942" s="180"/>
      <c r="E942" s="181"/>
      <c r="F942" s="618"/>
      <c r="G942" s="776"/>
      <c r="H942" s="777"/>
      <c r="I942" s="619" t="s">
        <v>281</v>
      </c>
      <c r="J942" s="190">
        <v>0</v>
      </c>
      <c r="K942" s="362">
        <v>0</v>
      </c>
      <c r="L942" s="363">
        <f t="shared" si="529"/>
        <v>0</v>
      </c>
      <c r="M942" s="363">
        <f t="shared" si="529"/>
        <v>0</v>
      </c>
      <c r="N942" s="552"/>
      <c r="O942" s="608"/>
      <c r="P942" s="552"/>
      <c r="Q942" s="608"/>
      <c r="R942" s="552"/>
      <c r="S942" s="608"/>
      <c r="T942" s="552"/>
      <c r="U942" s="608"/>
      <c r="V942" s="552"/>
      <c r="W942" s="463"/>
      <c r="X942" s="552"/>
      <c r="Y942" s="608"/>
      <c r="Z942" s="552"/>
      <c r="AA942" s="459">
        <f t="shared" si="530"/>
        <v>0</v>
      </c>
      <c r="AB942" s="460">
        <f t="shared" si="530"/>
        <v>0</v>
      </c>
      <c r="AC942" s="462"/>
      <c r="AD942" s="463"/>
      <c r="AE942" s="190">
        <f t="shared" si="531"/>
        <v>0</v>
      </c>
      <c r="AF942" s="362">
        <f t="shared" si="531"/>
        <v>0</v>
      </c>
      <c r="AG942" s="650">
        <f t="shared" si="524"/>
        <v>0</v>
      </c>
      <c r="AH942" s="42" t="b">
        <f t="shared" si="509"/>
        <v>1</v>
      </c>
    </row>
    <row r="943" spans="1:34" s="177" customFormat="1" ht="14.25" customHeight="1">
      <c r="A943" s="95" t="s">
        <v>263</v>
      </c>
      <c r="B943" s="61" t="s">
        <v>257</v>
      </c>
      <c r="C943" s="61" t="s">
        <v>150</v>
      </c>
      <c r="D943" s="62" t="s">
        <v>120</v>
      </c>
      <c r="E943" s="63" t="s">
        <v>231</v>
      </c>
      <c r="F943" s="64" t="s">
        <v>212</v>
      </c>
      <c r="G943" s="64" t="s">
        <v>315</v>
      </c>
      <c r="H943" s="65" t="s">
        <v>325</v>
      </c>
      <c r="I943" s="65" t="s">
        <v>264</v>
      </c>
      <c r="J943" s="191">
        <v>7539.7000000000007</v>
      </c>
      <c r="K943" s="371">
        <v>7539763</v>
      </c>
      <c r="L943" s="191">
        <f>L944+L945</f>
        <v>0</v>
      </c>
      <c r="M943" s="371">
        <f t="shared" ref="M943:AF943" si="532">M944+M945</f>
        <v>0</v>
      </c>
      <c r="N943" s="191">
        <f t="shared" si="532"/>
        <v>0</v>
      </c>
      <c r="O943" s="371">
        <f t="shared" si="532"/>
        <v>0</v>
      </c>
      <c r="P943" s="191">
        <f t="shared" si="532"/>
        <v>0</v>
      </c>
      <c r="Q943" s="371">
        <f t="shared" si="532"/>
        <v>0</v>
      </c>
      <c r="R943" s="191">
        <f t="shared" si="532"/>
        <v>0</v>
      </c>
      <c r="S943" s="371">
        <f t="shared" si="532"/>
        <v>0</v>
      </c>
      <c r="T943" s="191">
        <f t="shared" si="532"/>
        <v>0</v>
      </c>
      <c r="U943" s="371">
        <f t="shared" si="532"/>
        <v>0</v>
      </c>
      <c r="V943" s="191">
        <f t="shared" si="532"/>
        <v>0</v>
      </c>
      <c r="W943" s="371">
        <f t="shared" si="532"/>
        <v>0</v>
      </c>
      <c r="X943" s="191">
        <f t="shared" si="532"/>
        <v>0</v>
      </c>
      <c r="Y943" s="371">
        <f t="shared" si="532"/>
        <v>0</v>
      </c>
      <c r="Z943" s="191">
        <f t="shared" si="532"/>
        <v>0</v>
      </c>
      <c r="AA943" s="191">
        <f t="shared" si="532"/>
        <v>7539.7000000000007</v>
      </c>
      <c r="AB943" s="371">
        <f t="shared" si="532"/>
        <v>7539763</v>
      </c>
      <c r="AC943" s="191">
        <f t="shared" si="532"/>
        <v>0</v>
      </c>
      <c r="AD943" s="371">
        <f t="shared" si="532"/>
        <v>0</v>
      </c>
      <c r="AE943" s="191">
        <f t="shared" si="532"/>
        <v>7539.7000000000007</v>
      </c>
      <c r="AF943" s="371">
        <f t="shared" si="532"/>
        <v>7539763</v>
      </c>
      <c r="AG943" s="650">
        <f t="shared" si="524"/>
        <v>0</v>
      </c>
      <c r="AH943" s="42" t="b">
        <f t="shared" si="509"/>
        <v>1</v>
      </c>
    </row>
    <row r="944" spans="1:34" s="92" customFormat="1" ht="15" customHeight="1">
      <c r="A944" s="148" t="s">
        <v>265</v>
      </c>
      <c r="B944" s="297"/>
      <c r="C944" s="297"/>
      <c r="D944" s="298"/>
      <c r="E944" s="298"/>
      <c r="F944" s="299"/>
      <c r="G944" s="299"/>
      <c r="H944" s="296"/>
      <c r="I944" s="107" t="s">
        <v>397</v>
      </c>
      <c r="J944" s="190">
        <v>7539.7000000000007</v>
      </c>
      <c r="K944" s="362">
        <v>7539763</v>
      </c>
      <c r="L944" s="363">
        <f>N944+P944+R944+T944+V944+X944</f>
        <v>0</v>
      </c>
      <c r="M944" s="363">
        <f>O944+Q944+S944+U944+W944+Y944</f>
        <v>0</v>
      </c>
      <c r="N944" s="552"/>
      <c r="O944" s="608"/>
      <c r="P944" s="552"/>
      <c r="Q944" s="608"/>
      <c r="R944" s="552"/>
      <c r="S944" s="608"/>
      <c r="T944" s="552"/>
      <c r="U944" s="608"/>
      <c r="V944" s="552"/>
      <c r="W944" s="463"/>
      <c r="X944" s="552"/>
      <c r="Y944" s="608"/>
      <c r="Z944" s="552"/>
      <c r="AA944" s="459">
        <f>J944+L944</f>
        <v>7539.7000000000007</v>
      </c>
      <c r="AB944" s="460">
        <f>K944+M944</f>
        <v>7539763</v>
      </c>
      <c r="AC944" s="462"/>
      <c r="AD944" s="463"/>
      <c r="AE944" s="190">
        <f>AA944+AC944</f>
        <v>7539.7000000000007</v>
      </c>
      <c r="AF944" s="362">
        <f>AB944+AD944</f>
        <v>7539763</v>
      </c>
      <c r="AG944" s="650">
        <f t="shared" si="524"/>
        <v>0</v>
      </c>
      <c r="AH944" s="42" t="b">
        <f t="shared" si="509"/>
        <v>1</v>
      </c>
    </row>
    <row r="945" spans="1:34" s="92" customFormat="1" ht="15" customHeight="1">
      <c r="A945" s="148" t="s">
        <v>672</v>
      </c>
      <c r="B945" s="297"/>
      <c r="C945" s="297"/>
      <c r="D945" s="298"/>
      <c r="E945" s="298"/>
      <c r="F945" s="299"/>
      <c r="G945" s="299"/>
      <c r="H945" s="296"/>
      <c r="I945" s="107" t="s">
        <v>46</v>
      </c>
      <c r="J945" s="190">
        <v>0</v>
      </c>
      <c r="K945" s="362">
        <v>0</v>
      </c>
      <c r="L945" s="363">
        <f>N945+P945+R945+T945+V945+X945</f>
        <v>0</v>
      </c>
      <c r="M945" s="363">
        <f>O945+Q945+S945+U945+W945+Y945</f>
        <v>0</v>
      </c>
      <c r="N945" s="552"/>
      <c r="O945" s="608"/>
      <c r="P945" s="552"/>
      <c r="Q945" s="608"/>
      <c r="R945" s="552"/>
      <c r="S945" s="608"/>
      <c r="T945" s="552"/>
      <c r="U945" s="608"/>
      <c r="V945" s="552"/>
      <c r="W945" s="463"/>
      <c r="X945" s="552"/>
      <c r="Y945" s="608"/>
      <c r="Z945" s="552"/>
      <c r="AA945" s="459">
        <f>J945+L945</f>
        <v>0</v>
      </c>
      <c r="AB945" s="460">
        <f>K945+M945</f>
        <v>0</v>
      </c>
      <c r="AC945" s="462"/>
      <c r="AD945" s="463"/>
      <c r="AE945" s="190">
        <f>AA945+AC945</f>
        <v>0</v>
      </c>
      <c r="AF945" s="362">
        <f>AB945+AD945</f>
        <v>0</v>
      </c>
      <c r="AG945" s="650">
        <f t="shared" si="524"/>
        <v>0</v>
      </c>
      <c r="AH945" s="42" t="b">
        <f t="shared" si="509"/>
        <v>1</v>
      </c>
    </row>
    <row r="946" spans="1:34" s="92" customFormat="1" ht="24">
      <c r="A946" s="133" t="s">
        <v>824</v>
      </c>
      <c r="B946" s="50" t="s">
        <v>257</v>
      </c>
      <c r="C946" s="50" t="s">
        <v>150</v>
      </c>
      <c r="D946" s="51" t="s">
        <v>120</v>
      </c>
      <c r="E946" s="52" t="s">
        <v>231</v>
      </c>
      <c r="F946" s="53" t="s">
        <v>212</v>
      </c>
      <c r="G946" s="53" t="s">
        <v>315</v>
      </c>
      <c r="H946" s="54" t="s">
        <v>823</v>
      </c>
      <c r="I946" s="54"/>
      <c r="J946" s="195">
        <v>2221.9</v>
      </c>
      <c r="K946" s="369">
        <v>2221900</v>
      </c>
      <c r="L946" s="195">
        <f>L947</f>
        <v>0</v>
      </c>
      <c r="M946" s="369">
        <f t="shared" ref="M946:AF947" si="533">M947</f>
        <v>0</v>
      </c>
      <c r="N946" s="195">
        <f t="shared" si="533"/>
        <v>0</v>
      </c>
      <c r="O946" s="369">
        <f t="shared" si="533"/>
        <v>0</v>
      </c>
      <c r="P946" s="195">
        <f t="shared" si="533"/>
        <v>0</v>
      </c>
      <c r="Q946" s="369">
        <f t="shared" si="533"/>
        <v>0</v>
      </c>
      <c r="R946" s="195">
        <f t="shared" si="533"/>
        <v>0</v>
      </c>
      <c r="S946" s="369">
        <f t="shared" si="533"/>
        <v>0</v>
      </c>
      <c r="T946" s="195">
        <f t="shared" si="533"/>
        <v>0</v>
      </c>
      <c r="U946" s="369">
        <f t="shared" si="533"/>
        <v>0</v>
      </c>
      <c r="V946" s="195">
        <f t="shared" si="533"/>
        <v>0</v>
      </c>
      <c r="W946" s="369">
        <f t="shared" si="533"/>
        <v>0</v>
      </c>
      <c r="X946" s="195">
        <f t="shared" si="533"/>
        <v>0</v>
      </c>
      <c r="Y946" s="369">
        <f t="shared" si="533"/>
        <v>0</v>
      </c>
      <c r="Z946" s="195">
        <f t="shared" si="533"/>
        <v>0</v>
      </c>
      <c r="AA946" s="195">
        <f t="shared" si="533"/>
        <v>2221.9</v>
      </c>
      <c r="AB946" s="369">
        <f t="shared" si="533"/>
        <v>2221900</v>
      </c>
      <c r="AC946" s="195">
        <f t="shared" si="533"/>
        <v>0</v>
      </c>
      <c r="AD946" s="369">
        <f t="shared" si="533"/>
        <v>0</v>
      </c>
      <c r="AE946" s="195">
        <f t="shared" si="533"/>
        <v>2221.9</v>
      </c>
      <c r="AF946" s="369">
        <f t="shared" si="533"/>
        <v>2221900</v>
      </c>
      <c r="AG946" s="650">
        <f t="shared" si="524"/>
        <v>0</v>
      </c>
      <c r="AH946" s="42" t="b">
        <f t="shared" si="509"/>
        <v>1</v>
      </c>
    </row>
    <row r="947" spans="1:34" s="92" customFormat="1" ht="24">
      <c r="A947" s="93" t="s">
        <v>174</v>
      </c>
      <c r="B947" s="56" t="s">
        <v>257</v>
      </c>
      <c r="C947" s="56" t="s">
        <v>150</v>
      </c>
      <c r="D947" s="57" t="s">
        <v>120</v>
      </c>
      <c r="E947" s="405" t="s">
        <v>231</v>
      </c>
      <c r="F947" s="406" t="s">
        <v>212</v>
      </c>
      <c r="G947" s="406" t="s">
        <v>315</v>
      </c>
      <c r="H947" s="407" t="s">
        <v>823</v>
      </c>
      <c r="I947" s="407" t="s">
        <v>175</v>
      </c>
      <c r="J947" s="272">
        <v>2221.9</v>
      </c>
      <c r="K947" s="363">
        <v>2221900</v>
      </c>
      <c r="L947" s="272">
        <f>L948</f>
        <v>0</v>
      </c>
      <c r="M947" s="363">
        <f>M948</f>
        <v>0</v>
      </c>
      <c r="N947" s="272">
        <f t="shared" si="533"/>
        <v>0</v>
      </c>
      <c r="O947" s="363">
        <f t="shared" si="533"/>
        <v>0</v>
      </c>
      <c r="P947" s="363">
        <f t="shared" si="533"/>
        <v>0</v>
      </c>
      <c r="Q947" s="363">
        <f t="shared" si="533"/>
        <v>0</v>
      </c>
      <c r="R947" s="272">
        <f t="shared" si="533"/>
        <v>0</v>
      </c>
      <c r="S947" s="363">
        <f t="shared" si="533"/>
        <v>0</v>
      </c>
      <c r="T947" s="363">
        <f t="shared" si="533"/>
        <v>0</v>
      </c>
      <c r="U947" s="363">
        <f t="shared" si="533"/>
        <v>0</v>
      </c>
      <c r="V947" s="363">
        <f t="shared" si="533"/>
        <v>0</v>
      </c>
      <c r="W947" s="363">
        <f t="shared" si="533"/>
        <v>0</v>
      </c>
      <c r="X947" s="363">
        <f t="shared" si="533"/>
        <v>0</v>
      </c>
      <c r="Y947" s="363">
        <f t="shared" si="533"/>
        <v>0</v>
      </c>
      <c r="Z947" s="363">
        <f t="shared" si="533"/>
        <v>0</v>
      </c>
      <c r="AA947" s="272">
        <f t="shared" si="533"/>
        <v>2221.9</v>
      </c>
      <c r="AB947" s="363">
        <f t="shared" si="533"/>
        <v>2221900</v>
      </c>
      <c r="AC947" s="272">
        <f t="shared" si="533"/>
        <v>0</v>
      </c>
      <c r="AD947" s="363">
        <f t="shared" si="533"/>
        <v>0</v>
      </c>
      <c r="AE947" s="272">
        <f t="shared" si="533"/>
        <v>2221.9</v>
      </c>
      <c r="AF947" s="363">
        <f t="shared" si="533"/>
        <v>2221900</v>
      </c>
      <c r="AG947" s="650">
        <f t="shared" si="524"/>
        <v>0</v>
      </c>
      <c r="AH947" s="42" t="b">
        <f t="shared" si="509"/>
        <v>1</v>
      </c>
    </row>
    <row r="948" spans="1:34" s="92" customFormat="1" ht="15" customHeight="1">
      <c r="A948" s="95" t="s">
        <v>263</v>
      </c>
      <c r="B948" s="61" t="s">
        <v>257</v>
      </c>
      <c r="C948" s="61" t="s">
        <v>150</v>
      </c>
      <c r="D948" s="62" t="s">
        <v>120</v>
      </c>
      <c r="E948" s="63" t="s">
        <v>231</v>
      </c>
      <c r="F948" s="64" t="s">
        <v>212</v>
      </c>
      <c r="G948" s="64" t="s">
        <v>315</v>
      </c>
      <c r="H948" s="65" t="s">
        <v>823</v>
      </c>
      <c r="I948" s="65" t="s">
        <v>264</v>
      </c>
      <c r="J948" s="272">
        <v>2221.9</v>
      </c>
      <c r="K948" s="363">
        <v>2221900</v>
      </c>
      <c r="L948" s="272">
        <f>L949+L950</f>
        <v>0</v>
      </c>
      <c r="M948" s="363">
        <f>M949+M950</f>
        <v>0</v>
      </c>
      <c r="N948" s="272">
        <f t="shared" ref="N948:AF948" si="534">N949+N950</f>
        <v>0</v>
      </c>
      <c r="O948" s="363">
        <f t="shared" si="534"/>
        <v>0</v>
      </c>
      <c r="P948" s="363">
        <f t="shared" si="534"/>
        <v>0</v>
      </c>
      <c r="Q948" s="363">
        <f t="shared" si="534"/>
        <v>0</v>
      </c>
      <c r="R948" s="272">
        <f t="shared" si="534"/>
        <v>0</v>
      </c>
      <c r="S948" s="363">
        <f t="shared" si="534"/>
        <v>0</v>
      </c>
      <c r="T948" s="363">
        <f t="shared" si="534"/>
        <v>0</v>
      </c>
      <c r="U948" s="363">
        <f t="shared" si="534"/>
        <v>0</v>
      </c>
      <c r="V948" s="363">
        <f t="shared" si="534"/>
        <v>0</v>
      </c>
      <c r="W948" s="363">
        <f t="shared" si="534"/>
        <v>0</v>
      </c>
      <c r="X948" s="363">
        <f t="shared" si="534"/>
        <v>0</v>
      </c>
      <c r="Y948" s="363">
        <f t="shared" si="534"/>
        <v>0</v>
      </c>
      <c r="Z948" s="363">
        <f t="shared" si="534"/>
        <v>0</v>
      </c>
      <c r="AA948" s="272">
        <f t="shared" si="534"/>
        <v>2221.9</v>
      </c>
      <c r="AB948" s="363">
        <f t="shared" si="534"/>
        <v>2221900</v>
      </c>
      <c r="AC948" s="272">
        <f t="shared" si="534"/>
        <v>0</v>
      </c>
      <c r="AD948" s="363">
        <f t="shared" si="534"/>
        <v>0</v>
      </c>
      <c r="AE948" s="272">
        <f t="shared" si="534"/>
        <v>2221.9</v>
      </c>
      <c r="AF948" s="363">
        <f t="shared" si="534"/>
        <v>2221900</v>
      </c>
      <c r="AG948" s="650">
        <f t="shared" si="524"/>
        <v>0</v>
      </c>
      <c r="AH948" s="42" t="b">
        <f t="shared" si="509"/>
        <v>1</v>
      </c>
    </row>
    <row r="949" spans="1:34" s="92" customFormat="1" ht="15" customHeight="1">
      <c r="A949" s="148" t="s">
        <v>825</v>
      </c>
      <c r="B949" s="297"/>
      <c r="C949" s="297"/>
      <c r="D949" s="298"/>
      <c r="E949" s="298"/>
      <c r="F949" s="299"/>
      <c r="G949" s="299"/>
      <c r="H949" s="296"/>
      <c r="I949" s="107" t="s">
        <v>46</v>
      </c>
      <c r="J949" s="190">
        <v>1221.9000000000001</v>
      </c>
      <c r="K949" s="362">
        <v>1221900</v>
      </c>
      <c r="L949" s="272">
        <f>N949+P949+R949+T949+V949+X949</f>
        <v>0</v>
      </c>
      <c r="M949" s="363">
        <f>O949+Q949+S949+U949+W949+Y949</f>
        <v>0</v>
      </c>
      <c r="N949" s="552"/>
      <c r="O949" s="608"/>
      <c r="P949" s="552"/>
      <c r="Q949" s="608"/>
      <c r="R949" s="552"/>
      <c r="S949" s="608"/>
      <c r="T949" s="552"/>
      <c r="U949" s="608"/>
      <c r="V949" s="552"/>
      <c r="W949" s="463"/>
      <c r="X949" s="552"/>
      <c r="Y949" s="608"/>
      <c r="Z949" s="552"/>
      <c r="AA949" s="459">
        <f>J949+L949</f>
        <v>1221.9000000000001</v>
      </c>
      <c r="AB949" s="460">
        <f>K949+M949</f>
        <v>1221900</v>
      </c>
      <c r="AC949" s="462"/>
      <c r="AD949" s="463"/>
      <c r="AE949" s="190">
        <f>AA949+AC949</f>
        <v>1221.9000000000001</v>
      </c>
      <c r="AF949" s="362">
        <f>AB949+AD949</f>
        <v>1221900</v>
      </c>
      <c r="AG949" s="650">
        <f t="shared" si="524"/>
        <v>0</v>
      </c>
      <c r="AH949" s="42" t="b">
        <f t="shared" si="509"/>
        <v>1</v>
      </c>
    </row>
    <row r="950" spans="1:34" s="92" customFormat="1" ht="15" customHeight="1">
      <c r="A950" s="148" t="s">
        <v>826</v>
      </c>
      <c r="B950" s="297"/>
      <c r="C950" s="297"/>
      <c r="D950" s="298"/>
      <c r="E950" s="298"/>
      <c r="F950" s="299"/>
      <c r="G950" s="299"/>
      <c r="H950" s="296"/>
      <c r="I950" s="107" t="s">
        <v>46</v>
      </c>
      <c r="J950" s="190">
        <v>1000</v>
      </c>
      <c r="K950" s="362">
        <v>1000000</v>
      </c>
      <c r="L950" s="272">
        <f>N950+P950+R950+T950+V950+X950</f>
        <v>0</v>
      </c>
      <c r="M950" s="363">
        <f>O950+Q950+S950+U950+W950+Y950</f>
        <v>0</v>
      </c>
      <c r="N950" s="552"/>
      <c r="O950" s="608"/>
      <c r="P950" s="552"/>
      <c r="Q950" s="608"/>
      <c r="R950" s="552"/>
      <c r="S950" s="608"/>
      <c r="T950" s="552"/>
      <c r="U950" s="608"/>
      <c r="V950" s="552"/>
      <c r="W950" s="463"/>
      <c r="X950" s="552"/>
      <c r="Y950" s="608"/>
      <c r="Z950" s="552"/>
      <c r="AA950" s="459">
        <f>J950+L950</f>
        <v>1000</v>
      </c>
      <c r="AB950" s="460">
        <f>K950+M950</f>
        <v>1000000</v>
      </c>
      <c r="AC950" s="462"/>
      <c r="AD950" s="463"/>
      <c r="AE950" s="190">
        <f>AA950+AC950</f>
        <v>1000</v>
      </c>
      <c r="AF950" s="362">
        <f>AB950+AD950</f>
        <v>1000000</v>
      </c>
      <c r="AG950" s="650">
        <f t="shared" si="524"/>
        <v>0</v>
      </c>
      <c r="AH950" s="42" t="b">
        <f t="shared" si="509"/>
        <v>1</v>
      </c>
    </row>
    <row r="951" spans="1:34" s="42" customFormat="1" ht="38.25" customHeight="1">
      <c r="A951" s="100" t="s">
        <v>541</v>
      </c>
      <c r="B951" s="85" t="s">
        <v>257</v>
      </c>
      <c r="C951" s="85" t="s">
        <v>150</v>
      </c>
      <c r="D951" s="86" t="s">
        <v>120</v>
      </c>
      <c r="E951" s="97" t="s">
        <v>159</v>
      </c>
      <c r="F951" s="98" t="s">
        <v>111</v>
      </c>
      <c r="G951" s="98" t="s">
        <v>315</v>
      </c>
      <c r="H951" s="99" t="s">
        <v>316</v>
      </c>
      <c r="I951" s="99"/>
      <c r="J951" s="199">
        <v>39503.899999999994</v>
      </c>
      <c r="K951" s="379">
        <v>39503880.359999999</v>
      </c>
      <c r="L951" s="199">
        <f>L962+L956</f>
        <v>0</v>
      </c>
      <c r="M951" s="379">
        <f t="shared" ref="M951:AF951" si="535">M962+M956</f>
        <v>0</v>
      </c>
      <c r="N951" s="199">
        <f t="shared" si="535"/>
        <v>0</v>
      </c>
      <c r="O951" s="379">
        <f t="shared" si="535"/>
        <v>0</v>
      </c>
      <c r="P951" s="199">
        <f t="shared" si="535"/>
        <v>0</v>
      </c>
      <c r="Q951" s="199">
        <f t="shared" si="535"/>
        <v>0</v>
      </c>
      <c r="R951" s="199">
        <f t="shared" si="535"/>
        <v>0</v>
      </c>
      <c r="S951" s="199">
        <f t="shared" si="535"/>
        <v>0</v>
      </c>
      <c r="T951" s="199">
        <f t="shared" si="535"/>
        <v>0</v>
      </c>
      <c r="U951" s="379">
        <f t="shared" si="535"/>
        <v>0</v>
      </c>
      <c r="V951" s="199">
        <f t="shared" si="535"/>
        <v>0</v>
      </c>
      <c r="W951" s="199">
        <f t="shared" si="535"/>
        <v>0</v>
      </c>
      <c r="X951" s="199">
        <f t="shared" si="535"/>
        <v>0</v>
      </c>
      <c r="Y951" s="199">
        <f t="shared" si="535"/>
        <v>0</v>
      </c>
      <c r="Z951" s="199">
        <f t="shared" si="535"/>
        <v>0</v>
      </c>
      <c r="AA951" s="199">
        <f t="shared" si="535"/>
        <v>39503.899999999994</v>
      </c>
      <c r="AB951" s="379">
        <f t="shared" si="535"/>
        <v>39503880.359999999</v>
      </c>
      <c r="AC951" s="199">
        <f t="shared" si="535"/>
        <v>0</v>
      </c>
      <c r="AD951" s="379">
        <f t="shared" si="535"/>
        <v>0</v>
      </c>
      <c r="AE951" s="199">
        <f t="shared" si="535"/>
        <v>39503.899999999994</v>
      </c>
      <c r="AF951" s="379">
        <f t="shared" si="535"/>
        <v>39503880.359999999</v>
      </c>
      <c r="AG951" s="650">
        <f t="shared" si="524"/>
        <v>0</v>
      </c>
      <c r="AH951" s="42" t="b">
        <f t="shared" si="509"/>
        <v>1</v>
      </c>
    </row>
    <row r="952" spans="1:34" s="255" customFormat="1" ht="65.25" hidden="1" customHeight="1">
      <c r="A952" s="247"/>
      <c r="B952" s="250"/>
      <c r="C952" s="250"/>
      <c r="D952" s="251"/>
      <c r="E952" s="252"/>
      <c r="F952" s="253"/>
      <c r="G952" s="253"/>
      <c r="H952" s="254"/>
      <c r="I952" s="254"/>
      <c r="J952" s="508">
        <v>0</v>
      </c>
      <c r="K952" s="509">
        <v>0</v>
      </c>
      <c r="L952" s="508">
        <f>L953</f>
        <v>0</v>
      </c>
      <c r="M952" s="509">
        <f t="shared" ref="M952:AB954" si="536">M953</f>
        <v>0</v>
      </c>
      <c r="N952" s="508">
        <f t="shared" si="536"/>
        <v>0</v>
      </c>
      <c r="O952" s="509">
        <f t="shared" si="536"/>
        <v>0</v>
      </c>
      <c r="P952" s="508">
        <f t="shared" si="536"/>
        <v>0</v>
      </c>
      <c r="Q952" s="509">
        <f t="shared" si="536"/>
        <v>0</v>
      </c>
      <c r="R952" s="508">
        <f t="shared" si="536"/>
        <v>0</v>
      </c>
      <c r="S952" s="509">
        <f t="shared" si="536"/>
        <v>0</v>
      </c>
      <c r="T952" s="508">
        <f t="shared" si="536"/>
        <v>0</v>
      </c>
      <c r="U952" s="509">
        <f t="shared" si="536"/>
        <v>0</v>
      </c>
      <c r="V952" s="508">
        <f t="shared" si="536"/>
        <v>0</v>
      </c>
      <c r="W952" s="509">
        <f t="shared" si="536"/>
        <v>0</v>
      </c>
      <c r="X952" s="508">
        <f t="shared" si="536"/>
        <v>0</v>
      </c>
      <c r="Y952" s="509">
        <f t="shared" si="536"/>
        <v>0</v>
      </c>
      <c r="Z952" s="508">
        <f t="shared" si="536"/>
        <v>0</v>
      </c>
      <c r="AA952" s="508">
        <f t="shared" si="536"/>
        <v>0</v>
      </c>
      <c r="AB952" s="509">
        <f t="shared" si="536"/>
        <v>0</v>
      </c>
      <c r="AC952" s="508">
        <f t="shared" ref="AC952:AF954" si="537">AC953</f>
        <v>0</v>
      </c>
      <c r="AD952" s="509">
        <f t="shared" si="537"/>
        <v>0</v>
      </c>
      <c r="AE952" s="508">
        <f t="shared" si="537"/>
        <v>0</v>
      </c>
      <c r="AF952" s="509">
        <f t="shared" si="537"/>
        <v>0</v>
      </c>
      <c r="AG952" s="650">
        <f t="shared" si="524"/>
        <v>0</v>
      </c>
      <c r="AH952" s="42" t="b">
        <f t="shared" si="509"/>
        <v>1</v>
      </c>
    </row>
    <row r="953" spans="1:34" s="255" customFormat="1" ht="21" hidden="1" customHeight="1">
      <c r="A953" s="93"/>
      <c r="B953" s="56"/>
      <c r="C953" s="56"/>
      <c r="D953" s="57"/>
      <c r="E953" s="405"/>
      <c r="F953" s="406"/>
      <c r="G953" s="406"/>
      <c r="H953" s="407"/>
      <c r="I953" s="407"/>
      <c r="J953" s="452">
        <v>0</v>
      </c>
      <c r="K953" s="453">
        <v>0</v>
      </c>
      <c r="L953" s="452">
        <f>L954</f>
        <v>0</v>
      </c>
      <c r="M953" s="453">
        <f t="shared" si="536"/>
        <v>0</v>
      </c>
      <c r="N953" s="452">
        <f t="shared" si="536"/>
        <v>0</v>
      </c>
      <c r="O953" s="453">
        <f t="shared" si="536"/>
        <v>0</v>
      </c>
      <c r="P953" s="452">
        <f t="shared" si="536"/>
        <v>0</v>
      </c>
      <c r="Q953" s="453">
        <f t="shared" si="536"/>
        <v>0</v>
      </c>
      <c r="R953" s="452">
        <f t="shared" si="536"/>
        <v>0</v>
      </c>
      <c r="S953" s="453">
        <f t="shared" si="536"/>
        <v>0</v>
      </c>
      <c r="T953" s="452">
        <f t="shared" si="536"/>
        <v>0</v>
      </c>
      <c r="U953" s="453">
        <f t="shared" si="536"/>
        <v>0</v>
      </c>
      <c r="V953" s="452">
        <f t="shared" si="536"/>
        <v>0</v>
      </c>
      <c r="W953" s="453">
        <f t="shared" si="536"/>
        <v>0</v>
      </c>
      <c r="X953" s="452">
        <f t="shared" si="536"/>
        <v>0</v>
      </c>
      <c r="Y953" s="453">
        <f t="shared" si="536"/>
        <v>0</v>
      </c>
      <c r="Z953" s="452">
        <f t="shared" si="536"/>
        <v>0</v>
      </c>
      <c r="AA953" s="452">
        <f t="shared" si="536"/>
        <v>0</v>
      </c>
      <c r="AB953" s="453">
        <f t="shared" si="536"/>
        <v>0</v>
      </c>
      <c r="AC953" s="452">
        <f t="shared" si="537"/>
        <v>0</v>
      </c>
      <c r="AD953" s="453">
        <f t="shared" si="537"/>
        <v>0</v>
      </c>
      <c r="AE953" s="452">
        <f t="shared" si="537"/>
        <v>0</v>
      </c>
      <c r="AF953" s="453">
        <f t="shared" si="537"/>
        <v>0</v>
      </c>
      <c r="AG953" s="650">
        <f t="shared" si="524"/>
        <v>0</v>
      </c>
      <c r="AH953" s="42" t="b">
        <f t="shared" si="509"/>
        <v>1</v>
      </c>
    </row>
    <row r="954" spans="1:34" s="255" customFormat="1" ht="21" hidden="1" customHeight="1">
      <c r="A954" s="94"/>
      <c r="B954" s="61"/>
      <c r="C954" s="61"/>
      <c r="D954" s="62"/>
      <c r="E954" s="63"/>
      <c r="F954" s="64"/>
      <c r="G954" s="64"/>
      <c r="H954" s="65"/>
      <c r="I954" s="65"/>
      <c r="J954" s="459">
        <v>0</v>
      </c>
      <c r="K954" s="460">
        <v>0</v>
      </c>
      <c r="L954" s="459">
        <f>L955</f>
        <v>0</v>
      </c>
      <c r="M954" s="460">
        <f t="shared" si="536"/>
        <v>0</v>
      </c>
      <c r="N954" s="459">
        <f t="shared" si="536"/>
        <v>0</v>
      </c>
      <c r="O954" s="460">
        <f t="shared" si="536"/>
        <v>0</v>
      </c>
      <c r="P954" s="459">
        <f t="shared" si="536"/>
        <v>0</v>
      </c>
      <c r="Q954" s="460">
        <f t="shared" si="536"/>
        <v>0</v>
      </c>
      <c r="R954" s="459">
        <f t="shared" si="536"/>
        <v>0</v>
      </c>
      <c r="S954" s="460">
        <f t="shared" si="536"/>
        <v>0</v>
      </c>
      <c r="T954" s="459">
        <f t="shared" si="536"/>
        <v>0</v>
      </c>
      <c r="U954" s="460">
        <f t="shared" si="536"/>
        <v>0</v>
      </c>
      <c r="V954" s="459">
        <f t="shared" si="536"/>
        <v>0</v>
      </c>
      <c r="W954" s="460">
        <f t="shared" si="536"/>
        <v>0</v>
      </c>
      <c r="X954" s="459">
        <f t="shared" si="536"/>
        <v>0</v>
      </c>
      <c r="Y954" s="460">
        <f t="shared" si="536"/>
        <v>0</v>
      </c>
      <c r="Z954" s="459">
        <f t="shared" si="536"/>
        <v>0</v>
      </c>
      <c r="AA954" s="459">
        <f t="shared" si="536"/>
        <v>0</v>
      </c>
      <c r="AB954" s="460">
        <f t="shared" si="536"/>
        <v>0</v>
      </c>
      <c r="AC954" s="459">
        <f t="shared" si="537"/>
        <v>0</v>
      </c>
      <c r="AD954" s="460">
        <f t="shared" si="537"/>
        <v>0</v>
      </c>
      <c r="AE954" s="459">
        <f t="shared" si="537"/>
        <v>0</v>
      </c>
      <c r="AF954" s="460">
        <f t="shared" si="537"/>
        <v>0</v>
      </c>
      <c r="AG954" s="650">
        <f t="shared" si="524"/>
        <v>0</v>
      </c>
      <c r="AH954" s="42" t="b">
        <f t="shared" si="509"/>
        <v>1</v>
      </c>
    </row>
    <row r="955" spans="1:34" s="255" customFormat="1" ht="18.75" hidden="1" customHeight="1">
      <c r="A955" s="91"/>
      <c r="B955" s="81"/>
      <c r="C955" s="81"/>
      <c r="D955" s="82"/>
      <c r="E955" s="83"/>
      <c r="F955" s="766"/>
      <c r="G955" s="766"/>
      <c r="H955" s="409"/>
      <c r="I955" s="409"/>
      <c r="J955" s="190">
        <v>0</v>
      </c>
      <c r="K955" s="362">
        <v>0</v>
      </c>
      <c r="L955" s="363">
        <f>N955+P955+R955+T955+V955+X955</f>
        <v>0</v>
      </c>
      <c r="M955" s="363">
        <f>O955+Q955+S955+U955+W955+Y955</f>
        <v>0</v>
      </c>
      <c r="N955" s="552"/>
      <c r="O955" s="608"/>
      <c r="P955" s="552"/>
      <c r="Q955" s="608"/>
      <c r="R955" s="552"/>
      <c r="S955" s="608"/>
      <c r="T955" s="552"/>
      <c r="U955" s="608"/>
      <c r="V955" s="552"/>
      <c r="W955" s="463"/>
      <c r="X955" s="552"/>
      <c r="Y955" s="608"/>
      <c r="Z955" s="552"/>
      <c r="AA955" s="459">
        <f>J955+L955</f>
        <v>0</v>
      </c>
      <c r="AB955" s="460">
        <f>K955+M955</f>
        <v>0</v>
      </c>
      <c r="AC955" s="462"/>
      <c r="AD955" s="463"/>
      <c r="AE955" s="190">
        <f>AA955+AC955</f>
        <v>0</v>
      </c>
      <c r="AF955" s="362">
        <f>AB955+AD955</f>
        <v>0</v>
      </c>
      <c r="AG955" s="650">
        <f t="shared" si="524"/>
        <v>0</v>
      </c>
      <c r="AH955" s="42" t="b">
        <f t="shared" si="509"/>
        <v>1</v>
      </c>
    </row>
    <row r="956" spans="1:34" s="255" customFormat="1" ht="42.75" customHeight="1">
      <c r="A956" s="256" t="s">
        <v>791</v>
      </c>
      <c r="B956" s="250" t="s">
        <v>257</v>
      </c>
      <c r="C956" s="250" t="s">
        <v>150</v>
      </c>
      <c r="D956" s="251" t="s">
        <v>120</v>
      </c>
      <c r="E956" s="252" t="s">
        <v>159</v>
      </c>
      <c r="F956" s="253" t="s">
        <v>111</v>
      </c>
      <c r="G956" s="253" t="s">
        <v>790</v>
      </c>
      <c r="H956" s="254" t="s">
        <v>832</v>
      </c>
      <c r="I956" s="254"/>
      <c r="J956" s="676">
        <v>4595</v>
      </c>
      <c r="K956" s="677">
        <v>4594965.6099999994</v>
      </c>
      <c r="L956" s="508">
        <f>L957</f>
        <v>0</v>
      </c>
      <c r="M956" s="509">
        <f t="shared" ref="M956:AB957" si="538">M957</f>
        <v>0</v>
      </c>
      <c r="N956" s="508">
        <f t="shared" si="538"/>
        <v>0</v>
      </c>
      <c r="O956" s="509">
        <f t="shared" si="538"/>
        <v>0</v>
      </c>
      <c r="P956" s="508">
        <f t="shared" si="538"/>
        <v>0</v>
      </c>
      <c r="Q956" s="509">
        <f t="shared" si="538"/>
        <v>0</v>
      </c>
      <c r="R956" s="508">
        <f t="shared" si="538"/>
        <v>0</v>
      </c>
      <c r="S956" s="509">
        <f t="shared" si="538"/>
        <v>0</v>
      </c>
      <c r="T956" s="508">
        <f t="shared" si="538"/>
        <v>0</v>
      </c>
      <c r="U956" s="509">
        <f t="shared" si="538"/>
        <v>0</v>
      </c>
      <c r="V956" s="508">
        <f t="shared" si="538"/>
        <v>0</v>
      </c>
      <c r="W956" s="509">
        <f t="shared" si="538"/>
        <v>0</v>
      </c>
      <c r="X956" s="508">
        <f t="shared" si="538"/>
        <v>0</v>
      </c>
      <c r="Y956" s="509">
        <f t="shared" si="538"/>
        <v>0</v>
      </c>
      <c r="Z956" s="508">
        <f t="shared" si="538"/>
        <v>0</v>
      </c>
      <c r="AA956" s="508">
        <f t="shared" si="538"/>
        <v>4595</v>
      </c>
      <c r="AB956" s="509">
        <f t="shared" si="538"/>
        <v>4594965.6099999994</v>
      </c>
      <c r="AC956" s="508">
        <f t="shared" ref="AC956:AF957" si="539">AC957</f>
        <v>0</v>
      </c>
      <c r="AD956" s="509">
        <f t="shared" si="539"/>
        <v>0</v>
      </c>
      <c r="AE956" s="676">
        <f t="shared" si="539"/>
        <v>4595</v>
      </c>
      <c r="AF956" s="677">
        <f t="shared" si="539"/>
        <v>4594965.6099999994</v>
      </c>
      <c r="AG956" s="650">
        <f t="shared" si="524"/>
        <v>0</v>
      </c>
      <c r="AH956" s="42" t="b">
        <f t="shared" si="509"/>
        <v>1</v>
      </c>
    </row>
    <row r="957" spans="1:34" s="255" customFormat="1" ht="24">
      <c r="A957" s="93" t="s">
        <v>174</v>
      </c>
      <c r="B957" s="56" t="s">
        <v>257</v>
      </c>
      <c r="C957" s="56" t="s">
        <v>150</v>
      </c>
      <c r="D957" s="57" t="s">
        <v>120</v>
      </c>
      <c r="E957" s="405" t="s">
        <v>159</v>
      </c>
      <c r="F957" s="406" t="s">
        <v>111</v>
      </c>
      <c r="G957" s="406" t="s">
        <v>790</v>
      </c>
      <c r="H957" s="407" t="s">
        <v>832</v>
      </c>
      <c r="I957" s="407" t="s">
        <v>175</v>
      </c>
      <c r="J957" s="678">
        <v>4595</v>
      </c>
      <c r="K957" s="679">
        <v>4594965.6099999994</v>
      </c>
      <c r="L957" s="452">
        <f>L958</f>
        <v>0</v>
      </c>
      <c r="M957" s="453">
        <f t="shared" si="538"/>
        <v>0</v>
      </c>
      <c r="N957" s="452">
        <f t="shared" si="538"/>
        <v>0</v>
      </c>
      <c r="O957" s="453">
        <f t="shared" si="538"/>
        <v>0</v>
      </c>
      <c r="P957" s="452">
        <f t="shared" si="538"/>
        <v>0</v>
      </c>
      <c r="Q957" s="453">
        <f t="shared" si="538"/>
        <v>0</v>
      </c>
      <c r="R957" s="452">
        <f t="shared" si="538"/>
        <v>0</v>
      </c>
      <c r="S957" s="453">
        <f t="shared" si="538"/>
        <v>0</v>
      </c>
      <c r="T957" s="452">
        <f t="shared" si="538"/>
        <v>0</v>
      </c>
      <c r="U957" s="453">
        <f t="shared" si="538"/>
        <v>0</v>
      </c>
      <c r="V957" s="452">
        <f t="shared" si="538"/>
        <v>0</v>
      </c>
      <c r="W957" s="453">
        <f t="shared" si="538"/>
        <v>0</v>
      </c>
      <c r="X957" s="452">
        <f t="shared" si="538"/>
        <v>0</v>
      </c>
      <c r="Y957" s="453">
        <f t="shared" si="538"/>
        <v>0</v>
      </c>
      <c r="Z957" s="452">
        <f t="shared" si="538"/>
        <v>0</v>
      </c>
      <c r="AA957" s="452">
        <f t="shared" si="538"/>
        <v>4595</v>
      </c>
      <c r="AB957" s="453">
        <f t="shared" si="538"/>
        <v>4594965.6099999994</v>
      </c>
      <c r="AC957" s="452">
        <f t="shared" si="539"/>
        <v>0</v>
      </c>
      <c r="AD957" s="453">
        <f t="shared" si="539"/>
        <v>0</v>
      </c>
      <c r="AE957" s="678">
        <f t="shared" si="539"/>
        <v>4595</v>
      </c>
      <c r="AF957" s="679">
        <f t="shared" si="539"/>
        <v>4594965.6099999994</v>
      </c>
      <c r="AG957" s="650">
        <f t="shared" si="524"/>
        <v>0</v>
      </c>
      <c r="AH957" s="42" t="b">
        <f t="shared" si="509"/>
        <v>1</v>
      </c>
    </row>
    <row r="958" spans="1:34" s="255" customFormat="1" ht="16.5" customHeight="1">
      <c r="A958" s="94" t="s">
        <v>176</v>
      </c>
      <c r="B958" s="61" t="s">
        <v>257</v>
      </c>
      <c r="C958" s="61" t="s">
        <v>150</v>
      </c>
      <c r="D958" s="62" t="s">
        <v>120</v>
      </c>
      <c r="E958" s="63" t="s">
        <v>159</v>
      </c>
      <c r="F958" s="64" t="s">
        <v>111</v>
      </c>
      <c r="G958" s="64" t="s">
        <v>790</v>
      </c>
      <c r="H958" s="65" t="s">
        <v>832</v>
      </c>
      <c r="I958" s="65" t="s">
        <v>177</v>
      </c>
      <c r="J958" s="680">
        <v>4595</v>
      </c>
      <c r="K958" s="681">
        <v>4594965.6099999994</v>
      </c>
      <c r="L958" s="459">
        <f>L960+L961+L959</f>
        <v>0</v>
      </c>
      <c r="M958" s="460">
        <f t="shared" ref="M958:AF958" si="540">M960+M961+M959</f>
        <v>0</v>
      </c>
      <c r="N958" s="459">
        <f t="shared" si="540"/>
        <v>0</v>
      </c>
      <c r="O958" s="460">
        <f t="shared" si="540"/>
        <v>0</v>
      </c>
      <c r="P958" s="459">
        <f t="shared" si="540"/>
        <v>0</v>
      </c>
      <c r="Q958" s="459">
        <f t="shared" si="540"/>
        <v>0</v>
      </c>
      <c r="R958" s="459">
        <f t="shared" si="540"/>
        <v>0</v>
      </c>
      <c r="S958" s="459">
        <f t="shared" si="540"/>
        <v>0</v>
      </c>
      <c r="T958" s="459">
        <f t="shared" si="540"/>
        <v>0</v>
      </c>
      <c r="U958" s="460">
        <f t="shared" si="540"/>
        <v>0</v>
      </c>
      <c r="V958" s="459">
        <f t="shared" si="540"/>
        <v>0</v>
      </c>
      <c r="W958" s="459">
        <f t="shared" si="540"/>
        <v>0</v>
      </c>
      <c r="X958" s="459">
        <f t="shared" si="540"/>
        <v>0</v>
      </c>
      <c r="Y958" s="459">
        <f t="shared" si="540"/>
        <v>0</v>
      </c>
      <c r="Z958" s="459">
        <f t="shared" si="540"/>
        <v>0</v>
      </c>
      <c r="AA958" s="459">
        <f t="shared" si="540"/>
        <v>4595</v>
      </c>
      <c r="AB958" s="460">
        <f t="shared" si="540"/>
        <v>4594965.6099999994</v>
      </c>
      <c r="AC958" s="459">
        <f t="shared" si="540"/>
        <v>0</v>
      </c>
      <c r="AD958" s="460">
        <f t="shared" si="540"/>
        <v>0</v>
      </c>
      <c r="AE958" s="680">
        <f t="shared" si="540"/>
        <v>4595</v>
      </c>
      <c r="AF958" s="681">
        <f t="shared" si="540"/>
        <v>4594965.6099999994</v>
      </c>
      <c r="AG958" s="650">
        <f t="shared" si="524"/>
        <v>0</v>
      </c>
      <c r="AH958" s="42" t="b">
        <f t="shared" si="509"/>
        <v>1</v>
      </c>
    </row>
    <row r="959" spans="1:34" s="255" customFormat="1" ht="16.5" customHeight="1">
      <c r="A959" s="91" t="s">
        <v>794</v>
      </c>
      <c r="B959" s="61"/>
      <c r="C959" s="61"/>
      <c r="D959" s="62"/>
      <c r="E959" s="63"/>
      <c r="F959" s="64"/>
      <c r="G959" s="64"/>
      <c r="H959" s="65"/>
      <c r="I959" s="65" t="s">
        <v>281</v>
      </c>
      <c r="J959" s="190">
        <v>160</v>
      </c>
      <c r="K959" s="362">
        <v>160000</v>
      </c>
      <c r="L959" s="363">
        <f t="shared" ref="L959:M961" si="541">N959+P959+R959+T959+V959+X959</f>
        <v>0</v>
      </c>
      <c r="M959" s="363">
        <f t="shared" si="541"/>
        <v>0</v>
      </c>
      <c r="N959" s="459"/>
      <c r="O959" s="460"/>
      <c r="P959" s="459"/>
      <c r="Q959" s="459"/>
      <c r="R959" s="459"/>
      <c r="S959" s="459"/>
      <c r="T959" s="459"/>
      <c r="U959" s="460"/>
      <c r="V959" s="459"/>
      <c r="W959" s="459"/>
      <c r="X959" s="459"/>
      <c r="Y959" s="459"/>
      <c r="Z959" s="459"/>
      <c r="AA959" s="459">
        <f t="shared" ref="AA959:AB961" si="542">J959+L959</f>
        <v>160</v>
      </c>
      <c r="AB959" s="460">
        <f t="shared" si="542"/>
        <v>160000</v>
      </c>
      <c r="AC959" s="459"/>
      <c r="AD959" s="460"/>
      <c r="AE959" s="190">
        <f t="shared" ref="AE959:AF961" si="543">AA959+AC959</f>
        <v>160</v>
      </c>
      <c r="AF959" s="362">
        <f t="shared" si="543"/>
        <v>160000</v>
      </c>
      <c r="AG959" s="650">
        <f t="shared" si="524"/>
        <v>0</v>
      </c>
      <c r="AH959" s="42" t="b">
        <f t="shared" si="509"/>
        <v>1</v>
      </c>
    </row>
    <row r="960" spans="1:34" s="255" customFormat="1" ht="15.75" customHeight="1">
      <c r="A960" s="91" t="s">
        <v>792</v>
      </c>
      <c r="B960" s="81"/>
      <c r="C960" s="81"/>
      <c r="D960" s="82"/>
      <c r="E960" s="83"/>
      <c r="F960" s="766"/>
      <c r="G960" s="766"/>
      <c r="H960" s="409"/>
      <c r="I960" s="409" t="s">
        <v>281</v>
      </c>
      <c r="J960" s="190">
        <v>354.8</v>
      </c>
      <c r="K960" s="362">
        <v>354797.25</v>
      </c>
      <c r="L960" s="363">
        <f t="shared" si="541"/>
        <v>0</v>
      </c>
      <c r="M960" s="363">
        <f t="shared" si="541"/>
        <v>0</v>
      </c>
      <c r="N960" s="552"/>
      <c r="O960" s="608"/>
      <c r="P960" s="552"/>
      <c r="Q960" s="608"/>
      <c r="R960" s="552"/>
      <c r="S960" s="608"/>
      <c r="T960" s="552"/>
      <c r="U960" s="608"/>
      <c r="V960" s="552"/>
      <c r="W960" s="463"/>
      <c r="X960" s="552"/>
      <c r="Y960" s="608"/>
      <c r="Z960" s="552"/>
      <c r="AA960" s="459">
        <f t="shared" si="542"/>
        <v>354.8</v>
      </c>
      <c r="AB960" s="460">
        <f t="shared" si="542"/>
        <v>354797.25</v>
      </c>
      <c r="AC960" s="462"/>
      <c r="AD960" s="463"/>
      <c r="AE960" s="190">
        <f t="shared" si="543"/>
        <v>354.8</v>
      </c>
      <c r="AF960" s="362">
        <f t="shared" si="543"/>
        <v>354797.25</v>
      </c>
      <c r="AG960" s="650">
        <f t="shared" si="524"/>
        <v>0</v>
      </c>
      <c r="AH960" s="42" t="b">
        <f t="shared" si="509"/>
        <v>1</v>
      </c>
    </row>
    <row r="961" spans="1:34" s="255" customFormat="1" ht="15.75" customHeight="1">
      <c r="A961" s="91" t="s">
        <v>793</v>
      </c>
      <c r="B961" s="81"/>
      <c r="C961" s="81"/>
      <c r="D961" s="82"/>
      <c r="E961" s="83"/>
      <c r="F961" s="620"/>
      <c r="G961" s="620"/>
      <c r="H961" s="409"/>
      <c r="I961" s="409" t="s">
        <v>281</v>
      </c>
      <c r="J961" s="190">
        <v>4080.2</v>
      </c>
      <c r="K961" s="362">
        <v>4080168.36</v>
      </c>
      <c r="L961" s="363">
        <f t="shared" si="541"/>
        <v>0</v>
      </c>
      <c r="M961" s="363">
        <f t="shared" si="541"/>
        <v>0</v>
      </c>
      <c r="N961" s="552"/>
      <c r="O961" s="608"/>
      <c r="P961" s="552"/>
      <c r="Q961" s="608"/>
      <c r="R961" s="552"/>
      <c r="S961" s="608"/>
      <c r="T961" s="552"/>
      <c r="U961" s="608"/>
      <c r="V961" s="552"/>
      <c r="W961" s="463"/>
      <c r="X961" s="552"/>
      <c r="Y961" s="608"/>
      <c r="Z961" s="552"/>
      <c r="AA961" s="459">
        <f t="shared" si="542"/>
        <v>4080.2</v>
      </c>
      <c r="AB961" s="460">
        <f t="shared" si="542"/>
        <v>4080168.36</v>
      </c>
      <c r="AC961" s="462"/>
      <c r="AD961" s="463"/>
      <c r="AE961" s="190">
        <f t="shared" si="543"/>
        <v>4080.2</v>
      </c>
      <c r="AF961" s="362">
        <f t="shared" si="543"/>
        <v>4080168.36</v>
      </c>
      <c r="AG961" s="650">
        <f t="shared" si="524"/>
        <v>0</v>
      </c>
      <c r="AH961" s="42" t="b">
        <f t="shared" si="509"/>
        <v>1</v>
      </c>
    </row>
    <row r="962" spans="1:34" s="42" customFormat="1" ht="24.75" customHeight="1">
      <c r="A962" s="257" t="s">
        <v>173</v>
      </c>
      <c r="B962" s="250" t="s">
        <v>257</v>
      </c>
      <c r="C962" s="250" t="s">
        <v>150</v>
      </c>
      <c r="D962" s="251" t="s">
        <v>120</v>
      </c>
      <c r="E962" s="252" t="s">
        <v>159</v>
      </c>
      <c r="F962" s="253" t="s">
        <v>111</v>
      </c>
      <c r="G962" s="253" t="s">
        <v>315</v>
      </c>
      <c r="H962" s="254" t="s">
        <v>325</v>
      </c>
      <c r="I962" s="254"/>
      <c r="J962" s="280">
        <v>34908.899999999994</v>
      </c>
      <c r="K962" s="391">
        <v>34908914.75</v>
      </c>
      <c r="L962" s="280">
        <f>L963</f>
        <v>0</v>
      </c>
      <c r="M962" s="391">
        <f t="shared" ref="M962:AF963" si="544">M963</f>
        <v>0</v>
      </c>
      <c r="N962" s="280">
        <f t="shared" si="544"/>
        <v>0</v>
      </c>
      <c r="O962" s="391">
        <f t="shared" si="544"/>
        <v>0</v>
      </c>
      <c r="P962" s="280">
        <f t="shared" si="544"/>
        <v>0</v>
      </c>
      <c r="Q962" s="391">
        <f t="shared" si="544"/>
        <v>0</v>
      </c>
      <c r="R962" s="280">
        <f t="shared" si="544"/>
        <v>0</v>
      </c>
      <c r="S962" s="391">
        <f t="shared" si="544"/>
        <v>0</v>
      </c>
      <c r="T962" s="280">
        <f t="shared" si="544"/>
        <v>0</v>
      </c>
      <c r="U962" s="391">
        <f t="shared" si="544"/>
        <v>0</v>
      </c>
      <c r="V962" s="280">
        <f t="shared" si="544"/>
        <v>0</v>
      </c>
      <c r="W962" s="391">
        <f t="shared" si="544"/>
        <v>0</v>
      </c>
      <c r="X962" s="280">
        <f t="shared" si="544"/>
        <v>0</v>
      </c>
      <c r="Y962" s="391">
        <f t="shared" si="544"/>
        <v>0</v>
      </c>
      <c r="Z962" s="280">
        <f t="shared" si="544"/>
        <v>0</v>
      </c>
      <c r="AA962" s="280">
        <f t="shared" si="544"/>
        <v>34908.899999999994</v>
      </c>
      <c r="AB962" s="391">
        <f t="shared" si="544"/>
        <v>34908914.75</v>
      </c>
      <c r="AC962" s="280">
        <f t="shared" si="544"/>
        <v>0</v>
      </c>
      <c r="AD962" s="391">
        <f t="shared" si="544"/>
        <v>0</v>
      </c>
      <c r="AE962" s="280">
        <f t="shared" si="544"/>
        <v>34908.899999999994</v>
      </c>
      <c r="AF962" s="391">
        <f t="shared" si="544"/>
        <v>34908914.75</v>
      </c>
      <c r="AG962" s="650">
        <f t="shared" si="524"/>
        <v>0</v>
      </c>
      <c r="AH962" s="42" t="b">
        <f t="shared" si="509"/>
        <v>1</v>
      </c>
    </row>
    <row r="963" spans="1:34" s="42" customFormat="1" ht="22.5" customHeight="1">
      <c r="A963" s="93" t="s">
        <v>174</v>
      </c>
      <c r="B963" s="56" t="s">
        <v>257</v>
      </c>
      <c r="C963" s="56" t="s">
        <v>150</v>
      </c>
      <c r="D963" s="57" t="s">
        <v>120</v>
      </c>
      <c r="E963" s="405" t="s">
        <v>159</v>
      </c>
      <c r="F963" s="406" t="s">
        <v>111</v>
      </c>
      <c r="G963" s="406" t="s">
        <v>315</v>
      </c>
      <c r="H963" s="407" t="s">
        <v>325</v>
      </c>
      <c r="I963" s="407" t="s">
        <v>175</v>
      </c>
      <c r="J963" s="196">
        <v>34908.899999999994</v>
      </c>
      <c r="K963" s="370">
        <v>34908914.75</v>
      </c>
      <c r="L963" s="196">
        <f>L964</f>
        <v>0</v>
      </c>
      <c r="M963" s="370">
        <f t="shared" si="544"/>
        <v>0</v>
      </c>
      <c r="N963" s="196">
        <f t="shared" si="544"/>
        <v>0</v>
      </c>
      <c r="O963" s="370">
        <f t="shared" si="544"/>
        <v>0</v>
      </c>
      <c r="P963" s="196">
        <f t="shared" si="544"/>
        <v>0</v>
      </c>
      <c r="Q963" s="370">
        <f t="shared" si="544"/>
        <v>0</v>
      </c>
      <c r="R963" s="196">
        <f t="shared" si="544"/>
        <v>0</v>
      </c>
      <c r="S963" s="370">
        <f t="shared" si="544"/>
        <v>0</v>
      </c>
      <c r="T963" s="196">
        <f t="shared" si="544"/>
        <v>0</v>
      </c>
      <c r="U963" s="370">
        <f t="shared" si="544"/>
        <v>0</v>
      </c>
      <c r="V963" s="196">
        <f t="shared" si="544"/>
        <v>0</v>
      </c>
      <c r="W963" s="370">
        <f t="shared" si="544"/>
        <v>0</v>
      </c>
      <c r="X963" s="196">
        <f t="shared" si="544"/>
        <v>0</v>
      </c>
      <c r="Y963" s="370">
        <f t="shared" si="544"/>
        <v>0</v>
      </c>
      <c r="Z963" s="196">
        <f t="shared" si="544"/>
        <v>0</v>
      </c>
      <c r="AA963" s="196">
        <f t="shared" si="544"/>
        <v>34908.899999999994</v>
      </c>
      <c r="AB963" s="370">
        <f t="shared" si="544"/>
        <v>34908914.75</v>
      </c>
      <c r="AC963" s="196">
        <f t="shared" si="544"/>
        <v>0</v>
      </c>
      <c r="AD963" s="370">
        <f t="shared" si="544"/>
        <v>0</v>
      </c>
      <c r="AE963" s="196">
        <f t="shared" si="544"/>
        <v>34908.899999999994</v>
      </c>
      <c r="AF963" s="370">
        <f t="shared" si="544"/>
        <v>34908914.75</v>
      </c>
      <c r="AG963" s="650">
        <f t="shared" si="524"/>
        <v>0</v>
      </c>
      <c r="AH963" s="42" t="b">
        <f t="shared" si="509"/>
        <v>1</v>
      </c>
    </row>
    <row r="964" spans="1:34" s="42" customFormat="1" ht="14.25" customHeight="1">
      <c r="A964" s="94" t="s">
        <v>176</v>
      </c>
      <c r="B964" s="61" t="s">
        <v>257</v>
      </c>
      <c r="C964" s="61" t="s">
        <v>150</v>
      </c>
      <c r="D964" s="62" t="s">
        <v>120</v>
      </c>
      <c r="E964" s="63" t="s">
        <v>159</v>
      </c>
      <c r="F964" s="64" t="s">
        <v>111</v>
      </c>
      <c r="G964" s="64" t="s">
        <v>315</v>
      </c>
      <c r="H964" s="65" t="s">
        <v>325</v>
      </c>
      <c r="I964" s="65" t="s">
        <v>177</v>
      </c>
      <c r="J964" s="191">
        <v>34908.899999999994</v>
      </c>
      <c r="K964" s="371">
        <v>34908914.75</v>
      </c>
      <c r="L964" s="191">
        <f>L965+L966</f>
        <v>0</v>
      </c>
      <c r="M964" s="371">
        <f t="shared" ref="M964:AF964" si="545">M965+M966</f>
        <v>0</v>
      </c>
      <c r="N964" s="191">
        <f t="shared" si="545"/>
        <v>0</v>
      </c>
      <c r="O964" s="371">
        <f t="shared" si="545"/>
        <v>0</v>
      </c>
      <c r="P964" s="191">
        <f t="shared" si="545"/>
        <v>0</v>
      </c>
      <c r="Q964" s="371">
        <f t="shared" si="545"/>
        <v>0</v>
      </c>
      <c r="R964" s="191">
        <f t="shared" si="545"/>
        <v>0</v>
      </c>
      <c r="S964" s="371">
        <f t="shared" si="545"/>
        <v>0</v>
      </c>
      <c r="T964" s="191">
        <f t="shared" si="545"/>
        <v>0</v>
      </c>
      <c r="U964" s="371">
        <f t="shared" si="545"/>
        <v>0</v>
      </c>
      <c r="V964" s="191">
        <f t="shared" si="545"/>
        <v>0</v>
      </c>
      <c r="W964" s="371">
        <f t="shared" si="545"/>
        <v>0</v>
      </c>
      <c r="X964" s="191">
        <f t="shared" si="545"/>
        <v>0</v>
      </c>
      <c r="Y964" s="371">
        <f t="shared" si="545"/>
        <v>0</v>
      </c>
      <c r="Z964" s="191">
        <f t="shared" si="545"/>
        <v>0</v>
      </c>
      <c r="AA964" s="191">
        <f t="shared" si="545"/>
        <v>34908.899999999994</v>
      </c>
      <c r="AB964" s="371">
        <f t="shared" si="545"/>
        <v>34908914.75</v>
      </c>
      <c r="AC964" s="191">
        <f t="shared" si="545"/>
        <v>0</v>
      </c>
      <c r="AD964" s="371">
        <f t="shared" si="545"/>
        <v>0</v>
      </c>
      <c r="AE964" s="191">
        <f t="shared" si="545"/>
        <v>34908.899999999994</v>
      </c>
      <c r="AF964" s="371">
        <f t="shared" si="545"/>
        <v>34908914.75</v>
      </c>
      <c r="AG964" s="650">
        <f t="shared" si="524"/>
        <v>0</v>
      </c>
      <c r="AH964" s="42" t="b">
        <f t="shared" si="509"/>
        <v>1</v>
      </c>
    </row>
    <row r="965" spans="1:34" s="6" customFormat="1" ht="17.25" customHeight="1">
      <c r="A965" s="91" t="s">
        <v>268</v>
      </c>
      <c r="B965" s="81"/>
      <c r="C965" s="81"/>
      <c r="D965" s="82"/>
      <c r="E965" s="83"/>
      <c r="F965" s="766"/>
      <c r="G965" s="766"/>
      <c r="H965" s="409"/>
      <c r="I965" s="409" t="s">
        <v>396</v>
      </c>
      <c r="J965" s="190">
        <v>34011.899999999994</v>
      </c>
      <c r="K965" s="362">
        <v>34011850.299999997</v>
      </c>
      <c r="L965" s="363">
        <f>N965+P965+R965+T965+V965+X965</f>
        <v>0</v>
      </c>
      <c r="M965" s="363">
        <f>O965+Q965+S965+U965+W965+Y965</f>
        <v>0</v>
      </c>
      <c r="N965" s="552"/>
      <c r="O965" s="608"/>
      <c r="P965" s="552"/>
      <c r="Q965" s="608"/>
      <c r="R965" s="552"/>
      <c r="S965" s="608"/>
      <c r="T965" s="552"/>
      <c r="U965" s="608"/>
      <c r="V965" s="552"/>
      <c r="W965" s="463"/>
      <c r="X965" s="552"/>
      <c r="Y965" s="608"/>
      <c r="Z965" s="552"/>
      <c r="AA965" s="459">
        <f>J965+L965</f>
        <v>34011.899999999994</v>
      </c>
      <c r="AB965" s="460">
        <f>K965+M965</f>
        <v>34011850.299999997</v>
      </c>
      <c r="AC965" s="462"/>
      <c r="AD965" s="463"/>
      <c r="AE965" s="190">
        <f>AA965+AC965</f>
        <v>34011.899999999994</v>
      </c>
      <c r="AF965" s="362">
        <f>AB965+AD965</f>
        <v>34011850.299999997</v>
      </c>
      <c r="AG965" s="650">
        <f t="shared" si="524"/>
        <v>0</v>
      </c>
      <c r="AH965" s="42" t="b">
        <f t="shared" si="509"/>
        <v>1</v>
      </c>
    </row>
    <row r="966" spans="1:34" s="6" customFormat="1" ht="17.25" customHeight="1">
      <c r="A966" s="91" t="s">
        <v>412</v>
      </c>
      <c r="B966" s="81"/>
      <c r="C966" s="81"/>
      <c r="D966" s="82"/>
      <c r="E966" s="83"/>
      <c r="F966" s="620"/>
      <c r="G966" s="620"/>
      <c r="H966" s="409"/>
      <c r="I966" s="409" t="s">
        <v>281</v>
      </c>
      <c r="J966" s="192">
        <v>897.00000000000011</v>
      </c>
      <c r="K966" s="364">
        <v>897064.45</v>
      </c>
      <c r="L966" s="192">
        <f>L967+L968+L970+L969</f>
        <v>0</v>
      </c>
      <c r="M966" s="364">
        <f>M967+M968+M970+M969</f>
        <v>0</v>
      </c>
      <c r="N966" s="192">
        <f t="shared" ref="N966:Y966" si="546">N967+N968+N970+N969</f>
        <v>0</v>
      </c>
      <c r="O966" s="364">
        <f t="shared" si="546"/>
        <v>0</v>
      </c>
      <c r="P966" s="192">
        <f t="shared" si="546"/>
        <v>0</v>
      </c>
      <c r="Q966" s="364">
        <f t="shared" si="546"/>
        <v>0</v>
      </c>
      <c r="R966" s="192">
        <f t="shared" si="546"/>
        <v>0</v>
      </c>
      <c r="S966" s="364">
        <f t="shared" si="546"/>
        <v>0</v>
      </c>
      <c r="T966" s="192">
        <f>T967+T968+T970+T969</f>
        <v>0</v>
      </c>
      <c r="U966" s="364">
        <f t="shared" si="546"/>
        <v>0</v>
      </c>
      <c r="V966" s="192">
        <f t="shared" si="546"/>
        <v>0</v>
      </c>
      <c r="W966" s="364">
        <f t="shared" si="546"/>
        <v>0</v>
      </c>
      <c r="X966" s="192">
        <f t="shared" si="546"/>
        <v>0</v>
      </c>
      <c r="Y966" s="364">
        <f t="shared" si="546"/>
        <v>0</v>
      </c>
      <c r="Z966" s="192">
        <f>Z967+Z968+Z970</f>
        <v>0</v>
      </c>
      <c r="AA966" s="192">
        <f t="shared" ref="AA966:AF966" si="547">AA967+AA968+AA970+AA969</f>
        <v>897.00000000000011</v>
      </c>
      <c r="AB966" s="364">
        <f t="shared" si="547"/>
        <v>897064.45</v>
      </c>
      <c r="AC966" s="192">
        <f t="shared" si="547"/>
        <v>0</v>
      </c>
      <c r="AD966" s="364">
        <f t="shared" si="547"/>
        <v>0</v>
      </c>
      <c r="AE966" s="192">
        <f t="shared" si="547"/>
        <v>897.00000000000011</v>
      </c>
      <c r="AF966" s="364">
        <f t="shared" si="547"/>
        <v>897064.45</v>
      </c>
      <c r="AG966" s="650">
        <f t="shared" si="524"/>
        <v>0</v>
      </c>
      <c r="AH966" s="42" t="b">
        <f t="shared" si="509"/>
        <v>1</v>
      </c>
    </row>
    <row r="967" spans="1:34" s="6" customFormat="1" ht="21" customHeight="1">
      <c r="A967" s="91" t="s">
        <v>673</v>
      </c>
      <c r="B967" s="81"/>
      <c r="C967" s="81"/>
      <c r="D967" s="82"/>
      <c r="E967" s="83"/>
      <c r="F967" s="620"/>
      <c r="G967" s="620"/>
      <c r="H967" s="409"/>
      <c r="I967" s="409"/>
      <c r="J967" s="190">
        <v>407.3</v>
      </c>
      <c r="K967" s="362">
        <v>407318.68</v>
      </c>
      <c r="L967" s="363">
        <f t="shared" ref="L967:M970" si="548">N967+P967+R967+T967+V967+X967</f>
        <v>0</v>
      </c>
      <c r="M967" s="363">
        <f t="shared" si="548"/>
        <v>0</v>
      </c>
      <c r="N967" s="552"/>
      <c r="O967" s="608"/>
      <c r="P967" s="552"/>
      <c r="Q967" s="608"/>
      <c r="R967" s="552"/>
      <c r="S967" s="608"/>
      <c r="T967" s="552"/>
      <c r="U967" s="608"/>
      <c r="V967" s="552"/>
      <c r="W967" s="463"/>
      <c r="X967" s="552"/>
      <c r="Y967" s="608"/>
      <c r="Z967" s="552"/>
      <c r="AA967" s="459">
        <f t="shared" ref="AA967:AB970" si="549">J967+L967</f>
        <v>407.3</v>
      </c>
      <c r="AB967" s="460">
        <f t="shared" si="549"/>
        <v>407318.68</v>
      </c>
      <c r="AC967" s="462"/>
      <c r="AD967" s="463"/>
      <c r="AE967" s="190">
        <f t="shared" ref="AE967:AF970" si="550">AA967+AC967</f>
        <v>407.3</v>
      </c>
      <c r="AF967" s="362">
        <f t="shared" si="550"/>
        <v>407318.68</v>
      </c>
      <c r="AG967" s="650">
        <f t="shared" si="524"/>
        <v>0</v>
      </c>
      <c r="AH967" s="42" t="b">
        <f t="shared" si="509"/>
        <v>1</v>
      </c>
    </row>
    <row r="968" spans="1:34" s="6" customFormat="1" ht="27" customHeight="1">
      <c r="A968" s="91" t="s">
        <v>674</v>
      </c>
      <c r="B968" s="81"/>
      <c r="C968" s="81"/>
      <c r="D968" s="82"/>
      <c r="E968" s="83"/>
      <c r="F968" s="620"/>
      <c r="G968" s="620"/>
      <c r="H968" s="409"/>
      <c r="I968" s="409"/>
      <c r="J968" s="190">
        <v>439.6</v>
      </c>
      <c r="K968" s="362">
        <v>439625</v>
      </c>
      <c r="L968" s="363">
        <f t="shared" si="548"/>
        <v>0</v>
      </c>
      <c r="M968" s="363">
        <f t="shared" si="548"/>
        <v>0</v>
      </c>
      <c r="N968" s="552"/>
      <c r="O968" s="608"/>
      <c r="P968" s="552"/>
      <c r="Q968" s="608"/>
      <c r="R968" s="552"/>
      <c r="S968" s="608"/>
      <c r="T968" s="552"/>
      <c r="U968" s="608"/>
      <c r="V968" s="552"/>
      <c r="W968" s="463"/>
      <c r="X968" s="552"/>
      <c r="Y968" s="608"/>
      <c r="Z968" s="552"/>
      <c r="AA968" s="459">
        <f t="shared" si="549"/>
        <v>439.6</v>
      </c>
      <c r="AB968" s="460">
        <f t="shared" si="549"/>
        <v>439625</v>
      </c>
      <c r="AC968" s="462"/>
      <c r="AD968" s="463"/>
      <c r="AE968" s="190">
        <f t="shared" si="550"/>
        <v>439.6</v>
      </c>
      <c r="AF968" s="362">
        <f t="shared" si="550"/>
        <v>439625</v>
      </c>
      <c r="AG968" s="650">
        <f t="shared" si="524"/>
        <v>0</v>
      </c>
      <c r="AH968" s="42" t="b">
        <f t="shared" si="509"/>
        <v>1</v>
      </c>
    </row>
    <row r="969" spans="1:34" s="6" customFormat="1" ht="14.25" customHeight="1">
      <c r="A969" s="91" t="s">
        <v>845</v>
      </c>
      <c r="B969" s="81"/>
      <c r="C969" s="81"/>
      <c r="D969" s="82"/>
      <c r="E969" s="83"/>
      <c r="F969" s="620"/>
      <c r="G969" s="620"/>
      <c r="H969" s="409"/>
      <c r="I969" s="409"/>
      <c r="J969" s="190">
        <v>50.1</v>
      </c>
      <c r="K969" s="362">
        <v>50120.77</v>
      </c>
      <c r="L969" s="363">
        <f t="shared" si="548"/>
        <v>0</v>
      </c>
      <c r="M969" s="363">
        <f t="shared" si="548"/>
        <v>0</v>
      </c>
      <c r="N969" s="552"/>
      <c r="O969" s="608"/>
      <c r="P969" s="552"/>
      <c r="Q969" s="608"/>
      <c r="R969" s="552"/>
      <c r="S969" s="608"/>
      <c r="T969" s="552"/>
      <c r="U969" s="608"/>
      <c r="V969" s="552"/>
      <c r="W969" s="463"/>
      <c r="X969" s="552"/>
      <c r="Y969" s="608"/>
      <c r="Z969" s="552"/>
      <c r="AA969" s="459">
        <f t="shared" si="549"/>
        <v>50.1</v>
      </c>
      <c r="AB969" s="460">
        <f t="shared" si="549"/>
        <v>50120.77</v>
      </c>
      <c r="AC969" s="462"/>
      <c r="AD969" s="463"/>
      <c r="AE969" s="190">
        <f t="shared" si="550"/>
        <v>50.1</v>
      </c>
      <c r="AF969" s="362">
        <f t="shared" si="550"/>
        <v>50120.77</v>
      </c>
      <c r="AG969" s="650"/>
      <c r="AH969" s="42" t="b">
        <f t="shared" si="509"/>
        <v>1</v>
      </c>
    </row>
    <row r="970" spans="1:34" s="6" customFormat="1" ht="17.25" customHeight="1">
      <c r="A970" s="91" t="s">
        <v>675</v>
      </c>
      <c r="B970" s="81"/>
      <c r="C970" s="81"/>
      <c r="D970" s="82"/>
      <c r="E970" s="83"/>
      <c r="F970" s="620"/>
      <c r="G970" s="620"/>
      <c r="H970" s="409"/>
      <c r="I970" s="409"/>
      <c r="J970" s="190">
        <v>0</v>
      </c>
      <c r="K970" s="362">
        <v>0</v>
      </c>
      <c r="L970" s="363">
        <f t="shared" si="548"/>
        <v>0</v>
      </c>
      <c r="M970" s="363">
        <f t="shared" si="548"/>
        <v>0</v>
      </c>
      <c r="N970" s="552"/>
      <c r="O970" s="608"/>
      <c r="P970" s="552"/>
      <c r="Q970" s="608"/>
      <c r="R970" s="552"/>
      <c r="S970" s="608"/>
      <c r="T970" s="552"/>
      <c r="U970" s="608"/>
      <c r="V970" s="552"/>
      <c r="W970" s="463"/>
      <c r="X970" s="552"/>
      <c r="Y970" s="608"/>
      <c r="Z970" s="552"/>
      <c r="AA970" s="459">
        <f t="shared" si="549"/>
        <v>0</v>
      </c>
      <c r="AB970" s="460">
        <f t="shared" si="549"/>
        <v>0</v>
      </c>
      <c r="AC970" s="462"/>
      <c r="AD970" s="463"/>
      <c r="AE970" s="190">
        <f t="shared" si="550"/>
        <v>0</v>
      </c>
      <c r="AF970" s="362">
        <f t="shared" si="550"/>
        <v>0</v>
      </c>
      <c r="AG970" s="650">
        <f t="shared" si="524"/>
        <v>0</v>
      </c>
      <c r="AH970" s="42" t="b">
        <f t="shared" si="509"/>
        <v>1</v>
      </c>
    </row>
    <row r="971" spans="1:34" s="136" customFormat="1" ht="36.75" customHeight="1">
      <c r="A971" s="100" t="s">
        <v>533</v>
      </c>
      <c r="B971" s="17" t="s">
        <v>257</v>
      </c>
      <c r="C971" s="17" t="s">
        <v>150</v>
      </c>
      <c r="D971" s="18" t="s">
        <v>120</v>
      </c>
      <c r="E971" s="18" t="s">
        <v>274</v>
      </c>
      <c r="F971" s="19" t="s">
        <v>111</v>
      </c>
      <c r="G971" s="19" t="s">
        <v>315</v>
      </c>
      <c r="H971" s="20" t="s">
        <v>316</v>
      </c>
      <c r="I971" s="88"/>
      <c r="J971" s="198">
        <v>16430.5</v>
      </c>
      <c r="K971" s="374">
        <v>16430493</v>
      </c>
      <c r="L971" s="198">
        <f>L980</f>
        <v>0</v>
      </c>
      <c r="M971" s="374">
        <f t="shared" ref="M971:AF971" si="551">M980</f>
        <v>0</v>
      </c>
      <c r="N971" s="198">
        <f t="shared" si="551"/>
        <v>0</v>
      </c>
      <c r="O971" s="374">
        <f t="shared" si="551"/>
        <v>0</v>
      </c>
      <c r="P971" s="198">
        <f t="shared" si="551"/>
        <v>0</v>
      </c>
      <c r="Q971" s="374">
        <f t="shared" si="551"/>
        <v>0</v>
      </c>
      <c r="R971" s="198">
        <f t="shared" si="551"/>
        <v>0</v>
      </c>
      <c r="S971" s="374">
        <f t="shared" si="551"/>
        <v>0</v>
      </c>
      <c r="T971" s="198">
        <f t="shared" si="551"/>
        <v>0</v>
      </c>
      <c r="U971" s="374">
        <f t="shared" si="551"/>
        <v>0</v>
      </c>
      <c r="V971" s="198">
        <f t="shared" si="551"/>
        <v>0</v>
      </c>
      <c r="W971" s="374">
        <f t="shared" si="551"/>
        <v>0</v>
      </c>
      <c r="X971" s="198">
        <f t="shared" si="551"/>
        <v>0</v>
      </c>
      <c r="Y971" s="374">
        <f t="shared" si="551"/>
        <v>0</v>
      </c>
      <c r="Z971" s="198">
        <f t="shared" si="551"/>
        <v>0</v>
      </c>
      <c r="AA971" s="198">
        <f t="shared" si="551"/>
        <v>16430.5</v>
      </c>
      <c r="AB971" s="374">
        <f t="shared" si="551"/>
        <v>16430493</v>
      </c>
      <c r="AC971" s="198">
        <f t="shared" si="551"/>
        <v>0</v>
      </c>
      <c r="AD971" s="374">
        <f t="shared" si="551"/>
        <v>0</v>
      </c>
      <c r="AE971" s="198">
        <f t="shared" si="551"/>
        <v>16430.5</v>
      </c>
      <c r="AF971" s="374">
        <f t="shared" si="551"/>
        <v>16430493</v>
      </c>
      <c r="AG971" s="650">
        <f t="shared" si="524"/>
        <v>0</v>
      </c>
      <c r="AH971" s="42" t="b">
        <f t="shared" ref="AH971:AH1034" si="552">AA971=J971+L971</f>
        <v>1</v>
      </c>
    </row>
    <row r="972" spans="1:34" s="262" customFormat="1" ht="60.75" hidden="1" customHeight="1">
      <c r="A972" s="247"/>
      <c r="B972" s="250"/>
      <c r="C972" s="258"/>
      <c r="D972" s="259"/>
      <c r="E972" s="259"/>
      <c r="F972" s="260"/>
      <c r="G972" s="260"/>
      <c r="H972" s="261"/>
      <c r="I972" s="261"/>
      <c r="J972" s="508">
        <v>0</v>
      </c>
      <c r="K972" s="509">
        <v>0</v>
      </c>
      <c r="L972" s="508">
        <f>L973</f>
        <v>0</v>
      </c>
      <c r="M972" s="509">
        <f t="shared" ref="M972:AB974" si="553">M973</f>
        <v>0</v>
      </c>
      <c r="N972" s="508">
        <f t="shared" si="553"/>
        <v>0</v>
      </c>
      <c r="O972" s="509">
        <f t="shared" si="553"/>
        <v>0</v>
      </c>
      <c r="P972" s="508">
        <f t="shared" si="553"/>
        <v>0</v>
      </c>
      <c r="Q972" s="509">
        <f t="shared" si="553"/>
        <v>0</v>
      </c>
      <c r="R972" s="508">
        <f t="shared" si="553"/>
        <v>0</v>
      </c>
      <c r="S972" s="509">
        <f t="shared" si="553"/>
        <v>0</v>
      </c>
      <c r="T972" s="508">
        <f t="shared" si="553"/>
        <v>0</v>
      </c>
      <c r="U972" s="509">
        <f t="shared" si="553"/>
        <v>0</v>
      </c>
      <c r="V972" s="508">
        <f t="shared" si="553"/>
        <v>0</v>
      </c>
      <c r="W972" s="509">
        <f t="shared" si="553"/>
        <v>0</v>
      </c>
      <c r="X972" s="508">
        <f t="shared" si="553"/>
        <v>0</v>
      </c>
      <c r="Y972" s="509">
        <f t="shared" si="553"/>
        <v>0</v>
      </c>
      <c r="Z972" s="508">
        <f t="shared" si="553"/>
        <v>0</v>
      </c>
      <c r="AA972" s="508">
        <f t="shared" si="553"/>
        <v>0</v>
      </c>
      <c r="AB972" s="509">
        <f t="shared" si="553"/>
        <v>0</v>
      </c>
      <c r="AC972" s="508">
        <f t="shared" ref="AC972:AF974" si="554">AC973</f>
        <v>0</v>
      </c>
      <c r="AD972" s="509">
        <f t="shared" si="554"/>
        <v>0</v>
      </c>
      <c r="AE972" s="508">
        <f t="shared" si="554"/>
        <v>0</v>
      </c>
      <c r="AF972" s="509">
        <f t="shared" si="554"/>
        <v>0</v>
      </c>
      <c r="AG972" s="650">
        <f t="shared" si="524"/>
        <v>0</v>
      </c>
      <c r="AH972" s="42" t="b">
        <f t="shared" si="552"/>
        <v>1</v>
      </c>
    </row>
    <row r="973" spans="1:34" s="262" customFormat="1" ht="30.75" hidden="1" customHeight="1">
      <c r="A973" s="93"/>
      <c r="B973" s="33"/>
      <c r="C973" s="56"/>
      <c r="D973" s="57"/>
      <c r="E973" s="405"/>
      <c r="F973" s="406"/>
      <c r="G973" s="406"/>
      <c r="H973" s="407"/>
      <c r="I973" s="407"/>
      <c r="J973" s="452">
        <v>0</v>
      </c>
      <c r="K973" s="453">
        <v>0</v>
      </c>
      <c r="L973" s="452">
        <f>L974</f>
        <v>0</v>
      </c>
      <c r="M973" s="453">
        <f t="shared" si="553"/>
        <v>0</v>
      </c>
      <c r="N973" s="452">
        <f t="shared" si="553"/>
        <v>0</v>
      </c>
      <c r="O973" s="453">
        <f t="shared" si="553"/>
        <v>0</v>
      </c>
      <c r="P973" s="452">
        <f t="shared" si="553"/>
        <v>0</v>
      </c>
      <c r="Q973" s="453">
        <f t="shared" si="553"/>
        <v>0</v>
      </c>
      <c r="R973" s="452">
        <f t="shared" si="553"/>
        <v>0</v>
      </c>
      <c r="S973" s="453">
        <f t="shared" si="553"/>
        <v>0</v>
      </c>
      <c r="T973" s="452">
        <f t="shared" si="553"/>
        <v>0</v>
      </c>
      <c r="U973" s="453">
        <f t="shared" si="553"/>
        <v>0</v>
      </c>
      <c r="V973" s="452">
        <f t="shared" si="553"/>
        <v>0</v>
      </c>
      <c r="W973" s="453">
        <f t="shared" si="553"/>
        <v>0</v>
      </c>
      <c r="X973" s="452">
        <f t="shared" si="553"/>
        <v>0</v>
      </c>
      <c r="Y973" s="453">
        <f t="shared" si="553"/>
        <v>0</v>
      </c>
      <c r="Z973" s="452">
        <f t="shared" si="553"/>
        <v>0</v>
      </c>
      <c r="AA973" s="452">
        <f t="shared" si="553"/>
        <v>0</v>
      </c>
      <c r="AB973" s="453">
        <f t="shared" si="553"/>
        <v>0</v>
      </c>
      <c r="AC973" s="452">
        <f t="shared" si="554"/>
        <v>0</v>
      </c>
      <c r="AD973" s="453">
        <f t="shared" si="554"/>
        <v>0</v>
      </c>
      <c r="AE973" s="452">
        <f t="shared" si="554"/>
        <v>0</v>
      </c>
      <c r="AF973" s="453">
        <f t="shared" si="554"/>
        <v>0</v>
      </c>
      <c r="AG973" s="650">
        <f t="shared" si="524"/>
        <v>0</v>
      </c>
      <c r="AH973" s="42" t="b">
        <f t="shared" si="552"/>
        <v>1</v>
      </c>
    </row>
    <row r="974" spans="1:34" s="262" customFormat="1" ht="18.75" hidden="1" customHeight="1">
      <c r="A974" s="94"/>
      <c r="B974" s="61"/>
      <c r="C974" s="61"/>
      <c r="D974" s="62"/>
      <c r="E974" s="63"/>
      <c r="F974" s="64"/>
      <c r="G974" s="64"/>
      <c r="H974" s="65"/>
      <c r="I974" s="65"/>
      <c r="J974" s="459">
        <v>0</v>
      </c>
      <c r="K974" s="460">
        <v>0</v>
      </c>
      <c r="L974" s="459">
        <f>L975</f>
        <v>0</v>
      </c>
      <c r="M974" s="460">
        <f t="shared" si="553"/>
        <v>0</v>
      </c>
      <c r="N974" s="459">
        <f t="shared" si="553"/>
        <v>0</v>
      </c>
      <c r="O974" s="460">
        <f t="shared" si="553"/>
        <v>0</v>
      </c>
      <c r="P974" s="459">
        <f t="shared" si="553"/>
        <v>0</v>
      </c>
      <c r="Q974" s="460">
        <f t="shared" si="553"/>
        <v>0</v>
      </c>
      <c r="R974" s="459">
        <f t="shared" si="553"/>
        <v>0</v>
      </c>
      <c r="S974" s="460">
        <f t="shared" si="553"/>
        <v>0</v>
      </c>
      <c r="T974" s="459">
        <f t="shared" si="553"/>
        <v>0</v>
      </c>
      <c r="U974" s="460">
        <f t="shared" si="553"/>
        <v>0</v>
      </c>
      <c r="V974" s="459">
        <f t="shared" si="553"/>
        <v>0</v>
      </c>
      <c r="W974" s="460">
        <f t="shared" si="553"/>
        <v>0</v>
      </c>
      <c r="X974" s="459">
        <f t="shared" si="553"/>
        <v>0</v>
      </c>
      <c r="Y974" s="460">
        <f t="shared" si="553"/>
        <v>0</v>
      </c>
      <c r="Z974" s="459">
        <f t="shared" si="553"/>
        <v>0</v>
      </c>
      <c r="AA974" s="459">
        <f t="shared" si="553"/>
        <v>0</v>
      </c>
      <c r="AB974" s="460">
        <f t="shared" si="553"/>
        <v>0</v>
      </c>
      <c r="AC974" s="459">
        <f t="shared" si="554"/>
        <v>0</v>
      </c>
      <c r="AD974" s="460">
        <f t="shared" si="554"/>
        <v>0</v>
      </c>
      <c r="AE974" s="459">
        <f t="shared" si="554"/>
        <v>0</v>
      </c>
      <c r="AF974" s="460">
        <f t="shared" si="554"/>
        <v>0</v>
      </c>
      <c r="AG974" s="650">
        <f t="shared" si="524"/>
        <v>0</v>
      </c>
      <c r="AH974" s="42" t="b">
        <f t="shared" si="552"/>
        <v>1</v>
      </c>
    </row>
    <row r="975" spans="1:34" s="262" customFormat="1" ht="12.75" hidden="1" customHeight="1">
      <c r="A975" s="147"/>
      <c r="B975" s="142"/>
      <c r="C975" s="142"/>
      <c r="D975" s="143"/>
      <c r="E975" s="143"/>
      <c r="F975" s="144"/>
      <c r="G975" s="144"/>
      <c r="H975" s="145"/>
      <c r="I975" s="107"/>
      <c r="J975" s="190">
        <v>0</v>
      </c>
      <c r="K975" s="362">
        <v>0</v>
      </c>
      <c r="L975" s="363">
        <f>N975+P975+R975+T975+V975+X975</f>
        <v>0</v>
      </c>
      <c r="M975" s="363">
        <f>O975+Q975+S975+U975+W975+Y975</f>
        <v>0</v>
      </c>
      <c r="N975" s="552"/>
      <c r="O975" s="608"/>
      <c r="P975" s="552"/>
      <c r="Q975" s="608"/>
      <c r="R975" s="552"/>
      <c r="S975" s="608"/>
      <c r="T975" s="552"/>
      <c r="U975" s="608"/>
      <c r="V975" s="552"/>
      <c r="W975" s="463"/>
      <c r="X975" s="552"/>
      <c r="Y975" s="608"/>
      <c r="Z975" s="552"/>
      <c r="AA975" s="459">
        <f>J975+L975</f>
        <v>0</v>
      </c>
      <c r="AB975" s="460">
        <f>K975+M975</f>
        <v>0</v>
      </c>
      <c r="AC975" s="462"/>
      <c r="AD975" s="463"/>
      <c r="AE975" s="190">
        <f>AA975+AC975</f>
        <v>0</v>
      </c>
      <c r="AF975" s="362">
        <f>AB975+AD975</f>
        <v>0</v>
      </c>
      <c r="AG975" s="650">
        <f t="shared" si="524"/>
        <v>0</v>
      </c>
      <c r="AH975" s="42" t="b">
        <f t="shared" si="552"/>
        <v>1</v>
      </c>
    </row>
    <row r="976" spans="1:34" s="262" customFormat="1" ht="66" hidden="1" customHeight="1">
      <c r="A976" s="256"/>
      <c r="B976" s="250"/>
      <c r="C976" s="258"/>
      <c r="D976" s="259"/>
      <c r="E976" s="259"/>
      <c r="F976" s="260"/>
      <c r="G976" s="260"/>
      <c r="H976" s="261"/>
      <c r="I976" s="261"/>
      <c r="J976" s="508">
        <v>0</v>
      </c>
      <c r="K976" s="509">
        <v>0</v>
      </c>
      <c r="L976" s="508">
        <f>L977</f>
        <v>0</v>
      </c>
      <c r="M976" s="509">
        <f t="shared" ref="M976:AB978" si="555">M977</f>
        <v>0</v>
      </c>
      <c r="N976" s="508">
        <f t="shared" si="555"/>
        <v>0</v>
      </c>
      <c r="O976" s="509">
        <f t="shared" si="555"/>
        <v>0</v>
      </c>
      <c r="P976" s="508">
        <f t="shared" si="555"/>
        <v>0</v>
      </c>
      <c r="Q976" s="509">
        <f t="shared" si="555"/>
        <v>0</v>
      </c>
      <c r="R976" s="508">
        <f t="shared" si="555"/>
        <v>0</v>
      </c>
      <c r="S976" s="509">
        <f t="shared" si="555"/>
        <v>0</v>
      </c>
      <c r="T976" s="508">
        <f t="shared" si="555"/>
        <v>0</v>
      </c>
      <c r="U976" s="509">
        <f t="shared" si="555"/>
        <v>0</v>
      </c>
      <c r="V976" s="508">
        <f t="shared" si="555"/>
        <v>0</v>
      </c>
      <c r="W976" s="509">
        <f t="shared" si="555"/>
        <v>0</v>
      </c>
      <c r="X976" s="508">
        <f t="shared" si="555"/>
        <v>0</v>
      </c>
      <c r="Y976" s="509">
        <f t="shared" si="555"/>
        <v>0</v>
      </c>
      <c r="Z976" s="508">
        <f t="shared" si="555"/>
        <v>0</v>
      </c>
      <c r="AA976" s="508">
        <f t="shared" si="555"/>
        <v>0</v>
      </c>
      <c r="AB976" s="509">
        <f t="shared" si="555"/>
        <v>0</v>
      </c>
      <c r="AC976" s="508">
        <f t="shared" ref="AC976:AF978" si="556">AC977</f>
        <v>0</v>
      </c>
      <c r="AD976" s="509">
        <f t="shared" si="556"/>
        <v>0</v>
      </c>
      <c r="AE976" s="508">
        <f t="shared" si="556"/>
        <v>0</v>
      </c>
      <c r="AF976" s="509">
        <f t="shared" si="556"/>
        <v>0</v>
      </c>
      <c r="AG976" s="650">
        <f t="shared" si="524"/>
        <v>0</v>
      </c>
      <c r="AH976" s="42" t="b">
        <f t="shared" si="552"/>
        <v>1</v>
      </c>
    </row>
    <row r="977" spans="1:34" s="262" customFormat="1" ht="33.75" hidden="1" customHeight="1">
      <c r="A977" s="93"/>
      <c r="B977" s="33"/>
      <c r="C977" s="56"/>
      <c r="D977" s="57"/>
      <c r="E977" s="405"/>
      <c r="F977" s="406"/>
      <c r="G977" s="406"/>
      <c r="H977" s="407"/>
      <c r="I977" s="407"/>
      <c r="J977" s="452">
        <v>0</v>
      </c>
      <c r="K977" s="453">
        <v>0</v>
      </c>
      <c r="L977" s="452">
        <f>L978</f>
        <v>0</v>
      </c>
      <c r="M977" s="453">
        <f t="shared" si="555"/>
        <v>0</v>
      </c>
      <c r="N977" s="452">
        <f t="shared" si="555"/>
        <v>0</v>
      </c>
      <c r="O977" s="453">
        <f t="shared" si="555"/>
        <v>0</v>
      </c>
      <c r="P977" s="452">
        <f t="shared" si="555"/>
        <v>0</v>
      </c>
      <c r="Q977" s="453">
        <f t="shared" si="555"/>
        <v>0</v>
      </c>
      <c r="R977" s="452">
        <f t="shared" si="555"/>
        <v>0</v>
      </c>
      <c r="S977" s="453">
        <f t="shared" si="555"/>
        <v>0</v>
      </c>
      <c r="T977" s="452">
        <f t="shared" si="555"/>
        <v>0</v>
      </c>
      <c r="U977" s="453">
        <f t="shared" si="555"/>
        <v>0</v>
      </c>
      <c r="V977" s="452">
        <f t="shared" si="555"/>
        <v>0</v>
      </c>
      <c r="W977" s="453">
        <f t="shared" si="555"/>
        <v>0</v>
      </c>
      <c r="X977" s="452">
        <f t="shared" si="555"/>
        <v>0</v>
      </c>
      <c r="Y977" s="453">
        <f t="shared" si="555"/>
        <v>0</v>
      </c>
      <c r="Z977" s="452">
        <f t="shared" si="555"/>
        <v>0</v>
      </c>
      <c r="AA977" s="452">
        <f t="shared" si="555"/>
        <v>0</v>
      </c>
      <c r="AB977" s="453">
        <f t="shared" si="555"/>
        <v>0</v>
      </c>
      <c r="AC977" s="452">
        <f t="shared" si="556"/>
        <v>0</v>
      </c>
      <c r="AD977" s="453">
        <f t="shared" si="556"/>
        <v>0</v>
      </c>
      <c r="AE977" s="452">
        <f t="shared" si="556"/>
        <v>0</v>
      </c>
      <c r="AF977" s="453">
        <f t="shared" si="556"/>
        <v>0</v>
      </c>
      <c r="AG977" s="650">
        <f t="shared" si="524"/>
        <v>0</v>
      </c>
      <c r="AH977" s="42" t="b">
        <f t="shared" si="552"/>
        <v>1</v>
      </c>
    </row>
    <row r="978" spans="1:34" s="262" customFormat="1" ht="23.25" hidden="1" customHeight="1">
      <c r="A978" s="95"/>
      <c r="B978" s="61"/>
      <c r="C978" s="61"/>
      <c r="D978" s="62"/>
      <c r="E978" s="63"/>
      <c r="F978" s="64"/>
      <c r="G978" s="64"/>
      <c r="H978" s="65"/>
      <c r="I978" s="65"/>
      <c r="J978" s="459">
        <v>0</v>
      </c>
      <c r="K978" s="460">
        <v>0</v>
      </c>
      <c r="L978" s="459">
        <f>L979</f>
        <v>0</v>
      </c>
      <c r="M978" s="460">
        <f t="shared" si="555"/>
        <v>0</v>
      </c>
      <c r="N978" s="459">
        <f t="shared" si="555"/>
        <v>0</v>
      </c>
      <c r="O978" s="460">
        <f t="shared" si="555"/>
        <v>0</v>
      </c>
      <c r="P978" s="459">
        <f t="shared" si="555"/>
        <v>0</v>
      </c>
      <c r="Q978" s="460">
        <f t="shared" si="555"/>
        <v>0</v>
      </c>
      <c r="R978" s="459">
        <f t="shared" si="555"/>
        <v>0</v>
      </c>
      <c r="S978" s="460">
        <f t="shared" si="555"/>
        <v>0</v>
      </c>
      <c r="T978" s="459">
        <f t="shared" si="555"/>
        <v>0</v>
      </c>
      <c r="U978" s="460">
        <f t="shared" si="555"/>
        <v>0</v>
      </c>
      <c r="V978" s="459">
        <f t="shared" si="555"/>
        <v>0</v>
      </c>
      <c r="W978" s="460">
        <f t="shared" si="555"/>
        <v>0</v>
      </c>
      <c r="X978" s="459">
        <f t="shared" si="555"/>
        <v>0</v>
      </c>
      <c r="Y978" s="460">
        <f t="shared" si="555"/>
        <v>0</v>
      </c>
      <c r="Z978" s="459">
        <f t="shared" si="555"/>
        <v>0</v>
      </c>
      <c r="AA978" s="459">
        <f t="shared" si="555"/>
        <v>0</v>
      </c>
      <c r="AB978" s="460">
        <f t="shared" si="555"/>
        <v>0</v>
      </c>
      <c r="AC978" s="459">
        <f t="shared" si="556"/>
        <v>0</v>
      </c>
      <c r="AD978" s="460">
        <f t="shared" si="556"/>
        <v>0</v>
      </c>
      <c r="AE978" s="459">
        <f t="shared" si="556"/>
        <v>0</v>
      </c>
      <c r="AF978" s="460">
        <f t="shared" si="556"/>
        <v>0</v>
      </c>
      <c r="AG978" s="650">
        <f t="shared" si="524"/>
        <v>0</v>
      </c>
      <c r="AH978" s="42" t="b">
        <f t="shared" si="552"/>
        <v>1</v>
      </c>
    </row>
    <row r="979" spans="1:34" s="262" customFormat="1" ht="15.75" hidden="1" customHeight="1">
      <c r="A979" s="147"/>
      <c r="B979" s="142"/>
      <c r="C979" s="142"/>
      <c r="D979" s="143"/>
      <c r="E979" s="143"/>
      <c r="F979" s="144"/>
      <c r="G979" s="144"/>
      <c r="H979" s="145"/>
      <c r="I979" s="107"/>
      <c r="J979" s="190">
        <v>0</v>
      </c>
      <c r="K979" s="362">
        <v>0</v>
      </c>
      <c r="L979" s="363">
        <f>N979+P979+R979+T979+V979+X979</f>
        <v>0</v>
      </c>
      <c r="M979" s="363">
        <f>O979+Q979+S979+U979+W979+Y979</f>
        <v>0</v>
      </c>
      <c r="N979" s="552"/>
      <c r="O979" s="608"/>
      <c r="P979" s="552"/>
      <c r="Q979" s="608"/>
      <c r="R979" s="552"/>
      <c r="S979" s="608"/>
      <c r="T979" s="552"/>
      <c r="U979" s="608"/>
      <c r="V979" s="552"/>
      <c r="W979" s="463"/>
      <c r="X979" s="552"/>
      <c r="Y979" s="608"/>
      <c r="Z979" s="552"/>
      <c r="AA979" s="459">
        <f>J979+L979</f>
        <v>0</v>
      </c>
      <c r="AB979" s="460">
        <f>K979+M979</f>
        <v>0</v>
      </c>
      <c r="AC979" s="462"/>
      <c r="AD979" s="463"/>
      <c r="AE979" s="190">
        <f>AA979+AC979</f>
        <v>0</v>
      </c>
      <c r="AF979" s="362">
        <f>AB979+AD979</f>
        <v>0</v>
      </c>
      <c r="AG979" s="650">
        <f t="shared" si="524"/>
        <v>0</v>
      </c>
      <c r="AH979" s="42" t="b">
        <f t="shared" si="552"/>
        <v>1</v>
      </c>
    </row>
    <row r="980" spans="1:34" s="8" customFormat="1" ht="15.75" customHeight="1">
      <c r="A980" s="49" t="s">
        <v>173</v>
      </c>
      <c r="B980" s="50" t="s">
        <v>257</v>
      </c>
      <c r="C980" s="50" t="s">
        <v>150</v>
      </c>
      <c r="D980" s="51" t="s">
        <v>120</v>
      </c>
      <c r="E980" s="101" t="s">
        <v>274</v>
      </c>
      <c r="F980" s="102" t="s">
        <v>111</v>
      </c>
      <c r="G980" s="102" t="s">
        <v>315</v>
      </c>
      <c r="H980" s="103" t="s">
        <v>325</v>
      </c>
      <c r="I980" s="103"/>
      <c r="J980" s="280">
        <v>16430.5</v>
      </c>
      <c r="K980" s="391">
        <v>16430493</v>
      </c>
      <c r="L980" s="280">
        <f>L981</f>
        <v>0</v>
      </c>
      <c r="M980" s="391">
        <f t="shared" ref="M980:AB981" si="557">M981</f>
        <v>0</v>
      </c>
      <c r="N980" s="280">
        <f t="shared" si="557"/>
        <v>0</v>
      </c>
      <c r="O980" s="391">
        <f t="shared" si="557"/>
        <v>0</v>
      </c>
      <c r="P980" s="280">
        <f t="shared" si="557"/>
        <v>0</v>
      </c>
      <c r="Q980" s="391">
        <f t="shared" si="557"/>
        <v>0</v>
      </c>
      <c r="R980" s="280">
        <f t="shared" si="557"/>
        <v>0</v>
      </c>
      <c r="S980" s="391">
        <f t="shared" si="557"/>
        <v>0</v>
      </c>
      <c r="T980" s="280">
        <f t="shared" si="557"/>
        <v>0</v>
      </c>
      <c r="U980" s="391">
        <f t="shared" si="557"/>
        <v>0</v>
      </c>
      <c r="V980" s="280">
        <f t="shared" si="557"/>
        <v>0</v>
      </c>
      <c r="W980" s="391">
        <f t="shared" si="557"/>
        <v>0</v>
      </c>
      <c r="X980" s="280">
        <f t="shared" si="557"/>
        <v>0</v>
      </c>
      <c r="Y980" s="391">
        <f t="shared" si="557"/>
        <v>0</v>
      </c>
      <c r="Z980" s="280">
        <f t="shared" si="557"/>
        <v>0</v>
      </c>
      <c r="AA980" s="280">
        <f t="shared" si="557"/>
        <v>16430.5</v>
      </c>
      <c r="AB980" s="391">
        <f t="shared" si="557"/>
        <v>16430493</v>
      </c>
      <c r="AC980" s="280">
        <f t="shared" ref="AC980:AF981" si="558">AC981</f>
        <v>0</v>
      </c>
      <c r="AD980" s="391">
        <f t="shared" si="558"/>
        <v>0</v>
      </c>
      <c r="AE980" s="280">
        <f t="shared" si="558"/>
        <v>16430.5</v>
      </c>
      <c r="AF980" s="391">
        <f t="shared" si="558"/>
        <v>16430493</v>
      </c>
      <c r="AG980" s="650">
        <f t="shared" si="524"/>
        <v>0</v>
      </c>
      <c r="AH980" s="42" t="b">
        <f t="shared" si="552"/>
        <v>1</v>
      </c>
    </row>
    <row r="981" spans="1:34" s="42" customFormat="1" ht="22.5" customHeight="1">
      <c r="A981" s="93" t="s">
        <v>174</v>
      </c>
      <c r="B981" s="56" t="s">
        <v>257</v>
      </c>
      <c r="C981" s="56" t="s">
        <v>150</v>
      </c>
      <c r="D981" s="57" t="s">
        <v>120</v>
      </c>
      <c r="E981" s="405" t="s">
        <v>274</v>
      </c>
      <c r="F981" s="406" t="s">
        <v>111</v>
      </c>
      <c r="G981" s="406" t="s">
        <v>315</v>
      </c>
      <c r="H981" s="407" t="s">
        <v>325</v>
      </c>
      <c r="I981" s="407" t="s">
        <v>175</v>
      </c>
      <c r="J981" s="196">
        <v>16430.5</v>
      </c>
      <c r="K981" s="370">
        <v>16430493</v>
      </c>
      <c r="L981" s="196">
        <f>L982</f>
        <v>0</v>
      </c>
      <c r="M981" s="370">
        <f t="shared" si="557"/>
        <v>0</v>
      </c>
      <c r="N981" s="196">
        <f t="shared" si="557"/>
        <v>0</v>
      </c>
      <c r="O981" s="370">
        <f t="shared" si="557"/>
        <v>0</v>
      </c>
      <c r="P981" s="196">
        <f t="shared" si="557"/>
        <v>0</v>
      </c>
      <c r="Q981" s="370">
        <f t="shared" si="557"/>
        <v>0</v>
      </c>
      <c r="R981" s="196">
        <f t="shared" si="557"/>
        <v>0</v>
      </c>
      <c r="S981" s="370">
        <f t="shared" si="557"/>
        <v>0</v>
      </c>
      <c r="T981" s="196">
        <f t="shared" si="557"/>
        <v>0</v>
      </c>
      <c r="U981" s="370">
        <f t="shared" si="557"/>
        <v>0</v>
      </c>
      <c r="V981" s="196">
        <f t="shared" si="557"/>
        <v>0</v>
      </c>
      <c r="W981" s="370">
        <f t="shared" si="557"/>
        <v>0</v>
      </c>
      <c r="X981" s="196">
        <f t="shared" si="557"/>
        <v>0</v>
      </c>
      <c r="Y981" s="370">
        <f t="shared" si="557"/>
        <v>0</v>
      </c>
      <c r="Z981" s="196">
        <f t="shared" si="557"/>
        <v>0</v>
      </c>
      <c r="AA981" s="196">
        <f t="shared" si="557"/>
        <v>16430.5</v>
      </c>
      <c r="AB981" s="370">
        <f t="shared" si="557"/>
        <v>16430493</v>
      </c>
      <c r="AC981" s="196">
        <f t="shared" si="558"/>
        <v>0</v>
      </c>
      <c r="AD981" s="370">
        <f t="shared" si="558"/>
        <v>0</v>
      </c>
      <c r="AE981" s="196">
        <f t="shared" si="558"/>
        <v>16430.5</v>
      </c>
      <c r="AF981" s="370">
        <f t="shared" si="558"/>
        <v>16430493</v>
      </c>
      <c r="AG981" s="650">
        <f t="shared" si="524"/>
        <v>0</v>
      </c>
      <c r="AH981" s="42" t="b">
        <f t="shared" si="552"/>
        <v>1</v>
      </c>
    </row>
    <row r="982" spans="1:34" s="42" customFormat="1" ht="14.25" customHeight="1">
      <c r="A982" s="95" t="s">
        <v>176</v>
      </c>
      <c r="B982" s="61" t="s">
        <v>257</v>
      </c>
      <c r="C982" s="61" t="s">
        <v>150</v>
      </c>
      <c r="D982" s="62" t="s">
        <v>120</v>
      </c>
      <c r="E982" s="63" t="s">
        <v>274</v>
      </c>
      <c r="F982" s="64" t="s">
        <v>111</v>
      </c>
      <c r="G982" s="64" t="s">
        <v>315</v>
      </c>
      <c r="H982" s="65" t="s">
        <v>325</v>
      </c>
      <c r="I982" s="65" t="s">
        <v>177</v>
      </c>
      <c r="J982" s="191">
        <v>16430.5</v>
      </c>
      <c r="K982" s="371">
        <v>16430493</v>
      </c>
      <c r="L982" s="191">
        <f>L983+L984</f>
        <v>0</v>
      </c>
      <c r="M982" s="371">
        <f t="shared" ref="M982:AF982" si="559">M983+M984</f>
        <v>0</v>
      </c>
      <c r="N982" s="191">
        <f t="shared" si="559"/>
        <v>0</v>
      </c>
      <c r="O982" s="371">
        <f t="shared" si="559"/>
        <v>0</v>
      </c>
      <c r="P982" s="191">
        <f t="shared" si="559"/>
        <v>0</v>
      </c>
      <c r="Q982" s="371">
        <f t="shared" si="559"/>
        <v>0</v>
      </c>
      <c r="R982" s="191">
        <f t="shared" si="559"/>
        <v>0</v>
      </c>
      <c r="S982" s="371">
        <f t="shared" si="559"/>
        <v>0</v>
      </c>
      <c r="T982" s="191">
        <f t="shared" si="559"/>
        <v>0</v>
      </c>
      <c r="U982" s="371">
        <f t="shared" si="559"/>
        <v>0</v>
      </c>
      <c r="V982" s="191">
        <f t="shared" si="559"/>
        <v>0</v>
      </c>
      <c r="W982" s="371">
        <f t="shared" si="559"/>
        <v>0</v>
      </c>
      <c r="X982" s="191">
        <f t="shared" si="559"/>
        <v>0</v>
      </c>
      <c r="Y982" s="371">
        <f t="shared" si="559"/>
        <v>0</v>
      </c>
      <c r="Z982" s="191">
        <f t="shared" si="559"/>
        <v>0</v>
      </c>
      <c r="AA982" s="191">
        <f t="shared" si="559"/>
        <v>16430.5</v>
      </c>
      <c r="AB982" s="371">
        <f t="shared" si="559"/>
        <v>16430493</v>
      </c>
      <c r="AC982" s="191">
        <f t="shared" si="559"/>
        <v>0</v>
      </c>
      <c r="AD982" s="371">
        <f t="shared" si="559"/>
        <v>0</v>
      </c>
      <c r="AE982" s="191">
        <f t="shared" si="559"/>
        <v>16430.5</v>
      </c>
      <c r="AF982" s="371">
        <f t="shared" si="559"/>
        <v>16430493</v>
      </c>
      <c r="AG982" s="650">
        <f t="shared" si="524"/>
        <v>0</v>
      </c>
      <c r="AH982" s="42" t="b">
        <f t="shared" si="552"/>
        <v>1</v>
      </c>
    </row>
    <row r="983" spans="1:34" s="42" customFormat="1" ht="14.25" customHeight="1">
      <c r="A983" s="263" t="s">
        <v>479</v>
      </c>
      <c r="B983" s="61"/>
      <c r="C983" s="61"/>
      <c r="D983" s="62"/>
      <c r="E983" s="63"/>
      <c r="F983" s="64"/>
      <c r="G983" s="64"/>
      <c r="H983" s="65"/>
      <c r="I983" s="409" t="s">
        <v>396</v>
      </c>
      <c r="J983" s="190">
        <v>16420.5</v>
      </c>
      <c r="K983" s="362">
        <v>16420493</v>
      </c>
      <c r="L983" s="363">
        <f>N983+P983+R983+T983+V983+X983</f>
        <v>0</v>
      </c>
      <c r="M983" s="363">
        <f>O983+Q983+S983+U983+W983+Y983</f>
        <v>0</v>
      </c>
      <c r="N983" s="552"/>
      <c r="O983" s="608"/>
      <c r="P983" s="552"/>
      <c r="Q983" s="608"/>
      <c r="R983" s="552"/>
      <c r="S983" s="608"/>
      <c r="T983" s="552"/>
      <c r="U983" s="608"/>
      <c r="V983" s="552"/>
      <c r="W983" s="463"/>
      <c r="X983" s="552"/>
      <c r="Y983" s="608"/>
      <c r="Z983" s="552"/>
      <c r="AA983" s="459">
        <f>J983+L983</f>
        <v>16420.5</v>
      </c>
      <c r="AB983" s="460">
        <f>K983+M983</f>
        <v>16420493</v>
      </c>
      <c r="AC983" s="462"/>
      <c r="AD983" s="463"/>
      <c r="AE983" s="190">
        <f>AA983+AC983</f>
        <v>16420.5</v>
      </c>
      <c r="AF983" s="362">
        <f>AB983+AD983</f>
        <v>16420493</v>
      </c>
      <c r="AG983" s="650">
        <f t="shared" si="524"/>
        <v>0</v>
      </c>
      <c r="AH983" s="42" t="b">
        <f t="shared" si="552"/>
        <v>1</v>
      </c>
    </row>
    <row r="984" spans="1:34" s="6" customFormat="1" ht="14.25" customHeight="1">
      <c r="A984" s="91" t="s">
        <v>542</v>
      </c>
      <c r="B984" s="81"/>
      <c r="C984" s="81"/>
      <c r="D984" s="82"/>
      <c r="E984" s="83"/>
      <c r="F984" s="620"/>
      <c r="G984" s="620"/>
      <c r="H984" s="409"/>
      <c r="I984" s="409" t="s">
        <v>281</v>
      </c>
      <c r="J984" s="192">
        <v>10</v>
      </c>
      <c r="K984" s="364">
        <v>10000</v>
      </c>
      <c r="L984" s="192">
        <f>L985+L986+L987</f>
        <v>0</v>
      </c>
      <c r="M984" s="364">
        <f t="shared" ref="M984:AF984" si="560">M985+M986+M987</f>
        <v>0</v>
      </c>
      <c r="N984" s="192">
        <f t="shared" si="560"/>
        <v>0</v>
      </c>
      <c r="O984" s="364">
        <f t="shared" si="560"/>
        <v>0</v>
      </c>
      <c r="P984" s="192">
        <f t="shared" si="560"/>
        <v>0</v>
      </c>
      <c r="Q984" s="364">
        <f t="shared" si="560"/>
        <v>0</v>
      </c>
      <c r="R984" s="192">
        <f t="shared" si="560"/>
        <v>0</v>
      </c>
      <c r="S984" s="364">
        <f t="shared" si="560"/>
        <v>0</v>
      </c>
      <c r="T984" s="192">
        <f t="shared" si="560"/>
        <v>0</v>
      </c>
      <c r="U984" s="364">
        <f t="shared" si="560"/>
        <v>0</v>
      </c>
      <c r="V984" s="192">
        <f t="shared" si="560"/>
        <v>0</v>
      </c>
      <c r="W984" s="364">
        <f t="shared" si="560"/>
        <v>0</v>
      </c>
      <c r="X984" s="192">
        <f t="shared" si="560"/>
        <v>0</v>
      </c>
      <c r="Y984" s="364">
        <f t="shared" si="560"/>
        <v>0</v>
      </c>
      <c r="Z984" s="192">
        <f t="shared" si="560"/>
        <v>0</v>
      </c>
      <c r="AA984" s="192">
        <f t="shared" si="560"/>
        <v>10</v>
      </c>
      <c r="AB984" s="364">
        <f t="shared" si="560"/>
        <v>10000</v>
      </c>
      <c r="AC984" s="192">
        <f t="shared" si="560"/>
        <v>0</v>
      </c>
      <c r="AD984" s="364">
        <f t="shared" si="560"/>
        <v>0</v>
      </c>
      <c r="AE984" s="192">
        <f t="shared" si="560"/>
        <v>10</v>
      </c>
      <c r="AF984" s="364">
        <f t="shared" si="560"/>
        <v>10000</v>
      </c>
      <c r="AG984" s="650">
        <f t="shared" si="524"/>
        <v>0</v>
      </c>
      <c r="AH984" s="42" t="b">
        <f t="shared" si="552"/>
        <v>1</v>
      </c>
    </row>
    <row r="985" spans="1:34" s="6" customFormat="1" ht="14.25" customHeight="1">
      <c r="A985" s="403" t="s">
        <v>676</v>
      </c>
      <c r="B985" s="81"/>
      <c r="C985" s="81"/>
      <c r="D985" s="82"/>
      <c r="E985" s="83"/>
      <c r="F985" s="620"/>
      <c r="G985" s="620"/>
      <c r="H985" s="409"/>
      <c r="I985" s="409"/>
      <c r="J985" s="190">
        <v>0</v>
      </c>
      <c r="K985" s="362">
        <v>0</v>
      </c>
      <c r="L985" s="363">
        <f t="shared" ref="L985:M987" si="561">N985+P985+R985+T985+V985+X985</f>
        <v>0</v>
      </c>
      <c r="M985" s="363">
        <f t="shared" si="561"/>
        <v>0</v>
      </c>
      <c r="N985" s="552"/>
      <c r="O985" s="608"/>
      <c r="P985" s="552"/>
      <c r="Q985" s="608"/>
      <c r="R985" s="552"/>
      <c r="S985" s="608"/>
      <c r="T985" s="552"/>
      <c r="U985" s="608"/>
      <c r="V985" s="552"/>
      <c r="W985" s="463"/>
      <c r="X985" s="552"/>
      <c r="Y985" s="608"/>
      <c r="Z985" s="552"/>
      <c r="AA985" s="459">
        <f t="shared" ref="AA985:AB987" si="562">J985+L985</f>
        <v>0</v>
      </c>
      <c r="AB985" s="460">
        <f t="shared" si="562"/>
        <v>0</v>
      </c>
      <c r="AC985" s="462"/>
      <c r="AD985" s="463"/>
      <c r="AE985" s="190">
        <f t="shared" ref="AE985:AF987" si="563">AA985+AC985</f>
        <v>0</v>
      </c>
      <c r="AF985" s="362">
        <f t="shared" si="563"/>
        <v>0</v>
      </c>
      <c r="AG985" s="650">
        <f t="shared" si="524"/>
        <v>0</v>
      </c>
      <c r="AH985" s="42" t="b">
        <f t="shared" si="552"/>
        <v>1</v>
      </c>
    </row>
    <row r="986" spans="1:34" s="6" customFormat="1" ht="14.25" customHeight="1">
      <c r="A986" s="403" t="s">
        <v>677</v>
      </c>
      <c r="B986" s="81"/>
      <c r="C986" s="81"/>
      <c r="D986" s="82"/>
      <c r="E986" s="83"/>
      <c r="F986" s="620"/>
      <c r="G986" s="620"/>
      <c r="H986" s="409"/>
      <c r="I986" s="409"/>
      <c r="J986" s="190">
        <v>0</v>
      </c>
      <c r="K986" s="362">
        <v>0</v>
      </c>
      <c r="L986" s="363">
        <f t="shared" si="561"/>
        <v>0</v>
      </c>
      <c r="M986" s="363">
        <f t="shared" si="561"/>
        <v>0</v>
      </c>
      <c r="N986" s="552"/>
      <c r="O986" s="608"/>
      <c r="P986" s="552"/>
      <c r="Q986" s="608"/>
      <c r="R986" s="552"/>
      <c r="S986" s="608"/>
      <c r="T986" s="552"/>
      <c r="U986" s="608"/>
      <c r="V986" s="552"/>
      <c r="W986" s="463"/>
      <c r="X986" s="552"/>
      <c r="Y986" s="608"/>
      <c r="Z986" s="552"/>
      <c r="AA986" s="459">
        <f t="shared" si="562"/>
        <v>0</v>
      </c>
      <c r="AB986" s="460">
        <f t="shared" si="562"/>
        <v>0</v>
      </c>
      <c r="AC986" s="462"/>
      <c r="AD986" s="463"/>
      <c r="AE986" s="190">
        <f t="shared" si="563"/>
        <v>0</v>
      </c>
      <c r="AF986" s="362">
        <f t="shared" si="563"/>
        <v>0</v>
      </c>
      <c r="AG986" s="650">
        <f t="shared" si="524"/>
        <v>0</v>
      </c>
      <c r="AH986" s="42" t="b">
        <f t="shared" si="552"/>
        <v>1</v>
      </c>
    </row>
    <row r="987" spans="1:34" s="6" customFormat="1" ht="14.25" customHeight="1">
      <c r="A987" s="403" t="s">
        <v>678</v>
      </c>
      <c r="B987" s="81"/>
      <c r="C987" s="81"/>
      <c r="D987" s="82"/>
      <c r="E987" s="83"/>
      <c r="F987" s="620"/>
      <c r="G987" s="620"/>
      <c r="H987" s="409"/>
      <c r="I987" s="409"/>
      <c r="J987" s="190">
        <v>10</v>
      </c>
      <c r="K987" s="362">
        <v>10000</v>
      </c>
      <c r="L987" s="363">
        <f t="shared" si="561"/>
        <v>0</v>
      </c>
      <c r="M987" s="363">
        <f t="shared" si="561"/>
        <v>0</v>
      </c>
      <c r="N987" s="552"/>
      <c r="O987" s="608"/>
      <c r="P987" s="552"/>
      <c r="Q987" s="608"/>
      <c r="R987" s="552"/>
      <c r="S987" s="608"/>
      <c r="T987" s="552"/>
      <c r="U987" s="608"/>
      <c r="V987" s="552"/>
      <c r="W987" s="463"/>
      <c r="X987" s="552"/>
      <c r="Y987" s="608"/>
      <c r="Z987" s="552"/>
      <c r="AA987" s="459">
        <f t="shared" si="562"/>
        <v>10</v>
      </c>
      <c r="AB987" s="460">
        <f t="shared" si="562"/>
        <v>10000</v>
      </c>
      <c r="AC987" s="462"/>
      <c r="AD987" s="463"/>
      <c r="AE987" s="190">
        <f t="shared" si="563"/>
        <v>10</v>
      </c>
      <c r="AF987" s="362">
        <f t="shared" si="563"/>
        <v>10000</v>
      </c>
      <c r="AG987" s="650">
        <f t="shared" si="524"/>
        <v>0</v>
      </c>
      <c r="AH987" s="42" t="b">
        <f t="shared" si="552"/>
        <v>1</v>
      </c>
    </row>
    <row r="988" spans="1:34" s="48" customFormat="1" ht="39" customHeight="1">
      <c r="A988" s="128" t="s">
        <v>601</v>
      </c>
      <c r="B988" s="85" t="s">
        <v>257</v>
      </c>
      <c r="C988" s="85" t="s">
        <v>150</v>
      </c>
      <c r="D988" s="86" t="s">
        <v>120</v>
      </c>
      <c r="E988" s="129" t="s">
        <v>269</v>
      </c>
      <c r="F988" s="130" t="s">
        <v>111</v>
      </c>
      <c r="G988" s="130" t="s">
        <v>315</v>
      </c>
      <c r="H988" s="131" t="s">
        <v>316</v>
      </c>
      <c r="I988" s="132"/>
      <c r="J988" s="204">
        <v>370.2</v>
      </c>
      <c r="K988" s="372">
        <v>370210</v>
      </c>
      <c r="L988" s="204">
        <f>L989</f>
        <v>0</v>
      </c>
      <c r="M988" s="372">
        <f t="shared" ref="M988:AF990" si="564">M989</f>
        <v>0</v>
      </c>
      <c r="N988" s="204">
        <f t="shared" si="564"/>
        <v>0</v>
      </c>
      <c r="O988" s="372">
        <f t="shared" si="564"/>
        <v>0</v>
      </c>
      <c r="P988" s="204">
        <f t="shared" si="564"/>
        <v>0</v>
      </c>
      <c r="Q988" s="372">
        <f t="shared" si="564"/>
        <v>0</v>
      </c>
      <c r="R988" s="204">
        <f t="shared" si="564"/>
        <v>0</v>
      </c>
      <c r="S988" s="372">
        <f t="shared" si="564"/>
        <v>0</v>
      </c>
      <c r="T988" s="204">
        <f t="shared" si="564"/>
        <v>0</v>
      </c>
      <c r="U988" s="372">
        <f t="shared" si="564"/>
        <v>0</v>
      </c>
      <c r="V988" s="204">
        <f t="shared" si="564"/>
        <v>0</v>
      </c>
      <c r="W988" s="372">
        <f t="shared" si="564"/>
        <v>0</v>
      </c>
      <c r="X988" s="204">
        <f t="shared" si="564"/>
        <v>0</v>
      </c>
      <c r="Y988" s="372">
        <f t="shared" si="564"/>
        <v>0</v>
      </c>
      <c r="Z988" s="204">
        <f t="shared" si="564"/>
        <v>0</v>
      </c>
      <c r="AA988" s="204">
        <f t="shared" si="564"/>
        <v>370.2</v>
      </c>
      <c r="AB988" s="372">
        <f t="shared" si="564"/>
        <v>370210</v>
      </c>
      <c r="AC988" s="204">
        <f t="shared" si="564"/>
        <v>0</v>
      </c>
      <c r="AD988" s="372">
        <f t="shared" si="564"/>
        <v>0</v>
      </c>
      <c r="AE988" s="204">
        <f t="shared" si="564"/>
        <v>370.2</v>
      </c>
      <c r="AF988" s="372">
        <f t="shared" si="564"/>
        <v>370210</v>
      </c>
      <c r="AG988" s="650">
        <f t="shared" si="524"/>
        <v>0</v>
      </c>
      <c r="AH988" s="42" t="b">
        <f t="shared" si="552"/>
        <v>1</v>
      </c>
    </row>
    <row r="989" spans="1:34" s="8" customFormat="1" ht="14.25" customHeight="1">
      <c r="A989" s="49" t="s">
        <v>173</v>
      </c>
      <c r="B989" s="50" t="s">
        <v>257</v>
      </c>
      <c r="C989" s="50" t="s">
        <v>150</v>
      </c>
      <c r="D989" s="51" t="s">
        <v>120</v>
      </c>
      <c r="E989" s="52" t="s">
        <v>269</v>
      </c>
      <c r="F989" s="53" t="s">
        <v>113</v>
      </c>
      <c r="G989" s="53" t="s">
        <v>315</v>
      </c>
      <c r="H989" s="54" t="s">
        <v>325</v>
      </c>
      <c r="I989" s="54"/>
      <c r="J989" s="195">
        <v>370.2</v>
      </c>
      <c r="K989" s="369">
        <v>370210</v>
      </c>
      <c r="L989" s="195">
        <f>L990</f>
        <v>0</v>
      </c>
      <c r="M989" s="369">
        <f t="shared" si="564"/>
        <v>0</v>
      </c>
      <c r="N989" s="195">
        <f t="shared" si="564"/>
        <v>0</v>
      </c>
      <c r="O989" s="369">
        <f t="shared" si="564"/>
        <v>0</v>
      </c>
      <c r="P989" s="195">
        <f t="shared" si="564"/>
        <v>0</v>
      </c>
      <c r="Q989" s="369">
        <f t="shared" si="564"/>
        <v>0</v>
      </c>
      <c r="R989" s="195">
        <f t="shared" si="564"/>
        <v>0</v>
      </c>
      <c r="S989" s="369">
        <f t="shared" si="564"/>
        <v>0</v>
      </c>
      <c r="T989" s="195">
        <f t="shared" si="564"/>
        <v>0</v>
      </c>
      <c r="U989" s="369">
        <f t="shared" si="564"/>
        <v>0</v>
      </c>
      <c r="V989" s="195">
        <f t="shared" si="564"/>
        <v>0</v>
      </c>
      <c r="W989" s="369">
        <f t="shared" si="564"/>
        <v>0</v>
      </c>
      <c r="X989" s="195">
        <f t="shared" si="564"/>
        <v>0</v>
      </c>
      <c r="Y989" s="369">
        <f t="shared" si="564"/>
        <v>0</v>
      </c>
      <c r="Z989" s="195">
        <f t="shared" si="564"/>
        <v>0</v>
      </c>
      <c r="AA989" s="195">
        <f t="shared" si="564"/>
        <v>370.2</v>
      </c>
      <c r="AB989" s="369">
        <f t="shared" si="564"/>
        <v>370210</v>
      </c>
      <c r="AC989" s="195">
        <f t="shared" si="564"/>
        <v>0</v>
      </c>
      <c r="AD989" s="369">
        <f t="shared" si="564"/>
        <v>0</v>
      </c>
      <c r="AE989" s="195">
        <f t="shared" si="564"/>
        <v>370.2</v>
      </c>
      <c r="AF989" s="369">
        <f t="shared" si="564"/>
        <v>370210</v>
      </c>
      <c r="AG989" s="650">
        <f t="shared" si="524"/>
        <v>0</v>
      </c>
      <c r="AH989" s="42" t="b">
        <f t="shared" si="552"/>
        <v>1</v>
      </c>
    </row>
    <row r="990" spans="1:34" s="8" customFormat="1" ht="17.25" customHeight="1">
      <c r="A990" s="93" t="s">
        <v>174</v>
      </c>
      <c r="B990" s="56" t="s">
        <v>257</v>
      </c>
      <c r="C990" s="56" t="s">
        <v>150</v>
      </c>
      <c r="D990" s="57" t="s">
        <v>120</v>
      </c>
      <c r="E990" s="405" t="s">
        <v>269</v>
      </c>
      <c r="F990" s="406" t="s">
        <v>113</v>
      </c>
      <c r="G990" s="406" t="s">
        <v>315</v>
      </c>
      <c r="H990" s="407" t="s">
        <v>325</v>
      </c>
      <c r="I990" s="407" t="s">
        <v>175</v>
      </c>
      <c r="J990" s="196">
        <v>370.2</v>
      </c>
      <c r="K990" s="370">
        <v>370210</v>
      </c>
      <c r="L990" s="196">
        <f>L991</f>
        <v>0</v>
      </c>
      <c r="M990" s="370">
        <f t="shared" si="564"/>
        <v>0</v>
      </c>
      <c r="N990" s="196">
        <f t="shared" si="564"/>
        <v>0</v>
      </c>
      <c r="O990" s="370">
        <f t="shared" si="564"/>
        <v>0</v>
      </c>
      <c r="P990" s="196">
        <f t="shared" si="564"/>
        <v>0</v>
      </c>
      <c r="Q990" s="370">
        <f t="shared" si="564"/>
        <v>0</v>
      </c>
      <c r="R990" s="196">
        <f t="shared" si="564"/>
        <v>0</v>
      </c>
      <c r="S990" s="370">
        <f t="shared" si="564"/>
        <v>0</v>
      </c>
      <c r="T990" s="196">
        <f t="shared" si="564"/>
        <v>0</v>
      </c>
      <c r="U990" s="370">
        <f t="shared" si="564"/>
        <v>0</v>
      </c>
      <c r="V990" s="196">
        <f t="shared" si="564"/>
        <v>0</v>
      </c>
      <c r="W990" s="370">
        <f t="shared" si="564"/>
        <v>0</v>
      </c>
      <c r="X990" s="196">
        <f t="shared" si="564"/>
        <v>0</v>
      </c>
      <c r="Y990" s="370">
        <f t="shared" si="564"/>
        <v>0</v>
      </c>
      <c r="Z990" s="196">
        <f t="shared" si="564"/>
        <v>0</v>
      </c>
      <c r="AA990" s="196">
        <f t="shared" si="564"/>
        <v>370.2</v>
      </c>
      <c r="AB990" s="370">
        <f t="shared" si="564"/>
        <v>370210</v>
      </c>
      <c r="AC990" s="196">
        <f t="shared" si="564"/>
        <v>0</v>
      </c>
      <c r="AD990" s="370">
        <f t="shared" si="564"/>
        <v>0</v>
      </c>
      <c r="AE990" s="196">
        <f t="shared" si="564"/>
        <v>370.2</v>
      </c>
      <c r="AF990" s="370">
        <f t="shared" si="564"/>
        <v>370210</v>
      </c>
      <c r="AG990" s="650">
        <f t="shared" si="524"/>
        <v>0</v>
      </c>
      <c r="AH990" s="42" t="b">
        <f t="shared" si="552"/>
        <v>1</v>
      </c>
    </row>
    <row r="991" spans="1:34" s="48" customFormat="1" ht="14.25" customHeight="1">
      <c r="A991" s="94" t="s">
        <v>176</v>
      </c>
      <c r="B991" s="61" t="s">
        <v>257</v>
      </c>
      <c r="C991" s="61" t="s">
        <v>150</v>
      </c>
      <c r="D991" s="62" t="s">
        <v>120</v>
      </c>
      <c r="E991" s="63" t="s">
        <v>269</v>
      </c>
      <c r="F991" s="64" t="s">
        <v>113</v>
      </c>
      <c r="G991" s="64" t="s">
        <v>315</v>
      </c>
      <c r="H991" s="65" t="s">
        <v>325</v>
      </c>
      <c r="I991" s="65" t="s">
        <v>177</v>
      </c>
      <c r="J991" s="191">
        <v>370.2</v>
      </c>
      <c r="K991" s="371">
        <v>370210</v>
      </c>
      <c r="L991" s="191">
        <f>L992+L993</f>
        <v>0</v>
      </c>
      <c r="M991" s="371">
        <f t="shared" ref="M991:AF991" si="565">M992+M993</f>
        <v>0</v>
      </c>
      <c r="N991" s="191">
        <f t="shared" si="565"/>
        <v>0</v>
      </c>
      <c r="O991" s="371">
        <f t="shared" si="565"/>
        <v>0</v>
      </c>
      <c r="P991" s="191">
        <f t="shared" si="565"/>
        <v>0</v>
      </c>
      <c r="Q991" s="371">
        <f t="shared" si="565"/>
        <v>0</v>
      </c>
      <c r="R991" s="191">
        <f t="shared" si="565"/>
        <v>0</v>
      </c>
      <c r="S991" s="371">
        <f t="shared" si="565"/>
        <v>0</v>
      </c>
      <c r="T991" s="191">
        <f t="shared" si="565"/>
        <v>0</v>
      </c>
      <c r="U991" s="371">
        <f t="shared" si="565"/>
        <v>0</v>
      </c>
      <c r="V991" s="191">
        <f t="shared" si="565"/>
        <v>0</v>
      </c>
      <c r="W991" s="371">
        <f t="shared" si="565"/>
        <v>0</v>
      </c>
      <c r="X991" s="191">
        <f t="shared" si="565"/>
        <v>0</v>
      </c>
      <c r="Y991" s="371">
        <f t="shared" si="565"/>
        <v>0</v>
      </c>
      <c r="Z991" s="191">
        <f t="shared" si="565"/>
        <v>0</v>
      </c>
      <c r="AA991" s="191">
        <f t="shared" si="565"/>
        <v>370.2</v>
      </c>
      <c r="AB991" s="371">
        <f t="shared" si="565"/>
        <v>370210</v>
      </c>
      <c r="AC991" s="191">
        <f t="shared" si="565"/>
        <v>0</v>
      </c>
      <c r="AD991" s="371">
        <f t="shared" si="565"/>
        <v>0</v>
      </c>
      <c r="AE991" s="191">
        <f t="shared" si="565"/>
        <v>370.2</v>
      </c>
      <c r="AF991" s="371">
        <f t="shared" si="565"/>
        <v>370210</v>
      </c>
      <c r="AG991" s="650">
        <f t="shared" si="524"/>
        <v>0</v>
      </c>
      <c r="AH991" s="42" t="b">
        <f t="shared" si="552"/>
        <v>1</v>
      </c>
    </row>
    <row r="992" spans="1:34" s="234" customFormat="1" ht="12" customHeight="1">
      <c r="A992" s="226" t="s">
        <v>715</v>
      </c>
      <c r="B992" s="227"/>
      <c r="C992" s="227"/>
      <c r="D992" s="228"/>
      <c r="E992" s="229"/>
      <c r="F992" s="230"/>
      <c r="G992" s="230"/>
      <c r="H992" s="231"/>
      <c r="I992" s="232" t="s">
        <v>281</v>
      </c>
      <c r="J992" s="190">
        <v>370.2</v>
      </c>
      <c r="K992" s="362">
        <v>370210</v>
      </c>
      <c r="L992" s="363">
        <f>N992+P992+R992+T992+V992+X992</f>
        <v>0</v>
      </c>
      <c r="M992" s="363">
        <f>O992+Q992+S992+U992+W992+Y992</f>
        <v>0</v>
      </c>
      <c r="N992" s="552"/>
      <c r="O992" s="608"/>
      <c r="P992" s="552"/>
      <c r="Q992" s="608"/>
      <c r="R992" s="552"/>
      <c r="S992" s="608"/>
      <c r="T992" s="552"/>
      <c r="U992" s="608"/>
      <c r="V992" s="552"/>
      <c r="W992" s="463"/>
      <c r="X992" s="552"/>
      <c r="Y992" s="608"/>
      <c r="Z992" s="552"/>
      <c r="AA992" s="459">
        <f>J992+L992</f>
        <v>370.2</v>
      </c>
      <c r="AB992" s="460">
        <f>K992+M992</f>
        <v>370210</v>
      </c>
      <c r="AC992" s="462"/>
      <c r="AD992" s="463"/>
      <c r="AE992" s="190">
        <f>AA992+AC992</f>
        <v>370.2</v>
      </c>
      <c r="AF992" s="362">
        <f>AB992+AD992</f>
        <v>370210</v>
      </c>
      <c r="AG992" s="650">
        <f t="shared" si="524"/>
        <v>0</v>
      </c>
      <c r="AH992" s="42" t="b">
        <f t="shared" si="552"/>
        <v>1</v>
      </c>
    </row>
    <row r="993" spans="1:34" s="234" customFormat="1" ht="11.45" customHeight="1">
      <c r="A993" s="226"/>
      <c r="B993" s="227"/>
      <c r="C993" s="227"/>
      <c r="D993" s="228"/>
      <c r="E993" s="229"/>
      <c r="F993" s="230"/>
      <c r="G993" s="230"/>
      <c r="H993" s="231"/>
      <c r="I993" s="232"/>
      <c r="J993" s="190">
        <v>0</v>
      </c>
      <c r="K993" s="362">
        <v>0</v>
      </c>
      <c r="L993" s="363">
        <f>N993+P993+R993+T993+V993+X993</f>
        <v>0</v>
      </c>
      <c r="M993" s="363">
        <f>O993+Q993+S993+U993+W993+Y993</f>
        <v>0</v>
      </c>
      <c r="N993" s="552"/>
      <c r="O993" s="608"/>
      <c r="P993" s="552"/>
      <c r="Q993" s="608"/>
      <c r="R993" s="552"/>
      <c r="S993" s="608"/>
      <c r="T993" s="552"/>
      <c r="U993" s="608"/>
      <c r="V993" s="552"/>
      <c r="W993" s="463"/>
      <c r="X993" s="552"/>
      <c r="Y993" s="608"/>
      <c r="Z993" s="552"/>
      <c r="AA993" s="459">
        <f>J993+L993</f>
        <v>0</v>
      </c>
      <c r="AB993" s="460">
        <f>K993+M993</f>
        <v>0</v>
      </c>
      <c r="AC993" s="462"/>
      <c r="AD993" s="463"/>
      <c r="AE993" s="190">
        <f>AA993+AC993</f>
        <v>0</v>
      </c>
      <c r="AF993" s="362">
        <f>AB993+AD993</f>
        <v>0</v>
      </c>
      <c r="AG993" s="650">
        <f t="shared" si="524"/>
        <v>0</v>
      </c>
      <c r="AH993" s="42" t="b">
        <f t="shared" si="552"/>
        <v>1</v>
      </c>
    </row>
    <row r="994" spans="1:34" s="8" customFormat="1" ht="25.5" customHeight="1">
      <c r="A994" s="208" t="s">
        <v>54</v>
      </c>
      <c r="B994" s="17" t="s">
        <v>257</v>
      </c>
      <c r="C994" s="17" t="s">
        <v>150</v>
      </c>
      <c r="D994" s="18" t="s">
        <v>120</v>
      </c>
      <c r="E994" s="18" t="s">
        <v>58</v>
      </c>
      <c r="F994" s="19" t="s">
        <v>111</v>
      </c>
      <c r="G994" s="19" t="s">
        <v>315</v>
      </c>
      <c r="H994" s="20" t="s">
        <v>316</v>
      </c>
      <c r="I994" s="20"/>
      <c r="J994" s="187">
        <v>105.79999999999998</v>
      </c>
      <c r="K994" s="359">
        <v>105883.31999999999</v>
      </c>
      <c r="L994" s="187">
        <f>L995</f>
        <v>0</v>
      </c>
      <c r="M994" s="359">
        <f t="shared" ref="M994:AF995" si="566">M995</f>
        <v>0</v>
      </c>
      <c r="N994" s="187">
        <f t="shared" si="566"/>
        <v>0</v>
      </c>
      <c r="O994" s="359">
        <f t="shared" si="566"/>
        <v>0</v>
      </c>
      <c r="P994" s="187">
        <f t="shared" si="566"/>
        <v>0</v>
      </c>
      <c r="Q994" s="359">
        <f t="shared" si="566"/>
        <v>0</v>
      </c>
      <c r="R994" s="187">
        <f t="shared" si="566"/>
        <v>0</v>
      </c>
      <c r="S994" s="359">
        <f t="shared" si="566"/>
        <v>0</v>
      </c>
      <c r="T994" s="187">
        <f t="shared" si="566"/>
        <v>0</v>
      </c>
      <c r="U994" s="359">
        <f t="shared" si="566"/>
        <v>0</v>
      </c>
      <c r="V994" s="187">
        <f t="shared" si="566"/>
        <v>0</v>
      </c>
      <c r="W994" s="359">
        <f t="shared" si="566"/>
        <v>0</v>
      </c>
      <c r="X994" s="187">
        <f t="shared" si="566"/>
        <v>0</v>
      </c>
      <c r="Y994" s="359">
        <f t="shared" si="566"/>
        <v>0</v>
      </c>
      <c r="Z994" s="187">
        <f t="shared" si="566"/>
        <v>0</v>
      </c>
      <c r="AA994" s="187">
        <f t="shared" si="566"/>
        <v>105.79999999999998</v>
      </c>
      <c r="AB994" s="359">
        <f t="shared" si="566"/>
        <v>105883.31999999999</v>
      </c>
      <c r="AC994" s="187">
        <f t="shared" si="566"/>
        <v>0</v>
      </c>
      <c r="AD994" s="359">
        <f t="shared" si="566"/>
        <v>0</v>
      </c>
      <c r="AE994" s="187">
        <f t="shared" si="566"/>
        <v>105.79999999999998</v>
      </c>
      <c r="AF994" s="359">
        <f t="shared" si="566"/>
        <v>105883.31999999999</v>
      </c>
      <c r="AG994" s="650">
        <f t="shared" si="524"/>
        <v>0</v>
      </c>
      <c r="AH994" s="42" t="b">
        <f t="shared" si="552"/>
        <v>1</v>
      </c>
    </row>
    <row r="995" spans="1:34" s="8" customFormat="1" ht="15" customHeight="1">
      <c r="A995" s="49" t="s">
        <v>55</v>
      </c>
      <c r="B995" s="50" t="s">
        <v>257</v>
      </c>
      <c r="C995" s="50" t="s">
        <v>150</v>
      </c>
      <c r="D995" s="51" t="s">
        <v>120</v>
      </c>
      <c r="E995" s="52" t="s">
        <v>58</v>
      </c>
      <c r="F995" s="53" t="s">
        <v>111</v>
      </c>
      <c r="G995" s="53" t="s">
        <v>315</v>
      </c>
      <c r="H995" s="54" t="s">
        <v>56</v>
      </c>
      <c r="I995" s="55"/>
      <c r="J995" s="193">
        <v>105.79999999999998</v>
      </c>
      <c r="K995" s="366">
        <v>105883.31999999999</v>
      </c>
      <c r="L995" s="193">
        <f>L996</f>
        <v>0</v>
      </c>
      <c r="M995" s="366">
        <f t="shared" si="566"/>
        <v>0</v>
      </c>
      <c r="N995" s="193">
        <f t="shared" si="566"/>
        <v>0</v>
      </c>
      <c r="O995" s="366">
        <f t="shared" si="566"/>
        <v>0</v>
      </c>
      <c r="P995" s="193">
        <f t="shared" si="566"/>
        <v>0</v>
      </c>
      <c r="Q995" s="366">
        <f t="shared" si="566"/>
        <v>0</v>
      </c>
      <c r="R995" s="193">
        <f t="shared" si="566"/>
        <v>0</v>
      </c>
      <c r="S995" s="366">
        <f t="shared" si="566"/>
        <v>0</v>
      </c>
      <c r="T995" s="193">
        <f t="shared" si="566"/>
        <v>0</v>
      </c>
      <c r="U995" s="366">
        <f t="shared" si="566"/>
        <v>0</v>
      </c>
      <c r="V995" s="193">
        <f t="shared" si="566"/>
        <v>0</v>
      </c>
      <c r="W995" s="366">
        <f t="shared" si="566"/>
        <v>0</v>
      </c>
      <c r="X995" s="193">
        <f t="shared" si="566"/>
        <v>0</v>
      </c>
      <c r="Y995" s="366">
        <f t="shared" si="566"/>
        <v>0</v>
      </c>
      <c r="Z995" s="193">
        <f t="shared" si="566"/>
        <v>0</v>
      </c>
      <c r="AA995" s="193">
        <f t="shared" si="566"/>
        <v>105.79999999999998</v>
      </c>
      <c r="AB995" s="366">
        <f t="shared" si="566"/>
        <v>105883.31999999999</v>
      </c>
      <c r="AC995" s="193">
        <f t="shared" si="566"/>
        <v>0</v>
      </c>
      <c r="AD995" s="366">
        <f t="shared" si="566"/>
        <v>0</v>
      </c>
      <c r="AE995" s="193">
        <f t="shared" si="566"/>
        <v>105.79999999999998</v>
      </c>
      <c r="AF995" s="366">
        <f t="shared" si="566"/>
        <v>105883.31999999999</v>
      </c>
      <c r="AG995" s="650">
        <f t="shared" si="524"/>
        <v>0</v>
      </c>
      <c r="AH995" s="42" t="b">
        <f t="shared" si="552"/>
        <v>1</v>
      </c>
    </row>
    <row r="996" spans="1:34" s="21" customFormat="1" ht="26.25" customHeight="1">
      <c r="A996" s="93" t="s">
        <v>174</v>
      </c>
      <c r="B996" s="33" t="s">
        <v>257</v>
      </c>
      <c r="C996" s="33" t="s">
        <v>150</v>
      </c>
      <c r="D996" s="34" t="s">
        <v>120</v>
      </c>
      <c r="E996" s="34" t="s">
        <v>58</v>
      </c>
      <c r="F996" s="35" t="s">
        <v>111</v>
      </c>
      <c r="G996" s="35" t="s">
        <v>315</v>
      </c>
      <c r="H996" s="36" t="s">
        <v>56</v>
      </c>
      <c r="I996" s="36" t="s">
        <v>175</v>
      </c>
      <c r="J996" s="190">
        <v>105.79999999999998</v>
      </c>
      <c r="K996" s="362">
        <v>105883.31999999999</v>
      </c>
      <c r="L996" s="190">
        <f>L997+L1002</f>
        <v>0</v>
      </c>
      <c r="M996" s="362">
        <f t="shared" ref="M996:AF996" si="567">M997+M1002</f>
        <v>0</v>
      </c>
      <c r="N996" s="190">
        <f t="shared" si="567"/>
        <v>0</v>
      </c>
      <c r="O996" s="362">
        <f t="shared" si="567"/>
        <v>0</v>
      </c>
      <c r="P996" s="190">
        <f t="shared" si="567"/>
        <v>0</v>
      </c>
      <c r="Q996" s="362">
        <f t="shared" si="567"/>
        <v>0</v>
      </c>
      <c r="R996" s="190">
        <f t="shared" si="567"/>
        <v>0</v>
      </c>
      <c r="S996" s="362">
        <f t="shared" si="567"/>
        <v>0</v>
      </c>
      <c r="T996" s="190">
        <f t="shared" si="567"/>
        <v>0</v>
      </c>
      <c r="U996" s="362">
        <f t="shared" si="567"/>
        <v>0</v>
      </c>
      <c r="V996" s="190">
        <f t="shared" si="567"/>
        <v>0</v>
      </c>
      <c r="W996" s="362">
        <f t="shared" si="567"/>
        <v>0</v>
      </c>
      <c r="X996" s="190">
        <f t="shared" si="567"/>
        <v>0</v>
      </c>
      <c r="Y996" s="362">
        <f t="shared" si="567"/>
        <v>0</v>
      </c>
      <c r="Z996" s="190">
        <f t="shared" si="567"/>
        <v>0</v>
      </c>
      <c r="AA996" s="190">
        <f t="shared" si="567"/>
        <v>105.79999999999998</v>
      </c>
      <c r="AB996" s="362">
        <f t="shared" si="567"/>
        <v>105883.31999999999</v>
      </c>
      <c r="AC996" s="190">
        <f t="shared" si="567"/>
        <v>0</v>
      </c>
      <c r="AD996" s="362">
        <f t="shared" si="567"/>
        <v>0</v>
      </c>
      <c r="AE996" s="190">
        <f t="shared" si="567"/>
        <v>105.79999999999998</v>
      </c>
      <c r="AF996" s="362">
        <f t="shared" si="567"/>
        <v>105883.31999999999</v>
      </c>
      <c r="AG996" s="650">
        <f t="shared" si="524"/>
        <v>0</v>
      </c>
      <c r="AH996" s="42" t="b">
        <f t="shared" si="552"/>
        <v>1</v>
      </c>
    </row>
    <row r="997" spans="1:34" s="42" customFormat="1" ht="15.75" customHeight="1">
      <c r="A997" s="94" t="s">
        <v>176</v>
      </c>
      <c r="B997" s="38" t="s">
        <v>257</v>
      </c>
      <c r="C997" s="38" t="s">
        <v>150</v>
      </c>
      <c r="D997" s="39" t="s">
        <v>120</v>
      </c>
      <c r="E997" s="39" t="s">
        <v>58</v>
      </c>
      <c r="F997" s="40" t="s">
        <v>111</v>
      </c>
      <c r="G997" s="40" t="s">
        <v>315</v>
      </c>
      <c r="H997" s="41" t="s">
        <v>56</v>
      </c>
      <c r="I997" s="41" t="s">
        <v>177</v>
      </c>
      <c r="J997" s="272">
        <v>105.79999999999998</v>
      </c>
      <c r="K997" s="363">
        <v>105883.31999999999</v>
      </c>
      <c r="L997" s="272">
        <f>L998+L999+L1000+L1001</f>
        <v>0</v>
      </c>
      <c r="M997" s="363">
        <f t="shared" ref="M997:AF997" si="568">M998+M999+M1000+M1001</f>
        <v>0</v>
      </c>
      <c r="N997" s="272">
        <f t="shared" si="568"/>
        <v>0</v>
      </c>
      <c r="O997" s="363">
        <f t="shared" si="568"/>
        <v>0</v>
      </c>
      <c r="P997" s="272">
        <f t="shared" si="568"/>
        <v>0</v>
      </c>
      <c r="Q997" s="363">
        <f t="shared" si="568"/>
        <v>0</v>
      </c>
      <c r="R997" s="272">
        <f t="shared" si="568"/>
        <v>0</v>
      </c>
      <c r="S997" s="363">
        <f t="shared" si="568"/>
        <v>0</v>
      </c>
      <c r="T997" s="272">
        <f t="shared" si="568"/>
        <v>0</v>
      </c>
      <c r="U997" s="363">
        <f t="shared" si="568"/>
        <v>0</v>
      </c>
      <c r="V997" s="272">
        <f t="shared" si="568"/>
        <v>0</v>
      </c>
      <c r="W997" s="363">
        <f t="shared" si="568"/>
        <v>0</v>
      </c>
      <c r="X997" s="272">
        <f t="shared" si="568"/>
        <v>0</v>
      </c>
      <c r="Y997" s="363">
        <f t="shared" si="568"/>
        <v>0</v>
      </c>
      <c r="Z997" s="272">
        <f t="shared" si="568"/>
        <v>0</v>
      </c>
      <c r="AA997" s="272">
        <f t="shared" si="568"/>
        <v>105.79999999999998</v>
      </c>
      <c r="AB997" s="363">
        <f t="shared" si="568"/>
        <v>105883.31999999999</v>
      </c>
      <c r="AC997" s="272">
        <f t="shared" si="568"/>
        <v>0</v>
      </c>
      <c r="AD997" s="363">
        <f t="shared" si="568"/>
        <v>0</v>
      </c>
      <c r="AE997" s="272">
        <f t="shared" si="568"/>
        <v>105.79999999999998</v>
      </c>
      <c r="AF997" s="363">
        <f t="shared" si="568"/>
        <v>105883.31999999999</v>
      </c>
      <c r="AG997" s="650">
        <f t="shared" si="524"/>
        <v>0</v>
      </c>
      <c r="AH997" s="42" t="b">
        <f t="shared" si="552"/>
        <v>1</v>
      </c>
    </row>
    <row r="998" spans="1:34" s="6" customFormat="1" ht="13.5" customHeight="1">
      <c r="A998" s="91" t="s">
        <v>297</v>
      </c>
      <c r="B998" s="104"/>
      <c r="C998" s="104"/>
      <c r="D998" s="105"/>
      <c r="E998" s="105"/>
      <c r="F998" s="106"/>
      <c r="G998" s="106"/>
      <c r="H998" s="107"/>
      <c r="I998" s="107" t="s">
        <v>281</v>
      </c>
      <c r="J998" s="190">
        <v>0</v>
      </c>
      <c r="K998" s="362">
        <v>0</v>
      </c>
      <c r="L998" s="363">
        <f t="shared" ref="L998:M1001" si="569">N998+P998+R998+T998+V998+X998</f>
        <v>0</v>
      </c>
      <c r="M998" s="363">
        <f t="shared" si="569"/>
        <v>0</v>
      </c>
      <c r="N998" s="552"/>
      <c r="O998" s="608"/>
      <c r="P998" s="552"/>
      <c r="Q998" s="608"/>
      <c r="R998" s="552"/>
      <c r="S998" s="608"/>
      <c r="T998" s="552"/>
      <c r="U998" s="608"/>
      <c r="V998" s="552"/>
      <c r="W998" s="463"/>
      <c r="X998" s="552"/>
      <c r="Y998" s="608"/>
      <c r="Z998" s="552"/>
      <c r="AA998" s="459">
        <f t="shared" ref="AA998:AB1001" si="570">J998+L998</f>
        <v>0</v>
      </c>
      <c r="AB998" s="460">
        <f t="shared" si="570"/>
        <v>0</v>
      </c>
      <c r="AC998" s="462"/>
      <c r="AD998" s="463"/>
      <c r="AE998" s="190">
        <f t="shared" ref="AE998:AF1001" si="571">AA998+AC998</f>
        <v>0</v>
      </c>
      <c r="AF998" s="362">
        <f t="shared" si="571"/>
        <v>0</v>
      </c>
      <c r="AG998" s="650">
        <f t="shared" si="524"/>
        <v>0</v>
      </c>
      <c r="AH998" s="42" t="b">
        <f t="shared" si="552"/>
        <v>1</v>
      </c>
    </row>
    <row r="999" spans="1:34" s="6" customFormat="1" ht="13.5" customHeight="1">
      <c r="A999" s="91" t="s">
        <v>298</v>
      </c>
      <c r="B999" s="104"/>
      <c r="C999" s="104"/>
      <c r="D999" s="105"/>
      <c r="E999" s="105"/>
      <c r="F999" s="106"/>
      <c r="G999" s="106"/>
      <c r="H999" s="107"/>
      <c r="I999" s="107" t="s">
        <v>281</v>
      </c>
      <c r="J999" s="190">
        <v>0</v>
      </c>
      <c r="K999" s="362">
        <v>0</v>
      </c>
      <c r="L999" s="363">
        <f t="shared" si="569"/>
        <v>0</v>
      </c>
      <c r="M999" s="363">
        <f t="shared" si="569"/>
        <v>0</v>
      </c>
      <c r="N999" s="552"/>
      <c r="O999" s="608"/>
      <c r="P999" s="552"/>
      <c r="Q999" s="608"/>
      <c r="R999" s="552"/>
      <c r="S999" s="608"/>
      <c r="T999" s="552"/>
      <c r="U999" s="608"/>
      <c r="V999" s="552"/>
      <c r="W999" s="463"/>
      <c r="X999" s="552"/>
      <c r="Y999" s="608"/>
      <c r="Z999" s="552"/>
      <c r="AA999" s="459">
        <f t="shared" si="570"/>
        <v>0</v>
      </c>
      <c r="AB999" s="460">
        <f t="shared" si="570"/>
        <v>0</v>
      </c>
      <c r="AC999" s="462"/>
      <c r="AD999" s="463"/>
      <c r="AE999" s="190">
        <f t="shared" si="571"/>
        <v>0</v>
      </c>
      <c r="AF999" s="362">
        <f t="shared" si="571"/>
        <v>0</v>
      </c>
      <c r="AG999" s="650">
        <f t="shared" si="524"/>
        <v>0</v>
      </c>
      <c r="AH999" s="42" t="b">
        <f t="shared" si="552"/>
        <v>1</v>
      </c>
    </row>
    <row r="1000" spans="1:34" s="6" customFormat="1" ht="13.5" customHeight="1">
      <c r="A1000" s="91" t="s">
        <v>87</v>
      </c>
      <c r="B1000" s="104"/>
      <c r="C1000" s="104"/>
      <c r="D1000" s="105"/>
      <c r="E1000" s="105"/>
      <c r="F1000" s="106"/>
      <c r="G1000" s="106"/>
      <c r="H1000" s="107"/>
      <c r="I1000" s="107" t="s">
        <v>281</v>
      </c>
      <c r="J1000" s="190">
        <v>15.1</v>
      </c>
      <c r="K1000" s="362">
        <v>15149.7</v>
      </c>
      <c r="L1000" s="363">
        <f t="shared" si="569"/>
        <v>0</v>
      </c>
      <c r="M1000" s="363">
        <f t="shared" si="569"/>
        <v>0</v>
      </c>
      <c r="N1000" s="552"/>
      <c r="O1000" s="608"/>
      <c r="P1000" s="552"/>
      <c r="Q1000" s="608"/>
      <c r="R1000" s="552"/>
      <c r="S1000" s="608"/>
      <c r="T1000" s="552"/>
      <c r="U1000" s="608"/>
      <c r="V1000" s="552"/>
      <c r="W1000" s="463"/>
      <c r="X1000" s="552"/>
      <c r="Y1000" s="608"/>
      <c r="Z1000" s="552"/>
      <c r="AA1000" s="459">
        <f t="shared" si="570"/>
        <v>15.1</v>
      </c>
      <c r="AB1000" s="460">
        <f t="shared" si="570"/>
        <v>15149.7</v>
      </c>
      <c r="AC1000" s="462"/>
      <c r="AD1000" s="463"/>
      <c r="AE1000" s="190">
        <f t="shared" si="571"/>
        <v>15.1</v>
      </c>
      <c r="AF1000" s="362">
        <f t="shared" si="571"/>
        <v>15149.7</v>
      </c>
      <c r="AG1000" s="650">
        <f t="shared" si="524"/>
        <v>0</v>
      </c>
      <c r="AH1000" s="42" t="b">
        <f t="shared" si="552"/>
        <v>1</v>
      </c>
    </row>
    <row r="1001" spans="1:34" s="6" customFormat="1" ht="13.5" customHeight="1">
      <c r="A1001" s="91" t="s">
        <v>88</v>
      </c>
      <c r="B1001" s="104"/>
      <c r="C1001" s="104"/>
      <c r="D1001" s="105"/>
      <c r="E1001" s="105"/>
      <c r="F1001" s="106"/>
      <c r="G1001" s="106"/>
      <c r="H1001" s="107"/>
      <c r="I1001" s="107" t="s">
        <v>281</v>
      </c>
      <c r="J1001" s="190">
        <v>90.699999999999989</v>
      </c>
      <c r="K1001" s="362">
        <v>90733.62</v>
      </c>
      <c r="L1001" s="363">
        <f t="shared" si="569"/>
        <v>0</v>
      </c>
      <c r="M1001" s="363">
        <f t="shared" si="569"/>
        <v>0</v>
      </c>
      <c r="N1001" s="552"/>
      <c r="O1001" s="608"/>
      <c r="P1001" s="552"/>
      <c r="Q1001" s="608"/>
      <c r="R1001" s="552"/>
      <c r="S1001" s="608"/>
      <c r="T1001" s="552"/>
      <c r="U1001" s="608"/>
      <c r="V1001" s="552"/>
      <c r="W1001" s="463"/>
      <c r="X1001" s="552"/>
      <c r="Y1001" s="608"/>
      <c r="Z1001" s="552"/>
      <c r="AA1001" s="459">
        <f t="shared" si="570"/>
        <v>90.699999999999989</v>
      </c>
      <c r="AB1001" s="460">
        <f t="shared" si="570"/>
        <v>90733.62</v>
      </c>
      <c r="AC1001" s="462"/>
      <c r="AD1001" s="463"/>
      <c r="AE1001" s="190">
        <f t="shared" si="571"/>
        <v>90.699999999999989</v>
      </c>
      <c r="AF1001" s="362">
        <f t="shared" si="571"/>
        <v>90733.62</v>
      </c>
      <c r="AG1001" s="650">
        <f t="shared" si="524"/>
        <v>0</v>
      </c>
      <c r="AH1001" s="42" t="b">
        <f t="shared" si="552"/>
        <v>1</v>
      </c>
    </row>
    <row r="1002" spans="1:34" s="42" customFormat="1" ht="16.5" customHeight="1">
      <c r="A1002" s="95" t="s">
        <v>263</v>
      </c>
      <c r="B1002" s="38" t="s">
        <v>257</v>
      </c>
      <c r="C1002" s="38" t="s">
        <v>150</v>
      </c>
      <c r="D1002" s="39" t="s">
        <v>120</v>
      </c>
      <c r="E1002" s="39" t="s">
        <v>58</v>
      </c>
      <c r="F1002" s="40" t="s">
        <v>111</v>
      </c>
      <c r="G1002" s="40" t="s">
        <v>315</v>
      </c>
      <c r="H1002" s="41" t="s">
        <v>56</v>
      </c>
      <c r="I1002" s="41" t="s">
        <v>264</v>
      </c>
      <c r="J1002" s="272">
        <v>0</v>
      </c>
      <c r="K1002" s="363">
        <v>0</v>
      </c>
      <c r="L1002" s="272">
        <f>L1003</f>
        <v>0</v>
      </c>
      <c r="M1002" s="363">
        <f t="shared" ref="M1002:AF1002" si="572">M1003</f>
        <v>0</v>
      </c>
      <c r="N1002" s="272">
        <f t="shared" si="572"/>
        <v>0</v>
      </c>
      <c r="O1002" s="363">
        <f t="shared" si="572"/>
        <v>0</v>
      </c>
      <c r="P1002" s="272">
        <f t="shared" si="572"/>
        <v>0</v>
      </c>
      <c r="Q1002" s="363">
        <f t="shared" si="572"/>
        <v>0</v>
      </c>
      <c r="R1002" s="272">
        <f t="shared" si="572"/>
        <v>0</v>
      </c>
      <c r="S1002" s="363">
        <f t="shared" si="572"/>
        <v>0</v>
      </c>
      <c r="T1002" s="272">
        <f t="shared" si="572"/>
        <v>0</v>
      </c>
      <c r="U1002" s="363">
        <f t="shared" si="572"/>
        <v>0</v>
      </c>
      <c r="V1002" s="272">
        <f t="shared" si="572"/>
        <v>0</v>
      </c>
      <c r="W1002" s="363">
        <f t="shared" si="572"/>
        <v>0</v>
      </c>
      <c r="X1002" s="272">
        <f t="shared" si="572"/>
        <v>0</v>
      </c>
      <c r="Y1002" s="363">
        <f t="shared" si="572"/>
        <v>0</v>
      </c>
      <c r="Z1002" s="272">
        <f t="shared" si="572"/>
        <v>0</v>
      </c>
      <c r="AA1002" s="272">
        <f t="shared" si="572"/>
        <v>0</v>
      </c>
      <c r="AB1002" s="363">
        <f t="shared" si="572"/>
        <v>0</v>
      </c>
      <c r="AC1002" s="272">
        <f t="shared" si="572"/>
        <v>0</v>
      </c>
      <c r="AD1002" s="363">
        <f t="shared" si="572"/>
        <v>0</v>
      </c>
      <c r="AE1002" s="272">
        <f t="shared" si="572"/>
        <v>0</v>
      </c>
      <c r="AF1002" s="363">
        <f t="shared" si="572"/>
        <v>0</v>
      </c>
      <c r="AG1002" s="650">
        <f t="shared" si="524"/>
        <v>0</v>
      </c>
      <c r="AH1002" s="42" t="b">
        <f t="shared" si="552"/>
        <v>1</v>
      </c>
    </row>
    <row r="1003" spans="1:34" s="42" customFormat="1" ht="14.25" customHeight="1">
      <c r="A1003" s="148" t="s">
        <v>47</v>
      </c>
      <c r="B1003" s="38"/>
      <c r="C1003" s="38"/>
      <c r="D1003" s="39"/>
      <c r="E1003" s="63"/>
      <c r="F1003" s="64"/>
      <c r="G1003" s="64"/>
      <c r="H1003" s="65"/>
      <c r="I1003" s="409" t="s">
        <v>46</v>
      </c>
      <c r="J1003" s="190">
        <v>0</v>
      </c>
      <c r="K1003" s="362">
        <v>0</v>
      </c>
      <c r="L1003" s="363">
        <f>N1003+P1003+R1003+T1003+V1003+X1003</f>
        <v>0</v>
      </c>
      <c r="M1003" s="363">
        <f>O1003+Q1003+S1003+U1003+W1003+Y1003</f>
        <v>0</v>
      </c>
      <c r="N1003" s="552"/>
      <c r="O1003" s="608"/>
      <c r="P1003" s="552"/>
      <c r="Q1003" s="608"/>
      <c r="R1003" s="552"/>
      <c r="S1003" s="608"/>
      <c r="T1003" s="552"/>
      <c r="U1003" s="608"/>
      <c r="V1003" s="552"/>
      <c r="W1003" s="463"/>
      <c r="X1003" s="552"/>
      <c r="Y1003" s="608"/>
      <c r="Z1003" s="552"/>
      <c r="AA1003" s="459">
        <f>J1003+L1003</f>
        <v>0</v>
      </c>
      <c r="AB1003" s="460">
        <f>K1003+M1003</f>
        <v>0</v>
      </c>
      <c r="AC1003" s="462"/>
      <c r="AD1003" s="463"/>
      <c r="AE1003" s="190">
        <f>AA1003+AC1003</f>
        <v>0</v>
      </c>
      <c r="AF1003" s="362">
        <f>AB1003+AD1003</f>
        <v>0</v>
      </c>
      <c r="AG1003" s="650">
        <f t="shared" si="524"/>
        <v>0</v>
      </c>
      <c r="AH1003" s="42" t="b">
        <f t="shared" si="552"/>
        <v>1</v>
      </c>
    </row>
    <row r="1004" spans="1:34" s="48" customFormat="1" ht="15.75" customHeight="1">
      <c r="A1004" s="76" t="s">
        <v>41</v>
      </c>
      <c r="B1004" s="15" t="s">
        <v>257</v>
      </c>
      <c r="C1004" s="15" t="s">
        <v>150</v>
      </c>
      <c r="D1004" s="15" t="s">
        <v>150</v>
      </c>
      <c r="E1004" s="754"/>
      <c r="F1004" s="755"/>
      <c r="G1004" s="755"/>
      <c r="H1004" s="756"/>
      <c r="I1004" s="15"/>
      <c r="J1004" s="186">
        <v>5970.1</v>
      </c>
      <c r="K1004" s="358">
        <v>5970155</v>
      </c>
      <c r="L1004" s="186">
        <f>L1005+L1040+L1045</f>
        <v>0</v>
      </c>
      <c r="M1004" s="358">
        <f t="shared" ref="M1004:AF1004" si="573">M1005+M1040+M1045</f>
        <v>0</v>
      </c>
      <c r="N1004" s="186">
        <f t="shared" si="573"/>
        <v>0</v>
      </c>
      <c r="O1004" s="358">
        <f t="shared" si="573"/>
        <v>0</v>
      </c>
      <c r="P1004" s="186">
        <f t="shared" si="573"/>
        <v>0</v>
      </c>
      <c r="Q1004" s="358">
        <f t="shared" si="573"/>
        <v>0</v>
      </c>
      <c r="R1004" s="186">
        <f t="shared" si="573"/>
        <v>0</v>
      </c>
      <c r="S1004" s="358">
        <f t="shared" si="573"/>
        <v>0</v>
      </c>
      <c r="T1004" s="186">
        <f t="shared" si="573"/>
        <v>0</v>
      </c>
      <c r="U1004" s="358">
        <f t="shared" si="573"/>
        <v>0</v>
      </c>
      <c r="V1004" s="186">
        <f t="shared" si="573"/>
        <v>0</v>
      </c>
      <c r="W1004" s="358">
        <f t="shared" si="573"/>
        <v>0</v>
      </c>
      <c r="X1004" s="186">
        <f t="shared" si="573"/>
        <v>0</v>
      </c>
      <c r="Y1004" s="358">
        <f t="shared" si="573"/>
        <v>0</v>
      </c>
      <c r="Z1004" s="186">
        <f t="shared" si="573"/>
        <v>0</v>
      </c>
      <c r="AA1004" s="186">
        <f t="shared" si="573"/>
        <v>5970.1</v>
      </c>
      <c r="AB1004" s="358">
        <f t="shared" si="573"/>
        <v>5970155</v>
      </c>
      <c r="AC1004" s="186">
        <f t="shared" si="573"/>
        <v>0</v>
      </c>
      <c r="AD1004" s="358">
        <f t="shared" si="573"/>
        <v>0</v>
      </c>
      <c r="AE1004" s="186">
        <f t="shared" si="573"/>
        <v>5970.1</v>
      </c>
      <c r="AF1004" s="358">
        <f t="shared" si="573"/>
        <v>5970155</v>
      </c>
      <c r="AG1004" s="650">
        <f t="shared" ref="AG1004:AG1068" si="574">AF1004-K1004</f>
        <v>0</v>
      </c>
      <c r="AH1004" s="42" t="b">
        <f t="shared" si="552"/>
        <v>1</v>
      </c>
    </row>
    <row r="1005" spans="1:34" s="151" customFormat="1" ht="25.5" customHeight="1">
      <c r="A1005" s="289" t="s">
        <v>420</v>
      </c>
      <c r="B1005" s="85" t="s">
        <v>257</v>
      </c>
      <c r="C1005" s="85" t="s">
        <v>150</v>
      </c>
      <c r="D1005" s="86" t="s">
        <v>150</v>
      </c>
      <c r="E1005" s="86" t="s">
        <v>231</v>
      </c>
      <c r="F1005" s="87" t="s">
        <v>111</v>
      </c>
      <c r="G1005" s="87" t="s">
        <v>315</v>
      </c>
      <c r="H1005" s="88" t="s">
        <v>316</v>
      </c>
      <c r="I1005" s="88"/>
      <c r="J1005" s="198">
        <v>4819.6000000000004</v>
      </c>
      <c r="K1005" s="374">
        <v>4819600</v>
      </c>
      <c r="L1005" s="198">
        <f>L1006</f>
        <v>0</v>
      </c>
      <c r="M1005" s="374">
        <f t="shared" ref="M1005:AF1005" si="575">M1006</f>
        <v>0</v>
      </c>
      <c r="N1005" s="198">
        <f t="shared" si="575"/>
        <v>0</v>
      </c>
      <c r="O1005" s="374">
        <f t="shared" si="575"/>
        <v>0</v>
      </c>
      <c r="P1005" s="198">
        <f t="shared" si="575"/>
        <v>0</v>
      </c>
      <c r="Q1005" s="374">
        <f t="shared" si="575"/>
        <v>0</v>
      </c>
      <c r="R1005" s="198">
        <f t="shared" si="575"/>
        <v>0</v>
      </c>
      <c r="S1005" s="374">
        <f t="shared" si="575"/>
        <v>0</v>
      </c>
      <c r="T1005" s="198">
        <f t="shared" si="575"/>
        <v>0</v>
      </c>
      <c r="U1005" s="374">
        <f t="shared" si="575"/>
        <v>0</v>
      </c>
      <c r="V1005" s="198">
        <f t="shared" si="575"/>
        <v>0</v>
      </c>
      <c r="W1005" s="374">
        <f t="shared" si="575"/>
        <v>0</v>
      </c>
      <c r="X1005" s="198">
        <f t="shared" si="575"/>
        <v>0</v>
      </c>
      <c r="Y1005" s="374">
        <f t="shared" si="575"/>
        <v>0</v>
      </c>
      <c r="Z1005" s="198">
        <f t="shared" si="575"/>
        <v>0</v>
      </c>
      <c r="AA1005" s="198">
        <f t="shared" si="575"/>
        <v>4819.6000000000004</v>
      </c>
      <c r="AB1005" s="374">
        <f t="shared" si="575"/>
        <v>4819600</v>
      </c>
      <c r="AC1005" s="198">
        <f t="shared" si="575"/>
        <v>0</v>
      </c>
      <c r="AD1005" s="374">
        <f t="shared" si="575"/>
        <v>0</v>
      </c>
      <c r="AE1005" s="198">
        <f t="shared" si="575"/>
        <v>4819.6000000000004</v>
      </c>
      <c r="AF1005" s="374">
        <f t="shared" si="575"/>
        <v>4819600</v>
      </c>
      <c r="AG1005" s="650">
        <f t="shared" si="574"/>
        <v>0</v>
      </c>
      <c r="AH1005" s="42" t="b">
        <f t="shared" si="552"/>
        <v>1</v>
      </c>
    </row>
    <row r="1006" spans="1:34" s="48" customFormat="1" ht="25.5" customHeight="1">
      <c r="A1006" s="287" t="s">
        <v>423</v>
      </c>
      <c r="B1006" s="303" t="s">
        <v>257</v>
      </c>
      <c r="C1006" s="303" t="s">
        <v>150</v>
      </c>
      <c r="D1006" s="304" t="s">
        <v>150</v>
      </c>
      <c r="E1006" s="304" t="s">
        <v>231</v>
      </c>
      <c r="F1006" s="313" t="s">
        <v>128</v>
      </c>
      <c r="G1006" s="313" t="s">
        <v>315</v>
      </c>
      <c r="H1006" s="314" t="s">
        <v>316</v>
      </c>
      <c r="I1006" s="314"/>
      <c r="J1006" s="315">
        <v>4819.6000000000004</v>
      </c>
      <c r="K1006" s="393">
        <v>4819600</v>
      </c>
      <c r="L1006" s="315">
        <f>L1007+L1016</f>
        <v>0</v>
      </c>
      <c r="M1006" s="393">
        <f t="shared" ref="M1006:AF1006" si="576">M1007+M1016</f>
        <v>0</v>
      </c>
      <c r="N1006" s="315">
        <f t="shared" si="576"/>
        <v>0</v>
      </c>
      <c r="O1006" s="393">
        <f t="shared" si="576"/>
        <v>0</v>
      </c>
      <c r="P1006" s="315">
        <f t="shared" si="576"/>
        <v>0</v>
      </c>
      <c r="Q1006" s="393">
        <f t="shared" si="576"/>
        <v>0</v>
      </c>
      <c r="R1006" s="315">
        <f t="shared" si="576"/>
        <v>0</v>
      </c>
      <c r="S1006" s="393">
        <f t="shared" si="576"/>
        <v>0</v>
      </c>
      <c r="T1006" s="315">
        <f t="shared" si="576"/>
        <v>0</v>
      </c>
      <c r="U1006" s="393">
        <f t="shared" si="576"/>
        <v>0</v>
      </c>
      <c r="V1006" s="315">
        <f t="shared" si="576"/>
        <v>0</v>
      </c>
      <c r="W1006" s="393">
        <f t="shared" si="576"/>
        <v>0</v>
      </c>
      <c r="X1006" s="315">
        <f t="shared" si="576"/>
        <v>0</v>
      </c>
      <c r="Y1006" s="393">
        <f t="shared" si="576"/>
        <v>0</v>
      </c>
      <c r="Z1006" s="315">
        <f t="shared" si="576"/>
        <v>0</v>
      </c>
      <c r="AA1006" s="315">
        <f t="shared" si="576"/>
        <v>4819.6000000000004</v>
      </c>
      <c r="AB1006" s="393">
        <f t="shared" si="576"/>
        <v>4819600</v>
      </c>
      <c r="AC1006" s="315">
        <f t="shared" si="576"/>
        <v>0</v>
      </c>
      <c r="AD1006" s="393">
        <f t="shared" si="576"/>
        <v>0</v>
      </c>
      <c r="AE1006" s="315">
        <f t="shared" si="576"/>
        <v>4819.6000000000004</v>
      </c>
      <c r="AF1006" s="393">
        <f t="shared" si="576"/>
        <v>4819600</v>
      </c>
      <c r="AG1006" s="650">
        <f t="shared" si="574"/>
        <v>0</v>
      </c>
      <c r="AH1006" s="42" t="b">
        <f t="shared" si="552"/>
        <v>1</v>
      </c>
    </row>
    <row r="1007" spans="1:34" s="48" customFormat="1" ht="37.5" customHeight="1">
      <c r="A1007" s="49" t="s">
        <v>588</v>
      </c>
      <c r="B1007" s="50" t="s">
        <v>257</v>
      </c>
      <c r="C1007" s="50" t="s">
        <v>150</v>
      </c>
      <c r="D1007" s="51" t="s">
        <v>150</v>
      </c>
      <c r="E1007" s="51" t="s">
        <v>231</v>
      </c>
      <c r="F1007" s="79" t="s">
        <v>128</v>
      </c>
      <c r="G1007" s="79" t="s">
        <v>315</v>
      </c>
      <c r="H1007" s="55" t="s">
        <v>29</v>
      </c>
      <c r="I1007" s="55"/>
      <c r="J1007" s="193">
        <v>3849.6</v>
      </c>
      <c r="K1007" s="366">
        <v>3849600</v>
      </c>
      <c r="L1007" s="193">
        <f>L1008+L1010+L1014</f>
        <v>0</v>
      </c>
      <c r="M1007" s="366">
        <f t="shared" ref="M1007:AF1007" si="577">M1008+M1010+M1014</f>
        <v>0</v>
      </c>
      <c r="N1007" s="193">
        <f t="shared" si="577"/>
        <v>0</v>
      </c>
      <c r="O1007" s="366">
        <f t="shared" si="577"/>
        <v>0</v>
      </c>
      <c r="P1007" s="193">
        <f t="shared" si="577"/>
        <v>0</v>
      </c>
      <c r="Q1007" s="366">
        <f t="shared" si="577"/>
        <v>0</v>
      </c>
      <c r="R1007" s="193">
        <f t="shared" si="577"/>
        <v>0</v>
      </c>
      <c r="S1007" s="366">
        <f t="shared" si="577"/>
        <v>0</v>
      </c>
      <c r="T1007" s="193">
        <f t="shared" si="577"/>
        <v>0</v>
      </c>
      <c r="U1007" s="366">
        <f t="shared" si="577"/>
        <v>0</v>
      </c>
      <c r="V1007" s="193">
        <f t="shared" si="577"/>
        <v>0</v>
      </c>
      <c r="W1007" s="366">
        <f t="shared" si="577"/>
        <v>0</v>
      </c>
      <c r="X1007" s="193">
        <f t="shared" si="577"/>
        <v>0</v>
      </c>
      <c r="Y1007" s="366">
        <f t="shared" si="577"/>
        <v>0</v>
      </c>
      <c r="Z1007" s="193">
        <f t="shared" si="577"/>
        <v>0</v>
      </c>
      <c r="AA1007" s="193">
        <f t="shared" si="577"/>
        <v>3849.6</v>
      </c>
      <c r="AB1007" s="366">
        <f t="shared" si="577"/>
        <v>3849600</v>
      </c>
      <c r="AC1007" s="193">
        <f t="shared" si="577"/>
        <v>0</v>
      </c>
      <c r="AD1007" s="366">
        <f t="shared" si="577"/>
        <v>0</v>
      </c>
      <c r="AE1007" s="193">
        <f t="shared" si="577"/>
        <v>3849.6</v>
      </c>
      <c r="AF1007" s="366">
        <f t="shared" si="577"/>
        <v>3849600</v>
      </c>
      <c r="AG1007" s="650">
        <f t="shared" si="574"/>
        <v>0</v>
      </c>
      <c r="AH1007" s="42" t="b">
        <f t="shared" si="552"/>
        <v>1</v>
      </c>
    </row>
    <row r="1008" spans="1:34" s="8" customFormat="1" ht="19.149999999999999" customHeight="1">
      <c r="A1008" s="32" t="s">
        <v>129</v>
      </c>
      <c r="B1008" s="56" t="s">
        <v>257</v>
      </c>
      <c r="C1008" s="56" t="s">
        <v>150</v>
      </c>
      <c r="D1008" s="57" t="s">
        <v>150</v>
      </c>
      <c r="E1008" s="405" t="s">
        <v>231</v>
      </c>
      <c r="F1008" s="406" t="s">
        <v>128</v>
      </c>
      <c r="G1008" s="406" t="s">
        <v>315</v>
      </c>
      <c r="H1008" s="407" t="s">
        <v>29</v>
      </c>
      <c r="I1008" s="71">
        <v>200</v>
      </c>
      <c r="J1008" s="196">
        <v>0</v>
      </c>
      <c r="K1008" s="370">
        <v>0</v>
      </c>
      <c r="L1008" s="196">
        <f>L1009</f>
        <v>0</v>
      </c>
      <c r="M1008" s="370">
        <f t="shared" ref="M1008:AF1008" si="578">M1009</f>
        <v>0</v>
      </c>
      <c r="N1008" s="196">
        <f t="shared" si="578"/>
        <v>0</v>
      </c>
      <c r="O1008" s="370">
        <f t="shared" si="578"/>
        <v>0</v>
      </c>
      <c r="P1008" s="196">
        <f t="shared" si="578"/>
        <v>0</v>
      </c>
      <c r="Q1008" s="370">
        <f t="shared" si="578"/>
        <v>0</v>
      </c>
      <c r="R1008" s="196">
        <f t="shared" si="578"/>
        <v>0</v>
      </c>
      <c r="S1008" s="370">
        <f t="shared" si="578"/>
        <v>0</v>
      </c>
      <c r="T1008" s="196">
        <f t="shared" si="578"/>
        <v>0</v>
      </c>
      <c r="U1008" s="370">
        <f t="shared" si="578"/>
        <v>0</v>
      </c>
      <c r="V1008" s="196">
        <f t="shared" si="578"/>
        <v>0</v>
      </c>
      <c r="W1008" s="370">
        <f t="shared" si="578"/>
        <v>0</v>
      </c>
      <c r="X1008" s="196">
        <f t="shared" si="578"/>
        <v>0</v>
      </c>
      <c r="Y1008" s="370">
        <f t="shared" si="578"/>
        <v>0</v>
      </c>
      <c r="Z1008" s="196">
        <f t="shared" si="578"/>
        <v>0</v>
      </c>
      <c r="AA1008" s="196">
        <f t="shared" si="578"/>
        <v>0</v>
      </c>
      <c r="AB1008" s="370">
        <f t="shared" si="578"/>
        <v>0</v>
      </c>
      <c r="AC1008" s="196">
        <f t="shared" si="578"/>
        <v>0</v>
      </c>
      <c r="AD1008" s="370">
        <f t="shared" si="578"/>
        <v>0</v>
      </c>
      <c r="AE1008" s="196">
        <f t="shared" si="578"/>
        <v>0</v>
      </c>
      <c r="AF1008" s="370">
        <f t="shared" si="578"/>
        <v>0</v>
      </c>
      <c r="AG1008" s="650">
        <f t="shared" si="574"/>
        <v>0</v>
      </c>
      <c r="AH1008" s="42" t="b">
        <f t="shared" si="552"/>
        <v>1</v>
      </c>
    </row>
    <row r="1009" spans="1:34" s="42" customFormat="1" ht="24" customHeight="1">
      <c r="A1009" s="37" t="s">
        <v>131</v>
      </c>
      <c r="B1009" s="61" t="s">
        <v>257</v>
      </c>
      <c r="C1009" s="61" t="s">
        <v>150</v>
      </c>
      <c r="D1009" s="62" t="s">
        <v>150</v>
      </c>
      <c r="E1009" s="63" t="s">
        <v>231</v>
      </c>
      <c r="F1009" s="64" t="s">
        <v>128</v>
      </c>
      <c r="G1009" s="64" t="s">
        <v>315</v>
      </c>
      <c r="H1009" s="65" t="s">
        <v>29</v>
      </c>
      <c r="I1009" s="73">
        <v>240</v>
      </c>
      <c r="J1009" s="190">
        <v>0</v>
      </c>
      <c r="K1009" s="362">
        <v>0</v>
      </c>
      <c r="L1009" s="363">
        <f>N1009+P1009+R1009+T1009+V1009+X1009</f>
        <v>0</v>
      </c>
      <c r="M1009" s="363">
        <f>O1009+Q1009+S1009+U1009+W1009+Y1009</f>
        <v>0</v>
      </c>
      <c r="N1009" s="552"/>
      <c r="O1009" s="608"/>
      <c r="P1009" s="552"/>
      <c r="Q1009" s="608"/>
      <c r="R1009" s="552"/>
      <c r="S1009" s="608"/>
      <c r="T1009" s="552"/>
      <c r="U1009" s="608"/>
      <c r="V1009" s="552"/>
      <c r="W1009" s="463"/>
      <c r="X1009" s="552"/>
      <c r="Y1009" s="608"/>
      <c r="Z1009" s="552"/>
      <c r="AA1009" s="459">
        <f>J1009+L1009</f>
        <v>0</v>
      </c>
      <c r="AB1009" s="460">
        <f>K1009+M1009</f>
        <v>0</v>
      </c>
      <c r="AC1009" s="462"/>
      <c r="AD1009" s="463"/>
      <c r="AE1009" s="190">
        <f>AA1009+AC1009</f>
        <v>0</v>
      </c>
      <c r="AF1009" s="362">
        <f>AB1009+AD1009</f>
        <v>0</v>
      </c>
      <c r="AG1009" s="650">
        <f t="shared" si="574"/>
        <v>0</v>
      </c>
      <c r="AH1009" s="42" t="b">
        <f t="shared" si="552"/>
        <v>1</v>
      </c>
    </row>
    <row r="1010" spans="1:34" s="6" customFormat="1" ht="18.75" customHeight="1">
      <c r="A1010" s="32" t="s">
        <v>162</v>
      </c>
      <c r="B1010" s="81" t="s">
        <v>257</v>
      </c>
      <c r="C1010" s="81" t="s">
        <v>150</v>
      </c>
      <c r="D1010" s="82" t="s">
        <v>150</v>
      </c>
      <c r="E1010" s="405" t="s">
        <v>231</v>
      </c>
      <c r="F1010" s="406" t="s">
        <v>128</v>
      </c>
      <c r="G1010" s="406" t="s">
        <v>315</v>
      </c>
      <c r="H1010" s="407" t="s">
        <v>29</v>
      </c>
      <c r="I1010" s="71">
        <v>300</v>
      </c>
      <c r="J1010" s="196">
        <v>0</v>
      </c>
      <c r="K1010" s="370">
        <v>0</v>
      </c>
      <c r="L1010" s="196">
        <f>L1011+L1013</f>
        <v>0</v>
      </c>
      <c r="M1010" s="370">
        <f t="shared" ref="M1010:AF1010" si="579">M1011+M1013</f>
        <v>0</v>
      </c>
      <c r="N1010" s="196">
        <f t="shared" si="579"/>
        <v>0</v>
      </c>
      <c r="O1010" s="370">
        <f t="shared" si="579"/>
        <v>0</v>
      </c>
      <c r="P1010" s="196">
        <f t="shared" si="579"/>
        <v>0</v>
      </c>
      <c r="Q1010" s="370">
        <f t="shared" si="579"/>
        <v>0</v>
      </c>
      <c r="R1010" s="196">
        <f t="shared" si="579"/>
        <v>0</v>
      </c>
      <c r="S1010" s="370">
        <f t="shared" si="579"/>
        <v>0</v>
      </c>
      <c r="T1010" s="196">
        <f t="shared" si="579"/>
        <v>0</v>
      </c>
      <c r="U1010" s="370">
        <f t="shared" si="579"/>
        <v>0</v>
      </c>
      <c r="V1010" s="196">
        <f t="shared" si="579"/>
        <v>0</v>
      </c>
      <c r="W1010" s="370">
        <f t="shared" si="579"/>
        <v>0</v>
      </c>
      <c r="X1010" s="196">
        <f t="shared" si="579"/>
        <v>0</v>
      </c>
      <c r="Y1010" s="370">
        <f t="shared" si="579"/>
        <v>0</v>
      </c>
      <c r="Z1010" s="196">
        <f t="shared" si="579"/>
        <v>0</v>
      </c>
      <c r="AA1010" s="196">
        <f t="shared" si="579"/>
        <v>0</v>
      </c>
      <c r="AB1010" s="370">
        <f t="shared" si="579"/>
        <v>0</v>
      </c>
      <c r="AC1010" s="196">
        <f t="shared" si="579"/>
        <v>0</v>
      </c>
      <c r="AD1010" s="370">
        <f t="shared" si="579"/>
        <v>0</v>
      </c>
      <c r="AE1010" s="196">
        <f t="shared" si="579"/>
        <v>0</v>
      </c>
      <c r="AF1010" s="370">
        <f t="shared" si="579"/>
        <v>0</v>
      </c>
      <c r="AG1010" s="650">
        <f t="shared" si="574"/>
        <v>0</v>
      </c>
      <c r="AH1010" s="42" t="b">
        <f t="shared" si="552"/>
        <v>1</v>
      </c>
    </row>
    <row r="1011" spans="1:34" s="6" customFormat="1" ht="21.75" customHeight="1">
      <c r="A1011" s="37" t="s">
        <v>163</v>
      </c>
      <c r="B1011" s="61" t="s">
        <v>257</v>
      </c>
      <c r="C1011" s="61" t="s">
        <v>150</v>
      </c>
      <c r="D1011" s="62" t="s">
        <v>150</v>
      </c>
      <c r="E1011" s="63" t="s">
        <v>231</v>
      </c>
      <c r="F1011" s="64" t="s">
        <v>128</v>
      </c>
      <c r="G1011" s="64" t="s">
        <v>315</v>
      </c>
      <c r="H1011" s="65" t="s">
        <v>29</v>
      </c>
      <c r="I1011" s="73">
        <v>320</v>
      </c>
      <c r="J1011" s="210">
        <v>0</v>
      </c>
      <c r="K1011" s="394">
        <v>0</v>
      </c>
      <c r="L1011" s="210">
        <f>L1012</f>
        <v>0</v>
      </c>
      <c r="M1011" s="394">
        <f t="shared" ref="M1011:AF1011" si="580">M1012</f>
        <v>0</v>
      </c>
      <c r="N1011" s="210">
        <f t="shared" si="580"/>
        <v>0</v>
      </c>
      <c r="O1011" s="394">
        <f t="shared" si="580"/>
        <v>0</v>
      </c>
      <c r="P1011" s="210">
        <f t="shared" si="580"/>
        <v>0</v>
      </c>
      <c r="Q1011" s="394">
        <f t="shared" si="580"/>
        <v>0</v>
      </c>
      <c r="R1011" s="210">
        <f t="shared" si="580"/>
        <v>0</v>
      </c>
      <c r="S1011" s="394">
        <f t="shared" si="580"/>
        <v>0</v>
      </c>
      <c r="T1011" s="210">
        <f t="shared" si="580"/>
        <v>0</v>
      </c>
      <c r="U1011" s="394">
        <f t="shared" si="580"/>
        <v>0</v>
      </c>
      <c r="V1011" s="210">
        <f t="shared" si="580"/>
        <v>0</v>
      </c>
      <c r="W1011" s="394">
        <f t="shared" si="580"/>
        <v>0</v>
      </c>
      <c r="X1011" s="210">
        <f t="shared" si="580"/>
        <v>0</v>
      </c>
      <c r="Y1011" s="394">
        <f t="shared" si="580"/>
        <v>0</v>
      </c>
      <c r="Z1011" s="210">
        <f t="shared" si="580"/>
        <v>0</v>
      </c>
      <c r="AA1011" s="210">
        <f t="shared" si="580"/>
        <v>0</v>
      </c>
      <c r="AB1011" s="394">
        <f t="shared" si="580"/>
        <v>0</v>
      </c>
      <c r="AC1011" s="210">
        <f t="shared" si="580"/>
        <v>0</v>
      </c>
      <c r="AD1011" s="394">
        <f t="shared" si="580"/>
        <v>0</v>
      </c>
      <c r="AE1011" s="210">
        <f t="shared" si="580"/>
        <v>0</v>
      </c>
      <c r="AF1011" s="394">
        <f t="shared" si="580"/>
        <v>0</v>
      </c>
      <c r="AG1011" s="650">
        <f t="shared" si="574"/>
        <v>0</v>
      </c>
      <c r="AH1011" s="42" t="b">
        <f t="shared" si="552"/>
        <v>1</v>
      </c>
    </row>
    <row r="1012" spans="1:34" s="6" customFormat="1" ht="21.75" customHeight="1">
      <c r="A1012" s="134" t="s">
        <v>466</v>
      </c>
      <c r="B1012" s="61"/>
      <c r="C1012" s="61"/>
      <c r="D1012" s="62"/>
      <c r="E1012" s="63"/>
      <c r="F1012" s="64"/>
      <c r="G1012" s="64"/>
      <c r="H1012" s="65"/>
      <c r="I1012" s="73"/>
      <c r="J1012" s="190">
        <v>0</v>
      </c>
      <c r="K1012" s="362">
        <v>0</v>
      </c>
      <c r="L1012" s="363">
        <f>N1012+P1012+R1012+T1012+V1012+X1012</f>
        <v>0</v>
      </c>
      <c r="M1012" s="363">
        <f>O1012+Q1012+S1012+U1012+W1012+Y1012</f>
        <v>0</v>
      </c>
      <c r="N1012" s="552"/>
      <c r="O1012" s="608"/>
      <c r="P1012" s="552"/>
      <c r="Q1012" s="608"/>
      <c r="R1012" s="552"/>
      <c r="S1012" s="608"/>
      <c r="T1012" s="552"/>
      <c r="U1012" s="608"/>
      <c r="V1012" s="552"/>
      <c r="W1012" s="463"/>
      <c r="X1012" s="552"/>
      <c r="Y1012" s="608"/>
      <c r="Z1012" s="552"/>
      <c r="AA1012" s="459">
        <f>J1012+L1012</f>
        <v>0</v>
      </c>
      <c r="AB1012" s="460">
        <f>K1012+M1012</f>
        <v>0</v>
      </c>
      <c r="AC1012" s="462"/>
      <c r="AD1012" s="463"/>
      <c r="AE1012" s="190">
        <f>AA1012+AC1012</f>
        <v>0</v>
      </c>
      <c r="AF1012" s="362">
        <f>AB1012+AD1012</f>
        <v>0</v>
      </c>
      <c r="AG1012" s="650">
        <f t="shared" si="574"/>
        <v>0</v>
      </c>
      <c r="AH1012" s="42" t="b">
        <f t="shared" si="552"/>
        <v>1</v>
      </c>
    </row>
    <row r="1013" spans="1:34" s="42" customFormat="1" ht="13.5" customHeight="1">
      <c r="A1013" s="37" t="s">
        <v>164</v>
      </c>
      <c r="B1013" s="61" t="s">
        <v>257</v>
      </c>
      <c r="C1013" s="61" t="s">
        <v>150</v>
      </c>
      <c r="D1013" s="62" t="s">
        <v>150</v>
      </c>
      <c r="E1013" s="63" t="s">
        <v>231</v>
      </c>
      <c r="F1013" s="64" t="s">
        <v>128</v>
      </c>
      <c r="G1013" s="64" t="s">
        <v>315</v>
      </c>
      <c r="H1013" s="65" t="s">
        <v>29</v>
      </c>
      <c r="I1013" s="73">
        <v>360</v>
      </c>
      <c r="J1013" s="190">
        <v>0</v>
      </c>
      <c r="K1013" s="362">
        <v>0</v>
      </c>
      <c r="L1013" s="363">
        <f>N1013+P1013+R1013+T1013+V1013+X1013</f>
        <v>0</v>
      </c>
      <c r="M1013" s="363">
        <f>O1013+Q1013+S1013+U1013+W1013+Y1013</f>
        <v>0</v>
      </c>
      <c r="N1013" s="552"/>
      <c r="O1013" s="608"/>
      <c r="P1013" s="552"/>
      <c r="Q1013" s="608"/>
      <c r="R1013" s="552"/>
      <c r="S1013" s="608"/>
      <c r="T1013" s="552"/>
      <c r="U1013" s="608"/>
      <c r="V1013" s="552"/>
      <c r="W1013" s="463"/>
      <c r="X1013" s="552"/>
      <c r="Y1013" s="608"/>
      <c r="Z1013" s="552"/>
      <c r="AA1013" s="459">
        <f>J1013+L1013</f>
        <v>0</v>
      </c>
      <c r="AB1013" s="460">
        <f>K1013+M1013</f>
        <v>0</v>
      </c>
      <c r="AC1013" s="462"/>
      <c r="AD1013" s="463"/>
      <c r="AE1013" s="190">
        <f>AA1013+AC1013</f>
        <v>0</v>
      </c>
      <c r="AF1013" s="362">
        <f>AB1013+AD1013</f>
        <v>0</v>
      </c>
      <c r="AG1013" s="650">
        <f t="shared" si="574"/>
        <v>0</v>
      </c>
      <c r="AH1013" s="42" t="b">
        <f t="shared" si="552"/>
        <v>1</v>
      </c>
    </row>
    <row r="1014" spans="1:34" s="8" customFormat="1" ht="22.5" customHeight="1">
      <c r="A1014" s="93" t="s">
        <v>174</v>
      </c>
      <c r="B1014" s="56" t="s">
        <v>257</v>
      </c>
      <c r="C1014" s="56" t="s">
        <v>150</v>
      </c>
      <c r="D1014" s="57" t="s">
        <v>150</v>
      </c>
      <c r="E1014" s="405" t="s">
        <v>231</v>
      </c>
      <c r="F1014" s="406" t="s">
        <v>128</v>
      </c>
      <c r="G1014" s="406" t="s">
        <v>315</v>
      </c>
      <c r="H1014" s="407" t="s">
        <v>29</v>
      </c>
      <c r="I1014" s="407" t="s">
        <v>175</v>
      </c>
      <c r="J1014" s="196">
        <v>3849.6</v>
      </c>
      <c r="K1014" s="370">
        <v>3849600</v>
      </c>
      <c r="L1014" s="196">
        <f>L1015</f>
        <v>0</v>
      </c>
      <c r="M1014" s="370">
        <f t="shared" ref="M1014:AF1014" si="581">M1015</f>
        <v>0</v>
      </c>
      <c r="N1014" s="196">
        <f t="shared" si="581"/>
        <v>0</v>
      </c>
      <c r="O1014" s="370">
        <f t="shared" si="581"/>
        <v>0</v>
      </c>
      <c r="P1014" s="196">
        <f t="shared" si="581"/>
        <v>0</v>
      </c>
      <c r="Q1014" s="370">
        <f t="shared" si="581"/>
        <v>0</v>
      </c>
      <c r="R1014" s="196">
        <f t="shared" si="581"/>
        <v>0</v>
      </c>
      <c r="S1014" s="370">
        <f t="shared" si="581"/>
        <v>0</v>
      </c>
      <c r="T1014" s="196">
        <f t="shared" si="581"/>
        <v>0</v>
      </c>
      <c r="U1014" s="370">
        <f t="shared" si="581"/>
        <v>0</v>
      </c>
      <c r="V1014" s="196">
        <f t="shared" si="581"/>
        <v>0</v>
      </c>
      <c r="W1014" s="370">
        <f t="shared" si="581"/>
        <v>0</v>
      </c>
      <c r="X1014" s="196">
        <f t="shared" si="581"/>
        <v>0</v>
      </c>
      <c r="Y1014" s="370">
        <f t="shared" si="581"/>
        <v>0</v>
      </c>
      <c r="Z1014" s="196">
        <f t="shared" si="581"/>
        <v>0</v>
      </c>
      <c r="AA1014" s="196">
        <f t="shared" si="581"/>
        <v>3849.6</v>
      </c>
      <c r="AB1014" s="370">
        <f t="shared" si="581"/>
        <v>3849600</v>
      </c>
      <c r="AC1014" s="196">
        <f t="shared" si="581"/>
        <v>0</v>
      </c>
      <c r="AD1014" s="370">
        <f t="shared" si="581"/>
        <v>0</v>
      </c>
      <c r="AE1014" s="196">
        <f t="shared" si="581"/>
        <v>3849.6</v>
      </c>
      <c r="AF1014" s="370">
        <f t="shared" si="581"/>
        <v>3849600</v>
      </c>
      <c r="AG1014" s="650">
        <f t="shared" si="574"/>
        <v>0</v>
      </c>
      <c r="AH1014" s="42" t="b">
        <f t="shared" si="552"/>
        <v>1</v>
      </c>
    </row>
    <row r="1015" spans="1:34" s="42" customFormat="1" ht="13.5" customHeight="1">
      <c r="A1015" s="95" t="s">
        <v>176</v>
      </c>
      <c r="B1015" s="61" t="s">
        <v>257</v>
      </c>
      <c r="C1015" s="61" t="s">
        <v>150</v>
      </c>
      <c r="D1015" s="62" t="s">
        <v>150</v>
      </c>
      <c r="E1015" s="63" t="s">
        <v>231</v>
      </c>
      <c r="F1015" s="64" t="s">
        <v>128</v>
      </c>
      <c r="G1015" s="64" t="s">
        <v>315</v>
      </c>
      <c r="H1015" s="65" t="s">
        <v>29</v>
      </c>
      <c r="I1015" s="65" t="s">
        <v>177</v>
      </c>
      <c r="J1015" s="190">
        <v>3849.6</v>
      </c>
      <c r="K1015" s="362">
        <v>3849600</v>
      </c>
      <c r="L1015" s="363">
        <f>N1015+P1015+R1015+T1015+V1015+X1015</f>
        <v>0</v>
      </c>
      <c r="M1015" s="363">
        <f>O1015+Q1015+S1015+U1015+W1015+Y1015</f>
        <v>0</v>
      </c>
      <c r="N1015" s="552"/>
      <c r="O1015" s="608"/>
      <c r="P1015" s="552"/>
      <c r="Q1015" s="608"/>
      <c r="R1015" s="552"/>
      <c r="S1015" s="608"/>
      <c r="T1015" s="552"/>
      <c r="U1015" s="608"/>
      <c r="V1015" s="552"/>
      <c r="W1015" s="463"/>
      <c r="X1015" s="552"/>
      <c r="Y1015" s="608"/>
      <c r="Z1015" s="552"/>
      <c r="AA1015" s="459">
        <f>J1015+L1015</f>
        <v>3849.6</v>
      </c>
      <c r="AB1015" s="460">
        <f>K1015+M1015</f>
        <v>3849600</v>
      </c>
      <c r="AC1015" s="462"/>
      <c r="AD1015" s="463"/>
      <c r="AE1015" s="190">
        <f>AA1015+AC1015</f>
        <v>3849.6</v>
      </c>
      <c r="AF1015" s="362">
        <f>AB1015+AD1015</f>
        <v>3849600</v>
      </c>
      <c r="AG1015" s="650">
        <f t="shared" si="574"/>
        <v>0</v>
      </c>
      <c r="AH1015" s="42" t="b">
        <f t="shared" si="552"/>
        <v>1</v>
      </c>
    </row>
    <row r="1016" spans="1:34" s="48" customFormat="1" ht="17.45" customHeight="1">
      <c r="A1016" s="49" t="s">
        <v>695</v>
      </c>
      <c r="B1016" s="50" t="s">
        <v>257</v>
      </c>
      <c r="C1016" s="50" t="s">
        <v>150</v>
      </c>
      <c r="D1016" s="51" t="s">
        <v>150</v>
      </c>
      <c r="E1016" s="51" t="s">
        <v>231</v>
      </c>
      <c r="F1016" s="79" t="s">
        <v>128</v>
      </c>
      <c r="G1016" s="79" t="s">
        <v>315</v>
      </c>
      <c r="H1016" s="55" t="s">
        <v>679</v>
      </c>
      <c r="I1016" s="55"/>
      <c r="J1016" s="193">
        <v>970</v>
      </c>
      <c r="K1016" s="366">
        <v>970000</v>
      </c>
      <c r="L1016" s="193">
        <f>L1017+L1019+L1030</f>
        <v>0</v>
      </c>
      <c r="M1016" s="366">
        <f t="shared" ref="M1016:AF1016" si="582">M1017+M1019+M1030</f>
        <v>0</v>
      </c>
      <c r="N1016" s="193">
        <f t="shared" si="582"/>
        <v>0</v>
      </c>
      <c r="O1016" s="366">
        <f t="shared" si="582"/>
        <v>0</v>
      </c>
      <c r="P1016" s="193">
        <f t="shared" si="582"/>
        <v>0</v>
      </c>
      <c r="Q1016" s="366">
        <f t="shared" si="582"/>
        <v>0</v>
      </c>
      <c r="R1016" s="193">
        <f t="shared" si="582"/>
        <v>0</v>
      </c>
      <c r="S1016" s="366">
        <f t="shared" si="582"/>
        <v>0</v>
      </c>
      <c r="T1016" s="193">
        <f t="shared" si="582"/>
        <v>0</v>
      </c>
      <c r="U1016" s="366">
        <f t="shared" si="582"/>
        <v>0</v>
      </c>
      <c r="V1016" s="193">
        <f t="shared" si="582"/>
        <v>0</v>
      </c>
      <c r="W1016" s="366">
        <f t="shared" si="582"/>
        <v>0</v>
      </c>
      <c r="X1016" s="193">
        <f t="shared" si="582"/>
        <v>0</v>
      </c>
      <c r="Y1016" s="366">
        <f t="shared" si="582"/>
        <v>0</v>
      </c>
      <c r="Z1016" s="193">
        <f t="shared" si="582"/>
        <v>0</v>
      </c>
      <c r="AA1016" s="193">
        <f t="shared" si="582"/>
        <v>970</v>
      </c>
      <c r="AB1016" s="366">
        <f t="shared" si="582"/>
        <v>970000</v>
      </c>
      <c r="AC1016" s="193">
        <f t="shared" si="582"/>
        <v>0</v>
      </c>
      <c r="AD1016" s="366">
        <f t="shared" si="582"/>
        <v>0</v>
      </c>
      <c r="AE1016" s="193">
        <f t="shared" si="582"/>
        <v>970</v>
      </c>
      <c r="AF1016" s="366">
        <f t="shared" si="582"/>
        <v>970000</v>
      </c>
      <c r="AG1016" s="650">
        <f t="shared" si="574"/>
        <v>0</v>
      </c>
      <c r="AH1016" s="42" t="b">
        <f t="shared" si="552"/>
        <v>1</v>
      </c>
    </row>
    <row r="1017" spans="1:34" s="8" customFormat="1" ht="26.25" customHeight="1">
      <c r="A1017" s="32" t="s">
        <v>129</v>
      </c>
      <c r="B1017" s="56" t="s">
        <v>257</v>
      </c>
      <c r="C1017" s="56" t="s">
        <v>150</v>
      </c>
      <c r="D1017" s="57" t="s">
        <v>150</v>
      </c>
      <c r="E1017" s="405" t="s">
        <v>231</v>
      </c>
      <c r="F1017" s="406" t="s">
        <v>128</v>
      </c>
      <c r="G1017" s="406" t="s">
        <v>315</v>
      </c>
      <c r="H1017" s="407" t="s">
        <v>679</v>
      </c>
      <c r="I1017" s="71">
        <v>200</v>
      </c>
      <c r="J1017" s="196">
        <v>0</v>
      </c>
      <c r="K1017" s="370">
        <v>0</v>
      </c>
      <c r="L1017" s="196">
        <f>L1018</f>
        <v>0</v>
      </c>
      <c r="M1017" s="370">
        <f t="shared" ref="M1017:AF1017" si="583">M1018</f>
        <v>0</v>
      </c>
      <c r="N1017" s="196">
        <f t="shared" si="583"/>
        <v>0</v>
      </c>
      <c r="O1017" s="370">
        <f t="shared" si="583"/>
        <v>0</v>
      </c>
      <c r="P1017" s="196">
        <f t="shared" si="583"/>
        <v>0</v>
      </c>
      <c r="Q1017" s="370">
        <f t="shared" si="583"/>
        <v>0</v>
      </c>
      <c r="R1017" s="196">
        <f t="shared" si="583"/>
        <v>0</v>
      </c>
      <c r="S1017" s="370">
        <f t="shared" si="583"/>
        <v>0</v>
      </c>
      <c r="T1017" s="196">
        <f t="shared" si="583"/>
        <v>0</v>
      </c>
      <c r="U1017" s="370">
        <f t="shared" si="583"/>
        <v>0</v>
      </c>
      <c r="V1017" s="196">
        <f t="shared" si="583"/>
        <v>0</v>
      </c>
      <c r="W1017" s="370">
        <f t="shared" si="583"/>
        <v>0</v>
      </c>
      <c r="X1017" s="196">
        <f t="shared" si="583"/>
        <v>0</v>
      </c>
      <c r="Y1017" s="370">
        <f t="shared" si="583"/>
        <v>0</v>
      </c>
      <c r="Z1017" s="196">
        <f t="shared" si="583"/>
        <v>0</v>
      </c>
      <c r="AA1017" s="196">
        <f t="shared" si="583"/>
        <v>0</v>
      </c>
      <c r="AB1017" s="370">
        <f t="shared" si="583"/>
        <v>0</v>
      </c>
      <c r="AC1017" s="196">
        <f t="shared" si="583"/>
        <v>0</v>
      </c>
      <c r="AD1017" s="370">
        <f t="shared" si="583"/>
        <v>0</v>
      </c>
      <c r="AE1017" s="196">
        <f t="shared" si="583"/>
        <v>0</v>
      </c>
      <c r="AF1017" s="370">
        <f t="shared" si="583"/>
        <v>0</v>
      </c>
      <c r="AG1017" s="650">
        <f t="shared" si="574"/>
        <v>0</v>
      </c>
      <c r="AH1017" s="42" t="b">
        <f t="shared" si="552"/>
        <v>1</v>
      </c>
    </row>
    <row r="1018" spans="1:34" s="42" customFormat="1" ht="21.75" customHeight="1">
      <c r="A1018" s="37" t="s">
        <v>131</v>
      </c>
      <c r="B1018" s="61" t="s">
        <v>257</v>
      </c>
      <c r="C1018" s="61" t="s">
        <v>150</v>
      </c>
      <c r="D1018" s="62" t="s">
        <v>150</v>
      </c>
      <c r="E1018" s="63" t="s">
        <v>231</v>
      </c>
      <c r="F1018" s="64" t="s">
        <v>128</v>
      </c>
      <c r="G1018" s="64" t="s">
        <v>315</v>
      </c>
      <c r="H1018" s="65" t="s">
        <v>679</v>
      </c>
      <c r="I1018" s="73">
        <v>240</v>
      </c>
      <c r="J1018" s="190">
        <v>0</v>
      </c>
      <c r="K1018" s="362">
        <v>0</v>
      </c>
      <c r="L1018" s="363">
        <f>N1018+P1018+R1018+T1018+V1018+X1018</f>
        <v>0</v>
      </c>
      <c r="M1018" s="363">
        <f>O1018+Q1018+S1018+U1018+W1018+Y1018</f>
        <v>0</v>
      </c>
      <c r="N1018" s="552"/>
      <c r="O1018" s="608"/>
      <c r="P1018" s="552"/>
      <c r="Q1018" s="608"/>
      <c r="R1018" s="552"/>
      <c r="S1018" s="608"/>
      <c r="T1018" s="552"/>
      <c r="U1018" s="608"/>
      <c r="V1018" s="552"/>
      <c r="W1018" s="463"/>
      <c r="X1018" s="552"/>
      <c r="Y1018" s="608"/>
      <c r="Z1018" s="552"/>
      <c r="AA1018" s="459">
        <f>J1018+L1018</f>
        <v>0</v>
      </c>
      <c r="AB1018" s="460">
        <f>K1018+M1018</f>
        <v>0</v>
      </c>
      <c r="AC1018" s="462"/>
      <c r="AD1018" s="463"/>
      <c r="AE1018" s="190">
        <f>AA1018+AC1018</f>
        <v>0</v>
      </c>
      <c r="AF1018" s="362">
        <f>AB1018+AD1018</f>
        <v>0</v>
      </c>
      <c r="AG1018" s="650">
        <f t="shared" si="574"/>
        <v>0</v>
      </c>
      <c r="AH1018" s="42" t="b">
        <f t="shared" si="552"/>
        <v>1</v>
      </c>
    </row>
    <row r="1019" spans="1:34" s="6" customFormat="1" ht="16.149999999999999" customHeight="1">
      <c r="A1019" s="32" t="s">
        <v>162</v>
      </c>
      <c r="B1019" s="81" t="s">
        <v>257</v>
      </c>
      <c r="C1019" s="81" t="s">
        <v>150</v>
      </c>
      <c r="D1019" s="82" t="s">
        <v>150</v>
      </c>
      <c r="E1019" s="405" t="s">
        <v>231</v>
      </c>
      <c r="F1019" s="406" t="s">
        <v>128</v>
      </c>
      <c r="G1019" s="406" t="s">
        <v>315</v>
      </c>
      <c r="H1019" s="407" t="s">
        <v>679</v>
      </c>
      <c r="I1019" s="71">
        <v>300</v>
      </c>
      <c r="J1019" s="196">
        <v>834.8</v>
      </c>
      <c r="K1019" s="370">
        <v>834840</v>
      </c>
      <c r="L1019" s="196">
        <f>L1020+L1029</f>
        <v>0</v>
      </c>
      <c r="M1019" s="370">
        <f t="shared" ref="M1019:AF1019" si="584">M1020+M1029</f>
        <v>0</v>
      </c>
      <c r="N1019" s="196">
        <f t="shared" si="584"/>
        <v>0</v>
      </c>
      <c r="O1019" s="370">
        <f t="shared" si="584"/>
        <v>0</v>
      </c>
      <c r="P1019" s="196">
        <f t="shared" si="584"/>
        <v>0</v>
      </c>
      <c r="Q1019" s="370">
        <f t="shared" si="584"/>
        <v>0</v>
      </c>
      <c r="R1019" s="196">
        <f t="shared" si="584"/>
        <v>0</v>
      </c>
      <c r="S1019" s="370">
        <f t="shared" si="584"/>
        <v>0</v>
      </c>
      <c r="T1019" s="196">
        <f t="shared" si="584"/>
        <v>0</v>
      </c>
      <c r="U1019" s="370">
        <f t="shared" si="584"/>
        <v>0</v>
      </c>
      <c r="V1019" s="196">
        <f t="shared" si="584"/>
        <v>0</v>
      </c>
      <c r="W1019" s="370">
        <f t="shared" si="584"/>
        <v>0</v>
      </c>
      <c r="X1019" s="196">
        <f t="shared" si="584"/>
        <v>0</v>
      </c>
      <c r="Y1019" s="370">
        <f t="shared" si="584"/>
        <v>0</v>
      </c>
      <c r="Z1019" s="196">
        <f t="shared" si="584"/>
        <v>0</v>
      </c>
      <c r="AA1019" s="196">
        <f t="shared" si="584"/>
        <v>834.8</v>
      </c>
      <c r="AB1019" s="370">
        <f t="shared" si="584"/>
        <v>834840</v>
      </c>
      <c r="AC1019" s="196">
        <f t="shared" si="584"/>
        <v>0</v>
      </c>
      <c r="AD1019" s="370">
        <f t="shared" si="584"/>
        <v>0</v>
      </c>
      <c r="AE1019" s="196">
        <f t="shared" si="584"/>
        <v>834.8</v>
      </c>
      <c r="AF1019" s="370">
        <f t="shared" si="584"/>
        <v>834840</v>
      </c>
      <c r="AG1019" s="650">
        <f t="shared" si="574"/>
        <v>0</v>
      </c>
      <c r="AH1019" s="42" t="b">
        <f t="shared" si="552"/>
        <v>1</v>
      </c>
    </row>
    <row r="1020" spans="1:34" s="42" customFormat="1" ht="21.75" customHeight="1">
      <c r="A1020" s="37" t="s">
        <v>163</v>
      </c>
      <c r="B1020" s="61" t="s">
        <v>257</v>
      </c>
      <c r="C1020" s="61" t="s">
        <v>150</v>
      </c>
      <c r="D1020" s="62" t="s">
        <v>150</v>
      </c>
      <c r="E1020" s="63" t="s">
        <v>231</v>
      </c>
      <c r="F1020" s="64" t="s">
        <v>128</v>
      </c>
      <c r="G1020" s="64" t="s">
        <v>315</v>
      </c>
      <c r="H1020" s="65" t="s">
        <v>679</v>
      </c>
      <c r="I1020" s="73">
        <v>320</v>
      </c>
      <c r="J1020" s="191">
        <v>834.8</v>
      </c>
      <c r="K1020" s="371">
        <v>834840</v>
      </c>
      <c r="L1020" s="191">
        <f>SUM(L1021:L1028)</f>
        <v>0</v>
      </c>
      <c r="M1020" s="371">
        <f t="shared" ref="M1020:AF1020" si="585">SUM(M1021:M1028)</f>
        <v>0</v>
      </c>
      <c r="N1020" s="191">
        <f t="shared" si="585"/>
        <v>0</v>
      </c>
      <c r="O1020" s="371">
        <f t="shared" si="585"/>
        <v>0</v>
      </c>
      <c r="P1020" s="191">
        <f t="shared" si="585"/>
        <v>0</v>
      </c>
      <c r="Q1020" s="371">
        <f t="shared" si="585"/>
        <v>0</v>
      </c>
      <c r="R1020" s="191">
        <f t="shared" si="585"/>
        <v>0</v>
      </c>
      <c r="S1020" s="371">
        <f t="shared" si="585"/>
        <v>0</v>
      </c>
      <c r="T1020" s="191">
        <f t="shared" si="585"/>
        <v>0</v>
      </c>
      <c r="U1020" s="371">
        <f t="shared" si="585"/>
        <v>0</v>
      </c>
      <c r="V1020" s="191">
        <f t="shared" si="585"/>
        <v>0</v>
      </c>
      <c r="W1020" s="371">
        <f t="shared" si="585"/>
        <v>0</v>
      </c>
      <c r="X1020" s="191">
        <f t="shared" si="585"/>
        <v>0</v>
      </c>
      <c r="Y1020" s="371">
        <f t="shared" si="585"/>
        <v>0</v>
      </c>
      <c r="Z1020" s="191">
        <f t="shared" si="585"/>
        <v>0</v>
      </c>
      <c r="AA1020" s="191">
        <f t="shared" si="585"/>
        <v>834.8</v>
      </c>
      <c r="AB1020" s="371">
        <f t="shared" si="585"/>
        <v>834840</v>
      </c>
      <c r="AC1020" s="191">
        <f t="shared" si="585"/>
        <v>0</v>
      </c>
      <c r="AD1020" s="371">
        <f t="shared" si="585"/>
        <v>0</v>
      </c>
      <c r="AE1020" s="191">
        <f t="shared" si="585"/>
        <v>834.8</v>
      </c>
      <c r="AF1020" s="371">
        <f t="shared" si="585"/>
        <v>834840</v>
      </c>
      <c r="AG1020" s="650">
        <f t="shared" si="574"/>
        <v>0</v>
      </c>
      <c r="AH1020" s="42" t="b">
        <f t="shared" si="552"/>
        <v>1</v>
      </c>
    </row>
    <row r="1021" spans="1:34" s="42" customFormat="1" ht="21.75" customHeight="1">
      <c r="A1021" s="80" t="s">
        <v>465</v>
      </c>
      <c r="B1021" s="61"/>
      <c r="C1021" s="61"/>
      <c r="D1021" s="62"/>
      <c r="E1021" s="63"/>
      <c r="F1021" s="64"/>
      <c r="G1021" s="64"/>
      <c r="H1021" s="65"/>
      <c r="I1021" s="73">
        <v>323</v>
      </c>
      <c r="J1021" s="190">
        <v>150</v>
      </c>
      <c r="K1021" s="362">
        <v>150000</v>
      </c>
      <c r="L1021" s="363">
        <f t="shared" ref="L1021:M1029" si="586">N1021+P1021+R1021+T1021+V1021+X1021</f>
        <v>0</v>
      </c>
      <c r="M1021" s="363">
        <f t="shared" si="586"/>
        <v>0</v>
      </c>
      <c r="N1021" s="552"/>
      <c r="O1021" s="608"/>
      <c r="P1021" s="552"/>
      <c r="Q1021" s="608"/>
      <c r="R1021" s="552"/>
      <c r="S1021" s="608"/>
      <c r="T1021" s="552"/>
      <c r="U1021" s="608"/>
      <c r="V1021" s="552"/>
      <c r="W1021" s="463"/>
      <c r="X1021" s="552"/>
      <c r="Y1021" s="608"/>
      <c r="Z1021" s="552"/>
      <c r="AA1021" s="459">
        <f t="shared" ref="AA1021:AB1029" si="587">J1021+L1021</f>
        <v>150</v>
      </c>
      <c r="AB1021" s="460">
        <f t="shared" si="587"/>
        <v>150000</v>
      </c>
      <c r="AC1021" s="462"/>
      <c r="AD1021" s="463"/>
      <c r="AE1021" s="190">
        <f t="shared" ref="AE1021:AF1029" si="588">AA1021+AC1021</f>
        <v>150</v>
      </c>
      <c r="AF1021" s="362">
        <f t="shared" si="588"/>
        <v>150000</v>
      </c>
      <c r="AG1021" s="650">
        <f t="shared" si="574"/>
        <v>0</v>
      </c>
      <c r="AH1021" s="42" t="b">
        <f t="shared" si="552"/>
        <v>1</v>
      </c>
    </row>
    <row r="1022" spans="1:34" s="42" customFormat="1" ht="21.75" customHeight="1">
      <c r="A1022" s="134" t="s">
        <v>466</v>
      </c>
      <c r="B1022" s="61"/>
      <c r="C1022" s="61"/>
      <c r="D1022" s="62"/>
      <c r="E1022" s="63"/>
      <c r="F1022" s="64"/>
      <c r="G1022" s="64"/>
      <c r="H1022" s="65"/>
      <c r="I1022" s="73"/>
      <c r="J1022" s="190">
        <v>199.8</v>
      </c>
      <c r="K1022" s="362">
        <v>199840</v>
      </c>
      <c r="L1022" s="363">
        <f t="shared" si="586"/>
        <v>0</v>
      </c>
      <c r="M1022" s="363">
        <f t="shared" si="586"/>
        <v>0</v>
      </c>
      <c r="N1022" s="552"/>
      <c r="O1022" s="608"/>
      <c r="P1022" s="552"/>
      <c r="Q1022" s="608"/>
      <c r="R1022" s="552"/>
      <c r="S1022" s="608"/>
      <c r="T1022" s="552"/>
      <c r="U1022" s="608"/>
      <c r="V1022" s="552"/>
      <c r="W1022" s="463"/>
      <c r="X1022" s="552"/>
      <c r="Y1022" s="608"/>
      <c r="Z1022" s="552"/>
      <c r="AA1022" s="459">
        <f t="shared" si="587"/>
        <v>199.8</v>
      </c>
      <c r="AB1022" s="460">
        <f t="shared" si="587"/>
        <v>199840</v>
      </c>
      <c r="AC1022" s="462"/>
      <c r="AD1022" s="463"/>
      <c r="AE1022" s="190">
        <f t="shared" si="588"/>
        <v>199.8</v>
      </c>
      <c r="AF1022" s="362">
        <f t="shared" si="588"/>
        <v>199840</v>
      </c>
      <c r="AG1022" s="650">
        <f t="shared" si="574"/>
        <v>0</v>
      </c>
      <c r="AH1022" s="42" t="b">
        <f t="shared" si="552"/>
        <v>1</v>
      </c>
    </row>
    <row r="1023" spans="1:34" s="42" customFormat="1" ht="21.75" customHeight="1">
      <c r="A1023" s="134" t="s">
        <v>467</v>
      </c>
      <c r="B1023" s="61"/>
      <c r="C1023" s="61"/>
      <c r="D1023" s="62"/>
      <c r="E1023" s="63"/>
      <c r="F1023" s="64"/>
      <c r="G1023" s="64"/>
      <c r="H1023" s="65"/>
      <c r="I1023" s="73"/>
      <c r="J1023" s="190">
        <v>200</v>
      </c>
      <c r="K1023" s="362">
        <v>200000</v>
      </c>
      <c r="L1023" s="363">
        <f t="shared" si="586"/>
        <v>0</v>
      </c>
      <c r="M1023" s="363">
        <f t="shared" si="586"/>
        <v>0</v>
      </c>
      <c r="N1023" s="552"/>
      <c r="O1023" s="608"/>
      <c r="P1023" s="552"/>
      <c r="Q1023" s="608"/>
      <c r="R1023" s="552"/>
      <c r="S1023" s="608"/>
      <c r="T1023" s="552"/>
      <c r="U1023" s="608"/>
      <c r="V1023" s="552"/>
      <c r="W1023" s="463"/>
      <c r="X1023" s="552"/>
      <c r="Y1023" s="608"/>
      <c r="Z1023" s="552"/>
      <c r="AA1023" s="459">
        <f t="shared" si="587"/>
        <v>200</v>
      </c>
      <c r="AB1023" s="460">
        <f t="shared" si="587"/>
        <v>200000</v>
      </c>
      <c r="AC1023" s="462"/>
      <c r="AD1023" s="463"/>
      <c r="AE1023" s="190">
        <f t="shared" si="588"/>
        <v>200</v>
      </c>
      <c r="AF1023" s="362">
        <f t="shared" si="588"/>
        <v>200000</v>
      </c>
      <c r="AG1023" s="650">
        <f t="shared" si="574"/>
        <v>0</v>
      </c>
      <c r="AH1023" s="42" t="b">
        <f t="shared" si="552"/>
        <v>1</v>
      </c>
    </row>
    <row r="1024" spans="1:34" s="42" customFormat="1" ht="21.75" customHeight="1">
      <c r="A1024" s="134" t="s">
        <v>468</v>
      </c>
      <c r="B1024" s="61"/>
      <c r="C1024" s="61"/>
      <c r="D1024" s="62"/>
      <c r="E1024" s="63"/>
      <c r="F1024" s="64"/>
      <c r="G1024" s="64"/>
      <c r="H1024" s="65"/>
      <c r="I1024" s="73"/>
      <c r="J1024" s="190">
        <v>30</v>
      </c>
      <c r="K1024" s="362">
        <v>30000</v>
      </c>
      <c r="L1024" s="363">
        <f t="shared" si="586"/>
        <v>0</v>
      </c>
      <c r="M1024" s="363">
        <f t="shared" si="586"/>
        <v>0</v>
      </c>
      <c r="N1024" s="552"/>
      <c r="O1024" s="608"/>
      <c r="P1024" s="552"/>
      <c r="Q1024" s="608"/>
      <c r="R1024" s="552"/>
      <c r="S1024" s="608"/>
      <c r="T1024" s="552"/>
      <c r="U1024" s="608"/>
      <c r="V1024" s="552"/>
      <c r="W1024" s="463"/>
      <c r="X1024" s="552"/>
      <c r="Y1024" s="608"/>
      <c r="Z1024" s="552"/>
      <c r="AA1024" s="459">
        <f t="shared" si="587"/>
        <v>30</v>
      </c>
      <c r="AB1024" s="460">
        <f t="shared" si="587"/>
        <v>30000</v>
      </c>
      <c r="AC1024" s="462"/>
      <c r="AD1024" s="463"/>
      <c r="AE1024" s="190">
        <f t="shared" si="588"/>
        <v>30</v>
      </c>
      <c r="AF1024" s="362">
        <f t="shared" si="588"/>
        <v>30000</v>
      </c>
      <c r="AG1024" s="650">
        <f t="shared" si="574"/>
        <v>0</v>
      </c>
      <c r="AH1024" s="42" t="b">
        <f t="shared" si="552"/>
        <v>1</v>
      </c>
    </row>
    <row r="1025" spans="1:34" s="42" customFormat="1" ht="21.75" customHeight="1">
      <c r="A1025" s="134" t="s">
        <v>469</v>
      </c>
      <c r="B1025" s="61"/>
      <c r="C1025" s="61"/>
      <c r="D1025" s="62"/>
      <c r="E1025" s="63"/>
      <c r="F1025" s="64"/>
      <c r="G1025" s="64"/>
      <c r="H1025" s="65"/>
      <c r="I1025" s="73"/>
      <c r="J1025" s="190">
        <v>200</v>
      </c>
      <c r="K1025" s="362">
        <v>200000</v>
      </c>
      <c r="L1025" s="363">
        <f t="shared" si="586"/>
        <v>0</v>
      </c>
      <c r="M1025" s="363">
        <f t="shared" si="586"/>
        <v>0</v>
      </c>
      <c r="N1025" s="552"/>
      <c r="O1025" s="608"/>
      <c r="P1025" s="552"/>
      <c r="Q1025" s="608"/>
      <c r="R1025" s="552"/>
      <c r="S1025" s="608"/>
      <c r="T1025" s="552"/>
      <c r="U1025" s="608"/>
      <c r="V1025" s="552"/>
      <c r="W1025" s="463"/>
      <c r="X1025" s="552"/>
      <c r="Y1025" s="608"/>
      <c r="Z1025" s="552"/>
      <c r="AA1025" s="459">
        <f t="shared" si="587"/>
        <v>200</v>
      </c>
      <c r="AB1025" s="460">
        <f t="shared" si="587"/>
        <v>200000</v>
      </c>
      <c r="AC1025" s="462"/>
      <c r="AD1025" s="463"/>
      <c r="AE1025" s="190">
        <f t="shared" si="588"/>
        <v>200</v>
      </c>
      <c r="AF1025" s="362">
        <f t="shared" si="588"/>
        <v>200000</v>
      </c>
      <c r="AG1025" s="650">
        <f t="shared" si="574"/>
        <v>0</v>
      </c>
      <c r="AH1025" s="42" t="b">
        <f t="shared" si="552"/>
        <v>1</v>
      </c>
    </row>
    <row r="1026" spans="1:34" s="42" customFormat="1" ht="21.75" customHeight="1">
      <c r="A1026" s="134" t="s">
        <v>470</v>
      </c>
      <c r="B1026" s="61"/>
      <c r="C1026" s="61"/>
      <c r="D1026" s="62"/>
      <c r="E1026" s="63"/>
      <c r="F1026" s="64"/>
      <c r="G1026" s="64"/>
      <c r="H1026" s="65"/>
      <c r="I1026" s="73"/>
      <c r="J1026" s="190">
        <v>30</v>
      </c>
      <c r="K1026" s="362">
        <v>30000</v>
      </c>
      <c r="L1026" s="363">
        <f t="shared" si="586"/>
        <v>0</v>
      </c>
      <c r="M1026" s="363">
        <f t="shared" si="586"/>
        <v>0</v>
      </c>
      <c r="N1026" s="552"/>
      <c r="O1026" s="608"/>
      <c r="P1026" s="552"/>
      <c r="Q1026" s="608"/>
      <c r="R1026" s="552"/>
      <c r="S1026" s="608"/>
      <c r="T1026" s="552"/>
      <c r="U1026" s="608"/>
      <c r="V1026" s="552"/>
      <c r="W1026" s="463"/>
      <c r="X1026" s="552"/>
      <c r="Y1026" s="608"/>
      <c r="Z1026" s="552"/>
      <c r="AA1026" s="459">
        <f t="shared" si="587"/>
        <v>30</v>
      </c>
      <c r="AB1026" s="460">
        <f t="shared" si="587"/>
        <v>30000</v>
      </c>
      <c r="AC1026" s="462"/>
      <c r="AD1026" s="463"/>
      <c r="AE1026" s="190">
        <f t="shared" si="588"/>
        <v>30</v>
      </c>
      <c r="AF1026" s="362">
        <f t="shared" si="588"/>
        <v>30000</v>
      </c>
      <c r="AG1026" s="650">
        <f t="shared" si="574"/>
        <v>0</v>
      </c>
      <c r="AH1026" s="42" t="b">
        <f t="shared" si="552"/>
        <v>1</v>
      </c>
    </row>
    <row r="1027" spans="1:34" s="42" customFormat="1" ht="21.75" customHeight="1">
      <c r="A1027" s="134" t="s">
        <v>471</v>
      </c>
      <c r="B1027" s="61"/>
      <c r="C1027" s="61"/>
      <c r="D1027" s="62"/>
      <c r="E1027" s="63"/>
      <c r="F1027" s="64"/>
      <c r="G1027" s="64"/>
      <c r="H1027" s="65"/>
      <c r="I1027" s="73"/>
      <c r="J1027" s="190">
        <v>25</v>
      </c>
      <c r="K1027" s="362">
        <v>25000</v>
      </c>
      <c r="L1027" s="363">
        <f t="shared" si="586"/>
        <v>0</v>
      </c>
      <c r="M1027" s="363">
        <f t="shared" si="586"/>
        <v>0</v>
      </c>
      <c r="N1027" s="552"/>
      <c r="O1027" s="608"/>
      <c r="P1027" s="552"/>
      <c r="Q1027" s="608"/>
      <c r="R1027" s="552"/>
      <c r="S1027" s="608"/>
      <c r="T1027" s="552"/>
      <c r="U1027" s="608"/>
      <c r="V1027" s="552"/>
      <c r="W1027" s="463"/>
      <c r="X1027" s="552"/>
      <c r="Y1027" s="608"/>
      <c r="Z1027" s="552"/>
      <c r="AA1027" s="459">
        <f t="shared" si="587"/>
        <v>25</v>
      </c>
      <c r="AB1027" s="460">
        <f t="shared" si="587"/>
        <v>25000</v>
      </c>
      <c r="AC1027" s="462"/>
      <c r="AD1027" s="463"/>
      <c r="AE1027" s="190">
        <f t="shared" si="588"/>
        <v>25</v>
      </c>
      <c r="AF1027" s="362">
        <f t="shared" si="588"/>
        <v>25000</v>
      </c>
      <c r="AG1027" s="650">
        <f t="shared" si="574"/>
        <v>0</v>
      </c>
      <c r="AH1027" s="42" t="b">
        <f t="shared" si="552"/>
        <v>1</v>
      </c>
    </row>
    <row r="1028" spans="1:34" s="42" customFormat="1" ht="21.75" customHeight="1">
      <c r="A1028" s="37"/>
      <c r="B1028" s="61"/>
      <c r="C1028" s="61"/>
      <c r="D1028" s="62"/>
      <c r="E1028" s="63"/>
      <c r="F1028" s="64"/>
      <c r="G1028" s="64"/>
      <c r="H1028" s="65"/>
      <c r="I1028" s="73"/>
      <c r="J1028" s="190">
        <v>0</v>
      </c>
      <c r="K1028" s="362">
        <v>0</v>
      </c>
      <c r="L1028" s="363">
        <f t="shared" si="586"/>
        <v>0</v>
      </c>
      <c r="M1028" s="363">
        <f t="shared" si="586"/>
        <v>0</v>
      </c>
      <c r="N1028" s="552"/>
      <c r="O1028" s="608"/>
      <c r="P1028" s="552"/>
      <c r="Q1028" s="608"/>
      <c r="R1028" s="552"/>
      <c r="S1028" s="608"/>
      <c r="T1028" s="552"/>
      <c r="U1028" s="608"/>
      <c r="V1028" s="552"/>
      <c r="W1028" s="463"/>
      <c r="X1028" s="552"/>
      <c r="Y1028" s="608"/>
      <c r="Z1028" s="552"/>
      <c r="AA1028" s="459">
        <f t="shared" si="587"/>
        <v>0</v>
      </c>
      <c r="AB1028" s="460">
        <f t="shared" si="587"/>
        <v>0</v>
      </c>
      <c r="AC1028" s="462"/>
      <c r="AD1028" s="463"/>
      <c r="AE1028" s="190">
        <f t="shared" si="588"/>
        <v>0</v>
      </c>
      <c r="AF1028" s="362">
        <f t="shared" si="588"/>
        <v>0</v>
      </c>
      <c r="AG1028" s="650">
        <f t="shared" si="574"/>
        <v>0</v>
      </c>
      <c r="AH1028" s="42" t="b">
        <f t="shared" si="552"/>
        <v>1</v>
      </c>
    </row>
    <row r="1029" spans="1:34" s="42" customFormat="1" ht="13.5" customHeight="1">
      <c r="A1029" s="265" t="s">
        <v>164</v>
      </c>
      <c r="B1029" s="61" t="s">
        <v>257</v>
      </c>
      <c r="C1029" s="61" t="s">
        <v>150</v>
      </c>
      <c r="D1029" s="62" t="s">
        <v>150</v>
      </c>
      <c r="E1029" s="63" t="s">
        <v>231</v>
      </c>
      <c r="F1029" s="64" t="s">
        <v>128</v>
      </c>
      <c r="G1029" s="64" t="s">
        <v>315</v>
      </c>
      <c r="H1029" s="65" t="s">
        <v>679</v>
      </c>
      <c r="I1029" s="73">
        <v>360</v>
      </c>
      <c r="J1029" s="190">
        <v>0</v>
      </c>
      <c r="K1029" s="362">
        <v>0</v>
      </c>
      <c r="L1029" s="363">
        <f t="shared" si="586"/>
        <v>0</v>
      </c>
      <c r="M1029" s="363">
        <f t="shared" si="586"/>
        <v>0</v>
      </c>
      <c r="N1029" s="552"/>
      <c r="O1029" s="608"/>
      <c r="P1029" s="552"/>
      <c r="Q1029" s="608"/>
      <c r="R1029" s="552"/>
      <c r="S1029" s="608"/>
      <c r="T1029" s="552"/>
      <c r="U1029" s="608"/>
      <c r="V1029" s="552"/>
      <c r="W1029" s="463"/>
      <c r="X1029" s="552"/>
      <c r="Y1029" s="608"/>
      <c r="Z1029" s="552"/>
      <c r="AA1029" s="459">
        <f t="shared" si="587"/>
        <v>0</v>
      </c>
      <c r="AB1029" s="460">
        <f t="shared" si="587"/>
        <v>0</v>
      </c>
      <c r="AC1029" s="462"/>
      <c r="AD1029" s="463"/>
      <c r="AE1029" s="190">
        <f t="shared" si="588"/>
        <v>0</v>
      </c>
      <c r="AF1029" s="362">
        <f t="shared" si="588"/>
        <v>0</v>
      </c>
      <c r="AG1029" s="650">
        <f t="shared" si="574"/>
        <v>0</v>
      </c>
      <c r="AH1029" s="42" t="b">
        <f t="shared" si="552"/>
        <v>1</v>
      </c>
    </row>
    <row r="1030" spans="1:34" s="8" customFormat="1" ht="22.5" customHeight="1">
      <c r="A1030" s="93" t="s">
        <v>174</v>
      </c>
      <c r="B1030" s="56" t="s">
        <v>257</v>
      </c>
      <c r="C1030" s="56" t="s">
        <v>150</v>
      </c>
      <c r="D1030" s="57" t="s">
        <v>150</v>
      </c>
      <c r="E1030" s="405" t="s">
        <v>231</v>
      </c>
      <c r="F1030" s="406" t="s">
        <v>128</v>
      </c>
      <c r="G1030" s="406" t="s">
        <v>315</v>
      </c>
      <c r="H1030" s="65" t="s">
        <v>679</v>
      </c>
      <c r="I1030" s="407" t="s">
        <v>175</v>
      </c>
      <c r="J1030" s="196">
        <v>135.19999999999999</v>
      </c>
      <c r="K1030" s="370">
        <v>135160</v>
      </c>
      <c r="L1030" s="196">
        <f>L1031+L1038</f>
        <v>0</v>
      </c>
      <c r="M1030" s="370">
        <f t="shared" ref="M1030:AF1030" si="589">M1031+M1038</f>
        <v>0</v>
      </c>
      <c r="N1030" s="196">
        <f t="shared" si="589"/>
        <v>0</v>
      </c>
      <c r="O1030" s="370">
        <f t="shared" si="589"/>
        <v>0</v>
      </c>
      <c r="P1030" s="196">
        <f t="shared" si="589"/>
        <v>0</v>
      </c>
      <c r="Q1030" s="370">
        <f t="shared" si="589"/>
        <v>0</v>
      </c>
      <c r="R1030" s="196">
        <f t="shared" si="589"/>
        <v>0</v>
      </c>
      <c r="S1030" s="370">
        <f t="shared" si="589"/>
        <v>0</v>
      </c>
      <c r="T1030" s="196">
        <f t="shared" si="589"/>
        <v>0</v>
      </c>
      <c r="U1030" s="370">
        <f t="shared" si="589"/>
        <v>0</v>
      </c>
      <c r="V1030" s="196">
        <f t="shared" si="589"/>
        <v>0</v>
      </c>
      <c r="W1030" s="370">
        <f t="shared" si="589"/>
        <v>0</v>
      </c>
      <c r="X1030" s="196">
        <f t="shared" si="589"/>
        <v>0</v>
      </c>
      <c r="Y1030" s="370">
        <f t="shared" si="589"/>
        <v>0</v>
      </c>
      <c r="Z1030" s="196">
        <f t="shared" si="589"/>
        <v>0</v>
      </c>
      <c r="AA1030" s="196">
        <f t="shared" si="589"/>
        <v>135.19999999999999</v>
      </c>
      <c r="AB1030" s="370">
        <f t="shared" si="589"/>
        <v>135160</v>
      </c>
      <c r="AC1030" s="196">
        <f t="shared" si="589"/>
        <v>0</v>
      </c>
      <c r="AD1030" s="370">
        <f t="shared" si="589"/>
        <v>0</v>
      </c>
      <c r="AE1030" s="196">
        <f t="shared" si="589"/>
        <v>135.19999999999999</v>
      </c>
      <c r="AF1030" s="370">
        <f t="shared" si="589"/>
        <v>135160</v>
      </c>
      <c r="AG1030" s="650">
        <f t="shared" si="574"/>
        <v>0</v>
      </c>
      <c r="AH1030" s="42" t="b">
        <f t="shared" si="552"/>
        <v>1</v>
      </c>
    </row>
    <row r="1031" spans="1:34" s="42" customFormat="1" ht="15.75" customHeight="1">
      <c r="A1031" s="95" t="s">
        <v>176</v>
      </c>
      <c r="B1031" s="61" t="s">
        <v>257</v>
      </c>
      <c r="C1031" s="61" t="s">
        <v>150</v>
      </c>
      <c r="D1031" s="62" t="s">
        <v>150</v>
      </c>
      <c r="E1031" s="63" t="s">
        <v>231</v>
      </c>
      <c r="F1031" s="64" t="s">
        <v>128</v>
      </c>
      <c r="G1031" s="64" t="s">
        <v>315</v>
      </c>
      <c r="H1031" s="65" t="s">
        <v>679</v>
      </c>
      <c r="I1031" s="65" t="s">
        <v>177</v>
      </c>
      <c r="J1031" s="191">
        <v>115.2</v>
      </c>
      <c r="K1031" s="371">
        <v>115160</v>
      </c>
      <c r="L1031" s="191">
        <f>SUM(L1032:L1037)</f>
        <v>0</v>
      </c>
      <c r="M1031" s="371">
        <f t="shared" ref="M1031:AF1031" si="590">SUM(M1032:M1037)</f>
        <v>0</v>
      </c>
      <c r="N1031" s="191">
        <f t="shared" si="590"/>
        <v>0</v>
      </c>
      <c r="O1031" s="371">
        <f t="shared" si="590"/>
        <v>0</v>
      </c>
      <c r="P1031" s="191">
        <f t="shared" si="590"/>
        <v>0</v>
      </c>
      <c r="Q1031" s="371">
        <f t="shared" si="590"/>
        <v>0</v>
      </c>
      <c r="R1031" s="191">
        <f t="shared" si="590"/>
        <v>0</v>
      </c>
      <c r="S1031" s="371">
        <f t="shared" si="590"/>
        <v>0</v>
      </c>
      <c r="T1031" s="191">
        <f t="shared" si="590"/>
        <v>0</v>
      </c>
      <c r="U1031" s="371">
        <f t="shared" si="590"/>
        <v>0</v>
      </c>
      <c r="V1031" s="191">
        <f t="shared" si="590"/>
        <v>0</v>
      </c>
      <c r="W1031" s="371">
        <f t="shared" si="590"/>
        <v>0</v>
      </c>
      <c r="X1031" s="191">
        <f t="shared" si="590"/>
        <v>0</v>
      </c>
      <c r="Y1031" s="371">
        <f t="shared" si="590"/>
        <v>0</v>
      </c>
      <c r="Z1031" s="191">
        <f t="shared" si="590"/>
        <v>0</v>
      </c>
      <c r="AA1031" s="191">
        <f t="shared" si="590"/>
        <v>115.2</v>
      </c>
      <c r="AB1031" s="371">
        <f t="shared" si="590"/>
        <v>115160</v>
      </c>
      <c r="AC1031" s="191">
        <f t="shared" si="590"/>
        <v>0</v>
      </c>
      <c r="AD1031" s="371">
        <f t="shared" si="590"/>
        <v>0</v>
      </c>
      <c r="AE1031" s="191">
        <f t="shared" si="590"/>
        <v>115.2</v>
      </c>
      <c r="AF1031" s="371">
        <f t="shared" si="590"/>
        <v>115160</v>
      </c>
      <c r="AG1031" s="650">
        <f t="shared" si="574"/>
        <v>0</v>
      </c>
      <c r="AH1031" s="42" t="b">
        <f t="shared" si="552"/>
        <v>1</v>
      </c>
    </row>
    <row r="1032" spans="1:34" s="42" customFormat="1" ht="26.25" customHeight="1">
      <c r="A1032" s="134" t="s">
        <v>472</v>
      </c>
      <c r="B1032" s="61"/>
      <c r="C1032" s="61"/>
      <c r="D1032" s="62"/>
      <c r="E1032" s="63"/>
      <c r="F1032" s="64"/>
      <c r="G1032" s="64"/>
      <c r="H1032" s="65"/>
      <c r="I1032" s="65"/>
      <c r="J1032" s="190">
        <v>10</v>
      </c>
      <c r="K1032" s="362">
        <v>10000</v>
      </c>
      <c r="L1032" s="363">
        <f t="shared" ref="L1032:M1037" si="591">N1032+P1032+R1032+T1032+V1032+X1032</f>
        <v>0</v>
      </c>
      <c r="M1032" s="363">
        <f t="shared" si="591"/>
        <v>0</v>
      </c>
      <c r="N1032" s="552"/>
      <c r="O1032" s="608"/>
      <c r="P1032" s="552"/>
      <c r="Q1032" s="608"/>
      <c r="R1032" s="552"/>
      <c r="S1032" s="608"/>
      <c r="T1032" s="552"/>
      <c r="U1032" s="608"/>
      <c r="V1032" s="552"/>
      <c r="W1032" s="463"/>
      <c r="X1032" s="552"/>
      <c r="Y1032" s="608"/>
      <c r="Z1032" s="552"/>
      <c r="AA1032" s="459">
        <f t="shared" ref="AA1032:AB1037" si="592">J1032+L1032</f>
        <v>10</v>
      </c>
      <c r="AB1032" s="460">
        <f t="shared" si="592"/>
        <v>10000</v>
      </c>
      <c r="AC1032" s="462"/>
      <c r="AD1032" s="463"/>
      <c r="AE1032" s="190">
        <f t="shared" ref="AE1032:AF1037" si="593">AA1032+AC1032</f>
        <v>10</v>
      </c>
      <c r="AF1032" s="362">
        <f t="shared" si="593"/>
        <v>10000</v>
      </c>
      <c r="AG1032" s="650">
        <f t="shared" si="574"/>
        <v>0</v>
      </c>
      <c r="AH1032" s="42" t="b">
        <f t="shared" si="552"/>
        <v>1</v>
      </c>
    </row>
    <row r="1033" spans="1:34" s="42" customFormat="1" ht="26.25" customHeight="1">
      <c r="A1033" s="134" t="s">
        <v>473</v>
      </c>
      <c r="B1033" s="61"/>
      <c r="C1033" s="61"/>
      <c r="D1033" s="62"/>
      <c r="E1033" s="63"/>
      <c r="F1033" s="64"/>
      <c r="G1033" s="64"/>
      <c r="H1033" s="65"/>
      <c r="I1033" s="65"/>
      <c r="J1033" s="190">
        <v>5</v>
      </c>
      <c r="K1033" s="362">
        <v>5000</v>
      </c>
      <c r="L1033" s="363">
        <f t="shared" si="591"/>
        <v>0</v>
      </c>
      <c r="M1033" s="363">
        <f t="shared" si="591"/>
        <v>0</v>
      </c>
      <c r="N1033" s="552"/>
      <c r="O1033" s="608"/>
      <c r="P1033" s="552"/>
      <c r="Q1033" s="608"/>
      <c r="R1033" s="552"/>
      <c r="S1033" s="608"/>
      <c r="T1033" s="552"/>
      <c r="U1033" s="608"/>
      <c r="V1033" s="552"/>
      <c r="W1033" s="463"/>
      <c r="X1033" s="552"/>
      <c r="Y1033" s="608"/>
      <c r="Z1033" s="552"/>
      <c r="AA1033" s="459">
        <f t="shared" si="592"/>
        <v>5</v>
      </c>
      <c r="AB1033" s="460">
        <f t="shared" si="592"/>
        <v>5000</v>
      </c>
      <c r="AC1033" s="462"/>
      <c r="AD1033" s="463"/>
      <c r="AE1033" s="190">
        <f t="shared" si="593"/>
        <v>5</v>
      </c>
      <c r="AF1033" s="362">
        <f t="shared" si="593"/>
        <v>5000</v>
      </c>
      <c r="AG1033" s="650">
        <f t="shared" si="574"/>
        <v>0</v>
      </c>
      <c r="AH1033" s="42" t="b">
        <f t="shared" si="552"/>
        <v>1</v>
      </c>
    </row>
    <row r="1034" spans="1:34" s="42" customFormat="1" ht="15.75" customHeight="1">
      <c r="A1034" s="134" t="s">
        <v>474</v>
      </c>
      <c r="B1034" s="61"/>
      <c r="C1034" s="61"/>
      <c r="D1034" s="62"/>
      <c r="E1034" s="63"/>
      <c r="F1034" s="64"/>
      <c r="G1034" s="64"/>
      <c r="H1034" s="65"/>
      <c r="I1034" s="65"/>
      <c r="J1034" s="190">
        <v>10</v>
      </c>
      <c r="K1034" s="362">
        <v>10000</v>
      </c>
      <c r="L1034" s="363">
        <f t="shared" si="591"/>
        <v>0</v>
      </c>
      <c r="M1034" s="363">
        <f t="shared" si="591"/>
        <v>0</v>
      </c>
      <c r="N1034" s="552"/>
      <c r="O1034" s="608"/>
      <c r="P1034" s="552"/>
      <c r="Q1034" s="608"/>
      <c r="R1034" s="552"/>
      <c r="S1034" s="608"/>
      <c r="T1034" s="552"/>
      <c r="U1034" s="608"/>
      <c r="V1034" s="552"/>
      <c r="W1034" s="463"/>
      <c r="X1034" s="552"/>
      <c r="Y1034" s="608"/>
      <c r="Z1034" s="552"/>
      <c r="AA1034" s="459">
        <f t="shared" si="592"/>
        <v>10</v>
      </c>
      <c r="AB1034" s="460">
        <f t="shared" si="592"/>
        <v>10000</v>
      </c>
      <c r="AC1034" s="462"/>
      <c r="AD1034" s="463"/>
      <c r="AE1034" s="190">
        <f t="shared" si="593"/>
        <v>10</v>
      </c>
      <c r="AF1034" s="362">
        <f t="shared" si="593"/>
        <v>10000</v>
      </c>
      <c r="AG1034" s="650">
        <f t="shared" si="574"/>
        <v>0</v>
      </c>
      <c r="AH1034" s="42" t="b">
        <f t="shared" si="552"/>
        <v>1</v>
      </c>
    </row>
    <row r="1035" spans="1:34" s="42" customFormat="1" ht="24" customHeight="1">
      <c r="A1035" s="134" t="s">
        <v>476</v>
      </c>
      <c r="B1035" s="61"/>
      <c r="C1035" s="61"/>
      <c r="D1035" s="62"/>
      <c r="E1035" s="63"/>
      <c r="F1035" s="64"/>
      <c r="G1035" s="64"/>
      <c r="H1035" s="65"/>
      <c r="I1035" s="65"/>
      <c r="J1035" s="190">
        <v>50</v>
      </c>
      <c r="K1035" s="362">
        <v>50000</v>
      </c>
      <c r="L1035" s="363">
        <f t="shared" si="591"/>
        <v>0</v>
      </c>
      <c r="M1035" s="363">
        <f t="shared" si="591"/>
        <v>0</v>
      </c>
      <c r="N1035" s="552"/>
      <c r="O1035" s="608"/>
      <c r="P1035" s="552"/>
      <c r="Q1035" s="608"/>
      <c r="R1035" s="552"/>
      <c r="S1035" s="608"/>
      <c r="T1035" s="552"/>
      <c r="U1035" s="608"/>
      <c r="V1035" s="552"/>
      <c r="W1035" s="463"/>
      <c r="X1035" s="552"/>
      <c r="Y1035" s="608"/>
      <c r="Z1035" s="552"/>
      <c r="AA1035" s="459">
        <f t="shared" si="592"/>
        <v>50</v>
      </c>
      <c r="AB1035" s="460">
        <f t="shared" si="592"/>
        <v>50000</v>
      </c>
      <c r="AC1035" s="462"/>
      <c r="AD1035" s="463"/>
      <c r="AE1035" s="190">
        <f t="shared" si="593"/>
        <v>50</v>
      </c>
      <c r="AF1035" s="362">
        <f t="shared" si="593"/>
        <v>50000</v>
      </c>
      <c r="AG1035" s="650">
        <f t="shared" si="574"/>
        <v>0</v>
      </c>
      <c r="AH1035" s="42" t="b">
        <f t="shared" ref="AH1035:AH1098" si="594">AA1035=J1035+L1035</f>
        <v>1</v>
      </c>
    </row>
    <row r="1036" spans="1:34" s="42" customFormat="1" ht="25.5" customHeight="1">
      <c r="A1036" s="134" t="s">
        <v>477</v>
      </c>
      <c r="B1036" s="61"/>
      <c r="C1036" s="61"/>
      <c r="D1036" s="62"/>
      <c r="E1036" s="63"/>
      <c r="F1036" s="64"/>
      <c r="G1036" s="64"/>
      <c r="H1036" s="65"/>
      <c r="I1036" s="65"/>
      <c r="J1036" s="190">
        <v>40.200000000000003</v>
      </c>
      <c r="K1036" s="362">
        <v>40160</v>
      </c>
      <c r="L1036" s="363">
        <f t="shared" si="591"/>
        <v>0</v>
      </c>
      <c r="M1036" s="363">
        <f t="shared" si="591"/>
        <v>0</v>
      </c>
      <c r="N1036" s="552"/>
      <c r="O1036" s="608"/>
      <c r="P1036" s="552"/>
      <c r="Q1036" s="608"/>
      <c r="R1036" s="552"/>
      <c r="S1036" s="608"/>
      <c r="T1036" s="552"/>
      <c r="U1036" s="608"/>
      <c r="V1036" s="552"/>
      <c r="W1036" s="463"/>
      <c r="X1036" s="552"/>
      <c r="Y1036" s="608"/>
      <c r="Z1036" s="552"/>
      <c r="AA1036" s="459">
        <f t="shared" si="592"/>
        <v>40.200000000000003</v>
      </c>
      <c r="AB1036" s="460">
        <f t="shared" si="592"/>
        <v>40160</v>
      </c>
      <c r="AC1036" s="462"/>
      <c r="AD1036" s="463"/>
      <c r="AE1036" s="190">
        <f t="shared" si="593"/>
        <v>40.200000000000003</v>
      </c>
      <c r="AF1036" s="362">
        <f t="shared" si="593"/>
        <v>40160</v>
      </c>
      <c r="AG1036" s="650">
        <f t="shared" si="574"/>
        <v>0</v>
      </c>
      <c r="AH1036" s="42" t="b">
        <f t="shared" si="594"/>
        <v>1</v>
      </c>
    </row>
    <row r="1037" spans="1:34" s="42" customFormat="1" ht="15.75" customHeight="1">
      <c r="A1037" s="95"/>
      <c r="B1037" s="61"/>
      <c r="C1037" s="61"/>
      <c r="D1037" s="62"/>
      <c r="E1037" s="63"/>
      <c r="F1037" s="64"/>
      <c r="G1037" s="64"/>
      <c r="H1037" s="65"/>
      <c r="I1037" s="65"/>
      <c r="J1037" s="190">
        <v>0</v>
      </c>
      <c r="K1037" s="362">
        <v>0</v>
      </c>
      <c r="L1037" s="363">
        <f t="shared" si="591"/>
        <v>0</v>
      </c>
      <c r="M1037" s="363">
        <f t="shared" si="591"/>
        <v>0</v>
      </c>
      <c r="N1037" s="552"/>
      <c r="O1037" s="608"/>
      <c r="P1037" s="552"/>
      <c r="Q1037" s="608"/>
      <c r="R1037" s="552"/>
      <c r="S1037" s="608"/>
      <c r="T1037" s="552"/>
      <c r="U1037" s="608"/>
      <c r="V1037" s="552"/>
      <c r="W1037" s="463"/>
      <c r="X1037" s="552"/>
      <c r="Y1037" s="608"/>
      <c r="Z1037" s="552"/>
      <c r="AA1037" s="459">
        <f t="shared" si="592"/>
        <v>0</v>
      </c>
      <c r="AB1037" s="460">
        <f t="shared" si="592"/>
        <v>0</v>
      </c>
      <c r="AC1037" s="462"/>
      <c r="AD1037" s="463"/>
      <c r="AE1037" s="190">
        <f t="shared" si="593"/>
        <v>0</v>
      </c>
      <c r="AF1037" s="362">
        <f t="shared" si="593"/>
        <v>0</v>
      </c>
      <c r="AG1037" s="650">
        <f t="shared" si="574"/>
        <v>0</v>
      </c>
      <c r="AH1037" s="42" t="b">
        <f t="shared" si="594"/>
        <v>1</v>
      </c>
    </row>
    <row r="1038" spans="1:34" s="146" customFormat="1" ht="14.25" customHeight="1">
      <c r="A1038" s="95" t="s">
        <v>263</v>
      </c>
      <c r="B1038" s="81" t="s">
        <v>257</v>
      </c>
      <c r="C1038" s="81" t="s">
        <v>150</v>
      </c>
      <c r="D1038" s="82" t="s">
        <v>150</v>
      </c>
      <c r="E1038" s="63" t="s">
        <v>231</v>
      </c>
      <c r="F1038" s="64" t="s">
        <v>128</v>
      </c>
      <c r="G1038" s="64" t="s">
        <v>315</v>
      </c>
      <c r="H1038" s="65" t="s">
        <v>679</v>
      </c>
      <c r="I1038" s="65" t="s">
        <v>264</v>
      </c>
      <c r="J1038" s="191">
        <v>20</v>
      </c>
      <c r="K1038" s="371">
        <v>20000</v>
      </c>
      <c r="L1038" s="191">
        <f>L1039</f>
        <v>0</v>
      </c>
      <c r="M1038" s="371">
        <f t="shared" ref="M1038:AF1038" si="595">M1039</f>
        <v>0</v>
      </c>
      <c r="N1038" s="191">
        <f t="shared" si="595"/>
        <v>0</v>
      </c>
      <c r="O1038" s="371">
        <f t="shared" si="595"/>
        <v>0</v>
      </c>
      <c r="P1038" s="191">
        <f t="shared" si="595"/>
        <v>0</v>
      </c>
      <c r="Q1038" s="371">
        <f t="shared" si="595"/>
        <v>0</v>
      </c>
      <c r="R1038" s="191">
        <f t="shared" si="595"/>
        <v>0</v>
      </c>
      <c r="S1038" s="371">
        <f t="shared" si="595"/>
        <v>0</v>
      </c>
      <c r="T1038" s="191">
        <f t="shared" si="595"/>
        <v>0</v>
      </c>
      <c r="U1038" s="371">
        <f t="shared" si="595"/>
        <v>0</v>
      </c>
      <c r="V1038" s="191">
        <f t="shared" si="595"/>
        <v>0</v>
      </c>
      <c r="W1038" s="371">
        <f t="shared" si="595"/>
        <v>0</v>
      </c>
      <c r="X1038" s="191">
        <f t="shared" si="595"/>
        <v>0</v>
      </c>
      <c r="Y1038" s="371">
        <f t="shared" si="595"/>
        <v>0</v>
      </c>
      <c r="Z1038" s="191">
        <f t="shared" si="595"/>
        <v>0</v>
      </c>
      <c r="AA1038" s="191">
        <f t="shared" si="595"/>
        <v>20</v>
      </c>
      <c r="AB1038" s="371">
        <f t="shared" si="595"/>
        <v>20000</v>
      </c>
      <c r="AC1038" s="191">
        <f t="shared" si="595"/>
        <v>0</v>
      </c>
      <c r="AD1038" s="371">
        <f t="shared" si="595"/>
        <v>0</v>
      </c>
      <c r="AE1038" s="191">
        <f t="shared" si="595"/>
        <v>20</v>
      </c>
      <c r="AF1038" s="371">
        <f t="shared" si="595"/>
        <v>20000</v>
      </c>
      <c r="AG1038" s="650">
        <f t="shared" si="574"/>
        <v>0</v>
      </c>
      <c r="AH1038" s="42" t="b">
        <f t="shared" si="594"/>
        <v>1</v>
      </c>
    </row>
    <row r="1039" spans="1:34" s="146" customFormat="1" ht="14.25" customHeight="1">
      <c r="A1039" s="134" t="s">
        <v>475</v>
      </c>
      <c r="B1039" s="81"/>
      <c r="C1039" s="81"/>
      <c r="D1039" s="82"/>
      <c r="E1039" s="63"/>
      <c r="F1039" s="64"/>
      <c r="G1039" s="64"/>
      <c r="H1039" s="65"/>
      <c r="I1039" s="65"/>
      <c r="J1039" s="190">
        <v>20</v>
      </c>
      <c r="K1039" s="362">
        <v>20000</v>
      </c>
      <c r="L1039" s="363">
        <f>N1039+P1039+R1039+T1039+V1039+X1039</f>
        <v>0</v>
      </c>
      <c r="M1039" s="363">
        <f>O1039+Q1039+S1039+U1039+W1039+Y1039</f>
        <v>0</v>
      </c>
      <c r="N1039" s="552"/>
      <c r="O1039" s="608"/>
      <c r="P1039" s="552"/>
      <c r="Q1039" s="608"/>
      <c r="R1039" s="552"/>
      <c r="S1039" s="608"/>
      <c r="T1039" s="552"/>
      <c r="U1039" s="608"/>
      <c r="V1039" s="552"/>
      <c r="W1039" s="463"/>
      <c r="X1039" s="552"/>
      <c r="Y1039" s="608"/>
      <c r="Z1039" s="552"/>
      <c r="AA1039" s="459">
        <f>J1039+L1039</f>
        <v>20</v>
      </c>
      <c r="AB1039" s="460">
        <f>K1039+M1039</f>
        <v>20000</v>
      </c>
      <c r="AC1039" s="462"/>
      <c r="AD1039" s="463"/>
      <c r="AE1039" s="190">
        <f>AA1039+AC1039</f>
        <v>20</v>
      </c>
      <c r="AF1039" s="362">
        <f>AB1039+AD1039</f>
        <v>20000</v>
      </c>
      <c r="AG1039" s="650">
        <f t="shared" si="574"/>
        <v>0</v>
      </c>
      <c r="AH1039" s="42" t="b">
        <f t="shared" si="594"/>
        <v>1</v>
      </c>
    </row>
    <row r="1040" spans="1:34" s="42" customFormat="1" ht="39.75" customHeight="1">
      <c r="A1040" s="100" t="s">
        <v>716</v>
      </c>
      <c r="B1040" s="85" t="s">
        <v>257</v>
      </c>
      <c r="C1040" s="85" t="s">
        <v>150</v>
      </c>
      <c r="D1040" s="86" t="s">
        <v>150</v>
      </c>
      <c r="E1040" s="97" t="s">
        <v>190</v>
      </c>
      <c r="F1040" s="98" t="s">
        <v>111</v>
      </c>
      <c r="G1040" s="98" t="s">
        <v>315</v>
      </c>
      <c r="H1040" s="99" t="s">
        <v>316</v>
      </c>
      <c r="I1040" s="99"/>
      <c r="J1040" s="199">
        <v>60</v>
      </c>
      <c r="K1040" s="379">
        <v>60000</v>
      </c>
      <c r="L1040" s="199">
        <f>L1041</f>
        <v>0</v>
      </c>
      <c r="M1040" s="379">
        <f t="shared" ref="M1040:AF1043" si="596">M1041</f>
        <v>0</v>
      </c>
      <c r="N1040" s="199">
        <f t="shared" si="596"/>
        <v>0</v>
      </c>
      <c r="O1040" s="379">
        <f t="shared" si="596"/>
        <v>0</v>
      </c>
      <c r="P1040" s="199">
        <f t="shared" si="596"/>
        <v>0</v>
      </c>
      <c r="Q1040" s="379">
        <f t="shared" si="596"/>
        <v>0</v>
      </c>
      <c r="R1040" s="199">
        <f t="shared" si="596"/>
        <v>0</v>
      </c>
      <c r="S1040" s="379">
        <f t="shared" si="596"/>
        <v>0</v>
      </c>
      <c r="T1040" s="199">
        <f t="shared" si="596"/>
        <v>0</v>
      </c>
      <c r="U1040" s="379">
        <f t="shared" si="596"/>
        <v>0</v>
      </c>
      <c r="V1040" s="199">
        <f t="shared" si="596"/>
        <v>0</v>
      </c>
      <c r="W1040" s="379">
        <f t="shared" si="596"/>
        <v>0</v>
      </c>
      <c r="X1040" s="199">
        <f t="shared" si="596"/>
        <v>0</v>
      </c>
      <c r="Y1040" s="379">
        <f t="shared" si="596"/>
        <v>0</v>
      </c>
      <c r="Z1040" s="199">
        <f t="shared" si="596"/>
        <v>0</v>
      </c>
      <c r="AA1040" s="199">
        <f t="shared" si="596"/>
        <v>60</v>
      </c>
      <c r="AB1040" s="379">
        <f t="shared" si="596"/>
        <v>60000</v>
      </c>
      <c r="AC1040" s="199">
        <f t="shared" si="596"/>
        <v>0</v>
      </c>
      <c r="AD1040" s="379">
        <f t="shared" si="596"/>
        <v>0</v>
      </c>
      <c r="AE1040" s="199">
        <f t="shared" si="596"/>
        <v>60</v>
      </c>
      <c r="AF1040" s="379">
        <f t="shared" si="596"/>
        <v>60000</v>
      </c>
      <c r="AG1040" s="650">
        <f t="shared" si="574"/>
        <v>0</v>
      </c>
      <c r="AH1040" s="42" t="b">
        <f t="shared" si="594"/>
        <v>1</v>
      </c>
    </row>
    <row r="1041" spans="1:34" s="42" customFormat="1" ht="25.9" customHeight="1">
      <c r="A1041" s="49" t="s">
        <v>695</v>
      </c>
      <c r="B1041" s="50" t="s">
        <v>257</v>
      </c>
      <c r="C1041" s="50" t="s">
        <v>150</v>
      </c>
      <c r="D1041" s="51" t="s">
        <v>150</v>
      </c>
      <c r="E1041" s="101" t="s">
        <v>190</v>
      </c>
      <c r="F1041" s="102" t="s">
        <v>111</v>
      </c>
      <c r="G1041" s="102" t="s">
        <v>315</v>
      </c>
      <c r="H1041" s="55" t="s">
        <v>679</v>
      </c>
      <c r="I1041" s="103"/>
      <c r="J1041" s="508">
        <v>60</v>
      </c>
      <c r="K1041" s="509">
        <v>60000</v>
      </c>
      <c r="L1041" s="508">
        <f>L1042</f>
        <v>0</v>
      </c>
      <c r="M1041" s="509">
        <f t="shared" si="596"/>
        <v>0</v>
      </c>
      <c r="N1041" s="508">
        <f t="shared" si="596"/>
        <v>0</v>
      </c>
      <c r="O1041" s="509">
        <f t="shared" si="596"/>
        <v>0</v>
      </c>
      <c r="P1041" s="508">
        <f t="shared" si="596"/>
        <v>0</v>
      </c>
      <c r="Q1041" s="509">
        <f t="shared" si="596"/>
        <v>0</v>
      </c>
      <c r="R1041" s="508">
        <f t="shared" si="596"/>
        <v>0</v>
      </c>
      <c r="S1041" s="509">
        <f t="shared" si="596"/>
        <v>0</v>
      </c>
      <c r="T1041" s="508">
        <f t="shared" si="596"/>
        <v>0</v>
      </c>
      <c r="U1041" s="509">
        <f t="shared" si="596"/>
        <v>0</v>
      </c>
      <c r="V1041" s="508">
        <f t="shared" si="596"/>
        <v>0</v>
      </c>
      <c r="W1041" s="509">
        <f t="shared" si="596"/>
        <v>0</v>
      </c>
      <c r="X1041" s="508">
        <f t="shared" si="596"/>
        <v>0</v>
      </c>
      <c r="Y1041" s="509">
        <f t="shared" si="596"/>
        <v>0</v>
      </c>
      <c r="Z1041" s="508">
        <f t="shared" si="596"/>
        <v>0</v>
      </c>
      <c r="AA1041" s="508">
        <f t="shared" si="596"/>
        <v>60</v>
      </c>
      <c r="AB1041" s="509">
        <f t="shared" si="596"/>
        <v>60000</v>
      </c>
      <c r="AC1041" s="508">
        <f t="shared" si="596"/>
        <v>0</v>
      </c>
      <c r="AD1041" s="509">
        <f t="shared" si="596"/>
        <v>0</v>
      </c>
      <c r="AE1041" s="508">
        <f t="shared" si="596"/>
        <v>60</v>
      </c>
      <c r="AF1041" s="509">
        <f t="shared" si="596"/>
        <v>60000</v>
      </c>
      <c r="AG1041" s="650">
        <f t="shared" si="574"/>
        <v>0</v>
      </c>
      <c r="AH1041" s="42" t="b">
        <f t="shared" si="594"/>
        <v>1</v>
      </c>
    </row>
    <row r="1042" spans="1:34" s="42" customFormat="1" ht="24.6" customHeight="1">
      <c r="A1042" s="93" t="s">
        <v>174</v>
      </c>
      <c r="B1042" s="56" t="s">
        <v>257</v>
      </c>
      <c r="C1042" s="56" t="s">
        <v>150</v>
      </c>
      <c r="D1042" s="57" t="s">
        <v>150</v>
      </c>
      <c r="E1042" s="405" t="s">
        <v>190</v>
      </c>
      <c r="F1042" s="406" t="s">
        <v>111</v>
      </c>
      <c r="G1042" s="406" t="s">
        <v>315</v>
      </c>
      <c r="H1042" s="407" t="s">
        <v>679</v>
      </c>
      <c r="I1042" s="407" t="s">
        <v>175</v>
      </c>
      <c r="J1042" s="452">
        <v>60</v>
      </c>
      <c r="K1042" s="453">
        <v>60000</v>
      </c>
      <c r="L1042" s="452">
        <f>L1043</f>
        <v>0</v>
      </c>
      <c r="M1042" s="453">
        <f t="shared" si="596"/>
        <v>0</v>
      </c>
      <c r="N1042" s="452">
        <f t="shared" si="596"/>
        <v>0</v>
      </c>
      <c r="O1042" s="453">
        <f t="shared" si="596"/>
        <v>0</v>
      </c>
      <c r="P1042" s="452">
        <f t="shared" si="596"/>
        <v>0</v>
      </c>
      <c r="Q1042" s="453">
        <f t="shared" si="596"/>
        <v>0</v>
      </c>
      <c r="R1042" s="452">
        <f t="shared" si="596"/>
        <v>0</v>
      </c>
      <c r="S1042" s="453">
        <f t="shared" si="596"/>
        <v>0</v>
      </c>
      <c r="T1042" s="452">
        <f t="shared" si="596"/>
        <v>0</v>
      </c>
      <c r="U1042" s="453">
        <f t="shared" si="596"/>
        <v>0</v>
      </c>
      <c r="V1042" s="452">
        <f t="shared" si="596"/>
        <v>0</v>
      </c>
      <c r="W1042" s="453">
        <f t="shared" si="596"/>
        <v>0</v>
      </c>
      <c r="X1042" s="452">
        <f t="shared" si="596"/>
        <v>0</v>
      </c>
      <c r="Y1042" s="453">
        <f t="shared" si="596"/>
        <v>0</v>
      </c>
      <c r="Z1042" s="452">
        <f t="shared" si="596"/>
        <v>0</v>
      </c>
      <c r="AA1042" s="452">
        <f t="shared" si="596"/>
        <v>60</v>
      </c>
      <c r="AB1042" s="453">
        <f t="shared" si="596"/>
        <v>60000</v>
      </c>
      <c r="AC1042" s="452">
        <f t="shared" si="596"/>
        <v>0</v>
      </c>
      <c r="AD1042" s="453">
        <f t="shared" si="596"/>
        <v>0</v>
      </c>
      <c r="AE1042" s="452">
        <f t="shared" si="596"/>
        <v>60</v>
      </c>
      <c r="AF1042" s="453">
        <f t="shared" si="596"/>
        <v>60000</v>
      </c>
      <c r="AG1042" s="650">
        <f t="shared" si="574"/>
        <v>0</v>
      </c>
      <c r="AH1042" s="42" t="b">
        <f t="shared" si="594"/>
        <v>1</v>
      </c>
    </row>
    <row r="1043" spans="1:34" s="42" customFormat="1" ht="17.45" customHeight="1">
      <c r="A1043" s="95" t="s">
        <v>176</v>
      </c>
      <c r="B1043" s="61" t="s">
        <v>257</v>
      </c>
      <c r="C1043" s="61" t="s">
        <v>150</v>
      </c>
      <c r="D1043" s="62" t="s">
        <v>150</v>
      </c>
      <c r="E1043" s="63" t="s">
        <v>190</v>
      </c>
      <c r="F1043" s="64" t="s">
        <v>111</v>
      </c>
      <c r="G1043" s="64" t="s">
        <v>315</v>
      </c>
      <c r="H1043" s="65" t="s">
        <v>679</v>
      </c>
      <c r="I1043" s="65" t="s">
        <v>177</v>
      </c>
      <c r="J1043" s="459">
        <v>60</v>
      </c>
      <c r="K1043" s="460">
        <v>60000</v>
      </c>
      <c r="L1043" s="459">
        <f>L1044</f>
        <v>0</v>
      </c>
      <c r="M1043" s="460">
        <f t="shared" si="596"/>
        <v>0</v>
      </c>
      <c r="N1043" s="459">
        <f t="shared" si="596"/>
        <v>0</v>
      </c>
      <c r="O1043" s="460">
        <f t="shared" si="596"/>
        <v>0</v>
      </c>
      <c r="P1043" s="459">
        <f t="shared" si="596"/>
        <v>0</v>
      </c>
      <c r="Q1043" s="460">
        <f t="shared" si="596"/>
        <v>0</v>
      </c>
      <c r="R1043" s="459">
        <f t="shared" si="596"/>
        <v>0</v>
      </c>
      <c r="S1043" s="460">
        <f t="shared" si="596"/>
        <v>0</v>
      </c>
      <c r="T1043" s="459">
        <f t="shared" si="596"/>
        <v>0</v>
      </c>
      <c r="U1043" s="460">
        <f t="shared" si="596"/>
        <v>0</v>
      </c>
      <c r="V1043" s="459">
        <f t="shared" si="596"/>
        <v>0</v>
      </c>
      <c r="W1043" s="460">
        <f t="shared" si="596"/>
        <v>0</v>
      </c>
      <c r="X1043" s="459">
        <f t="shared" si="596"/>
        <v>0</v>
      </c>
      <c r="Y1043" s="460">
        <f t="shared" si="596"/>
        <v>0</v>
      </c>
      <c r="Z1043" s="459">
        <f t="shared" si="596"/>
        <v>0</v>
      </c>
      <c r="AA1043" s="459">
        <f t="shared" si="596"/>
        <v>60</v>
      </c>
      <c r="AB1043" s="460">
        <f t="shared" si="596"/>
        <v>60000</v>
      </c>
      <c r="AC1043" s="459">
        <f t="shared" si="596"/>
        <v>0</v>
      </c>
      <c r="AD1043" s="460">
        <f t="shared" si="596"/>
        <v>0</v>
      </c>
      <c r="AE1043" s="459">
        <f t="shared" si="596"/>
        <v>60</v>
      </c>
      <c r="AF1043" s="460">
        <f t="shared" si="596"/>
        <v>60000</v>
      </c>
      <c r="AG1043" s="650">
        <f t="shared" si="574"/>
        <v>0</v>
      </c>
      <c r="AH1043" s="42" t="b">
        <f t="shared" si="594"/>
        <v>1</v>
      </c>
    </row>
    <row r="1044" spans="1:34" s="6" customFormat="1" ht="15" customHeight="1">
      <c r="A1044" s="147" t="s">
        <v>11</v>
      </c>
      <c r="B1044" s="81"/>
      <c r="C1044" s="81"/>
      <c r="D1044" s="82"/>
      <c r="E1044" s="83"/>
      <c r="F1044" s="620"/>
      <c r="G1044" s="620"/>
      <c r="H1044" s="409"/>
      <c r="I1044" s="409" t="s">
        <v>281</v>
      </c>
      <c r="J1044" s="190">
        <v>60</v>
      </c>
      <c r="K1044" s="362">
        <v>60000</v>
      </c>
      <c r="L1044" s="363">
        <f>N1044+P1044+R1044+T1044+V1044+X1044</f>
        <v>0</v>
      </c>
      <c r="M1044" s="363">
        <f>O1044+Q1044+S1044+U1044+W1044+Y1044</f>
        <v>0</v>
      </c>
      <c r="N1044" s="552"/>
      <c r="O1044" s="608"/>
      <c r="P1044" s="552"/>
      <c r="Q1044" s="608"/>
      <c r="R1044" s="552"/>
      <c r="S1044" s="608"/>
      <c r="T1044" s="552"/>
      <c r="U1044" s="608"/>
      <c r="V1044" s="552"/>
      <c r="W1044" s="463"/>
      <c r="X1044" s="552"/>
      <c r="Y1044" s="608"/>
      <c r="Z1044" s="552"/>
      <c r="AA1044" s="459">
        <f>J1044+L1044</f>
        <v>60</v>
      </c>
      <c r="AB1044" s="460">
        <f>K1044+M1044</f>
        <v>60000</v>
      </c>
      <c r="AC1044" s="462"/>
      <c r="AD1044" s="463"/>
      <c r="AE1044" s="190">
        <f>AA1044+AC1044</f>
        <v>60</v>
      </c>
      <c r="AF1044" s="362">
        <f>AB1044+AD1044</f>
        <v>60000</v>
      </c>
      <c r="AG1044" s="650">
        <f t="shared" si="574"/>
        <v>0</v>
      </c>
      <c r="AH1044" s="42" t="b">
        <f t="shared" si="594"/>
        <v>1</v>
      </c>
    </row>
    <row r="1045" spans="1:34" s="151" customFormat="1" ht="40.5" customHeight="1">
      <c r="A1045" s="288" t="s">
        <v>427</v>
      </c>
      <c r="B1045" s="85" t="s">
        <v>257</v>
      </c>
      <c r="C1045" s="141" t="s">
        <v>150</v>
      </c>
      <c r="D1045" s="97" t="s">
        <v>150</v>
      </c>
      <c r="E1045" s="97" t="s">
        <v>198</v>
      </c>
      <c r="F1045" s="98" t="s">
        <v>111</v>
      </c>
      <c r="G1045" s="98" t="s">
        <v>315</v>
      </c>
      <c r="H1045" s="99" t="s">
        <v>316</v>
      </c>
      <c r="I1045" s="99"/>
      <c r="J1045" s="199">
        <v>1090.5</v>
      </c>
      <c r="K1045" s="379">
        <v>1090555</v>
      </c>
      <c r="L1045" s="199">
        <f>L1046+L1050+L1064+L1071</f>
        <v>0</v>
      </c>
      <c r="M1045" s="379">
        <f t="shared" ref="M1045:AF1045" si="597">M1046+M1050+M1064+M1071</f>
        <v>0</v>
      </c>
      <c r="N1045" s="199">
        <f t="shared" si="597"/>
        <v>0</v>
      </c>
      <c r="O1045" s="379">
        <f t="shared" si="597"/>
        <v>0</v>
      </c>
      <c r="P1045" s="199">
        <f t="shared" si="597"/>
        <v>0</v>
      </c>
      <c r="Q1045" s="379">
        <f t="shared" si="597"/>
        <v>0</v>
      </c>
      <c r="R1045" s="199">
        <f t="shared" si="597"/>
        <v>0</v>
      </c>
      <c r="S1045" s="379">
        <f t="shared" si="597"/>
        <v>0</v>
      </c>
      <c r="T1045" s="199">
        <f t="shared" si="597"/>
        <v>0</v>
      </c>
      <c r="U1045" s="379">
        <f t="shared" si="597"/>
        <v>0</v>
      </c>
      <c r="V1045" s="199">
        <f t="shared" si="597"/>
        <v>0</v>
      </c>
      <c r="W1045" s="379">
        <f t="shared" si="597"/>
        <v>0</v>
      </c>
      <c r="X1045" s="199">
        <f t="shared" si="597"/>
        <v>0</v>
      </c>
      <c r="Y1045" s="379">
        <f t="shared" si="597"/>
        <v>0</v>
      </c>
      <c r="Z1045" s="199">
        <f t="shared" si="597"/>
        <v>0</v>
      </c>
      <c r="AA1045" s="199">
        <f t="shared" si="597"/>
        <v>1090.5</v>
      </c>
      <c r="AB1045" s="379">
        <f t="shared" si="597"/>
        <v>1090555</v>
      </c>
      <c r="AC1045" s="199">
        <f t="shared" si="597"/>
        <v>0</v>
      </c>
      <c r="AD1045" s="379">
        <f t="shared" si="597"/>
        <v>0</v>
      </c>
      <c r="AE1045" s="199">
        <f t="shared" si="597"/>
        <v>1090.5</v>
      </c>
      <c r="AF1045" s="379">
        <f t="shared" si="597"/>
        <v>1090555</v>
      </c>
      <c r="AG1045" s="650">
        <f t="shared" si="574"/>
        <v>0</v>
      </c>
      <c r="AH1045" s="42" t="b">
        <f t="shared" si="594"/>
        <v>1</v>
      </c>
    </row>
    <row r="1046" spans="1:34" s="48" customFormat="1" ht="24" customHeight="1">
      <c r="A1046" s="68" t="s">
        <v>275</v>
      </c>
      <c r="B1046" s="50" t="s">
        <v>257</v>
      </c>
      <c r="C1046" s="113" t="s">
        <v>150</v>
      </c>
      <c r="D1046" s="52" t="s">
        <v>150</v>
      </c>
      <c r="E1046" s="52" t="s">
        <v>198</v>
      </c>
      <c r="F1046" s="53" t="s">
        <v>111</v>
      </c>
      <c r="G1046" s="53" t="s">
        <v>315</v>
      </c>
      <c r="H1046" s="54" t="s">
        <v>34</v>
      </c>
      <c r="I1046" s="69"/>
      <c r="J1046" s="508">
        <v>0</v>
      </c>
      <c r="K1046" s="509">
        <v>0</v>
      </c>
      <c r="L1046" s="508">
        <f>L1047</f>
        <v>0</v>
      </c>
      <c r="M1046" s="509">
        <f t="shared" ref="M1046:AB1048" si="598">M1047</f>
        <v>0</v>
      </c>
      <c r="N1046" s="508">
        <f t="shared" si="598"/>
        <v>0</v>
      </c>
      <c r="O1046" s="509">
        <f t="shared" si="598"/>
        <v>0</v>
      </c>
      <c r="P1046" s="508">
        <f t="shared" si="598"/>
        <v>0</v>
      </c>
      <c r="Q1046" s="509">
        <f t="shared" si="598"/>
        <v>0</v>
      </c>
      <c r="R1046" s="508">
        <f t="shared" si="598"/>
        <v>0</v>
      </c>
      <c r="S1046" s="509">
        <f t="shared" si="598"/>
        <v>0</v>
      </c>
      <c r="T1046" s="508">
        <f t="shared" si="598"/>
        <v>0</v>
      </c>
      <c r="U1046" s="509">
        <f t="shared" si="598"/>
        <v>0</v>
      </c>
      <c r="V1046" s="508">
        <f t="shared" si="598"/>
        <v>0</v>
      </c>
      <c r="W1046" s="509">
        <f t="shared" si="598"/>
        <v>0</v>
      </c>
      <c r="X1046" s="508">
        <f t="shared" si="598"/>
        <v>0</v>
      </c>
      <c r="Y1046" s="509">
        <f t="shared" si="598"/>
        <v>0</v>
      </c>
      <c r="Z1046" s="508">
        <f t="shared" si="598"/>
        <v>0</v>
      </c>
      <c r="AA1046" s="508">
        <f t="shared" si="598"/>
        <v>0</v>
      </c>
      <c r="AB1046" s="509">
        <f t="shared" si="598"/>
        <v>0</v>
      </c>
      <c r="AC1046" s="508">
        <f t="shared" ref="AC1046:AF1048" si="599">AC1047</f>
        <v>0</v>
      </c>
      <c r="AD1046" s="509">
        <f t="shared" si="599"/>
        <v>0</v>
      </c>
      <c r="AE1046" s="508">
        <f t="shared" si="599"/>
        <v>0</v>
      </c>
      <c r="AF1046" s="509">
        <f t="shared" si="599"/>
        <v>0</v>
      </c>
      <c r="AG1046" s="650">
        <f t="shared" si="574"/>
        <v>0</v>
      </c>
      <c r="AH1046" s="42" t="b">
        <f t="shared" si="594"/>
        <v>1</v>
      </c>
    </row>
    <row r="1047" spans="1:34" s="48" customFormat="1" ht="23.25" customHeight="1">
      <c r="A1047" s="93" t="s">
        <v>174</v>
      </c>
      <c r="B1047" s="56" t="s">
        <v>257</v>
      </c>
      <c r="C1047" s="7" t="s">
        <v>150</v>
      </c>
      <c r="D1047" s="405" t="s">
        <v>150</v>
      </c>
      <c r="E1047" s="405" t="s">
        <v>198</v>
      </c>
      <c r="F1047" s="406" t="s">
        <v>111</v>
      </c>
      <c r="G1047" s="406" t="s">
        <v>315</v>
      </c>
      <c r="H1047" s="407" t="s">
        <v>34</v>
      </c>
      <c r="I1047" s="71">
        <v>600</v>
      </c>
      <c r="J1047" s="452">
        <v>0</v>
      </c>
      <c r="K1047" s="453">
        <v>0</v>
      </c>
      <c r="L1047" s="452">
        <f>L1048</f>
        <v>0</v>
      </c>
      <c r="M1047" s="453">
        <f t="shared" si="598"/>
        <v>0</v>
      </c>
      <c r="N1047" s="452">
        <f t="shared" si="598"/>
        <v>0</v>
      </c>
      <c r="O1047" s="453">
        <f t="shared" si="598"/>
        <v>0</v>
      </c>
      <c r="P1047" s="452">
        <f t="shared" si="598"/>
        <v>0</v>
      </c>
      <c r="Q1047" s="453">
        <f t="shared" si="598"/>
        <v>0</v>
      </c>
      <c r="R1047" s="452">
        <f t="shared" si="598"/>
        <v>0</v>
      </c>
      <c r="S1047" s="453">
        <f t="shared" si="598"/>
        <v>0</v>
      </c>
      <c r="T1047" s="452">
        <f t="shared" si="598"/>
        <v>0</v>
      </c>
      <c r="U1047" s="453">
        <f t="shared" si="598"/>
        <v>0</v>
      </c>
      <c r="V1047" s="452">
        <f t="shared" si="598"/>
        <v>0</v>
      </c>
      <c r="W1047" s="453">
        <f t="shared" si="598"/>
        <v>0</v>
      </c>
      <c r="X1047" s="452">
        <f t="shared" si="598"/>
        <v>0</v>
      </c>
      <c r="Y1047" s="453">
        <f t="shared" si="598"/>
        <v>0</v>
      </c>
      <c r="Z1047" s="452">
        <f t="shared" si="598"/>
        <v>0</v>
      </c>
      <c r="AA1047" s="452">
        <f t="shared" si="598"/>
        <v>0</v>
      </c>
      <c r="AB1047" s="453">
        <f t="shared" si="598"/>
        <v>0</v>
      </c>
      <c r="AC1047" s="452">
        <f t="shared" si="599"/>
        <v>0</v>
      </c>
      <c r="AD1047" s="453">
        <f t="shared" si="599"/>
        <v>0</v>
      </c>
      <c r="AE1047" s="452">
        <f t="shared" si="599"/>
        <v>0</v>
      </c>
      <c r="AF1047" s="453">
        <f t="shared" si="599"/>
        <v>0</v>
      </c>
      <c r="AG1047" s="650">
        <f t="shared" si="574"/>
        <v>0</v>
      </c>
      <c r="AH1047" s="42" t="b">
        <f t="shared" si="594"/>
        <v>1</v>
      </c>
    </row>
    <row r="1048" spans="1:34" s="42" customFormat="1" ht="17.25" customHeight="1">
      <c r="A1048" s="94" t="s">
        <v>176</v>
      </c>
      <c r="B1048" s="61" t="s">
        <v>257</v>
      </c>
      <c r="C1048" s="61" t="s">
        <v>150</v>
      </c>
      <c r="D1048" s="62" t="s">
        <v>150</v>
      </c>
      <c r="E1048" s="63" t="s">
        <v>198</v>
      </c>
      <c r="F1048" s="64" t="s">
        <v>111</v>
      </c>
      <c r="G1048" s="64" t="s">
        <v>315</v>
      </c>
      <c r="H1048" s="65" t="s">
        <v>34</v>
      </c>
      <c r="I1048" s="73">
        <v>610</v>
      </c>
      <c r="J1048" s="459">
        <v>0</v>
      </c>
      <c r="K1048" s="460">
        <v>0</v>
      </c>
      <c r="L1048" s="459">
        <f>L1049</f>
        <v>0</v>
      </c>
      <c r="M1048" s="460">
        <f t="shared" si="598"/>
        <v>0</v>
      </c>
      <c r="N1048" s="459">
        <f t="shared" si="598"/>
        <v>0</v>
      </c>
      <c r="O1048" s="460">
        <f t="shared" si="598"/>
        <v>0</v>
      </c>
      <c r="P1048" s="459">
        <f t="shared" si="598"/>
        <v>0</v>
      </c>
      <c r="Q1048" s="460">
        <f t="shared" si="598"/>
        <v>0</v>
      </c>
      <c r="R1048" s="459">
        <f t="shared" si="598"/>
        <v>0</v>
      </c>
      <c r="S1048" s="460">
        <f t="shared" si="598"/>
        <v>0</v>
      </c>
      <c r="T1048" s="459">
        <f t="shared" si="598"/>
        <v>0</v>
      </c>
      <c r="U1048" s="460">
        <f t="shared" si="598"/>
        <v>0</v>
      </c>
      <c r="V1048" s="459">
        <f t="shared" si="598"/>
        <v>0</v>
      </c>
      <c r="W1048" s="460">
        <f t="shared" si="598"/>
        <v>0</v>
      </c>
      <c r="X1048" s="459">
        <f t="shared" si="598"/>
        <v>0</v>
      </c>
      <c r="Y1048" s="460">
        <f t="shared" si="598"/>
        <v>0</v>
      </c>
      <c r="Z1048" s="459">
        <f t="shared" si="598"/>
        <v>0</v>
      </c>
      <c r="AA1048" s="459">
        <f t="shared" si="598"/>
        <v>0</v>
      </c>
      <c r="AB1048" s="460">
        <f t="shared" si="598"/>
        <v>0</v>
      </c>
      <c r="AC1048" s="459">
        <f t="shared" si="599"/>
        <v>0</v>
      </c>
      <c r="AD1048" s="460">
        <f t="shared" si="599"/>
        <v>0</v>
      </c>
      <c r="AE1048" s="459">
        <f t="shared" si="599"/>
        <v>0</v>
      </c>
      <c r="AF1048" s="460">
        <f t="shared" si="599"/>
        <v>0</v>
      </c>
      <c r="AG1048" s="650">
        <f t="shared" si="574"/>
        <v>0</v>
      </c>
      <c r="AH1048" s="42" t="b">
        <f t="shared" si="594"/>
        <v>1</v>
      </c>
    </row>
    <row r="1049" spans="1:34" s="42" customFormat="1" ht="17.25" customHeight="1">
      <c r="A1049" s="263" t="s">
        <v>543</v>
      </c>
      <c r="B1049" s="61"/>
      <c r="C1049" s="61"/>
      <c r="D1049" s="62"/>
      <c r="E1049" s="63"/>
      <c r="F1049" s="64"/>
      <c r="G1049" s="64"/>
      <c r="H1049" s="65"/>
      <c r="I1049" s="73">
        <v>612</v>
      </c>
      <c r="J1049" s="190">
        <v>0</v>
      </c>
      <c r="K1049" s="362">
        <v>0</v>
      </c>
      <c r="L1049" s="363">
        <f>N1049+P1049+R1049+T1049+V1049+X1049</f>
        <v>0</v>
      </c>
      <c r="M1049" s="363">
        <f>O1049+Q1049+S1049+U1049+W1049+Y1049</f>
        <v>0</v>
      </c>
      <c r="N1049" s="552"/>
      <c r="O1049" s="608"/>
      <c r="P1049" s="552"/>
      <c r="Q1049" s="608"/>
      <c r="R1049" s="552"/>
      <c r="S1049" s="608"/>
      <c r="T1049" s="552"/>
      <c r="U1049" s="608"/>
      <c r="V1049" s="552"/>
      <c r="W1049" s="463"/>
      <c r="X1049" s="552"/>
      <c r="Y1049" s="608"/>
      <c r="Z1049" s="552"/>
      <c r="AA1049" s="459">
        <f>J1049+L1049</f>
        <v>0</v>
      </c>
      <c r="AB1049" s="460">
        <f>K1049+M1049</f>
        <v>0</v>
      </c>
      <c r="AC1049" s="462"/>
      <c r="AD1049" s="463"/>
      <c r="AE1049" s="190">
        <f>AA1049+AC1049</f>
        <v>0</v>
      </c>
      <c r="AF1049" s="362">
        <f>AB1049+AD1049</f>
        <v>0</v>
      </c>
      <c r="AG1049" s="650">
        <f t="shared" si="574"/>
        <v>0</v>
      </c>
      <c r="AH1049" s="42" t="b">
        <f t="shared" si="594"/>
        <v>1</v>
      </c>
    </row>
    <row r="1050" spans="1:34" ht="18" customHeight="1">
      <c r="A1050" s="49" t="s">
        <v>273</v>
      </c>
      <c r="B1050" s="50" t="s">
        <v>257</v>
      </c>
      <c r="C1050" s="50" t="s">
        <v>150</v>
      </c>
      <c r="D1050" s="51" t="s">
        <v>150</v>
      </c>
      <c r="E1050" s="101" t="s">
        <v>198</v>
      </c>
      <c r="F1050" s="102" t="s">
        <v>111</v>
      </c>
      <c r="G1050" s="102" t="s">
        <v>315</v>
      </c>
      <c r="H1050" s="103" t="s">
        <v>321</v>
      </c>
      <c r="I1050" s="103"/>
      <c r="J1050" s="201">
        <v>129</v>
      </c>
      <c r="K1050" s="380">
        <v>129000</v>
      </c>
      <c r="L1050" s="201">
        <f>L1051</f>
        <v>0</v>
      </c>
      <c r="M1050" s="380">
        <f t="shared" ref="M1050:AF1052" si="600">M1051</f>
        <v>0</v>
      </c>
      <c r="N1050" s="201">
        <f t="shared" si="600"/>
        <v>0</v>
      </c>
      <c r="O1050" s="380">
        <f t="shared" si="600"/>
        <v>0</v>
      </c>
      <c r="P1050" s="201">
        <f t="shared" si="600"/>
        <v>0</v>
      </c>
      <c r="Q1050" s="380">
        <f t="shared" si="600"/>
        <v>0</v>
      </c>
      <c r="R1050" s="201">
        <f t="shared" si="600"/>
        <v>0</v>
      </c>
      <c r="S1050" s="380">
        <f t="shared" si="600"/>
        <v>0</v>
      </c>
      <c r="T1050" s="201">
        <f t="shared" si="600"/>
        <v>0</v>
      </c>
      <c r="U1050" s="380">
        <f t="shared" si="600"/>
        <v>0</v>
      </c>
      <c r="V1050" s="201">
        <f t="shared" si="600"/>
        <v>0</v>
      </c>
      <c r="W1050" s="380">
        <f t="shared" si="600"/>
        <v>0</v>
      </c>
      <c r="X1050" s="201">
        <f t="shared" si="600"/>
        <v>0</v>
      </c>
      <c r="Y1050" s="380">
        <f t="shared" si="600"/>
        <v>0</v>
      </c>
      <c r="Z1050" s="201">
        <f t="shared" si="600"/>
        <v>0</v>
      </c>
      <c r="AA1050" s="201">
        <f t="shared" si="600"/>
        <v>129</v>
      </c>
      <c r="AB1050" s="380">
        <f t="shared" si="600"/>
        <v>129000</v>
      </c>
      <c r="AC1050" s="201">
        <f t="shared" si="600"/>
        <v>0</v>
      </c>
      <c r="AD1050" s="380">
        <f t="shared" si="600"/>
        <v>0</v>
      </c>
      <c r="AE1050" s="201">
        <f t="shared" si="600"/>
        <v>129</v>
      </c>
      <c r="AF1050" s="380">
        <f t="shared" si="600"/>
        <v>129000</v>
      </c>
      <c r="AG1050" s="650">
        <f t="shared" si="574"/>
        <v>0</v>
      </c>
      <c r="AH1050" s="42" t="b">
        <f t="shared" si="594"/>
        <v>1</v>
      </c>
    </row>
    <row r="1051" spans="1:34" ht="28.5" customHeight="1">
      <c r="A1051" s="93" t="s">
        <v>174</v>
      </c>
      <c r="B1051" s="56" t="s">
        <v>257</v>
      </c>
      <c r="C1051" s="56" t="s">
        <v>150</v>
      </c>
      <c r="D1051" s="57" t="s">
        <v>150</v>
      </c>
      <c r="E1051" s="405" t="s">
        <v>198</v>
      </c>
      <c r="F1051" s="406" t="s">
        <v>111</v>
      </c>
      <c r="G1051" s="406" t="s">
        <v>315</v>
      </c>
      <c r="H1051" s="407" t="s">
        <v>321</v>
      </c>
      <c r="I1051" s="407" t="s">
        <v>175</v>
      </c>
      <c r="J1051" s="196">
        <v>129</v>
      </c>
      <c r="K1051" s="370">
        <v>129000</v>
      </c>
      <c r="L1051" s="196">
        <f>L1052</f>
        <v>0</v>
      </c>
      <c r="M1051" s="370">
        <f t="shared" si="600"/>
        <v>0</v>
      </c>
      <c r="N1051" s="196">
        <f t="shared" si="600"/>
        <v>0</v>
      </c>
      <c r="O1051" s="370">
        <f t="shared" si="600"/>
        <v>0</v>
      </c>
      <c r="P1051" s="196">
        <f t="shared" si="600"/>
        <v>0</v>
      </c>
      <c r="Q1051" s="370">
        <f t="shared" si="600"/>
        <v>0</v>
      </c>
      <c r="R1051" s="196">
        <f t="shared" si="600"/>
        <v>0</v>
      </c>
      <c r="S1051" s="370">
        <f t="shared" si="600"/>
        <v>0</v>
      </c>
      <c r="T1051" s="196">
        <f t="shared" si="600"/>
        <v>0</v>
      </c>
      <c r="U1051" s="370">
        <f t="shared" si="600"/>
        <v>0</v>
      </c>
      <c r="V1051" s="196">
        <f t="shared" si="600"/>
        <v>0</v>
      </c>
      <c r="W1051" s="370">
        <f t="shared" si="600"/>
        <v>0</v>
      </c>
      <c r="X1051" s="196">
        <f t="shared" si="600"/>
        <v>0</v>
      </c>
      <c r="Y1051" s="370">
        <f t="shared" si="600"/>
        <v>0</v>
      </c>
      <c r="Z1051" s="196">
        <f t="shared" si="600"/>
        <v>0</v>
      </c>
      <c r="AA1051" s="196">
        <f t="shared" si="600"/>
        <v>129</v>
      </c>
      <c r="AB1051" s="370">
        <f t="shared" si="600"/>
        <v>129000</v>
      </c>
      <c r="AC1051" s="196">
        <f t="shared" si="600"/>
        <v>0</v>
      </c>
      <c r="AD1051" s="370">
        <f t="shared" si="600"/>
        <v>0</v>
      </c>
      <c r="AE1051" s="196">
        <f t="shared" si="600"/>
        <v>129</v>
      </c>
      <c r="AF1051" s="370">
        <f t="shared" si="600"/>
        <v>129000</v>
      </c>
      <c r="AG1051" s="650">
        <f t="shared" si="574"/>
        <v>0</v>
      </c>
      <c r="AH1051" s="42" t="b">
        <f t="shared" si="594"/>
        <v>1</v>
      </c>
    </row>
    <row r="1052" spans="1:34" s="42" customFormat="1" ht="16.5" customHeight="1">
      <c r="A1052" s="94" t="s">
        <v>176</v>
      </c>
      <c r="B1052" s="61" t="s">
        <v>257</v>
      </c>
      <c r="C1052" s="61" t="s">
        <v>150</v>
      </c>
      <c r="D1052" s="62" t="s">
        <v>150</v>
      </c>
      <c r="E1052" s="63" t="s">
        <v>198</v>
      </c>
      <c r="F1052" s="64" t="s">
        <v>111</v>
      </c>
      <c r="G1052" s="64" t="s">
        <v>315</v>
      </c>
      <c r="H1052" s="65" t="s">
        <v>321</v>
      </c>
      <c r="I1052" s="65" t="s">
        <v>177</v>
      </c>
      <c r="J1052" s="191">
        <v>129</v>
      </c>
      <c r="K1052" s="371">
        <v>129000</v>
      </c>
      <c r="L1052" s="191">
        <f>L1053</f>
        <v>0</v>
      </c>
      <c r="M1052" s="371">
        <f t="shared" si="600"/>
        <v>0</v>
      </c>
      <c r="N1052" s="191">
        <f t="shared" si="600"/>
        <v>0</v>
      </c>
      <c r="O1052" s="371">
        <f t="shared" si="600"/>
        <v>0</v>
      </c>
      <c r="P1052" s="191">
        <f t="shared" si="600"/>
        <v>0</v>
      </c>
      <c r="Q1052" s="371">
        <f t="shared" si="600"/>
        <v>0</v>
      </c>
      <c r="R1052" s="191">
        <f t="shared" si="600"/>
        <v>0</v>
      </c>
      <c r="S1052" s="371">
        <f t="shared" si="600"/>
        <v>0</v>
      </c>
      <c r="T1052" s="191">
        <f t="shared" si="600"/>
        <v>0</v>
      </c>
      <c r="U1052" s="371">
        <f t="shared" si="600"/>
        <v>0</v>
      </c>
      <c r="V1052" s="191">
        <f t="shared" si="600"/>
        <v>0</v>
      </c>
      <c r="W1052" s="371">
        <f t="shared" si="600"/>
        <v>0</v>
      </c>
      <c r="X1052" s="191">
        <f t="shared" si="600"/>
        <v>0</v>
      </c>
      <c r="Y1052" s="371">
        <f t="shared" si="600"/>
        <v>0</v>
      </c>
      <c r="Z1052" s="191">
        <f t="shared" si="600"/>
        <v>0</v>
      </c>
      <c r="AA1052" s="191">
        <f t="shared" si="600"/>
        <v>129</v>
      </c>
      <c r="AB1052" s="371">
        <f t="shared" si="600"/>
        <v>129000</v>
      </c>
      <c r="AC1052" s="191">
        <f t="shared" si="600"/>
        <v>0</v>
      </c>
      <c r="AD1052" s="371">
        <f t="shared" si="600"/>
        <v>0</v>
      </c>
      <c r="AE1052" s="191">
        <f t="shared" si="600"/>
        <v>129</v>
      </c>
      <c r="AF1052" s="371">
        <f t="shared" si="600"/>
        <v>129000</v>
      </c>
      <c r="AG1052" s="650">
        <f t="shared" si="574"/>
        <v>0</v>
      </c>
      <c r="AH1052" s="42" t="b">
        <f t="shared" si="594"/>
        <v>1</v>
      </c>
    </row>
    <row r="1053" spans="1:34" s="42" customFormat="1" ht="15" customHeight="1">
      <c r="A1053" s="263" t="s">
        <v>544</v>
      </c>
      <c r="B1053" s="61"/>
      <c r="C1053" s="61"/>
      <c r="D1053" s="62"/>
      <c r="E1053" s="63"/>
      <c r="F1053" s="64"/>
      <c r="G1053" s="64"/>
      <c r="H1053" s="65"/>
      <c r="I1053" s="65" t="s">
        <v>281</v>
      </c>
      <c r="J1053" s="191">
        <v>129</v>
      </c>
      <c r="K1053" s="371">
        <v>129000</v>
      </c>
      <c r="L1053" s="191">
        <f>SUM(L1054:L1063)</f>
        <v>0</v>
      </c>
      <c r="M1053" s="371">
        <f t="shared" ref="M1053:AF1053" si="601">SUM(M1054:M1063)</f>
        <v>0</v>
      </c>
      <c r="N1053" s="191">
        <f t="shared" si="601"/>
        <v>0</v>
      </c>
      <c r="O1053" s="371">
        <f t="shared" si="601"/>
        <v>0</v>
      </c>
      <c r="P1053" s="191">
        <f t="shared" si="601"/>
        <v>0</v>
      </c>
      <c r="Q1053" s="191">
        <f t="shared" si="601"/>
        <v>0</v>
      </c>
      <c r="R1053" s="191">
        <f t="shared" si="601"/>
        <v>0</v>
      </c>
      <c r="S1053" s="191">
        <f t="shared" si="601"/>
        <v>0</v>
      </c>
      <c r="T1053" s="191"/>
      <c r="U1053" s="371"/>
      <c r="V1053" s="191">
        <f t="shared" si="601"/>
        <v>0</v>
      </c>
      <c r="W1053" s="191">
        <f t="shared" si="601"/>
        <v>0</v>
      </c>
      <c r="X1053" s="191">
        <f t="shared" si="601"/>
        <v>0</v>
      </c>
      <c r="Y1053" s="191">
        <f t="shared" si="601"/>
        <v>0</v>
      </c>
      <c r="Z1053" s="191">
        <f t="shared" si="601"/>
        <v>0</v>
      </c>
      <c r="AA1053" s="191">
        <f t="shared" si="601"/>
        <v>129</v>
      </c>
      <c r="AB1053" s="371">
        <f t="shared" si="601"/>
        <v>129000</v>
      </c>
      <c r="AC1053" s="191">
        <f t="shared" si="601"/>
        <v>0</v>
      </c>
      <c r="AD1053" s="371">
        <f t="shared" si="601"/>
        <v>0</v>
      </c>
      <c r="AE1053" s="191">
        <f t="shared" si="601"/>
        <v>129</v>
      </c>
      <c r="AF1053" s="371">
        <f t="shared" si="601"/>
        <v>129000</v>
      </c>
      <c r="AG1053" s="650">
        <f t="shared" si="574"/>
        <v>0</v>
      </c>
      <c r="AH1053" s="42" t="b">
        <f t="shared" si="594"/>
        <v>1</v>
      </c>
    </row>
    <row r="1054" spans="1:34" s="42" customFormat="1" ht="24.75" customHeight="1">
      <c r="A1054" s="134" t="s">
        <v>480</v>
      </c>
      <c r="B1054" s="61"/>
      <c r="C1054" s="61"/>
      <c r="D1054" s="62"/>
      <c r="E1054" s="63"/>
      <c r="F1054" s="64"/>
      <c r="G1054" s="64"/>
      <c r="H1054" s="65"/>
      <c r="I1054" s="65"/>
      <c r="J1054" s="190">
        <v>0</v>
      </c>
      <c r="K1054" s="362">
        <v>0</v>
      </c>
      <c r="L1054" s="363">
        <f t="shared" ref="L1054:M1063" si="602">N1054+P1054+R1054+T1054+V1054+X1054</f>
        <v>0</v>
      </c>
      <c r="M1054" s="363">
        <f t="shared" si="602"/>
        <v>0</v>
      </c>
      <c r="N1054" s="552"/>
      <c r="O1054" s="608"/>
      <c r="P1054" s="552"/>
      <c r="Q1054" s="608"/>
      <c r="R1054" s="552"/>
      <c r="S1054" s="608"/>
      <c r="T1054" s="552"/>
      <c r="U1054" s="608"/>
      <c r="V1054" s="552"/>
      <c r="W1054" s="463"/>
      <c r="X1054" s="552"/>
      <c r="Y1054" s="608"/>
      <c r="Z1054" s="552"/>
      <c r="AA1054" s="459">
        <f t="shared" ref="AA1054:AB1063" si="603">J1054+L1054</f>
        <v>0</v>
      </c>
      <c r="AB1054" s="460">
        <f t="shared" si="603"/>
        <v>0</v>
      </c>
      <c r="AC1054" s="462"/>
      <c r="AD1054" s="463"/>
      <c r="AE1054" s="190">
        <f t="shared" ref="AE1054:AF1063" si="604">AA1054+AC1054</f>
        <v>0</v>
      </c>
      <c r="AF1054" s="362">
        <f t="shared" si="604"/>
        <v>0</v>
      </c>
      <c r="AG1054" s="650">
        <f t="shared" si="574"/>
        <v>0</v>
      </c>
      <c r="AH1054" s="42" t="b">
        <f t="shared" si="594"/>
        <v>1</v>
      </c>
    </row>
    <row r="1055" spans="1:34" s="42" customFormat="1" ht="26.25" customHeight="1">
      <c r="A1055" s="134" t="s">
        <v>481</v>
      </c>
      <c r="B1055" s="61"/>
      <c r="C1055" s="61"/>
      <c r="D1055" s="62"/>
      <c r="E1055" s="63"/>
      <c r="F1055" s="64"/>
      <c r="G1055" s="64"/>
      <c r="H1055" s="65"/>
      <c r="I1055" s="65"/>
      <c r="J1055" s="190">
        <v>5</v>
      </c>
      <c r="K1055" s="362">
        <v>5000</v>
      </c>
      <c r="L1055" s="363">
        <f t="shared" si="602"/>
        <v>0</v>
      </c>
      <c r="M1055" s="363">
        <f t="shared" si="602"/>
        <v>0</v>
      </c>
      <c r="N1055" s="552"/>
      <c r="O1055" s="608"/>
      <c r="P1055" s="552"/>
      <c r="Q1055" s="608"/>
      <c r="R1055" s="552"/>
      <c r="S1055" s="608"/>
      <c r="T1055" s="552"/>
      <c r="U1055" s="608"/>
      <c r="V1055" s="552"/>
      <c r="W1055" s="463"/>
      <c r="X1055" s="552"/>
      <c r="Y1055" s="608"/>
      <c r="Z1055" s="552"/>
      <c r="AA1055" s="459">
        <f t="shared" si="603"/>
        <v>5</v>
      </c>
      <c r="AB1055" s="460">
        <f t="shared" si="603"/>
        <v>5000</v>
      </c>
      <c r="AC1055" s="462"/>
      <c r="AD1055" s="463"/>
      <c r="AE1055" s="190">
        <f t="shared" si="604"/>
        <v>5</v>
      </c>
      <c r="AF1055" s="362">
        <f t="shared" si="604"/>
        <v>5000</v>
      </c>
      <c r="AG1055" s="650">
        <f t="shared" si="574"/>
        <v>0</v>
      </c>
      <c r="AH1055" s="42" t="b">
        <f t="shared" si="594"/>
        <v>1</v>
      </c>
    </row>
    <row r="1056" spans="1:34" s="42" customFormat="1" ht="33.75" customHeight="1">
      <c r="A1056" s="134" t="s">
        <v>482</v>
      </c>
      <c r="B1056" s="61"/>
      <c r="C1056" s="61"/>
      <c r="D1056" s="62"/>
      <c r="E1056" s="63"/>
      <c r="F1056" s="64"/>
      <c r="G1056" s="64"/>
      <c r="H1056" s="65"/>
      <c r="I1056" s="65"/>
      <c r="J1056" s="190">
        <v>15</v>
      </c>
      <c r="K1056" s="362">
        <v>15000</v>
      </c>
      <c r="L1056" s="363">
        <f t="shared" si="602"/>
        <v>0</v>
      </c>
      <c r="M1056" s="363">
        <f t="shared" si="602"/>
        <v>0</v>
      </c>
      <c r="N1056" s="552"/>
      <c r="O1056" s="608"/>
      <c r="P1056" s="552"/>
      <c r="Q1056" s="608"/>
      <c r="R1056" s="552"/>
      <c r="S1056" s="608"/>
      <c r="T1056" s="552"/>
      <c r="U1056" s="608"/>
      <c r="V1056" s="552"/>
      <c r="W1056" s="463"/>
      <c r="X1056" s="552"/>
      <c r="Y1056" s="608"/>
      <c r="Z1056" s="552"/>
      <c r="AA1056" s="459">
        <f t="shared" si="603"/>
        <v>15</v>
      </c>
      <c r="AB1056" s="460">
        <f t="shared" si="603"/>
        <v>15000</v>
      </c>
      <c r="AC1056" s="462"/>
      <c r="AD1056" s="463"/>
      <c r="AE1056" s="190">
        <f t="shared" si="604"/>
        <v>15</v>
      </c>
      <c r="AF1056" s="362">
        <f t="shared" si="604"/>
        <v>15000</v>
      </c>
      <c r="AG1056" s="650">
        <f t="shared" si="574"/>
        <v>0</v>
      </c>
      <c r="AH1056" s="42" t="b">
        <f t="shared" si="594"/>
        <v>1</v>
      </c>
    </row>
    <row r="1057" spans="1:34" s="42" customFormat="1" ht="27" customHeight="1">
      <c r="A1057" s="134" t="s">
        <v>483</v>
      </c>
      <c r="B1057" s="61"/>
      <c r="C1057" s="61"/>
      <c r="D1057" s="62"/>
      <c r="E1057" s="63"/>
      <c r="F1057" s="64"/>
      <c r="G1057" s="64"/>
      <c r="H1057" s="65"/>
      <c r="I1057" s="65"/>
      <c r="J1057" s="190">
        <v>5</v>
      </c>
      <c r="K1057" s="362">
        <v>5000</v>
      </c>
      <c r="L1057" s="363">
        <f t="shared" si="602"/>
        <v>0</v>
      </c>
      <c r="M1057" s="363">
        <f t="shared" si="602"/>
        <v>0</v>
      </c>
      <c r="N1057" s="552"/>
      <c r="O1057" s="608"/>
      <c r="P1057" s="552"/>
      <c r="Q1057" s="608"/>
      <c r="R1057" s="552"/>
      <c r="S1057" s="608"/>
      <c r="T1057" s="552"/>
      <c r="U1057" s="608"/>
      <c r="V1057" s="552"/>
      <c r="W1057" s="463"/>
      <c r="X1057" s="552"/>
      <c r="Y1057" s="608"/>
      <c r="Z1057" s="552"/>
      <c r="AA1057" s="459">
        <f t="shared" si="603"/>
        <v>5</v>
      </c>
      <c r="AB1057" s="460">
        <f t="shared" si="603"/>
        <v>5000</v>
      </c>
      <c r="AC1057" s="462"/>
      <c r="AD1057" s="463"/>
      <c r="AE1057" s="190">
        <f t="shared" si="604"/>
        <v>5</v>
      </c>
      <c r="AF1057" s="362">
        <f t="shared" si="604"/>
        <v>5000</v>
      </c>
      <c r="AG1057" s="650">
        <f t="shared" si="574"/>
        <v>0</v>
      </c>
      <c r="AH1057" s="42" t="b">
        <f t="shared" si="594"/>
        <v>1</v>
      </c>
    </row>
    <row r="1058" spans="1:34" s="42" customFormat="1" ht="25.5" customHeight="1">
      <c r="A1058" s="134" t="s">
        <v>484</v>
      </c>
      <c r="B1058" s="61"/>
      <c r="C1058" s="61"/>
      <c r="D1058" s="62"/>
      <c r="E1058" s="63"/>
      <c r="F1058" s="64"/>
      <c r="G1058" s="64"/>
      <c r="H1058" s="65"/>
      <c r="I1058" s="65"/>
      <c r="J1058" s="190">
        <v>10</v>
      </c>
      <c r="K1058" s="362">
        <v>10000</v>
      </c>
      <c r="L1058" s="363">
        <f t="shared" si="602"/>
        <v>0</v>
      </c>
      <c r="M1058" s="363">
        <f t="shared" si="602"/>
        <v>0</v>
      </c>
      <c r="N1058" s="552"/>
      <c r="O1058" s="608"/>
      <c r="P1058" s="552"/>
      <c r="Q1058" s="608"/>
      <c r="R1058" s="552"/>
      <c r="S1058" s="608"/>
      <c r="T1058" s="552"/>
      <c r="U1058" s="608"/>
      <c r="V1058" s="552"/>
      <c r="W1058" s="463"/>
      <c r="X1058" s="552"/>
      <c r="Y1058" s="608"/>
      <c r="Z1058" s="552"/>
      <c r="AA1058" s="459">
        <f t="shared" si="603"/>
        <v>10</v>
      </c>
      <c r="AB1058" s="460">
        <f t="shared" si="603"/>
        <v>10000</v>
      </c>
      <c r="AC1058" s="462"/>
      <c r="AD1058" s="463"/>
      <c r="AE1058" s="190">
        <f t="shared" si="604"/>
        <v>10</v>
      </c>
      <c r="AF1058" s="362">
        <f t="shared" si="604"/>
        <v>10000</v>
      </c>
      <c r="AG1058" s="650">
        <f t="shared" si="574"/>
        <v>0</v>
      </c>
      <c r="AH1058" s="42" t="b">
        <f t="shared" si="594"/>
        <v>1</v>
      </c>
    </row>
    <row r="1059" spans="1:34" s="42" customFormat="1" ht="16.5" customHeight="1">
      <c r="A1059" s="134" t="s">
        <v>485</v>
      </c>
      <c r="B1059" s="61"/>
      <c r="C1059" s="61"/>
      <c r="D1059" s="62"/>
      <c r="E1059" s="63"/>
      <c r="F1059" s="64"/>
      <c r="G1059" s="64"/>
      <c r="H1059" s="65"/>
      <c r="I1059" s="65"/>
      <c r="J1059" s="190">
        <v>0</v>
      </c>
      <c r="K1059" s="362">
        <v>0</v>
      </c>
      <c r="L1059" s="363">
        <f t="shared" si="602"/>
        <v>0</v>
      </c>
      <c r="M1059" s="363">
        <f t="shared" si="602"/>
        <v>0</v>
      </c>
      <c r="N1059" s="552"/>
      <c r="O1059" s="608"/>
      <c r="P1059" s="552"/>
      <c r="Q1059" s="608"/>
      <c r="R1059" s="552"/>
      <c r="S1059" s="608"/>
      <c r="T1059" s="552"/>
      <c r="U1059" s="608"/>
      <c r="V1059" s="552"/>
      <c r="W1059" s="463"/>
      <c r="X1059" s="552"/>
      <c r="Y1059" s="608"/>
      <c r="Z1059" s="552"/>
      <c r="AA1059" s="459">
        <f t="shared" si="603"/>
        <v>0</v>
      </c>
      <c r="AB1059" s="460">
        <f t="shared" si="603"/>
        <v>0</v>
      </c>
      <c r="AC1059" s="462"/>
      <c r="AD1059" s="463"/>
      <c r="AE1059" s="190">
        <f t="shared" si="604"/>
        <v>0</v>
      </c>
      <c r="AF1059" s="362">
        <f t="shared" si="604"/>
        <v>0</v>
      </c>
      <c r="AG1059" s="650">
        <f t="shared" si="574"/>
        <v>0</v>
      </c>
      <c r="AH1059" s="42" t="b">
        <f t="shared" si="594"/>
        <v>1</v>
      </c>
    </row>
    <row r="1060" spans="1:34" s="42" customFormat="1" ht="24" customHeight="1">
      <c r="A1060" s="134" t="s">
        <v>486</v>
      </c>
      <c r="B1060" s="61"/>
      <c r="C1060" s="61"/>
      <c r="D1060" s="62"/>
      <c r="E1060" s="63"/>
      <c r="F1060" s="64"/>
      <c r="G1060" s="64"/>
      <c r="H1060" s="65"/>
      <c r="I1060" s="65"/>
      <c r="J1060" s="190">
        <v>9</v>
      </c>
      <c r="K1060" s="362">
        <v>9000</v>
      </c>
      <c r="L1060" s="363">
        <f t="shared" si="602"/>
        <v>0</v>
      </c>
      <c r="M1060" s="363">
        <f t="shared" si="602"/>
        <v>0</v>
      </c>
      <c r="N1060" s="552"/>
      <c r="O1060" s="608"/>
      <c r="P1060" s="552"/>
      <c r="Q1060" s="608"/>
      <c r="R1060" s="552"/>
      <c r="S1060" s="608"/>
      <c r="T1060" s="552"/>
      <c r="U1060" s="608"/>
      <c r="V1060" s="552"/>
      <c r="W1060" s="463"/>
      <c r="X1060" s="552"/>
      <c r="Y1060" s="608"/>
      <c r="Z1060" s="552"/>
      <c r="AA1060" s="459">
        <f t="shared" si="603"/>
        <v>9</v>
      </c>
      <c r="AB1060" s="460">
        <f t="shared" si="603"/>
        <v>9000</v>
      </c>
      <c r="AC1060" s="462"/>
      <c r="AD1060" s="463"/>
      <c r="AE1060" s="190">
        <f t="shared" si="604"/>
        <v>9</v>
      </c>
      <c r="AF1060" s="362">
        <f t="shared" si="604"/>
        <v>9000</v>
      </c>
      <c r="AG1060" s="650">
        <f t="shared" si="574"/>
        <v>0</v>
      </c>
      <c r="AH1060" s="42" t="b">
        <f t="shared" si="594"/>
        <v>1</v>
      </c>
    </row>
    <row r="1061" spans="1:34" s="42" customFormat="1" ht="17.25" customHeight="1">
      <c r="A1061" s="134" t="s">
        <v>487</v>
      </c>
      <c r="B1061" s="61"/>
      <c r="C1061" s="61"/>
      <c r="D1061" s="62"/>
      <c r="E1061" s="63"/>
      <c r="F1061" s="64"/>
      <c r="G1061" s="64"/>
      <c r="H1061" s="65"/>
      <c r="I1061" s="65"/>
      <c r="J1061" s="190">
        <v>4</v>
      </c>
      <c r="K1061" s="362">
        <v>4000</v>
      </c>
      <c r="L1061" s="363">
        <f t="shared" si="602"/>
        <v>0</v>
      </c>
      <c r="M1061" s="363">
        <f t="shared" si="602"/>
        <v>0</v>
      </c>
      <c r="N1061" s="552"/>
      <c r="O1061" s="608"/>
      <c r="P1061" s="552"/>
      <c r="Q1061" s="608"/>
      <c r="R1061" s="552"/>
      <c r="S1061" s="608"/>
      <c r="T1061" s="552"/>
      <c r="U1061" s="608"/>
      <c r="V1061" s="552"/>
      <c r="W1061" s="463"/>
      <c r="X1061" s="552"/>
      <c r="Y1061" s="608"/>
      <c r="Z1061" s="552"/>
      <c r="AA1061" s="459">
        <f t="shared" si="603"/>
        <v>4</v>
      </c>
      <c r="AB1061" s="460">
        <f t="shared" si="603"/>
        <v>4000</v>
      </c>
      <c r="AC1061" s="462"/>
      <c r="AD1061" s="463"/>
      <c r="AE1061" s="190">
        <f t="shared" si="604"/>
        <v>4</v>
      </c>
      <c r="AF1061" s="362">
        <f t="shared" si="604"/>
        <v>4000</v>
      </c>
      <c r="AG1061" s="650">
        <f t="shared" si="574"/>
        <v>0</v>
      </c>
      <c r="AH1061" s="42" t="b">
        <f t="shared" si="594"/>
        <v>1</v>
      </c>
    </row>
    <row r="1062" spans="1:34" s="42" customFormat="1" ht="17.25" customHeight="1">
      <c r="A1062" s="134" t="s">
        <v>488</v>
      </c>
      <c r="B1062" s="61"/>
      <c r="C1062" s="61"/>
      <c r="D1062" s="62"/>
      <c r="E1062" s="63"/>
      <c r="F1062" s="64"/>
      <c r="G1062" s="64"/>
      <c r="H1062" s="65"/>
      <c r="I1062" s="65"/>
      <c r="J1062" s="190">
        <v>0</v>
      </c>
      <c r="K1062" s="362">
        <v>0</v>
      </c>
      <c r="L1062" s="363">
        <f t="shared" si="602"/>
        <v>0</v>
      </c>
      <c r="M1062" s="363">
        <f t="shared" si="602"/>
        <v>0</v>
      </c>
      <c r="N1062" s="552"/>
      <c r="O1062" s="608"/>
      <c r="P1062" s="552"/>
      <c r="Q1062" s="608"/>
      <c r="R1062" s="552"/>
      <c r="S1062" s="608"/>
      <c r="T1062" s="552"/>
      <c r="U1062" s="608"/>
      <c r="V1062" s="552"/>
      <c r="W1062" s="463"/>
      <c r="X1062" s="552"/>
      <c r="Y1062" s="608"/>
      <c r="Z1062" s="552"/>
      <c r="AA1062" s="459">
        <f t="shared" si="603"/>
        <v>0</v>
      </c>
      <c r="AB1062" s="460">
        <f t="shared" si="603"/>
        <v>0</v>
      </c>
      <c r="AC1062" s="462"/>
      <c r="AD1062" s="463"/>
      <c r="AE1062" s="190">
        <f t="shared" si="604"/>
        <v>0</v>
      </c>
      <c r="AF1062" s="362">
        <f t="shared" si="604"/>
        <v>0</v>
      </c>
      <c r="AG1062" s="650">
        <f t="shared" si="574"/>
        <v>0</v>
      </c>
      <c r="AH1062" s="42" t="b">
        <f t="shared" si="594"/>
        <v>1</v>
      </c>
    </row>
    <row r="1063" spans="1:34" s="42" customFormat="1" ht="17.25" customHeight="1">
      <c r="A1063" s="80" t="s">
        <v>680</v>
      </c>
      <c r="B1063" s="61"/>
      <c r="C1063" s="61"/>
      <c r="D1063" s="62"/>
      <c r="E1063" s="63"/>
      <c r="F1063" s="64"/>
      <c r="G1063" s="64"/>
      <c r="H1063" s="65"/>
      <c r="I1063" s="65"/>
      <c r="J1063" s="190">
        <v>81</v>
      </c>
      <c r="K1063" s="362">
        <v>81000</v>
      </c>
      <c r="L1063" s="363">
        <f t="shared" si="602"/>
        <v>0</v>
      </c>
      <c r="M1063" s="363">
        <f t="shared" si="602"/>
        <v>0</v>
      </c>
      <c r="N1063" s="552"/>
      <c r="O1063" s="608"/>
      <c r="P1063" s="552"/>
      <c r="Q1063" s="608"/>
      <c r="R1063" s="552"/>
      <c r="S1063" s="608"/>
      <c r="T1063" s="552"/>
      <c r="U1063" s="608"/>
      <c r="V1063" s="552"/>
      <c r="W1063" s="463"/>
      <c r="X1063" s="552"/>
      <c r="Y1063" s="608"/>
      <c r="Z1063" s="552"/>
      <c r="AA1063" s="459">
        <f t="shared" si="603"/>
        <v>81</v>
      </c>
      <c r="AB1063" s="460">
        <f t="shared" si="603"/>
        <v>81000</v>
      </c>
      <c r="AC1063" s="462"/>
      <c r="AD1063" s="463"/>
      <c r="AE1063" s="190">
        <f t="shared" si="604"/>
        <v>81</v>
      </c>
      <c r="AF1063" s="362">
        <f t="shared" si="604"/>
        <v>81000</v>
      </c>
      <c r="AG1063" s="650">
        <f t="shared" si="574"/>
        <v>0</v>
      </c>
      <c r="AH1063" s="42" t="b">
        <f t="shared" si="594"/>
        <v>1</v>
      </c>
    </row>
    <row r="1064" spans="1:34" s="48" customFormat="1" ht="31.5" customHeight="1">
      <c r="A1064" s="27" t="s">
        <v>326</v>
      </c>
      <c r="B1064" s="50" t="s">
        <v>257</v>
      </c>
      <c r="C1064" s="113" t="s">
        <v>150</v>
      </c>
      <c r="D1064" s="52" t="s">
        <v>150</v>
      </c>
      <c r="E1064" s="52" t="s">
        <v>198</v>
      </c>
      <c r="F1064" s="53" t="s">
        <v>111</v>
      </c>
      <c r="G1064" s="53" t="s">
        <v>315</v>
      </c>
      <c r="H1064" s="54" t="s">
        <v>327</v>
      </c>
      <c r="I1064" s="69"/>
      <c r="J1064" s="195">
        <v>320</v>
      </c>
      <c r="K1064" s="369">
        <v>320000</v>
      </c>
      <c r="L1064" s="195">
        <f>L1065+L1068</f>
        <v>0</v>
      </c>
      <c r="M1064" s="369">
        <f t="shared" ref="M1064:AF1064" si="605">M1065+M1068</f>
        <v>0</v>
      </c>
      <c r="N1064" s="195">
        <f t="shared" si="605"/>
        <v>0</v>
      </c>
      <c r="O1064" s="369">
        <f t="shared" si="605"/>
        <v>0</v>
      </c>
      <c r="P1064" s="195">
        <f t="shared" si="605"/>
        <v>0</v>
      </c>
      <c r="Q1064" s="369">
        <f t="shared" si="605"/>
        <v>0</v>
      </c>
      <c r="R1064" s="195">
        <f t="shared" si="605"/>
        <v>0</v>
      </c>
      <c r="S1064" s="369">
        <f t="shared" si="605"/>
        <v>0</v>
      </c>
      <c r="T1064" s="195">
        <f t="shared" si="605"/>
        <v>0</v>
      </c>
      <c r="U1064" s="369">
        <f t="shared" si="605"/>
        <v>0</v>
      </c>
      <c r="V1064" s="195">
        <f t="shared" si="605"/>
        <v>0</v>
      </c>
      <c r="W1064" s="369">
        <f t="shared" si="605"/>
        <v>0</v>
      </c>
      <c r="X1064" s="195">
        <f t="shared" si="605"/>
        <v>0</v>
      </c>
      <c r="Y1064" s="369">
        <f t="shared" si="605"/>
        <v>0</v>
      </c>
      <c r="Z1064" s="195">
        <f t="shared" si="605"/>
        <v>0</v>
      </c>
      <c r="AA1064" s="195">
        <f t="shared" si="605"/>
        <v>320</v>
      </c>
      <c r="AB1064" s="369">
        <f t="shared" si="605"/>
        <v>320000</v>
      </c>
      <c r="AC1064" s="195">
        <f t="shared" si="605"/>
        <v>0</v>
      </c>
      <c r="AD1064" s="369">
        <f t="shared" si="605"/>
        <v>0</v>
      </c>
      <c r="AE1064" s="195">
        <f t="shared" si="605"/>
        <v>320</v>
      </c>
      <c r="AF1064" s="369">
        <f t="shared" si="605"/>
        <v>320000</v>
      </c>
      <c r="AG1064" s="650">
        <f t="shared" si="574"/>
        <v>0</v>
      </c>
      <c r="AH1064" s="42" t="b">
        <f t="shared" si="594"/>
        <v>1</v>
      </c>
    </row>
    <row r="1065" spans="1:34" s="6" customFormat="1" ht="15.75" customHeight="1">
      <c r="A1065" s="32" t="s">
        <v>162</v>
      </c>
      <c r="B1065" s="81" t="s">
        <v>257</v>
      </c>
      <c r="C1065" s="81" t="s">
        <v>150</v>
      </c>
      <c r="D1065" s="82" t="s">
        <v>150</v>
      </c>
      <c r="E1065" s="405" t="s">
        <v>198</v>
      </c>
      <c r="F1065" s="406" t="s">
        <v>111</v>
      </c>
      <c r="G1065" s="406" t="s">
        <v>315</v>
      </c>
      <c r="H1065" s="407" t="s">
        <v>327</v>
      </c>
      <c r="I1065" s="71">
        <v>300</v>
      </c>
      <c r="J1065" s="196">
        <v>0</v>
      </c>
      <c r="K1065" s="370">
        <v>0</v>
      </c>
      <c r="L1065" s="196">
        <f>L1066</f>
        <v>0</v>
      </c>
      <c r="M1065" s="370">
        <f t="shared" ref="M1065:AF1066" si="606">M1066</f>
        <v>0</v>
      </c>
      <c r="N1065" s="196">
        <f t="shared" si="606"/>
        <v>0</v>
      </c>
      <c r="O1065" s="370">
        <f t="shared" si="606"/>
        <v>0</v>
      </c>
      <c r="P1065" s="196">
        <f t="shared" si="606"/>
        <v>0</v>
      </c>
      <c r="Q1065" s="370">
        <f t="shared" si="606"/>
        <v>0</v>
      </c>
      <c r="R1065" s="196">
        <f t="shared" si="606"/>
        <v>0</v>
      </c>
      <c r="S1065" s="370">
        <f t="shared" si="606"/>
        <v>0</v>
      </c>
      <c r="T1065" s="196">
        <f t="shared" si="606"/>
        <v>0</v>
      </c>
      <c r="U1065" s="370">
        <f t="shared" si="606"/>
        <v>0</v>
      </c>
      <c r="V1065" s="196">
        <f t="shared" si="606"/>
        <v>0</v>
      </c>
      <c r="W1065" s="370">
        <f t="shared" si="606"/>
        <v>0</v>
      </c>
      <c r="X1065" s="196">
        <f t="shared" si="606"/>
        <v>0</v>
      </c>
      <c r="Y1065" s="370">
        <f t="shared" si="606"/>
        <v>0</v>
      </c>
      <c r="Z1065" s="196">
        <f t="shared" si="606"/>
        <v>0</v>
      </c>
      <c r="AA1065" s="196">
        <f t="shared" si="606"/>
        <v>0</v>
      </c>
      <c r="AB1065" s="370">
        <f t="shared" si="606"/>
        <v>0</v>
      </c>
      <c r="AC1065" s="196">
        <f t="shared" si="606"/>
        <v>0</v>
      </c>
      <c r="AD1065" s="370">
        <f t="shared" si="606"/>
        <v>0</v>
      </c>
      <c r="AE1065" s="196">
        <f t="shared" si="606"/>
        <v>0</v>
      </c>
      <c r="AF1065" s="370">
        <f t="shared" si="606"/>
        <v>0</v>
      </c>
      <c r="AG1065" s="650">
        <f t="shared" si="574"/>
        <v>0</v>
      </c>
      <c r="AH1065" s="42" t="b">
        <f t="shared" si="594"/>
        <v>1</v>
      </c>
    </row>
    <row r="1066" spans="1:34" s="42" customFormat="1" ht="17.25" customHeight="1">
      <c r="A1066" s="37" t="s">
        <v>164</v>
      </c>
      <c r="B1066" s="61"/>
      <c r="C1066" s="117"/>
      <c r="D1066" s="63"/>
      <c r="E1066" s="63"/>
      <c r="F1066" s="64"/>
      <c r="G1066" s="64"/>
      <c r="H1066" s="65"/>
      <c r="I1066" s="73">
        <v>360</v>
      </c>
      <c r="J1066" s="191">
        <v>0</v>
      </c>
      <c r="K1066" s="371">
        <v>0</v>
      </c>
      <c r="L1066" s="191">
        <f>L1067</f>
        <v>0</v>
      </c>
      <c r="M1066" s="371">
        <f t="shared" si="606"/>
        <v>0</v>
      </c>
      <c r="N1066" s="191">
        <f t="shared" si="606"/>
        <v>0</v>
      </c>
      <c r="O1066" s="371">
        <f t="shared" si="606"/>
        <v>0</v>
      </c>
      <c r="P1066" s="191">
        <f t="shared" si="606"/>
        <v>0</v>
      </c>
      <c r="Q1066" s="371">
        <f t="shared" si="606"/>
        <v>0</v>
      </c>
      <c r="R1066" s="191">
        <f t="shared" si="606"/>
        <v>0</v>
      </c>
      <c r="S1066" s="371">
        <f t="shared" si="606"/>
        <v>0</v>
      </c>
      <c r="T1066" s="191">
        <f t="shared" si="606"/>
        <v>0</v>
      </c>
      <c r="U1066" s="371">
        <f t="shared" si="606"/>
        <v>0</v>
      </c>
      <c r="V1066" s="191">
        <f t="shared" si="606"/>
        <v>0</v>
      </c>
      <c r="W1066" s="371">
        <f t="shared" si="606"/>
        <v>0</v>
      </c>
      <c r="X1066" s="191">
        <f t="shared" si="606"/>
        <v>0</v>
      </c>
      <c r="Y1066" s="371">
        <f t="shared" si="606"/>
        <v>0</v>
      </c>
      <c r="Z1066" s="191">
        <f t="shared" si="606"/>
        <v>0</v>
      </c>
      <c r="AA1066" s="191">
        <f t="shared" si="606"/>
        <v>0</v>
      </c>
      <c r="AB1066" s="371">
        <f t="shared" si="606"/>
        <v>0</v>
      </c>
      <c r="AC1066" s="191">
        <f t="shared" si="606"/>
        <v>0</v>
      </c>
      <c r="AD1066" s="371">
        <f t="shared" si="606"/>
        <v>0</v>
      </c>
      <c r="AE1066" s="191">
        <f t="shared" si="606"/>
        <v>0</v>
      </c>
      <c r="AF1066" s="371">
        <f t="shared" si="606"/>
        <v>0</v>
      </c>
      <c r="AG1066" s="650">
        <f t="shared" si="574"/>
        <v>0</v>
      </c>
      <c r="AH1066" s="42" t="b">
        <f t="shared" si="594"/>
        <v>1</v>
      </c>
    </row>
    <row r="1067" spans="1:34" s="42" customFormat="1" ht="15.75" customHeight="1">
      <c r="A1067" s="147" t="s">
        <v>545</v>
      </c>
      <c r="B1067" s="81"/>
      <c r="C1067" s="165"/>
      <c r="D1067" s="83"/>
      <c r="E1067" s="83"/>
      <c r="F1067" s="620"/>
      <c r="G1067" s="620"/>
      <c r="H1067" s="409"/>
      <c r="I1067" s="173">
        <v>360</v>
      </c>
      <c r="J1067" s="190">
        <v>0</v>
      </c>
      <c r="K1067" s="362">
        <v>0</v>
      </c>
      <c r="L1067" s="363">
        <f>N1067+P1067+R1067+T1067+V1067+X1067</f>
        <v>0</v>
      </c>
      <c r="M1067" s="363">
        <f>O1067+Q1067+S1067+U1067+W1067+Y1067</f>
        <v>0</v>
      </c>
      <c r="N1067" s="552"/>
      <c r="O1067" s="608"/>
      <c r="P1067" s="552"/>
      <c r="Q1067" s="608"/>
      <c r="R1067" s="552"/>
      <c r="S1067" s="608"/>
      <c r="T1067" s="552"/>
      <c r="U1067" s="608"/>
      <c r="V1067" s="552"/>
      <c r="W1067" s="463"/>
      <c r="X1067" s="552"/>
      <c r="Y1067" s="608"/>
      <c r="Z1067" s="552"/>
      <c r="AA1067" s="459">
        <f>J1067+L1067</f>
        <v>0</v>
      </c>
      <c r="AB1067" s="460">
        <f>K1067+M1067</f>
        <v>0</v>
      </c>
      <c r="AC1067" s="462"/>
      <c r="AD1067" s="463"/>
      <c r="AE1067" s="190">
        <f>AA1067+AC1067</f>
        <v>0</v>
      </c>
      <c r="AF1067" s="362">
        <f>AB1067+AD1067</f>
        <v>0</v>
      </c>
      <c r="AG1067" s="650">
        <f t="shared" si="574"/>
        <v>0</v>
      </c>
      <c r="AH1067" s="42" t="b">
        <f t="shared" si="594"/>
        <v>1</v>
      </c>
    </row>
    <row r="1068" spans="1:34" s="48" customFormat="1" ht="23.25" customHeight="1">
      <c r="A1068" s="93" t="s">
        <v>174</v>
      </c>
      <c r="B1068" s="56" t="s">
        <v>257</v>
      </c>
      <c r="C1068" s="7" t="s">
        <v>150</v>
      </c>
      <c r="D1068" s="405" t="s">
        <v>150</v>
      </c>
      <c r="E1068" s="405" t="s">
        <v>198</v>
      </c>
      <c r="F1068" s="406" t="s">
        <v>111</v>
      </c>
      <c r="G1068" s="406" t="s">
        <v>315</v>
      </c>
      <c r="H1068" s="407" t="s">
        <v>327</v>
      </c>
      <c r="I1068" s="71">
        <v>600</v>
      </c>
      <c r="J1068" s="196">
        <v>320</v>
      </c>
      <c r="K1068" s="370">
        <v>320000</v>
      </c>
      <c r="L1068" s="196">
        <f>L1069</f>
        <v>0</v>
      </c>
      <c r="M1068" s="370">
        <f t="shared" ref="M1068:AF1069" si="607">M1069</f>
        <v>0</v>
      </c>
      <c r="N1068" s="196">
        <f t="shared" si="607"/>
        <v>0</v>
      </c>
      <c r="O1068" s="370">
        <f t="shared" si="607"/>
        <v>0</v>
      </c>
      <c r="P1068" s="196">
        <f t="shared" si="607"/>
        <v>0</v>
      </c>
      <c r="Q1068" s="370">
        <f t="shared" si="607"/>
        <v>0</v>
      </c>
      <c r="R1068" s="196">
        <f t="shared" si="607"/>
        <v>0</v>
      </c>
      <c r="S1068" s="370">
        <f t="shared" si="607"/>
        <v>0</v>
      </c>
      <c r="T1068" s="196">
        <f t="shared" si="607"/>
        <v>0</v>
      </c>
      <c r="U1068" s="370">
        <f t="shared" si="607"/>
        <v>0</v>
      </c>
      <c r="V1068" s="196">
        <f t="shared" si="607"/>
        <v>0</v>
      </c>
      <c r="W1068" s="370">
        <f t="shared" si="607"/>
        <v>0</v>
      </c>
      <c r="X1068" s="196">
        <f t="shared" si="607"/>
        <v>0</v>
      </c>
      <c r="Y1068" s="370">
        <f t="shared" si="607"/>
        <v>0</v>
      </c>
      <c r="Z1068" s="196">
        <f t="shared" si="607"/>
        <v>0</v>
      </c>
      <c r="AA1068" s="196">
        <f t="shared" si="607"/>
        <v>320</v>
      </c>
      <c r="AB1068" s="370">
        <f t="shared" si="607"/>
        <v>320000</v>
      </c>
      <c r="AC1068" s="196">
        <f t="shared" si="607"/>
        <v>0</v>
      </c>
      <c r="AD1068" s="370">
        <f t="shared" si="607"/>
        <v>0</v>
      </c>
      <c r="AE1068" s="196">
        <f t="shared" si="607"/>
        <v>320</v>
      </c>
      <c r="AF1068" s="370">
        <f t="shared" si="607"/>
        <v>320000</v>
      </c>
      <c r="AG1068" s="650">
        <f t="shared" si="574"/>
        <v>0</v>
      </c>
      <c r="AH1068" s="42" t="b">
        <f t="shared" si="594"/>
        <v>1</v>
      </c>
    </row>
    <row r="1069" spans="1:34" s="42" customFormat="1" ht="15" customHeight="1">
      <c r="A1069" s="95" t="s">
        <v>176</v>
      </c>
      <c r="B1069" s="61" t="s">
        <v>257</v>
      </c>
      <c r="C1069" s="61" t="s">
        <v>150</v>
      </c>
      <c r="D1069" s="62" t="s">
        <v>150</v>
      </c>
      <c r="E1069" s="63" t="s">
        <v>198</v>
      </c>
      <c r="F1069" s="64" t="s">
        <v>111</v>
      </c>
      <c r="G1069" s="64" t="s">
        <v>315</v>
      </c>
      <c r="H1069" s="65" t="s">
        <v>327</v>
      </c>
      <c r="I1069" s="73">
        <v>610</v>
      </c>
      <c r="J1069" s="191">
        <v>320</v>
      </c>
      <c r="K1069" s="371">
        <v>320000</v>
      </c>
      <c r="L1069" s="191">
        <f>L1070</f>
        <v>0</v>
      </c>
      <c r="M1069" s="371">
        <f t="shared" si="607"/>
        <v>0</v>
      </c>
      <c r="N1069" s="191">
        <f t="shared" si="607"/>
        <v>0</v>
      </c>
      <c r="O1069" s="371">
        <f t="shared" si="607"/>
        <v>0</v>
      </c>
      <c r="P1069" s="191">
        <f t="shared" si="607"/>
        <v>0</v>
      </c>
      <c r="Q1069" s="371">
        <f t="shared" si="607"/>
        <v>0</v>
      </c>
      <c r="R1069" s="191">
        <f t="shared" si="607"/>
        <v>0</v>
      </c>
      <c r="S1069" s="371">
        <f t="shared" si="607"/>
        <v>0</v>
      </c>
      <c r="T1069" s="191">
        <f t="shared" si="607"/>
        <v>0</v>
      </c>
      <c r="U1069" s="371">
        <f t="shared" si="607"/>
        <v>0</v>
      </c>
      <c r="V1069" s="191">
        <f t="shared" si="607"/>
        <v>0</v>
      </c>
      <c r="W1069" s="371">
        <f t="shared" si="607"/>
        <v>0</v>
      </c>
      <c r="X1069" s="191">
        <f t="shared" si="607"/>
        <v>0</v>
      </c>
      <c r="Y1069" s="371">
        <f t="shared" si="607"/>
        <v>0</v>
      </c>
      <c r="Z1069" s="191">
        <f t="shared" si="607"/>
        <v>0</v>
      </c>
      <c r="AA1069" s="191">
        <f t="shared" si="607"/>
        <v>320</v>
      </c>
      <c r="AB1069" s="371">
        <f t="shared" si="607"/>
        <v>320000</v>
      </c>
      <c r="AC1069" s="191">
        <f t="shared" si="607"/>
        <v>0</v>
      </c>
      <c r="AD1069" s="371">
        <f t="shared" si="607"/>
        <v>0</v>
      </c>
      <c r="AE1069" s="191">
        <f t="shared" si="607"/>
        <v>320</v>
      </c>
      <c r="AF1069" s="371">
        <f t="shared" si="607"/>
        <v>320000</v>
      </c>
      <c r="AG1069" s="650">
        <f t="shared" ref="AG1069:AG1136" si="608">AF1069-K1069</f>
        <v>0</v>
      </c>
      <c r="AH1069" s="42" t="b">
        <f t="shared" si="594"/>
        <v>1</v>
      </c>
    </row>
    <row r="1070" spans="1:34" s="6" customFormat="1" ht="13.5" customHeight="1">
      <c r="A1070" s="80" t="s">
        <v>12</v>
      </c>
      <c r="B1070" s="81"/>
      <c r="C1070" s="81"/>
      <c r="D1070" s="82"/>
      <c r="E1070" s="83"/>
      <c r="F1070" s="620"/>
      <c r="G1070" s="620"/>
      <c r="H1070" s="409"/>
      <c r="I1070" s="173">
        <v>612</v>
      </c>
      <c r="J1070" s="190">
        <v>320</v>
      </c>
      <c r="K1070" s="362">
        <v>320000</v>
      </c>
      <c r="L1070" s="363">
        <f>N1070+P1070+R1070+T1070+V1070+X1070</f>
        <v>0</v>
      </c>
      <c r="M1070" s="363">
        <f>O1070+Q1070+S1070+U1070+W1070+Y1070</f>
        <v>0</v>
      </c>
      <c r="N1070" s="552"/>
      <c r="O1070" s="608"/>
      <c r="P1070" s="552"/>
      <c r="Q1070" s="608"/>
      <c r="R1070" s="552"/>
      <c r="S1070" s="608"/>
      <c r="T1070" s="552"/>
      <c r="U1070" s="608"/>
      <c r="V1070" s="552"/>
      <c r="W1070" s="463"/>
      <c r="X1070" s="552"/>
      <c r="Y1070" s="608"/>
      <c r="Z1070" s="552"/>
      <c r="AA1070" s="459">
        <f>J1070+L1070</f>
        <v>320</v>
      </c>
      <c r="AB1070" s="460">
        <f>K1070+M1070</f>
        <v>320000</v>
      </c>
      <c r="AC1070" s="462"/>
      <c r="AD1070" s="463"/>
      <c r="AE1070" s="190">
        <f>AA1070+AC1070</f>
        <v>320</v>
      </c>
      <c r="AF1070" s="362">
        <f>AB1070+AD1070</f>
        <v>320000</v>
      </c>
      <c r="AG1070" s="650">
        <f t="shared" si="608"/>
        <v>0</v>
      </c>
      <c r="AH1070" s="42" t="b">
        <f t="shared" si="594"/>
        <v>1</v>
      </c>
    </row>
    <row r="1071" spans="1:34" s="48" customFormat="1" ht="70.5" customHeight="1">
      <c r="A1071" s="150" t="s">
        <v>717</v>
      </c>
      <c r="B1071" s="50" t="s">
        <v>257</v>
      </c>
      <c r="C1071" s="113" t="s">
        <v>150</v>
      </c>
      <c r="D1071" s="52" t="s">
        <v>150</v>
      </c>
      <c r="E1071" s="52" t="s">
        <v>198</v>
      </c>
      <c r="F1071" s="53" t="s">
        <v>111</v>
      </c>
      <c r="G1071" s="53" t="s">
        <v>315</v>
      </c>
      <c r="H1071" s="103" t="s">
        <v>413</v>
      </c>
      <c r="I1071" s="69"/>
      <c r="J1071" s="508">
        <v>641.5</v>
      </c>
      <c r="K1071" s="509">
        <v>641555</v>
      </c>
      <c r="L1071" s="508">
        <f>L1072</f>
        <v>0</v>
      </c>
      <c r="M1071" s="509">
        <f t="shared" ref="M1071:AB1072" si="609">M1072</f>
        <v>0</v>
      </c>
      <c r="N1071" s="508">
        <f t="shared" si="609"/>
        <v>0</v>
      </c>
      <c r="O1071" s="509">
        <f t="shared" si="609"/>
        <v>0</v>
      </c>
      <c r="P1071" s="508">
        <f t="shared" si="609"/>
        <v>0</v>
      </c>
      <c r="Q1071" s="509">
        <f t="shared" si="609"/>
        <v>0</v>
      </c>
      <c r="R1071" s="508">
        <f t="shared" si="609"/>
        <v>0</v>
      </c>
      <c r="S1071" s="509">
        <f t="shared" si="609"/>
        <v>0</v>
      </c>
      <c r="T1071" s="508">
        <f t="shared" si="609"/>
        <v>0</v>
      </c>
      <c r="U1071" s="509">
        <f t="shared" si="609"/>
        <v>0</v>
      </c>
      <c r="V1071" s="508">
        <f t="shared" si="609"/>
        <v>0</v>
      </c>
      <c r="W1071" s="509">
        <f t="shared" si="609"/>
        <v>0</v>
      </c>
      <c r="X1071" s="508">
        <f t="shared" si="609"/>
        <v>0</v>
      </c>
      <c r="Y1071" s="509">
        <f t="shared" si="609"/>
        <v>0</v>
      </c>
      <c r="Z1071" s="508">
        <f t="shared" si="609"/>
        <v>0</v>
      </c>
      <c r="AA1071" s="508">
        <f t="shared" si="609"/>
        <v>641.5</v>
      </c>
      <c r="AB1071" s="509">
        <f t="shared" si="609"/>
        <v>641555</v>
      </c>
      <c r="AC1071" s="508">
        <f t="shared" ref="Z1071:AF1073" si="610">AC1072</f>
        <v>0</v>
      </c>
      <c r="AD1071" s="509">
        <f t="shared" si="610"/>
        <v>0</v>
      </c>
      <c r="AE1071" s="508">
        <f t="shared" si="610"/>
        <v>641.5</v>
      </c>
      <c r="AF1071" s="509">
        <f t="shared" si="610"/>
        <v>641555</v>
      </c>
      <c r="AG1071" s="650">
        <f t="shared" si="608"/>
        <v>0</v>
      </c>
      <c r="AH1071" s="42" t="b">
        <f t="shared" si="594"/>
        <v>1</v>
      </c>
    </row>
    <row r="1072" spans="1:34" s="48" customFormat="1" ht="24" customHeight="1">
      <c r="A1072" s="93" t="s">
        <v>174</v>
      </c>
      <c r="B1072" s="56" t="s">
        <v>257</v>
      </c>
      <c r="C1072" s="7" t="s">
        <v>150</v>
      </c>
      <c r="D1072" s="405" t="s">
        <v>150</v>
      </c>
      <c r="E1072" s="405" t="s">
        <v>198</v>
      </c>
      <c r="F1072" s="406" t="s">
        <v>111</v>
      </c>
      <c r="G1072" s="406" t="s">
        <v>315</v>
      </c>
      <c r="H1072" s="407" t="s">
        <v>413</v>
      </c>
      <c r="I1072" s="71">
        <v>600</v>
      </c>
      <c r="J1072" s="452">
        <v>641.5</v>
      </c>
      <c r="K1072" s="453">
        <v>641555</v>
      </c>
      <c r="L1072" s="452">
        <f>L1073</f>
        <v>0</v>
      </c>
      <c r="M1072" s="453">
        <f t="shared" si="609"/>
        <v>0</v>
      </c>
      <c r="N1072" s="452">
        <f t="shared" si="609"/>
        <v>0</v>
      </c>
      <c r="O1072" s="453">
        <f t="shared" si="609"/>
        <v>0</v>
      </c>
      <c r="P1072" s="452">
        <f t="shared" si="609"/>
        <v>0</v>
      </c>
      <c r="Q1072" s="453">
        <f t="shared" si="609"/>
        <v>0</v>
      </c>
      <c r="R1072" s="452">
        <f t="shared" si="609"/>
        <v>0</v>
      </c>
      <c r="S1072" s="453">
        <f t="shared" si="609"/>
        <v>0</v>
      </c>
      <c r="T1072" s="452">
        <f t="shared" si="609"/>
        <v>0</v>
      </c>
      <c r="U1072" s="453">
        <f t="shared" si="609"/>
        <v>0</v>
      </c>
      <c r="V1072" s="452">
        <f t="shared" si="609"/>
        <v>0</v>
      </c>
      <c r="W1072" s="453">
        <f t="shared" si="609"/>
        <v>0</v>
      </c>
      <c r="X1072" s="452">
        <f t="shared" si="609"/>
        <v>0</v>
      </c>
      <c r="Y1072" s="453">
        <f t="shared" si="609"/>
        <v>0</v>
      </c>
      <c r="Z1072" s="452">
        <f t="shared" si="610"/>
        <v>0</v>
      </c>
      <c r="AA1072" s="452">
        <f t="shared" si="609"/>
        <v>641.5</v>
      </c>
      <c r="AB1072" s="453">
        <f t="shared" si="609"/>
        <v>641555</v>
      </c>
      <c r="AC1072" s="452">
        <f t="shared" si="610"/>
        <v>0</v>
      </c>
      <c r="AD1072" s="453">
        <f t="shared" si="610"/>
        <v>0</v>
      </c>
      <c r="AE1072" s="452">
        <f t="shared" si="610"/>
        <v>641.5</v>
      </c>
      <c r="AF1072" s="453">
        <f t="shared" si="610"/>
        <v>641555</v>
      </c>
      <c r="AG1072" s="650">
        <f t="shared" si="608"/>
        <v>0</v>
      </c>
      <c r="AH1072" s="42" t="b">
        <f t="shared" si="594"/>
        <v>1</v>
      </c>
    </row>
    <row r="1073" spans="1:34" s="42" customFormat="1" ht="15" customHeight="1">
      <c r="A1073" s="95" t="s">
        <v>176</v>
      </c>
      <c r="B1073" s="61" t="s">
        <v>257</v>
      </c>
      <c r="C1073" s="61" t="s">
        <v>150</v>
      </c>
      <c r="D1073" s="62" t="s">
        <v>150</v>
      </c>
      <c r="E1073" s="63" t="s">
        <v>198</v>
      </c>
      <c r="F1073" s="64" t="s">
        <v>111</v>
      </c>
      <c r="G1073" s="64" t="s">
        <v>315</v>
      </c>
      <c r="H1073" s="65" t="s">
        <v>413</v>
      </c>
      <c r="I1073" s="73">
        <v>610</v>
      </c>
      <c r="J1073" s="459">
        <v>641.5</v>
      </c>
      <c r="K1073" s="460">
        <v>641555</v>
      </c>
      <c r="L1073" s="459">
        <f>L1074+L1075+L1076+L1077</f>
        <v>0</v>
      </c>
      <c r="M1073" s="460">
        <f>M1074+M1075+M1076+M1077</f>
        <v>0</v>
      </c>
      <c r="N1073" s="459">
        <f t="shared" ref="N1073:Y1073" si="611">N1074+N1075+N1076+N1077</f>
        <v>0</v>
      </c>
      <c r="O1073" s="460">
        <f t="shared" si="611"/>
        <v>0</v>
      </c>
      <c r="P1073" s="459">
        <f t="shared" si="611"/>
        <v>0</v>
      </c>
      <c r="Q1073" s="460">
        <f t="shared" si="611"/>
        <v>0</v>
      </c>
      <c r="R1073" s="459">
        <f t="shared" si="611"/>
        <v>0</v>
      </c>
      <c r="S1073" s="460">
        <f t="shared" si="611"/>
        <v>0</v>
      </c>
      <c r="T1073" s="459">
        <f t="shared" si="611"/>
        <v>0</v>
      </c>
      <c r="U1073" s="460">
        <f t="shared" si="611"/>
        <v>0</v>
      </c>
      <c r="V1073" s="459">
        <f t="shared" si="611"/>
        <v>0</v>
      </c>
      <c r="W1073" s="460">
        <f t="shared" si="611"/>
        <v>0</v>
      </c>
      <c r="X1073" s="459">
        <f t="shared" si="611"/>
        <v>0</v>
      </c>
      <c r="Y1073" s="460">
        <f t="shared" si="611"/>
        <v>0</v>
      </c>
      <c r="Z1073" s="459">
        <f t="shared" si="610"/>
        <v>0</v>
      </c>
      <c r="AA1073" s="459">
        <f t="shared" ref="AA1073:AF1073" si="612">AA1074+AA1075+AA1076+AA1077</f>
        <v>641.5</v>
      </c>
      <c r="AB1073" s="460">
        <f t="shared" si="612"/>
        <v>641555</v>
      </c>
      <c r="AC1073" s="459">
        <f t="shared" si="612"/>
        <v>0</v>
      </c>
      <c r="AD1073" s="460">
        <f t="shared" si="612"/>
        <v>0</v>
      </c>
      <c r="AE1073" s="459">
        <f t="shared" si="612"/>
        <v>641.5</v>
      </c>
      <c r="AF1073" s="460">
        <f t="shared" si="612"/>
        <v>641555</v>
      </c>
      <c r="AG1073" s="650">
        <f t="shared" si="608"/>
        <v>0</v>
      </c>
      <c r="AH1073" s="42" t="b">
        <f t="shared" si="594"/>
        <v>1</v>
      </c>
    </row>
    <row r="1074" spans="1:34" s="6" customFormat="1" ht="13.5" customHeight="1">
      <c r="A1074" s="80" t="s">
        <v>680</v>
      </c>
      <c r="B1074" s="81"/>
      <c r="C1074" s="81"/>
      <c r="D1074" s="82"/>
      <c r="E1074" s="83"/>
      <c r="F1074" s="620"/>
      <c r="G1074" s="620"/>
      <c r="H1074" s="409"/>
      <c r="I1074" s="173">
        <v>612</v>
      </c>
      <c r="J1074" s="190">
        <v>33</v>
      </c>
      <c r="K1074" s="362">
        <v>33000</v>
      </c>
      <c r="L1074" s="363">
        <f>N1074+P1074+R1074+T1074+V1074+X1074</f>
        <v>0</v>
      </c>
      <c r="M1074" s="363">
        <f>O1074+Q1074+S1074+U1074+W1074+Y1074</f>
        <v>0</v>
      </c>
      <c r="N1074" s="552"/>
      <c r="O1074" s="608"/>
      <c r="P1074" s="552"/>
      <c r="Q1074" s="608"/>
      <c r="R1074" s="552"/>
      <c r="S1074" s="608"/>
      <c r="T1074" s="552"/>
      <c r="U1074" s="608"/>
      <c r="V1074" s="552"/>
      <c r="W1074" s="463"/>
      <c r="X1074" s="552"/>
      <c r="Y1074" s="608"/>
      <c r="Z1074" s="552"/>
      <c r="AA1074" s="459">
        <f t="shared" ref="AA1074:AB1077" si="613">J1074+L1074</f>
        <v>33</v>
      </c>
      <c r="AB1074" s="460">
        <f t="shared" si="613"/>
        <v>33000</v>
      </c>
      <c r="AC1074" s="462"/>
      <c r="AD1074" s="463"/>
      <c r="AE1074" s="190">
        <f t="shared" ref="AE1074:AF1077" si="614">AA1074+AC1074</f>
        <v>33</v>
      </c>
      <c r="AF1074" s="362">
        <f t="shared" si="614"/>
        <v>33000</v>
      </c>
      <c r="AG1074" s="650">
        <f t="shared" si="608"/>
        <v>0</v>
      </c>
      <c r="AH1074" s="42" t="b">
        <f t="shared" si="594"/>
        <v>1</v>
      </c>
    </row>
    <row r="1075" spans="1:34" s="6" customFormat="1" ht="13.5" customHeight="1">
      <c r="A1075" s="80" t="s">
        <v>833</v>
      </c>
      <c r="B1075" s="81"/>
      <c r="C1075" s="81"/>
      <c r="D1075" s="82"/>
      <c r="E1075" s="83"/>
      <c r="F1075" s="620"/>
      <c r="G1075" s="620"/>
      <c r="H1075" s="409"/>
      <c r="I1075" s="173">
        <v>612</v>
      </c>
      <c r="J1075" s="190">
        <v>291.5</v>
      </c>
      <c r="K1075" s="362">
        <v>291555</v>
      </c>
      <c r="L1075" s="363">
        <f t="shared" ref="L1075:M1077" si="615">N1075+P1075+R1075+T1075+V1075+X1075</f>
        <v>0</v>
      </c>
      <c r="M1075" s="363">
        <f t="shared" si="615"/>
        <v>0</v>
      </c>
      <c r="N1075" s="552"/>
      <c r="O1075" s="608"/>
      <c r="P1075" s="552"/>
      <c r="Q1075" s="608"/>
      <c r="R1075" s="552"/>
      <c r="S1075" s="608"/>
      <c r="T1075" s="552"/>
      <c r="U1075" s="608"/>
      <c r="V1075" s="552"/>
      <c r="W1075" s="463"/>
      <c r="X1075" s="552"/>
      <c r="Y1075" s="608"/>
      <c r="Z1075" s="552"/>
      <c r="AA1075" s="459">
        <f t="shared" si="613"/>
        <v>291.5</v>
      </c>
      <c r="AB1075" s="460">
        <f t="shared" si="613"/>
        <v>291555</v>
      </c>
      <c r="AC1075" s="462"/>
      <c r="AD1075" s="463"/>
      <c r="AE1075" s="190">
        <f t="shared" si="614"/>
        <v>291.5</v>
      </c>
      <c r="AF1075" s="362">
        <f t="shared" si="614"/>
        <v>291555</v>
      </c>
      <c r="AG1075" s="650">
        <f t="shared" si="608"/>
        <v>0</v>
      </c>
      <c r="AH1075" s="42" t="b">
        <f t="shared" si="594"/>
        <v>1</v>
      </c>
    </row>
    <row r="1076" spans="1:34" s="6" customFormat="1" ht="13.5" customHeight="1">
      <c r="A1076" s="80" t="s">
        <v>851</v>
      </c>
      <c r="B1076" s="81"/>
      <c r="C1076" s="81"/>
      <c r="D1076" s="82"/>
      <c r="E1076" s="83"/>
      <c r="F1076" s="620"/>
      <c r="G1076" s="620"/>
      <c r="H1076" s="409"/>
      <c r="I1076" s="173"/>
      <c r="J1076" s="190">
        <v>300</v>
      </c>
      <c r="K1076" s="362">
        <v>300000</v>
      </c>
      <c r="L1076" s="363">
        <f t="shared" si="615"/>
        <v>0</v>
      </c>
      <c r="M1076" s="363">
        <f t="shared" si="615"/>
        <v>0</v>
      </c>
      <c r="N1076" s="552"/>
      <c r="O1076" s="608"/>
      <c r="P1076" s="552"/>
      <c r="Q1076" s="608"/>
      <c r="R1076" s="552"/>
      <c r="S1076" s="608"/>
      <c r="T1076" s="552"/>
      <c r="U1076" s="608"/>
      <c r="V1076" s="552"/>
      <c r="W1076" s="463"/>
      <c r="X1076" s="552"/>
      <c r="Y1076" s="608"/>
      <c r="Z1076" s="552"/>
      <c r="AA1076" s="459">
        <f t="shared" si="613"/>
        <v>300</v>
      </c>
      <c r="AB1076" s="460">
        <f t="shared" si="613"/>
        <v>300000</v>
      </c>
      <c r="AC1076" s="462"/>
      <c r="AD1076" s="463"/>
      <c r="AE1076" s="190">
        <f t="shared" si="614"/>
        <v>300</v>
      </c>
      <c r="AF1076" s="362">
        <f t="shared" si="614"/>
        <v>300000</v>
      </c>
      <c r="AG1076" s="650">
        <f t="shared" si="608"/>
        <v>0</v>
      </c>
      <c r="AH1076" s="42" t="b">
        <f t="shared" si="594"/>
        <v>1</v>
      </c>
    </row>
    <row r="1077" spans="1:34" s="6" customFormat="1" ht="13.5" customHeight="1">
      <c r="A1077" s="80" t="s">
        <v>852</v>
      </c>
      <c r="B1077" s="81"/>
      <c r="C1077" s="81"/>
      <c r="D1077" s="82"/>
      <c r="E1077" s="83"/>
      <c r="F1077" s="620"/>
      <c r="G1077" s="620"/>
      <c r="H1077" s="409"/>
      <c r="I1077" s="173"/>
      <c r="J1077" s="190">
        <v>17</v>
      </c>
      <c r="K1077" s="362">
        <v>17000</v>
      </c>
      <c r="L1077" s="363">
        <f t="shared" si="615"/>
        <v>0</v>
      </c>
      <c r="M1077" s="363">
        <f t="shared" si="615"/>
        <v>0</v>
      </c>
      <c r="N1077" s="552"/>
      <c r="O1077" s="608"/>
      <c r="P1077" s="552"/>
      <c r="Q1077" s="608"/>
      <c r="R1077" s="552"/>
      <c r="S1077" s="608"/>
      <c r="T1077" s="552"/>
      <c r="U1077" s="608"/>
      <c r="V1077" s="552"/>
      <c r="W1077" s="463"/>
      <c r="X1077" s="552"/>
      <c r="Y1077" s="608"/>
      <c r="Z1077" s="552"/>
      <c r="AA1077" s="459">
        <f t="shared" si="613"/>
        <v>17</v>
      </c>
      <c r="AB1077" s="460">
        <f t="shared" si="613"/>
        <v>17000</v>
      </c>
      <c r="AC1077" s="462"/>
      <c r="AD1077" s="463"/>
      <c r="AE1077" s="190">
        <f t="shared" si="614"/>
        <v>17</v>
      </c>
      <c r="AF1077" s="362">
        <f t="shared" si="614"/>
        <v>17000</v>
      </c>
      <c r="AG1077" s="650">
        <f t="shared" si="608"/>
        <v>0</v>
      </c>
      <c r="AH1077" s="42" t="b">
        <f t="shared" si="594"/>
        <v>1</v>
      </c>
    </row>
    <row r="1078" spans="1:34" ht="19.5" customHeight="1">
      <c r="A1078" s="76" t="s">
        <v>276</v>
      </c>
      <c r="B1078" s="15" t="s">
        <v>257</v>
      </c>
      <c r="C1078" s="15" t="s">
        <v>150</v>
      </c>
      <c r="D1078" s="15" t="s">
        <v>190</v>
      </c>
      <c r="E1078" s="754"/>
      <c r="F1078" s="755"/>
      <c r="G1078" s="755"/>
      <c r="H1078" s="756"/>
      <c r="I1078" s="15"/>
      <c r="J1078" s="186">
        <v>1051</v>
      </c>
      <c r="K1078" s="358">
        <v>1050990</v>
      </c>
      <c r="L1078" s="186">
        <f>L1079+L1118+L1133</f>
        <v>0</v>
      </c>
      <c r="M1078" s="358">
        <f t="shared" ref="M1078:AF1078" si="616">M1079+M1118+M1133</f>
        <v>0</v>
      </c>
      <c r="N1078" s="186">
        <f t="shared" si="616"/>
        <v>0</v>
      </c>
      <c r="O1078" s="358">
        <f t="shared" si="616"/>
        <v>0</v>
      </c>
      <c r="P1078" s="186">
        <f t="shared" si="616"/>
        <v>0</v>
      </c>
      <c r="Q1078" s="358">
        <f t="shared" si="616"/>
        <v>0</v>
      </c>
      <c r="R1078" s="186">
        <f t="shared" si="616"/>
        <v>0</v>
      </c>
      <c r="S1078" s="358">
        <f t="shared" si="616"/>
        <v>0</v>
      </c>
      <c r="T1078" s="186">
        <f t="shared" si="616"/>
        <v>0</v>
      </c>
      <c r="U1078" s="358">
        <f t="shared" si="616"/>
        <v>0</v>
      </c>
      <c r="V1078" s="186">
        <f t="shared" si="616"/>
        <v>0</v>
      </c>
      <c r="W1078" s="358">
        <f t="shared" si="616"/>
        <v>0</v>
      </c>
      <c r="X1078" s="186">
        <f t="shared" si="616"/>
        <v>0</v>
      </c>
      <c r="Y1078" s="358">
        <f t="shared" si="616"/>
        <v>0</v>
      </c>
      <c r="Z1078" s="186">
        <f t="shared" si="616"/>
        <v>0</v>
      </c>
      <c r="AA1078" s="186">
        <f t="shared" si="616"/>
        <v>1051</v>
      </c>
      <c r="AB1078" s="358">
        <f t="shared" si="616"/>
        <v>1050990</v>
      </c>
      <c r="AC1078" s="186">
        <f t="shared" si="616"/>
        <v>0</v>
      </c>
      <c r="AD1078" s="358">
        <f t="shared" si="616"/>
        <v>0</v>
      </c>
      <c r="AE1078" s="186">
        <f t="shared" si="616"/>
        <v>1051</v>
      </c>
      <c r="AF1078" s="358">
        <f t="shared" si="616"/>
        <v>1050990</v>
      </c>
      <c r="AG1078" s="650">
        <f t="shared" si="608"/>
        <v>0</v>
      </c>
      <c r="AH1078" s="42" t="b">
        <f t="shared" si="594"/>
        <v>1</v>
      </c>
    </row>
    <row r="1079" spans="1:34" s="136" customFormat="1" ht="25.5" customHeight="1">
      <c r="A1079" s="289" t="s">
        <v>420</v>
      </c>
      <c r="B1079" s="85" t="s">
        <v>257</v>
      </c>
      <c r="C1079" s="85" t="s">
        <v>150</v>
      </c>
      <c r="D1079" s="86" t="s">
        <v>190</v>
      </c>
      <c r="E1079" s="129" t="s">
        <v>231</v>
      </c>
      <c r="F1079" s="130" t="s">
        <v>111</v>
      </c>
      <c r="G1079" s="130" t="s">
        <v>315</v>
      </c>
      <c r="H1079" s="131" t="s">
        <v>316</v>
      </c>
      <c r="I1079" s="131"/>
      <c r="J1079" s="204">
        <v>616</v>
      </c>
      <c r="K1079" s="372">
        <v>616000</v>
      </c>
      <c r="L1079" s="204">
        <f>L1110+L1080</f>
        <v>0</v>
      </c>
      <c r="M1079" s="372">
        <f t="shared" ref="M1079:AF1079" si="617">M1110+M1080</f>
        <v>0</v>
      </c>
      <c r="N1079" s="204">
        <f t="shared" si="617"/>
        <v>0</v>
      </c>
      <c r="O1079" s="372">
        <f t="shared" si="617"/>
        <v>0</v>
      </c>
      <c r="P1079" s="204">
        <f t="shared" si="617"/>
        <v>0</v>
      </c>
      <c r="Q1079" s="372">
        <f t="shared" si="617"/>
        <v>0</v>
      </c>
      <c r="R1079" s="204">
        <f t="shared" si="617"/>
        <v>0</v>
      </c>
      <c r="S1079" s="372">
        <f t="shared" si="617"/>
        <v>0</v>
      </c>
      <c r="T1079" s="204">
        <f t="shared" si="617"/>
        <v>0</v>
      </c>
      <c r="U1079" s="372">
        <f t="shared" si="617"/>
        <v>0</v>
      </c>
      <c r="V1079" s="204">
        <f t="shared" si="617"/>
        <v>0</v>
      </c>
      <c r="W1079" s="372">
        <f t="shared" si="617"/>
        <v>0</v>
      </c>
      <c r="X1079" s="204">
        <f t="shared" si="617"/>
        <v>0</v>
      </c>
      <c r="Y1079" s="372">
        <f t="shared" si="617"/>
        <v>0</v>
      </c>
      <c r="Z1079" s="204">
        <f t="shared" si="617"/>
        <v>0</v>
      </c>
      <c r="AA1079" s="204">
        <f t="shared" si="617"/>
        <v>616</v>
      </c>
      <c r="AB1079" s="372">
        <f t="shared" si="617"/>
        <v>616000</v>
      </c>
      <c r="AC1079" s="204">
        <f t="shared" si="617"/>
        <v>0</v>
      </c>
      <c r="AD1079" s="372">
        <f t="shared" si="617"/>
        <v>0</v>
      </c>
      <c r="AE1079" s="204">
        <f t="shared" si="617"/>
        <v>616</v>
      </c>
      <c r="AF1079" s="372">
        <f t="shared" si="617"/>
        <v>616000</v>
      </c>
      <c r="AG1079" s="650">
        <f t="shared" si="608"/>
        <v>0</v>
      </c>
      <c r="AH1079" s="42" t="b">
        <f t="shared" si="594"/>
        <v>1</v>
      </c>
    </row>
    <row r="1080" spans="1:34" s="8" customFormat="1" ht="30" customHeight="1">
      <c r="A1080" s="287" t="s">
        <v>421</v>
      </c>
      <c r="B1080" s="303" t="s">
        <v>257</v>
      </c>
      <c r="C1080" s="303" t="s">
        <v>150</v>
      </c>
      <c r="D1080" s="304" t="s">
        <v>190</v>
      </c>
      <c r="E1080" s="305" t="s">
        <v>231</v>
      </c>
      <c r="F1080" s="306" t="s">
        <v>113</v>
      </c>
      <c r="G1080" s="306" t="s">
        <v>315</v>
      </c>
      <c r="H1080" s="307" t="s">
        <v>316</v>
      </c>
      <c r="I1080" s="307"/>
      <c r="J1080" s="316">
        <v>366</v>
      </c>
      <c r="K1080" s="395">
        <v>366000</v>
      </c>
      <c r="L1080" s="316">
        <f>L1081</f>
        <v>0</v>
      </c>
      <c r="M1080" s="395">
        <f t="shared" ref="M1080:AF1080" si="618">M1081</f>
        <v>0</v>
      </c>
      <c r="N1080" s="316">
        <f t="shared" si="618"/>
        <v>0</v>
      </c>
      <c r="O1080" s="395">
        <f t="shared" si="618"/>
        <v>0</v>
      </c>
      <c r="P1080" s="316">
        <f t="shared" si="618"/>
        <v>0</v>
      </c>
      <c r="Q1080" s="395">
        <f t="shared" si="618"/>
        <v>0</v>
      </c>
      <c r="R1080" s="316">
        <f t="shared" si="618"/>
        <v>0</v>
      </c>
      <c r="S1080" s="395">
        <f t="shared" si="618"/>
        <v>0</v>
      </c>
      <c r="T1080" s="316">
        <f t="shared" si="618"/>
        <v>0</v>
      </c>
      <c r="U1080" s="395">
        <f t="shared" si="618"/>
        <v>0</v>
      </c>
      <c r="V1080" s="316">
        <f t="shared" si="618"/>
        <v>0</v>
      </c>
      <c r="W1080" s="395">
        <f t="shared" si="618"/>
        <v>0</v>
      </c>
      <c r="X1080" s="316">
        <f t="shared" si="618"/>
        <v>0</v>
      </c>
      <c r="Y1080" s="395">
        <f t="shared" si="618"/>
        <v>0</v>
      </c>
      <c r="Z1080" s="316">
        <f t="shared" si="618"/>
        <v>0</v>
      </c>
      <c r="AA1080" s="316">
        <f t="shared" si="618"/>
        <v>366</v>
      </c>
      <c r="AB1080" s="395">
        <f t="shared" si="618"/>
        <v>366000</v>
      </c>
      <c r="AC1080" s="316">
        <f t="shared" si="618"/>
        <v>0</v>
      </c>
      <c r="AD1080" s="395">
        <f t="shared" si="618"/>
        <v>0</v>
      </c>
      <c r="AE1080" s="316">
        <f t="shared" si="618"/>
        <v>366</v>
      </c>
      <c r="AF1080" s="395">
        <f t="shared" si="618"/>
        <v>366000</v>
      </c>
      <c r="AG1080" s="650">
        <f t="shared" si="608"/>
        <v>0</v>
      </c>
      <c r="AH1080" s="42" t="b">
        <f t="shared" si="594"/>
        <v>1</v>
      </c>
    </row>
    <row r="1081" spans="1:34" s="8" customFormat="1" ht="21" customHeight="1">
      <c r="A1081" s="49" t="s">
        <v>270</v>
      </c>
      <c r="B1081" s="50" t="s">
        <v>257</v>
      </c>
      <c r="C1081" s="50" t="s">
        <v>150</v>
      </c>
      <c r="D1081" s="51" t="s">
        <v>190</v>
      </c>
      <c r="E1081" s="101" t="s">
        <v>231</v>
      </c>
      <c r="F1081" s="102" t="s">
        <v>113</v>
      </c>
      <c r="G1081" s="102" t="s">
        <v>315</v>
      </c>
      <c r="H1081" s="103" t="s">
        <v>343</v>
      </c>
      <c r="I1081" s="103"/>
      <c r="J1081" s="201">
        <v>366</v>
      </c>
      <c r="K1081" s="380">
        <v>366000</v>
      </c>
      <c r="L1081" s="201">
        <f>L1082+L1085+L1090</f>
        <v>0</v>
      </c>
      <c r="M1081" s="380">
        <f t="shared" ref="M1081:AF1081" si="619">M1082+M1085+M1090</f>
        <v>0</v>
      </c>
      <c r="N1081" s="201">
        <f t="shared" si="619"/>
        <v>0</v>
      </c>
      <c r="O1081" s="380">
        <f t="shared" si="619"/>
        <v>0</v>
      </c>
      <c r="P1081" s="201">
        <f t="shared" si="619"/>
        <v>0</v>
      </c>
      <c r="Q1081" s="380">
        <f t="shared" si="619"/>
        <v>0</v>
      </c>
      <c r="R1081" s="201">
        <f t="shared" si="619"/>
        <v>0</v>
      </c>
      <c r="S1081" s="380">
        <f t="shared" si="619"/>
        <v>0</v>
      </c>
      <c r="T1081" s="201">
        <f t="shared" si="619"/>
        <v>0</v>
      </c>
      <c r="U1081" s="380">
        <f t="shared" si="619"/>
        <v>0</v>
      </c>
      <c r="V1081" s="201">
        <f t="shared" si="619"/>
        <v>0</v>
      </c>
      <c r="W1081" s="380">
        <f t="shared" si="619"/>
        <v>0</v>
      </c>
      <c r="X1081" s="201">
        <f t="shared" si="619"/>
        <v>0</v>
      </c>
      <c r="Y1081" s="380">
        <f t="shared" si="619"/>
        <v>0</v>
      </c>
      <c r="Z1081" s="201">
        <f t="shared" si="619"/>
        <v>0</v>
      </c>
      <c r="AA1081" s="201">
        <f t="shared" si="619"/>
        <v>366</v>
      </c>
      <c r="AB1081" s="380">
        <f t="shared" si="619"/>
        <v>366000</v>
      </c>
      <c r="AC1081" s="201">
        <f t="shared" si="619"/>
        <v>0</v>
      </c>
      <c r="AD1081" s="380">
        <f t="shared" si="619"/>
        <v>0</v>
      </c>
      <c r="AE1081" s="201">
        <f t="shared" si="619"/>
        <v>366</v>
      </c>
      <c r="AF1081" s="380">
        <f t="shared" si="619"/>
        <v>366000</v>
      </c>
      <c r="AG1081" s="650">
        <f t="shared" si="608"/>
        <v>0</v>
      </c>
      <c r="AH1081" s="42" t="b">
        <f t="shared" si="594"/>
        <v>1</v>
      </c>
    </row>
    <row r="1082" spans="1:34" s="8" customFormat="1" ht="23.25" customHeight="1">
      <c r="A1082" s="32" t="s">
        <v>129</v>
      </c>
      <c r="B1082" s="56" t="s">
        <v>257</v>
      </c>
      <c r="C1082" s="56" t="s">
        <v>150</v>
      </c>
      <c r="D1082" s="57" t="s">
        <v>190</v>
      </c>
      <c r="E1082" s="405" t="s">
        <v>231</v>
      </c>
      <c r="F1082" s="406" t="s">
        <v>113</v>
      </c>
      <c r="G1082" s="406" t="s">
        <v>315</v>
      </c>
      <c r="H1082" s="407" t="s">
        <v>343</v>
      </c>
      <c r="I1082" s="71">
        <v>200</v>
      </c>
      <c r="J1082" s="196">
        <v>0</v>
      </c>
      <c r="K1082" s="370">
        <v>0</v>
      </c>
      <c r="L1082" s="196">
        <f>L1083</f>
        <v>0</v>
      </c>
      <c r="M1082" s="370">
        <f t="shared" ref="M1082:AF1083" si="620">M1083</f>
        <v>0</v>
      </c>
      <c r="N1082" s="196">
        <f t="shared" si="620"/>
        <v>0</v>
      </c>
      <c r="O1082" s="370">
        <f t="shared" si="620"/>
        <v>0</v>
      </c>
      <c r="P1082" s="196">
        <f t="shared" si="620"/>
        <v>0</v>
      </c>
      <c r="Q1082" s="370">
        <f t="shared" si="620"/>
        <v>0</v>
      </c>
      <c r="R1082" s="196">
        <f t="shared" si="620"/>
        <v>0</v>
      </c>
      <c r="S1082" s="370">
        <f t="shared" si="620"/>
        <v>0</v>
      </c>
      <c r="T1082" s="196">
        <f t="shared" si="620"/>
        <v>0</v>
      </c>
      <c r="U1082" s="370">
        <f t="shared" si="620"/>
        <v>0</v>
      </c>
      <c r="V1082" s="196">
        <f t="shared" si="620"/>
        <v>0</v>
      </c>
      <c r="W1082" s="370">
        <f t="shared" si="620"/>
        <v>0</v>
      </c>
      <c r="X1082" s="196">
        <f t="shared" si="620"/>
        <v>0</v>
      </c>
      <c r="Y1082" s="370">
        <f t="shared" si="620"/>
        <v>0</v>
      </c>
      <c r="Z1082" s="196">
        <f t="shared" si="620"/>
        <v>0</v>
      </c>
      <c r="AA1082" s="196">
        <f t="shared" si="620"/>
        <v>0</v>
      </c>
      <c r="AB1082" s="370">
        <f t="shared" si="620"/>
        <v>0</v>
      </c>
      <c r="AC1082" s="196">
        <f t="shared" si="620"/>
        <v>0</v>
      </c>
      <c r="AD1082" s="370">
        <f t="shared" si="620"/>
        <v>0</v>
      </c>
      <c r="AE1082" s="196">
        <f t="shared" si="620"/>
        <v>0</v>
      </c>
      <c r="AF1082" s="370">
        <f t="shared" si="620"/>
        <v>0</v>
      </c>
      <c r="AG1082" s="650">
        <f t="shared" si="608"/>
        <v>0</v>
      </c>
      <c r="AH1082" s="42" t="b">
        <f t="shared" si="594"/>
        <v>1</v>
      </c>
    </row>
    <row r="1083" spans="1:34" s="42" customFormat="1" ht="24.75" customHeight="1">
      <c r="A1083" s="37" t="s">
        <v>131</v>
      </c>
      <c r="B1083" s="61" t="s">
        <v>257</v>
      </c>
      <c r="C1083" s="61" t="s">
        <v>150</v>
      </c>
      <c r="D1083" s="62" t="s">
        <v>190</v>
      </c>
      <c r="E1083" s="63" t="s">
        <v>231</v>
      </c>
      <c r="F1083" s="64" t="s">
        <v>113</v>
      </c>
      <c r="G1083" s="64" t="s">
        <v>315</v>
      </c>
      <c r="H1083" s="65" t="s">
        <v>343</v>
      </c>
      <c r="I1083" s="73">
        <v>240</v>
      </c>
      <c r="J1083" s="191">
        <v>0</v>
      </c>
      <c r="K1083" s="371">
        <v>0</v>
      </c>
      <c r="L1083" s="191">
        <f>L1084</f>
        <v>0</v>
      </c>
      <c r="M1083" s="371">
        <f t="shared" si="620"/>
        <v>0</v>
      </c>
      <c r="N1083" s="191">
        <f t="shared" si="620"/>
        <v>0</v>
      </c>
      <c r="O1083" s="371">
        <f t="shared" si="620"/>
        <v>0</v>
      </c>
      <c r="P1083" s="191">
        <f t="shared" si="620"/>
        <v>0</v>
      </c>
      <c r="Q1083" s="371">
        <f t="shared" si="620"/>
        <v>0</v>
      </c>
      <c r="R1083" s="191">
        <f t="shared" si="620"/>
        <v>0</v>
      </c>
      <c r="S1083" s="371">
        <f t="shared" si="620"/>
        <v>0</v>
      </c>
      <c r="T1083" s="191">
        <f t="shared" si="620"/>
        <v>0</v>
      </c>
      <c r="U1083" s="371">
        <f t="shared" si="620"/>
        <v>0</v>
      </c>
      <c r="V1083" s="191">
        <f t="shared" si="620"/>
        <v>0</v>
      </c>
      <c r="W1083" s="371">
        <f t="shared" si="620"/>
        <v>0</v>
      </c>
      <c r="X1083" s="191">
        <f t="shared" si="620"/>
        <v>0</v>
      </c>
      <c r="Y1083" s="371">
        <f t="shared" si="620"/>
        <v>0</v>
      </c>
      <c r="Z1083" s="191">
        <f t="shared" si="620"/>
        <v>0</v>
      </c>
      <c r="AA1083" s="191">
        <f t="shared" si="620"/>
        <v>0</v>
      </c>
      <c r="AB1083" s="371">
        <f t="shared" si="620"/>
        <v>0</v>
      </c>
      <c r="AC1083" s="191">
        <f t="shared" si="620"/>
        <v>0</v>
      </c>
      <c r="AD1083" s="371">
        <f t="shared" si="620"/>
        <v>0</v>
      </c>
      <c r="AE1083" s="191">
        <f t="shared" si="620"/>
        <v>0</v>
      </c>
      <c r="AF1083" s="371">
        <f t="shared" si="620"/>
        <v>0</v>
      </c>
      <c r="AG1083" s="650">
        <f t="shared" si="608"/>
        <v>0</v>
      </c>
      <c r="AH1083" s="42" t="b">
        <f t="shared" si="594"/>
        <v>1</v>
      </c>
    </row>
    <row r="1084" spans="1:34" s="6" customFormat="1" ht="15" customHeight="1">
      <c r="A1084" s="147"/>
      <c r="B1084" s="81"/>
      <c r="C1084" s="81"/>
      <c r="D1084" s="82"/>
      <c r="E1084" s="83"/>
      <c r="F1084" s="620"/>
      <c r="G1084" s="620"/>
      <c r="H1084" s="409"/>
      <c r="I1084" s="409"/>
      <c r="J1084" s="190">
        <v>0</v>
      </c>
      <c r="K1084" s="362">
        <v>0</v>
      </c>
      <c r="L1084" s="363">
        <f>N1084+P1084+R1084+T1084+V1084+X1084</f>
        <v>0</v>
      </c>
      <c r="M1084" s="363">
        <f>O1084+Q1084+S1084+U1084+W1084+Y1084</f>
        <v>0</v>
      </c>
      <c r="N1084" s="552"/>
      <c r="O1084" s="608"/>
      <c r="P1084" s="552"/>
      <c r="Q1084" s="608"/>
      <c r="R1084" s="552"/>
      <c r="S1084" s="608"/>
      <c r="T1084" s="552"/>
      <c r="U1084" s="608"/>
      <c r="V1084" s="552"/>
      <c r="W1084" s="463"/>
      <c r="X1084" s="552"/>
      <c r="Y1084" s="608"/>
      <c r="Z1084" s="552"/>
      <c r="AA1084" s="459">
        <f>J1084+L1084</f>
        <v>0</v>
      </c>
      <c r="AB1084" s="460">
        <f>K1084+M1084</f>
        <v>0</v>
      </c>
      <c r="AC1084" s="462"/>
      <c r="AD1084" s="463"/>
      <c r="AE1084" s="190">
        <f>AA1084+AC1084</f>
        <v>0</v>
      </c>
      <c r="AF1084" s="362">
        <f>AB1084+AD1084</f>
        <v>0</v>
      </c>
      <c r="AG1084" s="650">
        <f t="shared" si="608"/>
        <v>0</v>
      </c>
      <c r="AH1084" s="42" t="b">
        <f t="shared" si="594"/>
        <v>1</v>
      </c>
    </row>
    <row r="1085" spans="1:34" s="6" customFormat="1" ht="15.75" customHeight="1">
      <c r="A1085" s="32" t="s">
        <v>162</v>
      </c>
      <c r="B1085" s="81" t="s">
        <v>257</v>
      </c>
      <c r="C1085" s="81" t="s">
        <v>150</v>
      </c>
      <c r="D1085" s="82" t="s">
        <v>190</v>
      </c>
      <c r="E1085" s="405" t="s">
        <v>231</v>
      </c>
      <c r="F1085" s="406" t="s">
        <v>113</v>
      </c>
      <c r="G1085" s="406" t="s">
        <v>315</v>
      </c>
      <c r="H1085" s="407" t="s">
        <v>343</v>
      </c>
      <c r="I1085" s="71">
        <v>300</v>
      </c>
      <c r="J1085" s="196">
        <v>0</v>
      </c>
      <c r="K1085" s="370">
        <v>0</v>
      </c>
      <c r="L1085" s="196">
        <f>L1086</f>
        <v>0</v>
      </c>
      <c r="M1085" s="370">
        <f t="shared" ref="M1085:AF1086" si="621">M1086</f>
        <v>0</v>
      </c>
      <c r="N1085" s="196">
        <f t="shared" si="621"/>
        <v>0</v>
      </c>
      <c r="O1085" s="370">
        <f t="shared" si="621"/>
        <v>0</v>
      </c>
      <c r="P1085" s="196">
        <f t="shared" si="621"/>
        <v>0</v>
      </c>
      <c r="Q1085" s="370">
        <f t="shared" si="621"/>
        <v>0</v>
      </c>
      <c r="R1085" s="196">
        <f t="shared" si="621"/>
        <v>0</v>
      </c>
      <c r="S1085" s="370">
        <f t="shared" si="621"/>
        <v>0</v>
      </c>
      <c r="T1085" s="196">
        <f t="shared" si="621"/>
        <v>0</v>
      </c>
      <c r="U1085" s="370">
        <f t="shared" si="621"/>
        <v>0</v>
      </c>
      <c r="V1085" s="196">
        <f t="shared" si="621"/>
        <v>0</v>
      </c>
      <c r="W1085" s="370">
        <f t="shared" si="621"/>
        <v>0</v>
      </c>
      <c r="X1085" s="196">
        <f t="shared" si="621"/>
        <v>0</v>
      </c>
      <c r="Y1085" s="370">
        <f t="shared" si="621"/>
        <v>0</v>
      </c>
      <c r="Z1085" s="196">
        <f t="shared" si="621"/>
        <v>0</v>
      </c>
      <c r="AA1085" s="196">
        <f t="shared" si="621"/>
        <v>0</v>
      </c>
      <c r="AB1085" s="370">
        <f t="shared" si="621"/>
        <v>0</v>
      </c>
      <c r="AC1085" s="196">
        <f t="shared" si="621"/>
        <v>0</v>
      </c>
      <c r="AD1085" s="370">
        <f t="shared" si="621"/>
        <v>0</v>
      </c>
      <c r="AE1085" s="196">
        <f t="shared" si="621"/>
        <v>0</v>
      </c>
      <c r="AF1085" s="370">
        <f t="shared" si="621"/>
        <v>0</v>
      </c>
      <c r="AG1085" s="650">
        <f t="shared" si="608"/>
        <v>0</v>
      </c>
      <c r="AH1085" s="42" t="b">
        <f t="shared" si="594"/>
        <v>1</v>
      </c>
    </row>
    <row r="1086" spans="1:34" s="42" customFormat="1" ht="15" customHeight="1">
      <c r="A1086" s="37" t="s">
        <v>169</v>
      </c>
      <c r="B1086" s="61" t="s">
        <v>257</v>
      </c>
      <c r="C1086" s="61" t="s">
        <v>150</v>
      </c>
      <c r="D1086" s="62" t="s">
        <v>190</v>
      </c>
      <c r="E1086" s="63" t="s">
        <v>231</v>
      </c>
      <c r="F1086" s="64" t="s">
        <v>113</v>
      </c>
      <c r="G1086" s="64" t="s">
        <v>315</v>
      </c>
      <c r="H1086" s="65" t="s">
        <v>343</v>
      </c>
      <c r="I1086" s="73">
        <v>350</v>
      </c>
      <c r="J1086" s="191">
        <v>0</v>
      </c>
      <c r="K1086" s="371">
        <v>0</v>
      </c>
      <c r="L1086" s="191">
        <f>L1087</f>
        <v>0</v>
      </c>
      <c r="M1086" s="371">
        <f t="shared" si="621"/>
        <v>0</v>
      </c>
      <c r="N1086" s="191">
        <f t="shared" si="621"/>
        <v>0</v>
      </c>
      <c r="O1086" s="371">
        <f t="shared" si="621"/>
        <v>0</v>
      </c>
      <c r="P1086" s="191">
        <f t="shared" si="621"/>
        <v>0</v>
      </c>
      <c r="Q1086" s="371">
        <f t="shared" si="621"/>
        <v>0</v>
      </c>
      <c r="R1086" s="191">
        <f t="shared" si="621"/>
        <v>0</v>
      </c>
      <c r="S1086" s="371">
        <f t="shared" si="621"/>
        <v>0</v>
      </c>
      <c r="T1086" s="191">
        <f t="shared" si="621"/>
        <v>0</v>
      </c>
      <c r="U1086" s="371">
        <f t="shared" si="621"/>
        <v>0</v>
      </c>
      <c r="V1086" s="191">
        <f t="shared" si="621"/>
        <v>0</v>
      </c>
      <c r="W1086" s="371">
        <f t="shared" si="621"/>
        <v>0</v>
      </c>
      <c r="X1086" s="191">
        <f t="shared" si="621"/>
        <v>0</v>
      </c>
      <c r="Y1086" s="371">
        <f t="shared" si="621"/>
        <v>0</v>
      </c>
      <c r="Z1086" s="191">
        <f t="shared" si="621"/>
        <v>0</v>
      </c>
      <c r="AA1086" s="191">
        <f t="shared" si="621"/>
        <v>0</v>
      </c>
      <c r="AB1086" s="371">
        <f t="shared" si="621"/>
        <v>0</v>
      </c>
      <c r="AC1086" s="191">
        <f t="shared" si="621"/>
        <v>0</v>
      </c>
      <c r="AD1086" s="371">
        <f t="shared" si="621"/>
        <v>0</v>
      </c>
      <c r="AE1086" s="191">
        <f t="shared" si="621"/>
        <v>0</v>
      </c>
      <c r="AF1086" s="371">
        <f t="shared" si="621"/>
        <v>0</v>
      </c>
      <c r="AG1086" s="650">
        <f t="shared" si="608"/>
        <v>0</v>
      </c>
      <c r="AH1086" s="42" t="b">
        <f t="shared" si="594"/>
        <v>1</v>
      </c>
    </row>
    <row r="1087" spans="1:34" s="6" customFormat="1" ht="15" customHeight="1">
      <c r="A1087" s="80" t="s">
        <v>8</v>
      </c>
      <c r="B1087" s="81"/>
      <c r="C1087" s="81"/>
      <c r="D1087" s="82"/>
      <c r="E1087" s="83"/>
      <c r="F1087" s="620"/>
      <c r="G1087" s="620"/>
      <c r="H1087" s="409"/>
      <c r="I1087" s="173"/>
      <c r="J1087" s="190">
        <v>0</v>
      </c>
      <c r="K1087" s="362">
        <v>0</v>
      </c>
      <c r="L1087" s="363">
        <f>N1087+P1087+R1087+T1087+V1087+X1087</f>
        <v>0</v>
      </c>
      <c r="M1087" s="363">
        <f>O1087+Q1087+S1087+U1087+W1087+Y1087</f>
        <v>0</v>
      </c>
      <c r="N1087" s="552"/>
      <c r="O1087" s="608"/>
      <c r="P1087" s="552"/>
      <c r="Q1087" s="608"/>
      <c r="R1087" s="552"/>
      <c r="S1087" s="608"/>
      <c r="T1087" s="552"/>
      <c r="U1087" s="608"/>
      <c r="V1087" s="552"/>
      <c r="W1087" s="463"/>
      <c r="X1087" s="552"/>
      <c r="Y1087" s="608"/>
      <c r="Z1087" s="552"/>
      <c r="AA1087" s="459">
        <f>J1087+L1087</f>
        <v>0</v>
      </c>
      <c r="AB1087" s="460">
        <f>K1087+M1087</f>
        <v>0</v>
      </c>
      <c r="AC1087" s="462"/>
      <c r="AD1087" s="463"/>
      <c r="AE1087" s="190">
        <f>AA1087+AC1087</f>
        <v>0</v>
      </c>
      <c r="AF1087" s="362">
        <f>AB1087+AD1087</f>
        <v>0</v>
      </c>
      <c r="AG1087" s="650">
        <f t="shared" si="608"/>
        <v>0</v>
      </c>
      <c r="AH1087" s="42" t="b">
        <f t="shared" si="594"/>
        <v>1</v>
      </c>
    </row>
    <row r="1088" spans="1:34" s="42" customFormat="1" ht="14.25" customHeight="1">
      <c r="A1088" s="37" t="s">
        <v>164</v>
      </c>
      <c r="B1088" s="61" t="s">
        <v>257</v>
      </c>
      <c r="C1088" s="61" t="s">
        <v>150</v>
      </c>
      <c r="D1088" s="62" t="s">
        <v>190</v>
      </c>
      <c r="E1088" s="63" t="s">
        <v>231</v>
      </c>
      <c r="F1088" s="64" t="s">
        <v>113</v>
      </c>
      <c r="G1088" s="64" t="s">
        <v>315</v>
      </c>
      <c r="H1088" s="65" t="s">
        <v>343</v>
      </c>
      <c r="I1088" s="73">
        <v>360</v>
      </c>
      <c r="J1088" s="191">
        <v>0</v>
      </c>
      <c r="K1088" s="371">
        <v>0</v>
      </c>
      <c r="L1088" s="191">
        <f>L1089</f>
        <v>0</v>
      </c>
      <c r="M1088" s="371">
        <f t="shared" ref="M1088:AF1088" si="622">M1089</f>
        <v>0</v>
      </c>
      <c r="N1088" s="191">
        <f t="shared" si="622"/>
        <v>0</v>
      </c>
      <c r="O1088" s="371">
        <f t="shared" si="622"/>
        <v>0</v>
      </c>
      <c r="P1088" s="191">
        <f t="shared" si="622"/>
        <v>0</v>
      </c>
      <c r="Q1088" s="371">
        <f t="shared" si="622"/>
        <v>0</v>
      </c>
      <c r="R1088" s="191">
        <f t="shared" si="622"/>
        <v>0</v>
      </c>
      <c r="S1088" s="371">
        <f t="shared" si="622"/>
        <v>0</v>
      </c>
      <c r="T1088" s="191">
        <f t="shared" si="622"/>
        <v>0</v>
      </c>
      <c r="U1088" s="371">
        <f t="shared" si="622"/>
        <v>0</v>
      </c>
      <c r="V1088" s="191">
        <f t="shared" si="622"/>
        <v>0</v>
      </c>
      <c r="W1088" s="371">
        <f t="shared" si="622"/>
        <v>0</v>
      </c>
      <c r="X1088" s="191">
        <f t="shared" si="622"/>
        <v>0</v>
      </c>
      <c r="Y1088" s="371">
        <f t="shared" si="622"/>
        <v>0</v>
      </c>
      <c r="Z1088" s="191">
        <f t="shared" si="622"/>
        <v>0</v>
      </c>
      <c r="AA1088" s="191">
        <f t="shared" si="622"/>
        <v>0</v>
      </c>
      <c r="AB1088" s="371">
        <f t="shared" si="622"/>
        <v>0</v>
      </c>
      <c r="AC1088" s="191">
        <f t="shared" si="622"/>
        <v>0</v>
      </c>
      <c r="AD1088" s="371">
        <f t="shared" si="622"/>
        <v>0</v>
      </c>
      <c r="AE1088" s="191">
        <f t="shared" si="622"/>
        <v>0</v>
      </c>
      <c r="AF1088" s="371">
        <f t="shared" si="622"/>
        <v>0</v>
      </c>
      <c r="AG1088" s="650">
        <f t="shared" si="608"/>
        <v>0</v>
      </c>
      <c r="AH1088" s="42" t="b">
        <f t="shared" si="594"/>
        <v>1</v>
      </c>
    </row>
    <row r="1089" spans="1:34" s="42" customFormat="1" ht="15.75" customHeight="1">
      <c r="A1089" s="164" t="s">
        <v>10</v>
      </c>
      <c r="B1089" s="61"/>
      <c r="C1089" s="61"/>
      <c r="D1089" s="62"/>
      <c r="E1089" s="63"/>
      <c r="F1089" s="64"/>
      <c r="G1089" s="64"/>
      <c r="H1089" s="65"/>
      <c r="I1089" s="73"/>
      <c r="J1089" s="190">
        <v>0</v>
      </c>
      <c r="K1089" s="362">
        <v>0</v>
      </c>
      <c r="L1089" s="363">
        <f>N1089+P1089+R1089+T1089+V1089+X1089</f>
        <v>0</v>
      </c>
      <c r="M1089" s="363">
        <f>O1089+Q1089+S1089+U1089+W1089+Y1089</f>
        <v>0</v>
      </c>
      <c r="N1089" s="552"/>
      <c r="O1089" s="608"/>
      <c r="P1089" s="552"/>
      <c r="Q1089" s="608"/>
      <c r="R1089" s="552"/>
      <c r="S1089" s="608"/>
      <c r="T1089" s="552"/>
      <c r="U1089" s="608"/>
      <c r="V1089" s="552"/>
      <c r="W1089" s="463"/>
      <c r="X1089" s="552"/>
      <c r="Y1089" s="608"/>
      <c r="Z1089" s="552"/>
      <c r="AA1089" s="459">
        <f>J1089+L1089</f>
        <v>0</v>
      </c>
      <c r="AB1089" s="460">
        <f>K1089+M1089</f>
        <v>0</v>
      </c>
      <c r="AC1089" s="462"/>
      <c r="AD1089" s="463"/>
      <c r="AE1089" s="190">
        <f>AA1089+AC1089</f>
        <v>0</v>
      </c>
      <c r="AF1089" s="362">
        <f>AB1089+AD1089</f>
        <v>0</v>
      </c>
      <c r="AG1089" s="650">
        <f t="shared" si="608"/>
        <v>0</v>
      </c>
      <c r="AH1089" s="42" t="b">
        <f t="shared" si="594"/>
        <v>1</v>
      </c>
    </row>
    <row r="1090" spans="1:34" s="8" customFormat="1" ht="24" customHeight="1">
      <c r="A1090" s="93" t="s">
        <v>174</v>
      </c>
      <c r="B1090" s="56" t="s">
        <v>257</v>
      </c>
      <c r="C1090" s="56" t="s">
        <v>150</v>
      </c>
      <c r="D1090" s="57" t="s">
        <v>190</v>
      </c>
      <c r="E1090" s="405" t="s">
        <v>231</v>
      </c>
      <c r="F1090" s="406" t="s">
        <v>113</v>
      </c>
      <c r="G1090" s="406" t="s">
        <v>315</v>
      </c>
      <c r="H1090" s="407" t="s">
        <v>343</v>
      </c>
      <c r="I1090" s="407" t="s">
        <v>175</v>
      </c>
      <c r="J1090" s="196">
        <v>366</v>
      </c>
      <c r="K1090" s="370">
        <v>366000</v>
      </c>
      <c r="L1090" s="196">
        <f>L1091</f>
        <v>0</v>
      </c>
      <c r="M1090" s="370">
        <f t="shared" ref="M1090:AF1090" si="623">M1091</f>
        <v>0</v>
      </c>
      <c r="N1090" s="196">
        <f t="shared" si="623"/>
        <v>0</v>
      </c>
      <c r="O1090" s="370">
        <f t="shared" si="623"/>
        <v>0</v>
      </c>
      <c r="P1090" s="196">
        <f t="shared" si="623"/>
        <v>0</v>
      </c>
      <c r="Q1090" s="370">
        <f t="shared" si="623"/>
        <v>0</v>
      </c>
      <c r="R1090" s="196">
        <f t="shared" si="623"/>
        <v>0</v>
      </c>
      <c r="S1090" s="370">
        <f t="shared" si="623"/>
        <v>0</v>
      </c>
      <c r="T1090" s="196">
        <f t="shared" si="623"/>
        <v>0</v>
      </c>
      <c r="U1090" s="370">
        <f t="shared" si="623"/>
        <v>0</v>
      </c>
      <c r="V1090" s="196">
        <f t="shared" si="623"/>
        <v>0</v>
      </c>
      <c r="W1090" s="370">
        <f t="shared" si="623"/>
        <v>0</v>
      </c>
      <c r="X1090" s="196">
        <f t="shared" si="623"/>
        <v>0</v>
      </c>
      <c r="Y1090" s="370">
        <f t="shared" si="623"/>
        <v>0</v>
      </c>
      <c r="Z1090" s="196">
        <f t="shared" si="623"/>
        <v>0</v>
      </c>
      <c r="AA1090" s="196">
        <f t="shared" si="623"/>
        <v>366</v>
      </c>
      <c r="AB1090" s="370">
        <f t="shared" si="623"/>
        <v>366000</v>
      </c>
      <c r="AC1090" s="196">
        <f t="shared" si="623"/>
        <v>0</v>
      </c>
      <c r="AD1090" s="370">
        <f t="shared" si="623"/>
        <v>0</v>
      </c>
      <c r="AE1090" s="196">
        <f t="shared" si="623"/>
        <v>366</v>
      </c>
      <c r="AF1090" s="370">
        <f t="shared" si="623"/>
        <v>366000</v>
      </c>
      <c r="AG1090" s="650">
        <f t="shared" si="608"/>
        <v>0</v>
      </c>
      <c r="AH1090" s="42" t="b">
        <f t="shared" si="594"/>
        <v>1</v>
      </c>
    </row>
    <row r="1091" spans="1:34" s="42" customFormat="1" ht="18.75" customHeight="1">
      <c r="A1091" s="94" t="s">
        <v>176</v>
      </c>
      <c r="B1091" s="61" t="s">
        <v>257</v>
      </c>
      <c r="C1091" s="61" t="s">
        <v>150</v>
      </c>
      <c r="D1091" s="62" t="s">
        <v>190</v>
      </c>
      <c r="E1091" s="63" t="s">
        <v>231</v>
      </c>
      <c r="F1091" s="64" t="s">
        <v>113</v>
      </c>
      <c r="G1091" s="64" t="s">
        <v>315</v>
      </c>
      <c r="H1091" s="65" t="s">
        <v>343</v>
      </c>
      <c r="I1091" s="65" t="s">
        <v>177</v>
      </c>
      <c r="J1091" s="191">
        <v>366</v>
      </c>
      <c r="K1091" s="371">
        <v>366000</v>
      </c>
      <c r="L1091" s="191">
        <f>SUM(L1092:L1109)</f>
        <v>0</v>
      </c>
      <c r="M1091" s="371">
        <f t="shared" ref="M1091:AF1091" si="624">SUM(M1092:M1109)</f>
        <v>0</v>
      </c>
      <c r="N1091" s="191">
        <f t="shared" si="624"/>
        <v>0</v>
      </c>
      <c r="O1091" s="371">
        <f t="shared" si="624"/>
        <v>0</v>
      </c>
      <c r="P1091" s="191">
        <f t="shared" si="624"/>
        <v>0</v>
      </c>
      <c r="Q1091" s="191">
        <f t="shared" si="624"/>
        <v>0</v>
      </c>
      <c r="R1091" s="191">
        <f t="shared" si="624"/>
        <v>0</v>
      </c>
      <c r="S1091" s="191">
        <f t="shared" si="624"/>
        <v>0</v>
      </c>
      <c r="T1091" s="191">
        <f t="shared" si="624"/>
        <v>0</v>
      </c>
      <c r="U1091" s="371">
        <f t="shared" si="624"/>
        <v>0</v>
      </c>
      <c r="V1091" s="191">
        <f t="shared" si="624"/>
        <v>0</v>
      </c>
      <c r="W1091" s="191">
        <f t="shared" si="624"/>
        <v>0</v>
      </c>
      <c r="X1091" s="191">
        <f t="shared" si="624"/>
        <v>0</v>
      </c>
      <c r="Y1091" s="191">
        <f t="shared" si="624"/>
        <v>0</v>
      </c>
      <c r="Z1091" s="191">
        <f t="shared" si="624"/>
        <v>0</v>
      </c>
      <c r="AA1091" s="191">
        <f t="shared" si="624"/>
        <v>366</v>
      </c>
      <c r="AB1091" s="371">
        <f t="shared" si="624"/>
        <v>366000</v>
      </c>
      <c r="AC1091" s="191">
        <f t="shared" si="624"/>
        <v>0</v>
      </c>
      <c r="AD1091" s="371">
        <f t="shared" si="624"/>
        <v>0</v>
      </c>
      <c r="AE1091" s="191">
        <f t="shared" si="624"/>
        <v>366</v>
      </c>
      <c r="AF1091" s="371">
        <f t="shared" si="624"/>
        <v>366000</v>
      </c>
      <c r="AG1091" s="650">
        <f t="shared" si="608"/>
        <v>0</v>
      </c>
      <c r="AH1091" s="42" t="b">
        <f t="shared" si="594"/>
        <v>1</v>
      </c>
    </row>
    <row r="1092" spans="1:34" s="6" customFormat="1" ht="22.5" customHeight="1">
      <c r="A1092" s="147" t="s">
        <v>547</v>
      </c>
      <c r="B1092" s="81"/>
      <c r="C1092" s="81"/>
      <c r="D1092" s="82"/>
      <c r="E1092" s="83"/>
      <c r="F1092" s="620"/>
      <c r="G1092" s="620"/>
      <c r="H1092" s="409"/>
      <c r="I1092" s="409" t="s">
        <v>281</v>
      </c>
      <c r="J1092" s="190">
        <v>3</v>
      </c>
      <c r="K1092" s="362">
        <v>3000</v>
      </c>
      <c r="L1092" s="363">
        <f t="shared" ref="L1092:M1107" si="625">N1092+P1092+R1092+T1092+V1092+X1092</f>
        <v>0</v>
      </c>
      <c r="M1092" s="363">
        <f t="shared" si="625"/>
        <v>0</v>
      </c>
      <c r="N1092" s="552"/>
      <c r="O1092" s="608"/>
      <c r="P1092" s="552"/>
      <c r="Q1092" s="608"/>
      <c r="R1092" s="552"/>
      <c r="S1092" s="608"/>
      <c r="T1092" s="552"/>
      <c r="U1092" s="608"/>
      <c r="V1092" s="552"/>
      <c r="W1092" s="463"/>
      <c r="X1092" s="552"/>
      <c r="Y1092" s="608"/>
      <c r="Z1092" s="552"/>
      <c r="AA1092" s="459">
        <f t="shared" ref="AA1092:AB1108" si="626">J1092+L1092</f>
        <v>3</v>
      </c>
      <c r="AB1092" s="460">
        <f t="shared" si="626"/>
        <v>3000</v>
      </c>
      <c r="AC1092" s="462"/>
      <c r="AD1092" s="463"/>
      <c r="AE1092" s="190">
        <f t="shared" ref="AE1092:AF1108" si="627">AA1092+AC1092</f>
        <v>3</v>
      </c>
      <c r="AF1092" s="362">
        <f t="shared" si="627"/>
        <v>3000</v>
      </c>
      <c r="AG1092" s="650">
        <f t="shared" si="608"/>
        <v>0</v>
      </c>
      <c r="AH1092" s="42" t="b">
        <f t="shared" si="594"/>
        <v>1</v>
      </c>
    </row>
    <row r="1093" spans="1:34" s="6" customFormat="1" ht="29.25" customHeight="1">
      <c r="A1093" s="80" t="s">
        <v>455</v>
      </c>
      <c r="B1093" s="81"/>
      <c r="C1093" s="81"/>
      <c r="D1093" s="82"/>
      <c r="E1093" s="83"/>
      <c r="F1093" s="620"/>
      <c r="G1093" s="620"/>
      <c r="H1093" s="409"/>
      <c r="I1093" s="409" t="s">
        <v>281</v>
      </c>
      <c r="J1093" s="190">
        <v>3</v>
      </c>
      <c r="K1093" s="362">
        <v>3000</v>
      </c>
      <c r="L1093" s="363">
        <f t="shared" si="625"/>
        <v>0</v>
      </c>
      <c r="M1093" s="363">
        <f t="shared" si="625"/>
        <v>0</v>
      </c>
      <c r="N1093" s="552"/>
      <c r="O1093" s="608"/>
      <c r="P1093" s="552"/>
      <c r="Q1093" s="608"/>
      <c r="R1093" s="552"/>
      <c r="S1093" s="608"/>
      <c r="T1093" s="552"/>
      <c r="U1093" s="608"/>
      <c r="V1093" s="552"/>
      <c r="W1093" s="463"/>
      <c r="X1093" s="552"/>
      <c r="Y1093" s="608"/>
      <c r="Z1093" s="552"/>
      <c r="AA1093" s="459">
        <f t="shared" si="626"/>
        <v>3</v>
      </c>
      <c r="AB1093" s="460">
        <f t="shared" si="626"/>
        <v>3000</v>
      </c>
      <c r="AC1093" s="462"/>
      <c r="AD1093" s="463"/>
      <c r="AE1093" s="190">
        <f t="shared" si="627"/>
        <v>3</v>
      </c>
      <c r="AF1093" s="362">
        <f t="shared" si="627"/>
        <v>3000</v>
      </c>
      <c r="AG1093" s="650">
        <f t="shared" si="608"/>
        <v>0</v>
      </c>
      <c r="AH1093" s="42" t="b">
        <f t="shared" si="594"/>
        <v>1</v>
      </c>
    </row>
    <row r="1094" spans="1:34" s="6" customFormat="1" ht="24" customHeight="1">
      <c r="A1094" s="80" t="s">
        <v>456</v>
      </c>
      <c r="B1094" s="81"/>
      <c r="C1094" s="81"/>
      <c r="D1094" s="82"/>
      <c r="E1094" s="83"/>
      <c r="F1094" s="620"/>
      <c r="G1094" s="620"/>
      <c r="H1094" s="409"/>
      <c r="I1094" s="409" t="s">
        <v>281</v>
      </c>
      <c r="J1094" s="190">
        <v>5</v>
      </c>
      <c r="K1094" s="362">
        <v>5000</v>
      </c>
      <c r="L1094" s="363">
        <f t="shared" si="625"/>
        <v>0</v>
      </c>
      <c r="M1094" s="363">
        <f t="shared" si="625"/>
        <v>0</v>
      </c>
      <c r="N1094" s="552"/>
      <c r="O1094" s="608"/>
      <c r="P1094" s="552"/>
      <c r="Q1094" s="608"/>
      <c r="R1094" s="552"/>
      <c r="S1094" s="608"/>
      <c r="T1094" s="552"/>
      <c r="U1094" s="608"/>
      <c r="V1094" s="552"/>
      <c r="W1094" s="463"/>
      <c r="X1094" s="552"/>
      <c r="Y1094" s="608"/>
      <c r="Z1094" s="552"/>
      <c r="AA1094" s="459">
        <f t="shared" si="626"/>
        <v>5</v>
      </c>
      <c r="AB1094" s="460">
        <f t="shared" si="626"/>
        <v>5000</v>
      </c>
      <c r="AC1094" s="462"/>
      <c r="AD1094" s="463"/>
      <c r="AE1094" s="190">
        <f t="shared" si="627"/>
        <v>5</v>
      </c>
      <c r="AF1094" s="362">
        <f t="shared" si="627"/>
        <v>5000</v>
      </c>
      <c r="AG1094" s="650">
        <f t="shared" si="608"/>
        <v>0</v>
      </c>
      <c r="AH1094" s="42" t="b">
        <f t="shared" si="594"/>
        <v>1</v>
      </c>
    </row>
    <row r="1095" spans="1:34" s="6" customFormat="1" ht="15" customHeight="1">
      <c r="A1095" s="147" t="s">
        <v>681</v>
      </c>
      <c r="B1095" s="81"/>
      <c r="C1095" s="81"/>
      <c r="D1095" s="82"/>
      <c r="E1095" s="83"/>
      <c r="F1095" s="620"/>
      <c r="G1095" s="620"/>
      <c r="H1095" s="409"/>
      <c r="I1095" s="409" t="s">
        <v>281</v>
      </c>
      <c r="J1095" s="190">
        <v>7</v>
      </c>
      <c r="K1095" s="362">
        <v>7000</v>
      </c>
      <c r="L1095" s="363">
        <f t="shared" si="625"/>
        <v>0</v>
      </c>
      <c r="M1095" s="363">
        <f t="shared" si="625"/>
        <v>0</v>
      </c>
      <c r="N1095" s="552"/>
      <c r="O1095" s="608"/>
      <c r="P1095" s="552"/>
      <c r="Q1095" s="608"/>
      <c r="R1095" s="552"/>
      <c r="S1095" s="608"/>
      <c r="T1095" s="552"/>
      <c r="U1095" s="608"/>
      <c r="V1095" s="552"/>
      <c r="W1095" s="463"/>
      <c r="X1095" s="552"/>
      <c r="Y1095" s="608"/>
      <c r="Z1095" s="552"/>
      <c r="AA1095" s="459">
        <f t="shared" si="626"/>
        <v>7</v>
      </c>
      <c r="AB1095" s="460">
        <f t="shared" si="626"/>
        <v>7000</v>
      </c>
      <c r="AC1095" s="462"/>
      <c r="AD1095" s="463"/>
      <c r="AE1095" s="190">
        <f t="shared" si="627"/>
        <v>7</v>
      </c>
      <c r="AF1095" s="362">
        <f t="shared" si="627"/>
        <v>7000</v>
      </c>
      <c r="AG1095" s="650">
        <f t="shared" si="608"/>
        <v>0</v>
      </c>
      <c r="AH1095" s="42" t="b">
        <f t="shared" si="594"/>
        <v>1</v>
      </c>
    </row>
    <row r="1096" spans="1:34" s="6" customFormat="1" ht="15" customHeight="1">
      <c r="A1096" s="147" t="s">
        <v>548</v>
      </c>
      <c r="B1096" s="81"/>
      <c r="C1096" s="81"/>
      <c r="D1096" s="82"/>
      <c r="E1096" s="83"/>
      <c r="F1096" s="620"/>
      <c r="G1096" s="620"/>
      <c r="H1096" s="409"/>
      <c r="I1096" s="409" t="s">
        <v>281</v>
      </c>
      <c r="J1096" s="190">
        <v>7</v>
      </c>
      <c r="K1096" s="362">
        <v>7000</v>
      </c>
      <c r="L1096" s="363">
        <f t="shared" si="625"/>
        <v>0</v>
      </c>
      <c r="M1096" s="363">
        <f t="shared" si="625"/>
        <v>0</v>
      </c>
      <c r="N1096" s="552"/>
      <c r="O1096" s="608"/>
      <c r="P1096" s="552"/>
      <c r="Q1096" s="608"/>
      <c r="R1096" s="552"/>
      <c r="S1096" s="608"/>
      <c r="T1096" s="552"/>
      <c r="U1096" s="608"/>
      <c r="V1096" s="552"/>
      <c r="W1096" s="463"/>
      <c r="X1096" s="552"/>
      <c r="Y1096" s="608"/>
      <c r="Z1096" s="552"/>
      <c r="AA1096" s="459">
        <f t="shared" si="626"/>
        <v>7</v>
      </c>
      <c r="AB1096" s="460">
        <f t="shared" si="626"/>
        <v>7000</v>
      </c>
      <c r="AC1096" s="462"/>
      <c r="AD1096" s="463"/>
      <c r="AE1096" s="190">
        <f t="shared" si="627"/>
        <v>7</v>
      </c>
      <c r="AF1096" s="362">
        <f t="shared" si="627"/>
        <v>7000</v>
      </c>
      <c r="AG1096" s="650">
        <f t="shared" si="608"/>
        <v>0</v>
      </c>
      <c r="AH1096" s="42" t="b">
        <f t="shared" si="594"/>
        <v>1</v>
      </c>
    </row>
    <row r="1097" spans="1:34" s="6" customFormat="1" ht="15" customHeight="1">
      <c r="A1097" s="147" t="s">
        <v>549</v>
      </c>
      <c r="B1097" s="81"/>
      <c r="C1097" s="81"/>
      <c r="D1097" s="82"/>
      <c r="E1097" s="83"/>
      <c r="F1097" s="620"/>
      <c r="G1097" s="620"/>
      <c r="H1097" s="409"/>
      <c r="I1097" s="409" t="s">
        <v>281</v>
      </c>
      <c r="J1097" s="190">
        <v>118.5</v>
      </c>
      <c r="K1097" s="362">
        <v>118534.39999999999</v>
      </c>
      <c r="L1097" s="363">
        <f t="shared" si="625"/>
        <v>0</v>
      </c>
      <c r="M1097" s="363">
        <f t="shared" si="625"/>
        <v>0</v>
      </c>
      <c r="N1097" s="552"/>
      <c r="O1097" s="608"/>
      <c r="P1097" s="552"/>
      <c r="Q1097" s="608"/>
      <c r="R1097" s="552"/>
      <c r="S1097" s="608"/>
      <c r="T1097" s="552"/>
      <c r="U1097" s="608"/>
      <c r="V1097" s="552"/>
      <c r="W1097" s="463"/>
      <c r="X1097" s="552"/>
      <c r="Y1097" s="608"/>
      <c r="Z1097" s="552"/>
      <c r="AA1097" s="459">
        <f t="shared" si="626"/>
        <v>118.5</v>
      </c>
      <c r="AB1097" s="460">
        <f t="shared" si="626"/>
        <v>118534.39999999999</v>
      </c>
      <c r="AC1097" s="462"/>
      <c r="AD1097" s="463"/>
      <c r="AE1097" s="190">
        <f t="shared" si="627"/>
        <v>118.5</v>
      </c>
      <c r="AF1097" s="362">
        <f t="shared" si="627"/>
        <v>118534.39999999999</v>
      </c>
      <c r="AG1097" s="650">
        <f t="shared" si="608"/>
        <v>0</v>
      </c>
      <c r="AH1097" s="42" t="b">
        <f t="shared" si="594"/>
        <v>1</v>
      </c>
    </row>
    <row r="1098" spans="1:34" s="6" customFormat="1" ht="15" customHeight="1">
      <c r="A1098" s="147" t="s">
        <v>550</v>
      </c>
      <c r="B1098" s="81"/>
      <c r="C1098" s="81"/>
      <c r="D1098" s="82"/>
      <c r="E1098" s="83"/>
      <c r="F1098" s="620"/>
      <c r="G1098" s="620"/>
      <c r="H1098" s="409"/>
      <c r="I1098" s="409" t="s">
        <v>281</v>
      </c>
      <c r="J1098" s="190">
        <v>20</v>
      </c>
      <c r="K1098" s="362">
        <v>20000</v>
      </c>
      <c r="L1098" s="363">
        <f t="shared" si="625"/>
        <v>0</v>
      </c>
      <c r="M1098" s="363">
        <f t="shared" si="625"/>
        <v>0</v>
      </c>
      <c r="N1098" s="552"/>
      <c r="O1098" s="608"/>
      <c r="P1098" s="552"/>
      <c r="Q1098" s="608"/>
      <c r="R1098" s="552"/>
      <c r="S1098" s="608"/>
      <c r="T1098" s="552"/>
      <c r="U1098" s="608"/>
      <c r="V1098" s="552"/>
      <c r="W1098" s="463"/>
      <c r="X1098" s="552"/>
      <c r="Y1098" s="608"/>
      <c r="Z1098" s="552"/>
      <c r="AA1098" s="459">
        <f t="shared" si="626"/>
        <v>20</v>
      </c>
      <c r="AB1098" s="460">
        <f t="shared" si="626"/>
        <v>20000</v>
      </c>
      <c r="AC1098" s="462"/>
      <c r="AD1098" s="463"/>
      <c r="AE1098" s="190">
        <f t="shared" si="627"/>
        <v>20</v>
      </c>
      <c r="AF1098" s="362">
        <f t="shared" si="627"/>
        <v>20000</v>
      </c>
      <c r="AG1098" s="650">
        <f t="shared" si="608"/>
        <v>0</v>
      </c>
      <c r="AH1098" s="42" t="b">
        <f t="shared" si="594"/>
        <v>1</v>
      </c>
    </row>
    <row r="1099" spans="1:34" s="6" customFormat="1" ht="15" customHeight="1">
      <c r="A1099" s="147" t="s">
        <v>551</v>
      </c>
      <c r="B1099" s="81"/>
      <c r="C1099" s="81"/>
      <c r="D1099" s="82"/>
      <c r="E1099" s="83"/>
      <c r="F1099" s="620"/>
      <c r="G1099" s="620"/>
      <c r="H1099" s="409"/>
      <c r="I1099" s="409" t="s">
        <v>281</v>
      </c>
      <c r="J1099" s="190">
        <v>0</v>
      </c>
      <c r="K1099" s="362">
        <v>0</v>
      </c>
      <c r="L1099" s="363">
        <f t="shared" si="625"/>
        <v>0</v>
      </c>
      <c r="M1099" s="363">
        <f t="shared" si="625"/>
        <v>0</v>
      </c>
      <c r="N1099" s="552"/>
      <c r="O1099" s="608"/>
      <c r="P1099" s="552"/>
      <c r="Q1099" s="608"/>
      <c r="R1099" s="552"/>
      <c r="S1099" s="608"/>
      <c r="T1099" s="552"/>
      <c r="U1099" s="608"/>
      <c r="V1099" s="552"/>
      <c r="W1099" s="463"/>
      <c r="X1099" s="552"/>
      <c r="Y1099" s="608"/>
      <c r="Z1099" s="552"/>
      <c r="AA1099" s="459">
        <f t="shared" si="626"/>
        <v>0</v>
      </c>
      <c r="AB1099" s="460">
        <f t="shared" si="626"/>
        <v>0</v>
      </c>
      <c r="AC1099" s="462"/>
      <c r="AD1099" s="463"/>
      <c r="AE1099" s="190">
        <f t="shared" si="627"/>
        <v>0</v>
      </c>
      <c r="AF1099" s="362">
        <f t="shared" si="627"/>
        <v>0</v>
      </c>
      <c r="AG1099" s="650">
        <f t="shared" si="608"/>
        <v>0</v>
      </c>
      <c r="AH1099" s="42" t="b">
        <f t="shared" ref="AH1099:AH1162" si="628">AA1099=J1099+L1099</f>
        <v>1</v>
      </c>
    </row>
    <row r="1100" spans="1:34" s="6" customFormat="1" ht="15" customHeight="1">
      <c r="A1100" s="147" t="s">
        <v>552</v>
      </c>
      <c r="B1100" s="81"/>
      <c r="C1100" s="81"/>
      <c r="D1100" s="82"/>
      <c r="E1100" s="83"/>
      <c r="F1100" s="620"/>
      <c r="G1100" s="620"/>
      <c r="H1100" s="409"/>
      <c r="I1100" s="409" t="s">
        <v>281</v>
      </c>
      <c r="J1100" s="190">
        <v>100</v>
      </c>
      <c r="K1100" s="362">
        <v>100000</v>
      </c>
      <c r="L1100" s="363">
        <f t="shared" si="625"/>
        <v>0</v>
      </c>
      <c r="M1100" s="363">
        <f t="shared" si="625"/>
        <v>0</v>
      </c>
      <c r="N1100" s="552"/>
      <c r="O1100" s="608"/>
      <c r="P1100" s="552"/>
      <c r="Q1100" s="608"/>
      <c r="R1100" s="552"/>
      <c r="S1100" s="608"/>
      <c r="T1100" s="552"/>
      <c r="U1100" s="608"/>
      <c r="V1100" s="552"/>
      <c r="W1100" s="463"/>
      <c r="X1100" s="552"/>
      <c r="Y1100" s="608"/>
      <c r="Z1100" s="552"/>
      <c r="AA1100" s="459">
        <f t="shared" si="626"/>
        <v>100</v>
      </c>
      <c r="AB1100" s="460">
        <f t="shared" si="626"/>
        <v>100000</v>
      </c>
      <c r="AC1100" s="462"/>
      <c r="AD1100" s="463"/>
      <c r="AE1100" s="190">
        <f t="shared" si="627"/>
        <v>100</v>
      </c>
      <c r="AF1100" s="362">
        <f t="shared" si="627"/>
        <v>100000</v>
      </c>
      <c r="AG1100" s="650">
        <f t="shared" si="608"/>
        <v>0</v>
      </c>
      <c r="AH1100" s="42" t="b">
        <f t="shared" si="628"/>
        <v>1</v>
      </c>
    </row>
    <row r="1101" spans="1:34" s="6" customFormat="1" ht="15" customHeight="1">
      <c r="A1101" s="147" t="s">
        <v>9</v>
      </c>
      <c r="B1101" s="81"/>
      <c r="C1101" s="81"/>
      <c r="D1101" s="82"/>
      <c r="E1101" s="83"/>
      <c r="F1101" s="620"/>
      <c r="G1101" s="620"/>
      <c r="H1101" s="409"/>
      <c r="I1101" s="409" t="s">
        <v>281</v>
      </c>
      <c r="J1101" s="190">
        <v>20</v>
      </c>
      <c r="K1101" s="362">
        <v>20000</v>
      </c>
      <c r="L1101" s="363">
        <f t="shared" si="625"/>
        <v>0</v>
      </c>
      <c r="M1101" s="363">
        <f t="shared" si="625"/>
        <v>0</v>
      </c>
      <c r="N1101" s="552"/>
      <c r="O1101" s="608"/>
      <c r="P1101" s="552"/>
      <c r="Q1101" s="608"/>
      <c r="R1101" s="552"/>
      <c r="S1101" s="608"/>
      <c r="T1101" s="552"/>
      <c r="U1101" s="608"/>
      <c r="V1101" s="552"/>
      <c r="W1101" s="463"/>
      <c r="X1101" s="552"/>
      <c r="Y1101" s="608"/>
      <c r="Z1101" s="552"/>
      <c r="AA1101" s="459">
        <f t="shared" si="626"/>
        <v>20</v>
      </c>
      <c r="AB1101" s="460">
        <f t="shared" si="626"/>
        <v>20000</v>
      </c>
      <c r="AC1101" s="462"/>
      <c r="AD1101" s="463"/>
      <c r="AE1101" s="190">
        <f t="shared" si="627"/>
        <v>20</v>
      </c>
      <c r="AF1101" s="362">
        <f t="shared" si="627"/>
        <v>20000</v>
      </c>
      <c r="AG1101" s="650">
        <f t="shared" si="608"/>
        <v>0</v>
      </c>
      <c r="AH1101" s="42" t="b">
        <f t="shared" si="628"/>
        <v>1</v>
      </c>
    </row>
    <row r="1102" spans="1:34" s="6" customFormat="1" ht="15" customHeight="1">
      <c r="A1102" s="147" t="s">
        <v>553</v>
      </c>
      <c r="B1102" s="81"/>
      <c r="C1102" s="81"/>
      <c r="D1102" s="82"/>
      <c r="E1102" s="83"/>
      <c r="F1102" s="620"/>
      <c r="G1102" s="620"/>
      <c r="H1102" s="409"/>
      <c r="I1102" s="409" t="s">
        <v>281</v>
      </c>
      <c r="J1102" s="190">
        <v>0</v>
      </c>
      <c r="K1102" s="362">
        <v>0</v>
      </c>
      <c r="L1102" s="363">
        <f t="shared" si="625"/>
        <v>0</v>
      </c>
      <c r="M1102" s="363">
        <f t="shared" si="625"/>
        <v>0</v>
      </c>
      <c r="N1102" s="552"/>
      <c r="O1102" s="608"/>
      <c r="P1102" s="552"/>
      <c r="Q1102" s="608"/>
      <c r="R1102" s="552"/>
      <c r="S1102" s="608"/>
      <c r="T1102" s="552"/>
      <c r="U1102" s="608"/>
      <c r="V1102" s="552"/>
      <c r="W1102" s="463"/>
      <c r="X1102" s="552"/>
      <c r="Y1102" s="608"/>
      <c r="Z1102" s="552"/>
      <c r="AA1102" s="459">
        <f t="shared" si="626"/>
        <v>0</v>
      </c>
      <c r="AB1102" s="460">
        <f t="shared" si="626"/>
        <v>0</v>
      </c>
      <c r="AC1102" s="462"/>
      <c r="AD1102" s="463"/>
      <c r="AE1102" s="190">
        <f t="shared" si="627"/>
        <v>0</v>
      </c>
      <c r="AF1102" s="362">
        <f t="shared" si="627"/>
        <v>0</v>
      </c>
      <c r="AG1102" s="650">
        <f t="shared" si="608"/>
        <v>0</v>
      </c>
      <c r="AH1102" s="42" t="b">
        <f t="shared" si="628"/>
        <v>1</v>
      </c>
    </row>
    <row r="1103" spans="1:34" s="6" customFormat="1" ht="21.75" customHeight="1">
      <c r="A1103" s="80" t="s">
        <v>457</v>
      </c>
      <c r="B1103" s="81"/>
      <c r="C1103" s="81"/>
      <c r="D1103" s="82"/>
      <c r="E1103" s="83"/>
      <c r="F1103" s="620"/>
      <c r="G1103" s="620"/>
      <c r="H1103" s="409"/>
      <c r="I1103" s="409" t="s">
        <v>281</v>
      </c>
      <c r="J1103" s="190">
        <v>3</v>
      </c>
      <c r="K1103" s="362">
        <v>3000</v>
      </c>
      <c r="L1103" s="363">
        <f t="shared" si="625"/>
        <v>0</v>
      </c>
      <c r="M1103" s="363">
        <f t="shared" si="625"/>
        <v>0</v>
      </c>
      <c r="N1103" s="552"/>
      <c r="O1103" s="608"/>
      <c r="P1103" s="552"/>
      <c r="Q1103" s="608"/>
      <c r="R1103" s="552"/>
      <c r="S1103" s="608"/>
      <c r="T1103" s="552"/>
      <c r="U1103" s="608"/>
      <c r="V1103" s="552"/>
      <c r="W1103" s="463"/>
      <c r="X1103" s="552"/>
      <c r="Y1103" s="608"/>
      <c r="Z1103" s="552"/>
      <c r="AA1103" s="459">
        <f t="shared" si="626"/>
        <v>3</v>
      </c>
      <c r="AB1103" s="460">
        <f t="shared" si="626"/>
        <v>3000</v>
      </c>
      <c r="AC1103" s="462"/>
      <c r="AD1103" s="463"/>
      <c r="AE1103" s="190">
        <f t="shared" si="627"/>
        <v>3</v>
      </c>
      <c r="AF1103" s="362">
        <f t="shared" si="627"/>
        <v>3000</v>
      </c>
      <c r="AG1103" s="650">
        <f t="shared" si="608"/>
        <v>0</v>
      </c>
      <c r="AH1103" s="42" t="b">
        <f t="shared" si="628"/>
        <v>1</v>
      </c>
    </row>
    <row r="1104" spans="1:34" s="6" customFormat="1" ht="25.5" customHeight="1">
      <c r="A1104" s="80" t="s">
        <v>458</v>
      </c>
      <c r="B1104" s="81"/>
      <c r="C1104" s="81"/>
      <c r="D1104" s="82"/>
      <c r="E1104" s="83"/>
      <c r="F1104" s="620"/>
      <c r="G1104" s="620"/>
      <c r="H1104" s="409"/>
      <c r="I1104" s="409" t="s">
        <v>281</v>
      </c>
      <c r="J1104" s="190">
        <v>5</v>
      </c>
      <c r="K1104" s="362">
        <v>4962</v>
      </c>
      <c r="L1104" s="363">
        <f t="shared" si="625"/>
        <v>0</v>
      </c>
      <c r="M1104" s="363">
        <f t="shared" si="625"/>
        <v>0</v>
      </c>
      <c r="N1104" s="552"/>
      <c r="O1104" s="608"/>
      <c r="P1104" s="552"/>
      <c r="Q1104" s="608"/>
      <c r="R1104" s="552"/>
      <c r="S1104" s="608"/>
      <c r="T1104" s="552"/>
      <c r="U1104" s="608"/>
      <c r="V1104" s="552"/>
      <c r="W1104" s="463"/>
      <c r="X1104" s="552"/>
      <c r="Y1104" s="608"/>
      <c r="Z1104" s="552"/>
      <c r="AA1104" s="459">
        <f t="shared" si="626"/>
        <v>5</v>
      </c>
      <c r="AB1104" s="460">
        <f t="shared" si="626"/>
        <v>4962</v>
      </c>
      <c r="AC1104" s="462"/>
      <c r="AD1104" s="463"/>
      <c r="AE1104" s="190">
        <f t="shared" si="627"/>
        <v>5</v>
      </c>
      <c r="AF1104" s="362">
        <f t="shared" si="627"/>
        <v>4962</v>
      </c>
      <c r="AG1104" s="650">
        <f t="shared" si="608"/>
        <v>0</v>
      </c>
      <c r="AH1104" s="42" t="b">
        <f t="shared" si="628"/>
        <v>1</v>
      </c>
    </row>
    <row r="1105" spans="1:34" s="6" customFormat="1" ht="25.5" customHeight="1">
      <c r="A1105" s="80" t="s">
        <v>459</v>
      </c>
      <c r="B1105" s="81"/>
      <c r="C1105" s="81"/>
      <c r="D1105" s="82"/>
      <c r="E1105" s="83"/>
      <c r="F1105" s="620"/>
      <c r="G1105" s="620"/>
      <c r="H1105" s="409"/>
      <c r="I1105" s="409" t="s">
        <v>281</v>
      </c>
      <c r="J1105" s="190">
        <v>5</v>
      </c>
      <c r="K1105" s="362">
        <v>5000</v>
      </c>
      <c r="L1105" s="363">
        <f t="shared" si="625"/>
        <v>0</v>
      </c>
      <c r="M1105" s="363">
        <f t="shared" si="625"/>
        <v>0</v>
      </c>
      <c r="N1105" s="552"/>
      <c r="O1105" s="608"/>
      <c r="P1105" s="552"/>
      <c r="Q1105" s="608"/>
      <c r="R1105" s="552"/>
      <c r="S1105" s="608"/>
      <c r="T1105" s="552"/>
      <c r="U1105" s="608"/>
      <c r="V1105" s="552"/>
      <c r="W1105" s="463"/>
      <c r="X1105" s="552"/>
      <c r="Y1105" s="608"/>
      <c r="Z1105" s="552"/>
      <c r="AA1105" s="459">
        <f t="shared" si="626"/>
        <v>5</v>
      </c>
      <c r="AB1105" s="460">
        <f t="shared" si="626"/>
        <v>5000</v>
      </c>
      <c r="AC1105" s="462"/>
      <c r="AD1105" s="463"/>
      <c r="AE1105" s="190">
        <f t="shared" si="627"/>
        <v>5</v>
      </c>
      <c r="AF1105" s="362">
        <f t="shared" si="627"/>
        <v>5000</v>
      </c>
      <c r="AG1105" s="650">
        <f t="shared" si="608"/>
        <v>0</v>
      </c>
      <c r="AH1105" s="42" t="b">
        <f t="shared" si="628"/>
        <v>1</v>
      </c>
    </row>
    <row r="1106" spans="1:34" s="6" customFormat="1" ht="25.5" customHeight="1">
      <c r="A1106" s="80" t="s">
        <v>460</v>
      </c>
      <c r="B1106" s="81"/>
      <c r="C1106" s="81"/>
      <c r="D1106" s="82"/>
      <c r="E1106" s="83"/>
      <c r="F1106" s="620"/>
      <c r="G1106" s="620"/>
      <c r="H1106" s="409"/>
      <c r="I1106" s="409" t="s">
        <v>281</v>
      </c>
      <c r="J1106" s="190">
        <v>8</v>
      </c>
      <c r="K1106" s="362">
        <v>8000</v>
      </c>
      <c r="L1106" s="363">
        <f t="shared" si="625"/>
        <v>0</v>
      </c>
      <c r="M1106" s="363">
        <f t="shared" si="625"/>
        <v>0</v>
      </c>
      <c r="N1106" s="552"/>
      <c r="O1106" s="608"/>
      <c r="P1106" s="552"/>
      <c r="Q1106" s="608"/>
      <c r="R1106" s="552"/>
      <c r="S1106" s="608"/>
      <c r="T1106" s="552"/>
      <c r="U1106" s="608"/>
      <c r="V1106" s="552"/>
      <c r="W1106" s="463"/>
      <c r="X1106" s="552"/>
      <c r="Y1106" s="608"/>
      <c r="Z1106" s="552"/>
      <c r="AA1106" s="459">
        <f t="shared" si="626"/>
        <v>8</v>
      </c>
      <c r="AB1106" s="460">
        <f t="shared" si="626"/>
        <v>8000</v>
      </c>
      <c r="AC1106" s="462"/>
      <c r="AD1106" s="463"/>
      <c r="AE1106" s="190">
        <f t="shared" si="627"/>
        <v>8</v>
      </c>
      <c r="AF1106" s="362">
        <f t="shared" si="627"/>
        <v>8000</v>
      </c>
      <c r="AG1106" s="650">
        <f t="shared" si="608"/>
        <v>0</v>
      </c>
      <c r="AH1106" s="42" t="b">
        <f t="shared" si="628"/>
        <v>1</v>
      </c>
    </row>
    <row r="1107" spans="1:34" s="6" customFormat="1" ht="25.5" customHeight="1">
      <c r="A1107" s="80" t="s">
        <v>461</v>
      </c>
      <c r="B1107" s="81"/>
      <c r="C1107" s="81"/>
      <c r="D1107" s="82"/>
      <c r="E1107" s="83"/>
      <c r="F1107" s="620"/>
      <c r="G1107" s="620"/>
      <c r="H1107" s="409"/>
      <c r="I1107" s="409" t="s">
        <v>281</v>
      </c>
      <c r="J1107" s="190">
        <v>0</v>
      </c>
      <c r="K1107" s="362">
        <v>0</v>
      </c>
      <c r="L1107" s="363">
        <f t="shared" si="625"/>
        <v>0</v>
      </c>
      <c r="M1107" s="363">
        <f t="shared" si="625"/>
        <v>0</v>
      </c>
      <c r="N1107" s="552"/>
      <c r="O1107" s="608"/>
      <c r="P1107" s="552"/>
      <c r="Q1107" s="608"/>
      <c r="R1107" s="552"/>
      <c r="S1107" s="608"/>
      <c r="T1107" s="552"/>
      <c r="U1107" s="608"/>
      <c r="V1107" s="552"/>
      <c r="W1107" s="463"/>
      <c r="X1107" s="552"/>
      <c r="Y1107" s="608"/>
      <c r="Z1107" s="552"/>
      <c r="AA1107" s="459">
        <f t="shared" si="626"/>
        <v>0</v>
      </c>
      <c r="AB1107" s="460">
        <f t="shared" si="626"/>
        <v>0</v>
      </c>
      <c r="AC1107" s="462"/>
      <c r="AD1107" s="463"/>
      <c r="AE1107" s="190">
        <f t="shared" si="627"/>
        <v>0</v>
      </c>
      <c r="AF1107" s="362">
        <f t="shared" si="627"/>
        <v>0</v>
      </c>
      <c r="AG1107" s="650">
        <f t="shared" si="608"/>
        <v>0</v>
      </c>
      <c r="AH1107" s="42" t="b">
        <f t="shared" si="628"/>
        <v>1</v>
      </c>
    </row>
    <row r="1108" spans="1:34" s="6" customFormat="1" ht="24" customHeight="1">
      <c r="A1108" s="80" t="s">
        <v>682</v>
      </c>
      <c r="B1108" s="81"/>
      <c r="C1108" s="81"/>
      <c r="D1108" s="82"/>
      <c r="E1108" s="83"/>
      <c r="F1108" s="620"/>
      <c r="G1108" s="620"/>
      <c r="H1108" s="409"/>
      <c r="I1108" s="409" t="s">
        <v>281</v>
      </c>
      <c r="J1108" s="190">
        <v>50</v>
      </c>
      <c r="K1108" s="362">
        <v>50000</v>
      </c>
      <c r="L1108" s="363">
        <f>N1108+P1108+R1108+T1108+V1108+X1108</f>
        <v>0</v>
      </c>
      <c r="M1108" s="363">
        <f>O1108+Q1108+S1108+U1108+W1108+Y1108</f>
        <v>0</v>
      </c>
      <c r="N1108" s="552"/>
      <c r="O1108" s="608"/>
      <c r="P1108" s="552"/>
      <c r="Q1108" s="608"/>
      <c r="R1108" s="552"/>
      <c r="S1108" s="608"/>
      <c r="T1108" s="552"/>
      <c r="U1108" s="608"/>
      <c r="V1108" s="552"/>
      <c r="W1108" s="463"/>
      <c r="X1108" s="552"/>
      <c r="Y1108" s="608"/>
      <c r="Z1108" s="552"/>
      <c r="AA1108" s="459">
        <f t="shared" si="626"/>
        <v>50</v>
      </c>
      <c r="AB1108" s="460">
        <f t="shared" si="626"/>
        <v>50000</v>
      </c>
      <c r="AC1108" s="462"/>
      <c r="AD1108" s="463"/>
      <c r="AE1108" s="190">
        <f t="shared" si="627"/>
        <v>50</v>
      </c>
      <c r="AF1108" s="362">
        <f t="shared" si="627"/>
        <v>50000</v>
      </c>
      <c r="AG1108" s="650">
        <f t="shared" si="608"/>
        <v>0</v>
      </c>
      <c r="AH1108" s="42" t="b">
        <f t="shared" si="628"/>
        <v>1</v>
      </c>
    </row>
    <row r="1109" spans="1:34" s="6" customFormat="1" ht="24" customHeight="1">
      <c r="A1109" s="80" t="s">
        <v>782</v>
      </c>
      <c r="B1109" s="81"/>
      <c r="C1109" s="81"/>
      <c r="D1109" s="82"/>
      <c r="E1109" s="83"/>
      <c r="F1109" s="620"/>
      <c r="G1109" s="620"/>
      <c r="H1109" s="409"/>
      <c r="I1109" s="409" t="s">
        <v>281</v>
      </c>
      <c r="J1109" s="190">
        <v>11.5</v>
      </c>
      <c r="K1109" s="362">
        <v>11503.6</v>
      </c>
      <c r="L1109" s="363">
        <f>N1109+P1109+R1109+T1109+V1109+X1109</f>
        <v>0</v>
      </c>
      <c r="M1109" s="363">
        <f>O1109+Q1109+S1109+U1109+W1109+Y1109</f>
        <v>0</v>
      </c>
      <c r="N1109" s="552"/>
      <c r="O1109" s="608"/>
      <c r="P1109" s="552"/>
      <c r="Q1109" s="608"/>
      <c r="R1109" s="552"/>
      <c r="S1109" s="608"/>
      <c r="T1109" s="552"/>
      <c r="U1109" s="608"/>
      <c r="V1109" s="552"/>
      <c r="W1109" s="463"/>
      <c r="X1109" s="552"/>
      <c r="Y1109" s="608"/>
      <c r="Z1109" s="552"/>
      <c r="AA1109" s="459">
        <f>J1109+L1109</f>
        <v>11.5</v>
      </c>
      <c r="AB1109" s="460">
        <f>K1109+M1109</f>
        <v>11503.6</v>
      </c>
      <c r="AC1109" s="462"/>
      <c r="AD1109" s="463"/>
      <c r="AE1109" s="190">
        <f>AA1109+AC1109</f>
        <v>11.5</v>
      </c>
      <c r="AF1109" s="362">
        <f>AB1109+AD1109</f>
        <v>11503.6</v>
      </c>
      <c r="AG1109" s="650">
        <f t="shared" si="608"/>
        <v>0</v>
      </c>
      <c r="AH1109" s="42" t="b">
        <f t="shared" si="628"/>
        <v>1</v>
      </c>
    </row>
    <row r="1110" spans="1:34" s="8" customFormat="1" ht="28.5" customHeight="1">
      <c r="A1110" s="287" t="s">
        <v>422</v>
      </c>
      <c r="B1110" s="303" t="s">
        <v>257</v>
      </c>
      <c r="C1110" s="303" t="s">
        <v>150</v>
      </c>
      <c r="D1110" s="304" t="s">
        <v>190</v>
      </c>
      <c r="E1110" s="305" t="s">
        <v>231</v>
      </c>
      <c r="F1110" s="306" t="s">
        <v>126</v>
      </c>
      <c r="G1110" s="306" t="s">
        <v>315</v>
      </c>
      <c r="H1110" s="307" t="s">
        <v>316</v>
      </c>
      <c r="I1110" s="310"/>
      <c r="J1110" s="312">
        <v>250</v>
      </c>
      <c r="K1110" s="375">
        <v>250000</v>
      </c>
      <c r="L1110" s="312">
        <f>L1111</f>
        <v>0</v>
      </c>
      <c r="M1110" s="375">
        <f t="shared" ref="M1110:AF1113" si="629">M1111</f>
        <v>0</v>
      </c>
      <c r="N1110" s="312">
        <f t="shared" si="629"/>
        <v>0</v>
      </c>
      <c r="O1110" s="375">
        <f t="shared" si="629"/>
        <v>0</v>
      </c>
      <c r="P1110" s="312">
        <f t="shared" si="629"/>
        <v>0</v>
      </c>
      <c r="Q1110" s="375">
        <f t="shared" si="629"/>
        <v>0</v>
      </c>
      <c r="R1110" s="312">
        <f t="shared" si="629"/>
        <v>0</v>
      </c>
      <c r="S1110" s="375">
        <f t="shared" si="629"/>
        <v>0</v>
      </c>
      <c r="T1110" s="312">
        <f t="shared" si="629"/>
        <v>0</v>
      </c>
      <c r="U1110" s="375">
        <f t="shared" si="629"/>
        <v>0</v>
      </c>
      <c r="V1110" s="312">
        <f t="shared" si="629"/>
        <v>0</v>
      </c>
      <c r="W1110" s="375">
        <f t="shared" si="629"/>
        <v>0</v>
      </c>
      <c r="X1110" s="312">
        <f t="shared" si="629"/>
        <v>0</v>
      </c>
      <c r="Y1110" s="375">
        <f t="shared" si="629"/>
        <v>0</v>
      </c>
      <c r="Z1110" s="312">
        <f t="shared" si="629"/>
        <v>0</v>
      </c>
      <c r="AA1110" s="312">
        <f t="shared" si="629"/>
        <v>250</v>
      </c>
      <c r="AB1110" s="375">
        <f t="shared" si="629"/>
        <v>250000</v>
      </c>
      <c r="AC1110" s="312">
        <f t="shared" si="629"/>
        <v>0</v>
      </c>
      <c r="AD1110" s="375">
        <f t="shared" si="629"/>
        <v>0</v>
      </c>
      <c r="AE1110" s="312">
        <f t="shared" si="629"/>
        <v>250</v>
      </c>
      <c r="AF1110" s="375">
        <f t="shared" si="629"/>
        <v>250000</v>
      </c>
      <c r="AG1110" s="650">
        <f t="shared" si="608"/>
        <v>0</v>
      </c>
      <c r="AH1110" s="42" t="b">
        <f t="shared" si="628"/>
        <v>1</v>
      </c>
    </row>
    <row r="1111" spans="1:34" s="8" customFormat="1" ht="18.75" customHeight="1">
      <c r="A1111" s="317" t="s">
        <v>270</v>
      </c>
      <c r="B1111" s="250" t="s">
        <v>257</v>
      </c>
      <c r="C1111" s="250" t="s">
        <v>150</v>
      </c>
      <c r="D1111" s="251" t="s">
        <v>190</v>
      </c>
      <c r="E1111" s="259" t="s">
        <v>231</v>
      </c>
      <c r="F1111" s="260" t="s">
        <v>126</v>
      </c>
      <c r="G1111" s="260" t="s">
        <v>315</v>
      </c>
      <c r="H1111" s="261" t="s">
        <v>343</v>
      </c>
      <c r="I1111" s="261"/>
      <c r="J1111" s="279">
        <v>250</v>
      </c>
      <c r="K1111" s="376">
        <v>250000</v>
      </c>
      <c r="L1111" s="279">
        <f>L1112</f>
        <v>0</v>
      </c>
      <c r="M1111" s="376">
        <f t="shared" si="629"/>
        <v>0</v>
      </c>
      <c r="N1111" s="279">
        <f t="shared" si="629"/>
        <v>0</v>
      </c>
      <c r="O1111" s="376">
        <f t="shared" si="629"/>
        <v>0</v>
      </c>
      <c r="P1111" s="279">
        <f t="shared" si="629"/>
        <v>0</v>
      </c>
      <c r="Q1111" s="376">
        <f t="shared" si="629"/>
        <v>0</v>
      </c>
      <c r="R1111" s="279">
        <f t="shared" si="629"/>
        <v>0</v>
      </c>
      <c r="S1111" s="376">
        <f t="shared" si="629"/>
        <v>0</v>
      </c>
      <c r="T1111" s="279">
        <f t="shared" si="629"/>
        <v>0</v>
      </c>
      <c r="U1111" s="376">
        <f t="shared" si="629"/>
        <v>0</v>
      </c>
      <c r="V1111" s="279">
        <f t="shared" si="629"/>
        <v>0</v>
      </c>
      <c r="W1111" s="376">
        <f t="shared" si="629"/>
        <v>0</v>
      </c>
      <c r="X1111" s="279">
        <f t="shared" si="629"/>
        <v>0</v>
      </c>
      <c r="Y1111" s="376">
        <f t="shared" si="629"/>
        <v>0</v>
      </c>
      <c r="Z1111" s="279">
        <f t="shared" si="629"/>
        <v>0</v>
      </c>
      <c r="AA1111" s="279">
        <f t="shared" si="629"/>
        <v>250</v>
      </c>
      <c r="AB1111" s="376">
        <f t="shared" si="629"/>
        <v>250000</v>
      </c>
      <c r="AC1111" s="279">
        <f t="shared" si="629"/>
        <v>0</v>
      </c>
      <c r="AD1111" s="376">
        <f t="shared" si="629"/>
        <v>0</v>
      </c>
      <c r="AE1111" s="279">
        <f t="shared" si="629"/>
        <v>250</v>
      </c>
      <c r="AF1111" s="376">
        <f t="shared" si="629"/>
        <v>250000</v>
      </c>
      <c r="AG1111" s="650">
        <f t="shared" si="608"/>
        <v>0</v>
      </c>
      <c r="AH1111" s="42" t="b">
        <f t="shared" si="628"/>
        <v>1</v>
      </c>
    </row>
    <row r="1112" spans="1:34" s="6" customFormat="1" ht="15" customHeight="1">
      <c r="A1112" s="238" t="s">
        <v>174</v>
      </c>
      <c r="B1112" s="81" t="s">
        <v>257</v>
      </c>
      <c r="C1112" s="81" t="s">
        <v>150</v>
      </c>
      <c r="D1112" s="82" t="s">
        <v>190</v>
      </c>
      <c r="E1112" s="83" t="s">
        <v>231</v>
      </c>
      <c r="F1112" s="620" t="s">
        <v>126</v>
      </c>
      <c r="G1112" s="620" t="s">
        <v>315</v>
      </c>
      <c r="H1112" s="409" t="s">
        <v>343</v>
      </c>
      <c r="I1112" s="409" t="s">
        <v>175</v>
      </c>
      <c r="J1112" s="192">
        <v>250</v>
      </c>
      <c r="K1112" s="364">
        <v>250000</v>
      </c>
      <c r="L1112" s="192">
        <f>L1113</f>
        <v>0</v>
      </c>
      <c r="M1112" s="364">
        <f t="shared" si="629"/>
        <v>0</v>
      </c>
      <c r="N1112" s="192">
        <f t="shared" si="629"/>
        <v>0</v>
      </c>
      <c r="O1112" s="364">
        <f t="shared" si="629"/>
        <v>0</v>
      </c>
      <c r="P1112" s="192">
        <f t="shared" si="629"/>
        <v>0</v>
      </c>
      <c r="Q1112" s="364">
        <f t="shared" si="629"/>
        <v>0</v>
      </c>
      <c r="R1112" s="192">
        <f t="shared" si="629"/>
        <v>0</v>
      </c>
      <c r="S1112" s="364">
        <f t="shared" si="629"/>
        <v>0</v>
      </c>
      <c r="T1112" s="192">
        <f t="shared" si="629"/>
        <v>0</v>
      </c>
      <c r="U1112" s="364">
        <f t="shared" si="629"/>
        <v>0</v>
      </c>
      <c r="V1112" s="192">
        <f t="shared" si="629"/>
        <v>0</v>
      </c>
      <c r="W1112" s="364">
        <f t="shared" si="629"/>
        <v>0</v>
      </c>
      <c r="X1112" s="192">
        <f t="shared" si="629"/>
        <v>0</v>
      </c>
      <c r="Y1112" s="364">
        <f t="shared" si="629"/>
        <v>0</v>
      </c>
      <c r="Z1112" s="192">
        <f t="shared" si="629"/>
        <v>0</v>
      </c>
      <c r="AA1112" s="192">
        <f t="shared" si="629"/>
        <v>250</v>
      </c>
      <c r="AB1112" s="364">
        <f t="shared" si="629"/>
        <v>250000</v>
      </c>
      <c r="AC1112" s="192">
        <f t="shared" si="629"/>
        <v>0</v>
      </c>
      <c r="AD1112" s="364">
        <f t="shared" si="629"/>
        <v>0</v>
      </c>
      <c r="AE1112" s="192">
        <f t="shared" si="629"/>
        <v>250</v>
      </c>
      <c r="AF1112" s="364">
        <f t="shared" si="629"/>
        <v>250000</v>
      </c>
      <c r="AG1112" s="650">
        <f t="shared" si="608"/>
        <v>0</v>
      </c>
      <c r="AH1112" s="42" t="b">
        <f t="shared" si="628"/>
        <v>1</v>
      </c>
    </row>
    <row r="1113" spans="1:34" s="6" customFormat="1" ht="15" customHeight="1">
      <c r="A1113" s="238" t="s">
        <v>176</v>
      </c>
      <c r="B1113" s="81" t="s">
        <v>257</v>
      </c>
      <c r="C1113" s="81" t="s">
        <v>150</v>
      </c>
      <c r="D1113" s="82" t="s">
        <v>190</v>
      </c>
      <c r="E1113" s="83" t="s">
        <v>231</v>
      </c>
      <c r="F1113" s="620" t="s">
        <v>126</v>
      </c>
      <c r="G1113" s="620" t="s">
        <v>315</v>
      </c>
      <c r="H1113" s="409" t="s">
        <v>343</v>
      </c>
      <c r="I1113" s="409" t="s">
        <v>177</v>
      </c>
      <c r="J1113" s="192">
        <v>250</v>
      </c>
      <c r="K1113" s="364">
        <v>250000</v>
      </c>
      <c r="L1113" s="192">
        <f>L1114</f>
        <v>0</v>
      </c>
      <c r="M1113" s="364">
        <f t="shared" si="629"/>
        <v>0</v>
      </c>
      <c r="N1113" s="192">
        <f t="shared" si="629"/>
        <v>0</v>
      </c>
      <c r="O1113" s="364">
        <f t="shared" si="629"/>
        <v>0</v>
      </c>
      <c r="P1113" s="192">
        <f t="shared" si="629"/>
        <v>0</v>
      </c>
      <c r="Q1113" s="364">
        <f t="shared" si="629"/>
        <v>0</v>
      </c>
      <c r="R1113" s="192">
        <f t="shared" si="629"/>
        <v>0</v>
      </c>
      <c r="S1113" s="364">
        <f t="shared" si="629"/>
        <v>0</v>
      </c>
      <c r="T1113" s="192">
        <f t="shared" si="629"/>
        <v>0</v>
      </c>
      <c r="U1113" s="364">
        <f t="shared" si="629"/>
        <v>0</v>
      </c>
      <c r="V1113" s="192">
        <f t="shared" si="629"/>
        <v>0</v>
      </c>
      <c r="W1113" s="364">
        <f t="shared" si="629"/>
        <v>0</v>
      </c>
      <c r="X1113" s="192">
        <f t="shared" si="629"/>
        <v>0</v>
      </c>
      <c r="Y1113" s="364">
        <f t="shared" si="629"/>
        <v>0</v>
      </c>
      <c r="Z1113" s="192">
        <f t="shared" si="629"/>
        <v>0</v>
      </c>
      <c r="AA1113" s="192">
        <f t="shared" si="629"/>
        <v>250</v>
      </c>
      <c r="AB1113" s="364">
        <f t="shared" si="629"/>
        <v>250000</v>
      </c>
      <c r="AC1113" s="192">
        <f t="shared" si="629"/>
        <v>0</v>
      </c>
      <c r="AD1113" s="364">
        <f t="shared" si="629"/>
        <v>0</v>
      </c>
      <c r="AE1113" s="192">
        <f t="shared" si="629"/>
        <v>250</v>
      </c>
      <c r="AF1113" s="364">
        <f t="shared" si="629"/>
        <v>250000</v>
      </c>
      <c r="AG1113" s="650">
        <f t="shared" si="608"/>
        <v>0</v>
      </c>
      <c r="AH1113" s="42" t="b">
        <f t="shared" si="628"/>
        <v>1</v>
      </c>
    </row>
    <row r="1114" spans="1:34" s="6" customFormat="1" ht="15" customHeight="1">
      <c r="A1114" s="152" t="s">
        <v>280</v>
      </c>
      <c r="B1114" s="81" t="s">
        <v>257</v>
      </c>
      <c r="C1114" s="81" t="s">
        <v>150</v>
      </c>
      <c r="D1114" s="82" t="s">
        <v>190</v>
      </c>
      <c r="E1114" s="83" t="s">
        <v>231</v>
      </c>
      <c r="F1114" s="620" t="s">
        <v>126</v>
      </c>
      <c r="G1114" s="620" t="s">
        <v>315</v>
      </c>
      <c r="H1114" s="409" t="s">
        <v>343</v>
      </c>
      <c r="I1114" s="409" t="s">
        <v>281</v>
      </c>
      <c r="J1114" s="192">
        <v>250</v>
      </c>
      <c r="K1114" s="364">
        <v>250000</v>
      </c>
      <c r="L1114" s="192">
        <f>L1115+L1116+L1117</f>
        <v>0</v>
      </c>
      <c r="M1114" s="364">
        <f t="shared" ref="M1114:AF1114" si="630">M1115+M1116+M1117</f>
        <v>0</v>
      </c>
      <c r="N1114" s="192">
        <f t="shared" si="630"/>
        <v>0</v>
      </c>
      <c r="O1114" s="364">
        <f t="shared" si="630"/>
        <v>0</v>
      </c>
      <c r="P1114" s="192">
        <f t="shared" si="630"/>
        <v>0</v>
      </c>
      <c r="Q1114" s="364">
        <f t="shared" si="630"/>
        <v>0</v>
      </c>
      <c r="R1114" s="192">
        <f t="shared" si="630"/>
        <v>0</v>
      </c>
      <c r="S1114" s="364">
        <f t="shared" si="630"/>
        <v>0</v>
      </c>
      <c r="T1114" s="192">
        <f t="shared" si="630"/>
        <v>0</v>
      </c>
      <c r="U1114" s="364">
        <f t="shared" si="630"/>
        <v>0</v>
      </c>
      <c r="V1114" s="192">
        <f t="shared" si="630"/>
        <v>0</v>
      </c>
      <c r="W1114" s="364">
        <f t="shared" si="630"/>
        <v>0</v>
      </c>
      <c r="X1114" s="192">
        <f t="shared" si="630"/>
        <v>0</v>
      </c>
      <c r="Y1114" s="364">
        <f t="shared" si="630"/>
        <v>0</v>
      </c>
      <c r="Z1114" s="192">
        <f t="shared" si="630"/>
        <v>0</v>
      </c>
      <c r="AA1114" s="192">
        <f t="shared" si="630"/>
        <v>250</v>
      </c>
      <c r="AB1114" s="364">
        <f t="shared" si="630"/>
        <v>250000</v>
      </c>
      <c r="AC1114" s="192">
        <f t="shared" si="630"/>
        <v>0</v>
      </c>
      <c r="AD1114" s="364">
        <f t="shared" si="630"/>
        <v>0</v>
      </c>
      <c r="AE1114" s="192">
        <f t="shared" si="630"/>
        <v>250</v>
      </c>
      <c r="AF1114" s="364">
        <f t="shared" si="630"/>
        <v>250000</v>
      </c>
      <c r="AG1114" s="650">
        <f t="shared" si="608"/>
        <v>0</v>
      </c>
      <c r="AH1114" s="42" t="b">
        <f t="shared" si="628"/>
        <v>1</v>
      </c>
    </row>
    <row r="1115" spans="1:34" s="6" customFormat="1" ht="28.5" customHeight="1">
      <c r="A1115" s="80" t="s">
        <v>462</v>
      </c>
      <c r="B1115" s="81"/>
      <c r="C1115" s="81"/>
      <c r="D1115" s="82"/>
      <c r="E1115" s="83"/>
      <c r="F1115" s="620"/>
      <c r="G1115" s="620"/>
      <c r="H1115" s="409"/>
      <c r="I1115" s="409"/>
      <c r="J1115" s="190">
        <v>120</v>
      </c>
      <c r="K1115" s="362">
        <v>120000</v>
      </c>
      <c r="L1115" s="363">
        <f t="shared" ref="L1115:M1117" si="631">N1115+P1115+R1115+T1115+V1115+X1115</f>
        <v>0</v>
      </c>
      <c r="M1115" s="363">
        <f t="shared" si="631"/>
        <v>0</v>
      </c>
      <c r="N1115" s="552"/>
      <c r="O1115" s="608"/>
      <c r="P1115" s="552"/>
      <c r="Q1115" s="608"/>
      <c r="R1115" s="552"/>
      <c r="S1115" s="608"/>
      <c r="T1115" s="552"/>
      <c r="U1115" s="608"/>
      <c r="V1115" s="552"/>
      <c r="W1115" s="463"/>
      <c r="X1115" s="552"/>
      <c r="Y1115" s="608"/>
      <c r="Z1115" s="552"/>
      <c r="AA1115" s="459">
        <f t="shared" ref="AA1115:AB1117" si="632">J1115+L1115</f>
        <v>120</v>
      </c>
      <c r="AB1115" s="460">
        <f t="shared" si="632"/>
        <v>120000</v>
      </c>
      <c r="AC1115" s="462"/>
      <c r="AD1115" s="463"/>
      <c r="AE1115" s="190">
        <f t="shared" ref="AE1115:AF1117" si="633">AA1115+AC1115</f>
        <v>120</v>
      </c>
      <c r="AF1115" s="362">
        <f t="shared" si="633"/>
        <v>120000</v>
      </c>
      <c r="AG1115" s="650">
        <f t="shared" si="608"/>
        <v>0</v>
      </c>
      <c r="AH1115" s="42" t="b">
        <f t="shared" si="628"/>
        <v>1</v>
      </c>
    </row>
    <row r="1116" spans="1:34" s="6" customFormat="1" ht="27" customHeight="1">
      <c r="A1116" s="80" t="s">
        <v>463</v>
      </c>
      <c r="B1116" s="81"/>
      <c r="C1116" s="81"/>
      <c r="D1116" s="82"/>
      <c r="E1116" s="83"/>
      <c r="F1116" s="620"/>
      <c r="G1116" s="620"/>
      <c r="H1116" s="409"/>
      <c r="I1116" s="409"/>
      <c r="J1116" s="190">
        <v>130</v>
      </c>
      <c r="K1116" s="362">
        <v>130000</v>
      </c>
      <c r="L1116" s="363">
        <f t="shared" si="631"/>
        <v>0</v>
      </c>
      <c r="M1116" s="363">
        <f t="shared" si="631"/>
        <v>0</v>
      </c>
      <c r="N1116" s="552"/>
      <c r="O1116" s="608"/>
      <c r="P1116" s="552"/>
      <c r="Q1116" s="608"/>
      <c r="R1116" s="552"/>
      <c r="S1116" s="608"/>
      <c r="T1116" s="552"/>
      <c r="U1116" s="608"/>
      <c r="V1116" s="552"/>
      <c r="W1116" s="463"/>
      <c r="X1116" s="552"/>
      <c r="Y1116" s="608"/>
      <c r="Z1116" s="552"/>
      <c r="AA1116" s="459">
        <f t="shared" si="632"/>
        <v>130</v>
      </c>
      <c r="AB1116" s="460">
        <f t="shared" si="632"/>
        <v>130000</v>
      </c>
      <c r="AC1116" s="462"/>
      <c r="AD1116" s="463"/>
      <c r="AE1116" s="190">
        <f t="shared" si="633"/>
        <v>130</v>
      </c>
      <c r="AF1116" s="362">
        <f t="shared" si="633"/>
        <v>130000</v>
      </c>
      <c r="AG1116" s="650">
        <f t="shared" si="608"/>
        <v>0</v>
      </c>
      <c r="AH1116" s="42" t="b">
        <f t="shared" si="628"/>
        <v>1</v>
      </c>
    </row>
    <row r="1117" spans="1:34" s="6" customFormat="1" ht="24.75" customHeight="1">
      <c r="A1117" s="80" t="s">
        <v>464</v>
      </c>
      <c r="B1117" s="81"/>
      <c r="C1117" s="81"/>
      <c r="D1117" s="82"/>
      <c r="E1117" s="83"/>
      <c r="F1117" s="620"/>
      <c r="G1117" s="620"/>
      <c r="H1117" s="409"/>
      <c r="I1117" s="409"/>
      <c r="J1117" s="190">
        <v>0</v>
      </c>
      <c r="K1117" s="362">
        <v>0</v>
      </c>
      <c r="L1117" s="363">
        <f t="shared" si="631"/>
        <v>0</v>
      </c>
      <c r="M1117" s="363">
        <f t="shared" si="631"/>
        <v>0</v>
      </c>
      <c r="N1117" s="552"/>
      <c r="O1117" s="608"/>
      <c r="P1117" s="552"/>
      <c r="Q1117" s="608"/>
      <c r="R1117" s="552"/>
      <c r="S1117" s="608"/>
      <c r="T1117" s="552"/>
      <c r="U1117" s="608"/>
      <c r="V1117" s="552"/>
      <c r="W1117" s="463"/>
      <c r="X1117" s="552"/>
      <c r="Y1117" s="608"/>
      <c r="Z1117" s="552"/>
      <c r="AA1117" s="459">
        <f t="shared" si="632"/>
        <v>0</v>
      </c>
      <c r="AB1117" s="460">
        <f t="shared" si="632"/>
        <v>0</v>
      </c>
      <c r="AC1117" s="462"/>
      <c r="AD1117" s="463"/>
      <c r="AE1117" s="190">
        <f t="shared" si="633"/>
        <v>0</v>
      </c>
      <c r="AF1117" s="362">
        <f t="shared" si="633"/>
        <v>0</v>
      </c>
      <c r="AG1117" s="650">
        <f t="shared" si="608"/>
        <v>0</v>
      </c>
      <c r="AH1117" s="42" t="b">
        <f t="shared" si="628"/>
        <v>1</v>
      </c>
    </row>
    <row r="1118" spans="1:34" s="136" customFormat="1" ht="18.75" customHeight="1">
      <c r="A1118" s="43" t="s">
        <v>699</v>
      </c>
      <c r="B1118" s="85" t="s">
        <v>257</v>
      </c>
      <c r="C1118" s="85" t="s">
        <v>150</v>
      </c>
      <c r="D1118" s="86" t="s">
        <v>190</v>
      </c>
      <c r="E1118" s="129" t="s">
        <v>194</v>
      </c>
      <c r="F1118" s="130" t="s">
        <v>111</v>
      </c>
      <c r="G1118" s="130" t="s">
        <v>315</v>
      </c>
      <c r="H1118" s="131" t="s">
        <v>316</v>
      </c>
      <c r="I1118" s="131"/>
      <c r="J1118" s="204">
        <v>37</v>
      </c>
      <c r="K1118" s="372">
        <v>37000</v>
      </c>
      <c r="L1118" s="204">
        <f>L1119</f>
        <v>0</v>
      </c>
      <c r="M1118" s="372">
        <f t="shared" ref="M1118:AF1118" si="634">M1119</f>
        <v>0</v>
      </c>
      <c r="N1118" s="204">
        <f t="shared" si="634"/>
        <v>0</v>
      </c>
      <c r="O1118" s="372">
        <f t="shared" si="634"/>
        <v>0</v>
      </c>
      <c r="P1118" s="204">
        <f t="shared" si="634"/>
        <v>0</v>
      </c>
      <c r="Q1118" s="372">
        <f t="shared" si="634"/>
        <v>0</v>
      </c>
      <c r="R1118" s="204">
        <f t="shared" si="634"/>
        <v>0</v>
      </c>
      <c r="S1118" s="372">
        <f t="shared" si="634"/>
        <v>0</v>
      </c>
      <c r="T1118" s="204">
        <f t="shared" si="634"/>
        <v>0</v>
      </c>
      <c r="U1118" s="372">
        <f t="shared" si="634"/>
        <v>0</v>
      </c>
      <c r="V1118" s="204">
        <f t="shared" si="634"/>
        <v>0</v>
      </c>
      <c r="W1118" s="372">
        <f t="shared" si="634"/>
        <v>0</v>
      </c>
      <c r="X1118" s="204">
        <f t="shared" si="634"/>
        <v>0</v>
      </c>
      <c r="Y1118" s="372">
        <f t="shared" si="634"/>
        <v>0</v>
      </c>
      <c r="Z1118" s="204">
        <f t="shared" si="634"/>
        <v>0</v>
      </c>
      <c r="AA1118" s="204">
        <f t="shared" si="634"/>
        <v>37</v>
      </c>
      <c r="AB1118" s="372">
        <f t="shared" si="634"/>
        <v>37000</v>
      </c>
      <c r="AC1118" s="204">
        <f t="shared" si="634"/>
        <v>0</v>
      </c>
      <c r="AD1118" s="372">
        <f t="shared" si="634"/>
        <v>0</v>
      </c>
      <c r="AE1118" s="204">
        <f t="shared" si="634"/>
        <v>37</v>
      </c>
      <c r="AF1118" s="372">
        <f t="shared" si="634"/>
        <v>37000</v>
      </c>
      <c r="AG1118" s="650">
        <f t="shared" si="608"/>
        <v>0</v>
      </c>
      <c r="AH1118" s="42" t="b">
        <f t="shared" si="628"/>
        <v>1</v>
      </c>
    </row>
    <row r="1119" spans="1:34" s="8" customFormat="1" ht="15.75" customHeight="1">
      <c r="A1119" s="49" t="s">
        <v>273</v>
      </c>
      <c r="B1119" s="50" t="s">
        <v>257</v>
      </c>
      <c r="C1119" s="50" t="s">
        <v>150</v>
      </c>
      <c r="D1119" s="51" t="s">
        <v>190</v>
      </c>
      <c r="E1119" s="101" t="s">
        <v>194</v>
      </c>
      <c r="F1119" s="102" t="s">
        <v>111</v>
      </c>
      <c r="G1119" s="102" t="s">
        <v>315</v>
      </c>
      <c r="H1119" s="103" t="s">
        <v>321</v>
      </c>
      <c r="I1119" s="103"/>
      <c r="J1119" s="201">
        <v>37</v>
      </c>
      <c r="K1119" s="380">
        <v>37000</v>
      </c>
      <c r="L1119" s="201">
        <f>L1120+L1124</f>
        <v>0</v>
      </c>
      <c r="M1119" s="380">
        <f t="shared" ref="M1119:AF1119" si="635">M1120+M1124</f>
        <v>0</v>
      </c>
      <c r="N1119" s="201">
        <f t="shared" si="635"/>
        <v>0</v>
      </c>
      <c r="O1119" s="380">
        <f t="shared" si="635"/>
        <v>0</v>
      </c>
      <c r="P1119" s="201">
        <f t="shared" si="635"/>
        <v>0</v>
      </c>
      <c r="Q1119" s="380">
        <f t="shared" si="635"/>
        <v>0</v>
      </c>
      <c r="R1119" s="201">
        <f t="shared" si="635"/>
        <v>0</v>
      </c>
      <c r="S1119" s="380">
        <f t="shared" si="635"/>
        <v>0</v>
      </c>
      <c r="T1119" s="201">
        <f t="shared" si="635"/>
        <v>0</v>
      </c>
      <c r="U1119" s="380">
        <f t="shared" si="635"/>
        <v>0</v>
      </c>
      <c r="V1119" s="201">
        <f t="shared" si="635"/>
        <v>0</v>
      </c>
      <c r="W1119" s="380">
        <f t="shared" si="635"/>
        <v>0</v>
      </c>
      <c r="X1119" s="201">
        <f t="shared" si="635"/>
        <v>0</v>
      </c>
      <c r="Y1119" s="380">
        <f t="shared" si="635"/>
        <v>0</v>
      </c>
      <c r="Z1119" s="201">
        <f t="shared" si="635"/>
        <v>0</v>
      </c>
      <c r="AA1119" s="201">
        <f t="shared" si="635"/>
        <v>37</v>
      </c>
      <c r="AB1119" s="380">
        <f t="shared" si="635"/>
        <v>37000</v>
      </c>
      <c r="AC1119" s="201">
        <f t="shared" si="635"/>
        <v>0</v>
      </c>
      <c r="AD1119" s="380">
        <f t="shared" si="635"/>
        <v>0</v>
      </c>
      <c r="AE1119" s="201">
        <f t="shared" si="635"/>
        <v>37</v>
      </c>
      <c r="AF1119" s="380">
        <f t="shared" si="635"/>
        <v>37000</v>
      </c>
      <c r="AG1119" s="650">
        <f t="shared" si="608"/>
        <v>0</v>
      </c>
      <c r="AH1119" s="42" t="b">
        <f t="shared" si="628"/>
        <v>1</v>
      </c>
    </row>
    <row r="1120" spans="1:34" s="8" customFormat="1">
      <c r="A1120" s="32" t="s">
        <v>129</v>
      </c>
      <c r="B1120" s="56" t="s">
        <v>257</v>
      </c>
      <c r="C1120" s="56" t="s">
        <v>150</v>
      </c>
      <c r="D1120" s="57" t="s">
        <v>190</v>
      </c>
      <c r="E1120" s="405" t="s">
        <v>194</v>
      </c>
      <c r="F1120" s="406" t="s">
        <v>111</v>
      </c>
      <c r="G1120" s="406" t="s">
        <v>315</v>
      </c>
      <c r="H1120" s="407" t="s">
        <v>321</v>
      </c>
      <c r="I1120" s="71">
        <v>200</v>
      </c>
      <c r="J1120" s="196">
        <v>0</v>
      </c>
      <c r="K1120" s="370">
        <v>0</v>
      </c>
      <c r="L1120" s="196">
        <f>L1121</f>
        <v>0</v>
      </c>
      <c r="M1120" s="370">
        <f t="shared" ref="M1120:AF1120" si="636">M1121</f>
        <v>0</v>
      </c>
      <c r="N1120" s="196">
        <f t="shared" si="636"/>
        <v>0</v>
      </c>
      <c r="O1120" s="370">
        <f t="shared" si="636"/>
        <v>0</v>
      </c>
      <c r="P1120" s="196">
        <f t="shared" si="636"/>
        <v>0</v>
      </c>
      <c r="Q1120" s="370">
        <f t="shared" si="636"/>
        <v>0</v>
      </c>
      <c r="R1120" s="196">
        <f t="shared" si="636"/>
        <v>0</v>
      </c>
      <c r="S1120" s="370">
        <f t="shared" si="636"/>
        <v>0</v>
      </c>
      <c r="T1120" s="196">
        <f t="shared" si="636"/>
        <v>0</v>
      </c>
      <c r="U1120" s="370">
        <f t="shared" si="636"/>
        <v>0</v>
      </c>
      <c r="V1120" s="196">
        <f t="shared" si="636"/>
        <v>0</v>
      </c>
      <c r="W1120" s="370">
        <f t="shared" si="636"/>
        <v>0</v>
      </c>
      <c r="X1120" s="196">
        <f t="shared" si="636"/>
        <v>0</v>
      </c>
      <c r="Y1120" s="370">
        <f t="shared" si="636"/>
        <v>0</v>
      </c>
      <c r="Z1120" s="196">
        <f t="shared" si="636"/>
        <v>0</v>
      </c>
      <c r="AA1120" s="196">
        <f t="shared" si="636"/>
        <v>0</v>
      </c>
      <c r="AB1120" s="370">
        <f t="shared" si="636"/>
        <v>0</v>
      </c>
      <c r="AC1120" s="196">
        <f t="shared" si="636"/>
        <v>0</v>
      </c>
      <c r="AD1120" s="370">
        <f t="shared" si="636"/>
        <v>0</v>
      </c>
      <c r="AE1120" s="196">
        <f t="shared" si="636"/>
        <v>0</v>
      </c>
      <c r="AF1120" s="370">
        <f t="shared" si="636"/>
        <v>0</v>
      </c>
      <c r="AG1120" s="650">
        <f t="shared" si="608"/>
        <v>0</v>
      </c>
      <c r="AH1120" s="42" t="b">
        <f t="shared" si="628"/>
        <v>1</v>
      </c>
    </row>
    <row r="1121" spans="1:34" s="42" customFormat="1" ht="22.5" customHeight="1">
      <c r="A1121" s="37" t="s">
        <v>131</v>
      </c>
      <c r="B1121" s="61" t="s">
        <v>257</v>
      </c>
      <c r="C1121" s="61" t="s">
        <v>150</v>
      </c>
      <c r="D1121" s="62" t="s">
        <v>190</v>
      </c>
      <c r="E1121" s="63" t="s">
        <v>194</v>
      </c>
      <c r="F1121" s="64" t="s">
        <v>111</v>
      </c>
      <c r="G1121" s="64" t="s">
        <v>315</v>
      </c>
      <c r="H1121" s="65" t="s">
        <v>321</v>
      </c>
      <c r="I1121" s="73">
        <v>240</v>
      </c>
      <c r="J1121" s="191">
        <v>0</v>
      </c>
      <c r="K1121" s="371">
        <v>0</v>
      </c>
      <c r="L1121" s="191">
        <f>L1122+L1123</f>
        <v>0</v>
      </c>
      <c r="M1121" s="371">
        <f t="shared" ref="M1121:AF1121" si="637">M1122+M1123</f>
        <v>0</v>
      </c>
      <c r="N1121" s="191">
        <f t="shared" si="637"/>
        <v>0</v>
      </c>
      <c r="O1121" s="371">
        <f t="shared" si="637"/>
        <v>0</v>
      </c>
      <c r="P1121" s="191">
        <f t="shared" si="637"/>
        <v>0</v>
      </c>
      <c r="Q1121" s="371">
        <f t="shared" si="637"/>
        <v>0</v>
      </c>
      <c r="R1121" s="191">
        <f t="shared" si="637"/>
        <v>0</v>
      </c>
      <c r="S1121" s="371">
        <f t="shared" si="637"/>
        <v>0</v>
      </c>
      <c r="T1121" s="191">
        <f t="shared" si="637"/>
        <v>0</v>
      </c>
      <c r="U1121" s="371">
        <f t="shared" si="637"/>
        <v>0</v>
      </c>
      <c r="V1121" s="191">
        <f t="shared" si="637"/>
        <v>0</v>
      </c>
      <c r="W1121" s="371">
        <f t="shared" si="637"/>
        <v>0</v>
      </c>
      <c r="X1121" s="191">
        <f t="shared" si="637"/>
        <v>0</v>
      </c>
      <c r="Y1121" s="371">
        <f t="shared" si="637"/>
        <v>0</v>
      </c>
      <c r="Z1121" s="191">
        <f t="shared" si="637"/>
        <v>0</v>
      </c>
      <c r="AA1121" s="191">
        <f t="shared" si="637"/>
        <v>0</v>
      </c>
      <c r="AB1121" s="371">
        <f t="shared" si="637"/>
        <v>0</v>
      </c>
      <c r="AC1121" s="191">
        <f t="shared" si="637"/>
        <v>0</v>
      </c>
      <c r="AD1121" s="371">
        <f t="shared" si="637"/>
        <v>0</v>
      </c>
      <c r="AE1121" s="191">
        <f t="shared" si="637"/>
        <v>0</v>
      </c>
      <c r="AF1121" s="371">
        <f t="shared" si="637"/>
        <v>0</v>
      </c>
      <c r="AG1121" s="650">
        <f t="shared" si="608"/>
        <v>0</v>
      </c>
      <c r="AH1121" s="42" t="b">
        <f t="shared" si="628"/>
        <v>1</v>
      </c>
    </row>
    <row r="1122" spans="1:34" s="6" customFormat="1" ht="24.75" customHeight="1">
      <c r="A1122" s="147" t="s">
        <v>37</v>
      </c>
      <c r="B1122" s="104"/>
      <c r="C1122" s="104"/>
      <c r="D1122" s="105"/>
      <c r="E1122" s="83"/>
      <c r="F1122" s="620"/>
      <c r="G1122" s="620"/>
      <c r="H1122" s="409"/>
      <c r="I1122" s="409"/>
      <c r="J1122" s="190">
        <v>0</v>
      </c>
      <c r="K1122" s="362">
        <v>0</v>
      </c>
      <c r="L1122" s="363">
        <f>N1122+P1122+R1122+T1122+V1122+X1122</f>
        <v>0</v>
      </c>
      <c r="M1122" s="363">
        <f>O1122+Q1122+S1122+U1122+W1122+Y1122</f>
        <v>0</v>
      </c>
      <c r="N1122" s="552"/>
      <c r="O1122" s="608"/>
      <c r="P1122" s="552"/>
      <c r="Q1122" s="608"/>
      <c r="R1122" s="552"/>
      <c r="S1122" s="608"/>
      <c r="T1122" s="552"/>
      <c r="U1122" s="608"/>
      <c r="V1122" s="552"/>
      <c r="W1122" s="463"/>
      <c r="X1122" s="552"/>
      <c r="Y1122" s="608"/>
      <c r="Z1122" s="552"/>
      <c r="AA1122" s="459">
        <f>J1122+L1122</f>
        <v>0</v>
      </c>
      <c r="AB1122" s="460">
        <f>K1122+M1122</f>
        <v>0</v>
      </c>
      <c r="AC1122" s="462"/>
      <c r="AD1122" s="463"/>
      <c r="AE1122" s="190">
        <f>AA1122+AC1122</f>
        <v>0</v>
      </c>
      <c r="AF1122" s="362">
        <f>AB1122+AD1122</f>
        <v>0</v>
      </c>
      <c r="AG1122" s="650">
        <f t="shared" si="608"/>
        <v>0</v>
      </c>
      <c r="AH1122" s="42" t="b">
        <f t="shared" si="628"/>
        <v>1</v>
      </c>
    </row>
    <row r="1123" spans="1:34" s="6" customFormat="1" ht="14.25" customHeight="1">
      <c r="A1123" s="147" t="s">
        <v>13</v>
      </c>
      <c r="B1123" s="104"/>
      <c r="C1123" s="104"/>
      <c r="D1123" s="105"/>
      <c r="E1123" s="83"/>
      <c r="F1123" s="620"/>
      <c r="G1123" s="620"/>
      <c r="H1123" s="409"/>
      <c r="I1123" s="409"/>
      <c r="J1123" s="190">
        <v>0</v>
      </c>
      <c r="K1123" s="362">
        <v>0</v>
      </c>
      <c r="L1123" s="363">
        <f>N1123+P1123+R1123+T1123+V1123+X1123</f>
        <v>0</v>
      </c>
      <c r="M1123" s="363">
        <f>O1123+Q1123+S1123+U1123+W1123+Y1123</f>
        <v>0</v>
      </c>
      <c r="N1123" s="552"/>
      <c r="O1123" s="608"/>
      <c r="P1123" s="552"/>
      <c r="Q1123" s="608"/>
      <c r="R1123" s="552"/>
      <c r="S1123" s="608"/>
      <c r="T1123" s="552"/>
      <c r="U1123" s="608"/>
      <c r="V1123" s="552"/>
      <c r="W1123" s="463"/>
      <c r="X1123" s="552"/>
      <c r="Y1123" s="608"/>
      <c r="Z1123" s="552"/>
      <c r="AA1123" s="459">
        <f>J1123+L1123</f>
        <v>0</v>
      </c>
      <c r="AB1123" s="460">
        <f>K1123+M1123</f>
        <v>0</v>
      </c>
      <c r="AC1123" s="462"/>
      <c r="AD1123" s="463"/>
      <c r="AE1123" s="190">
        <f>AA1123+AC1123</f>
        <v>0</v>
      </c>
      <c r="AF1123" s="362">
        <f>AB1123+AD1123</f>
        <v>0</v>
      </c>
      <c r="AG1123" s="650">
        <f t="shared" si="608"/>
        <v>0</v>
      </c>
      <c r="AH1123" s="42" t="b">
        <f t="shared" si="628"/>
        <v>1</v>
      </c>
    </row>
    <row r="1124" spans="1:34" s="8" customFormat="1" ht="22.5" customHeight="1">
      <c r="A1124" s="93" t="s">
        <v>174</v>
      </c>
      <c r="B1124" s="56" t="s">
        <v>257</v>
      </c>
      <c r="C1124" s="56" t="s">
        <v>150</v>
      </c>
      <c r="D1124" s="57" t="s">
        <v>190</v>
      </c>
      <c r="E1124" s="405" t="s">
        <v>194</v>
      </c>
      <c r="F1124" s="406" t="s">
        <v>111</v>
      </c>
      <c r="G1124" s="406" t="s">
        <v>315</v>
      </c>
      <c r="H1124" s="407" t="s">
        <v>321</v>
      </c>
      <c r="I1124" s="407" t="s">
        <v>175</v>
      </c>
      <c r="J1124" s="196">
        <v>37</v>
      </c>
      <c r="K1124" s="370">
        <v>37000</v>
      </c>
      <c r="L1124" s="196">
        <f>L1125</f>
        <v>0</v>
      </c>
      <c r="M1124" s="370">
        <f t="shared" ref="M1124:AF1124" si="638">M1125</f>
        <v>0</v>
      </c>
      <c r="N1124" s="196">
        <f t="shared" si="638"/>
        <v>0</v>
      </c>
      <c r="O1124" s="370">
        <f t="shared" si="638"/>
        <v>0</v>
      </c>
      <c r="P1124" s="196">
        <f t="shared" si="638"/>
        <v>0</v>
      </c>
      <c r="Q1124" s="370">
        <f t="shared" si="638"/>
        <v>0</v>
      </c>
      <c r="R1124" s="196">
        <f t="shared" si="638"/>
        <v>0</v>
      </c>
      <c r="S1124" s="370">
        <f t="shared" si="638"/>
        <v>0</v>
      </c>
      <c r="T1124" s="196">
        <f t="shared" si="638"/>
        <v>0</v>
      </c>
      <c r="U1124" s="370">
        <f t="shared" si="638"/>
        <v>0</v>
      </c>
      <c r="V1124" s="196">
        <f t="shared" si="638"/>
        <v>0</v>
      </c>
      <c r="W1124" s="370">
        <f t="shared" si="638"/>
        <v>0</v>
      </c>
      <c r="X1124" s="196">
        <f t="shared" si="638"/>
        <v>0</v>
      </c>
      <c r="Y1124" s="370">
        <f t="shared" si="638"/>
        <v>0</v>
      </c>
      <c r="Z1124" s="196">
        <f t="shared" si="638"/>
        <v>0</v>
      </c>
      <c r="AA1124" s="196">
        <f t="shared" si="638"/>
        <v>37</v>
      </c>
      <c r="AB1124" s="370">
        <f t="shared" si="638"/>
        <v>37000</v>
      </c>
      <c r="AC1124" s="196">
        <f t="shared" si="638"/>
        <v>0</v>
      </c>
      <c r="AD1124" s="370">
        <f t="shared" si="638"/>
        <v>0</v>
      </c>
      <c r="AE1124" s="196">
        <f t="shared" si="638"/>
        <v>37</v>
      </c>
      <c r="AF1124" s="370">
        <f t="shared" si="638"/>
        <v>37000</v>
      </c>
      <c r="AG1124" s="650">
        <f t="shared" si="608"/>
        <v>0</v>
      </c>
      <c r="AH1124" s="42" t="b">
        <f t="shared" si="628"/>
        <v>1</v>
      </c>
    </row>
    <row r="1125" spans="1:34" s="42" customFormat="1" ht="18" customHeight="1">
      <c r="A1125" s="95" t="s">
        <v>176</v>
      </c>
      <c r="B1125" s="61" t="s">
        <v>257</v>
      </c>
      <c r="C1125" s="61" t="s">
        <v>150</v>
      </c>
      <c r="D1125" s="62" t="s">
        <v>190</v>
      </c>
      <c r="E1125" s="63" t="s">
        <v>194</v>
      </c>
      <c r="F1125" s="64" t="s">
        <v>111</v>
      </c>
      <c r="G1125" s="64" t="s">
        <v>315</v>
      </c>
      <c r="H1125" s="65" t="s">
        <v>321</v>
      </c>
      <c r="I1125" s="65" t="s">
        <v>177</v>
      </c>
      <c r="J1125" s="191">
        <v>37</v>
      </c>
      <c r="K1125" s="371">
        <v>37000</v>
      </c>
      <c r="L1125" s="191">
        <f>SUM(L1126:L1132)</f>
        <v>0</v>
      </c>
      <c r="M1125" s="371">
        <f t="shared" ref="M1125:AF1125" si="639">SUM(M1126:M1132)</f>
        <v>0</v>
      </c>
      <c r="N1125" s="191">
        <f t="shared" si="639"/>
        <v>0</v>
      </c>
      <c r="O1125" s="371">
        <f t="shared" si="639"/>
        <v>0</v>
      </c>
      <c r="P1125" s="191">
        <f t="shared" si="639"/>
        <v>0</v>
      </c>
      <c r="Q1125" s="371">
        <f t="shared" si="639"/>
        <v>0</v>
      </c>
      <c r="R1125" s="191">
        <f t="shared" si="639"/>
        <v>0</v>
      </c>
      <c r="S1125" s="371">
        <f t="shared" si="639"/>
        <v>0</v>
      </c>
      <c r="T1125" s="191">
        <f t="shared" si="639"/>
        <v>0</v>
      </c>
      <c r="U1125" s="371">
        <f t="shared" si="639"/>
        <v>0</v>
      </c>
      <c r="V1125" s="191">
        <f t="shared" si="639"/>
        <v>0</v>
      </c>
      <c r="W1125" s="371">
        <f t="shared" si="639"/>
        <v>0</v>
      </c>
      <c r="X1125" s="191">
        <f t="shared" si="639"/>
        <v>0</v>
      </c>
      <c r="Y1125" s="371">
        <f t="shared" si="639"/>
        <v>0</v>
      </c>
      <c r="Z1125" s="191">
        <f t="shared" si="639"/>
        <v>0</v>
      </c>
      <c r="AA1125" s="191">
        <f t="shared" si="639"/>
        <v>37</v>
      </c>
      <c r="AB1125" s="371">
        <f t="shared" si="639"/>
        <v>37000</v>
      </c>
      <c r="AC1125" s="191">
        <f t="shared" si="639"/>
        <v>0</v>
      </c>
      <c r="AD1125" s="371">
        <f t="shared" si="639"/>
        <v>0</v>
      </c>
      <c r="AE1125" s="191">
        <f t="shared" si="639"/>
        <v>37</v>
      </c>
      <c r="AF1125" s="371">
        <f t="shared" si="639"/>
        <v>37000</v>
      </c>
      <c r="AG1125" s="650">
        <f t="shared" si="608"/>
        <v>0</v>
      </c>
      <c r="AH1125" s="42" t="b">
        <f t="shared" si="628"/>
        <v>1</v>
      </c>
    </row>
    <row r="1126" spans="1:34" s="6" customFormat="1" ht="37.9" customHeight="1">
      <c r="A1126" s="147" t="s">
        <v>683</v>
      </c>
      <c r="B1126" s="104"/>
      <c r="C1126" s="104"/>
      <c r="D1126" s="105"/>
      <c r="E1126" s="83"/>
      <c r="F1126" s="620"/>
      <c r="G1126" s="620"/>
      <c r="H1126" s="409"/>
      <c r="I1126" s="409"/>
      <c r="J1126" s="190">
        <v>8</v>
      </c>
      <c r="K1126" s="362">
        <v>8000</v>
      </c>
      <c r="L1126" s="363">
        <f t="shared" ref="L1126:M1132" si="640">N1126+P1126+R1126+T1126+V1126+X1126</f>
        <v>0</v>
      </c>
      <c r="M1126" s="363">
        <f t="shared" si="640"/>
        <v>0</v>
      </c>
      <c r="N1126" s="552"/>
      <c r="O1126" s="608"/>
      <c r="P1126" s="552"/>
      <c r="Q1126" s="608"/>
      <c r="R1126" s="552"/>
      <c r="S1126" s="608"/>
      <c r="T1126" s="552"/>
      <c r="U1126" s="608"/>
      <c r="V1126" s="552"/>
      <c r="W1126" s="463"/>
      <c r="X1126" s="552"/>
      <c r="Y1126" s="608"/>
      <c r="Z1126" s="552"/>
      <c r="AA1126" s="459">
        <f t="shared" ref="AA1126:AB1132" si="641">J1126+L1126</f>
        <v>8</v>
      </c>
      <c r="AB1126" s="460">
        <f t="shared" si="641"/>
        <v>8000</v>
      </c>
      <c r="AC1126" s="462"/>
      <c r="AD1126" s="463"/>
      <c r="AE1126" s="190">
        <f t="shared" ref="AE1126:AF1132" si="642">AA1126+AC1126</f>
        <v>8</v>
      </c>
      <c r="AF1126" s="362">
        <f t="shared" si="642"/>
        <v>8000</v>
      </c>
      <c r="AG1126" s="650">
        <f t="shared" si="608"/>
        <v>0</v>
      </c>
      <c r="AH1126" s="42" t="b">
        <f t="shared" si="628"/>
        <v>1</v>
      </c>
    </row>
    <row r="1127" spans="1:34" s="6" customFormat="1" ht="24.75" customHeight="1">
      <c r="A1127" s="147" t="s">
        <v>684</v>
      </c>
      <c r="B1127" s="104"/>
      <c r="C1127" s="104"/>
      <c r="D1127" s="105"/>
      <c r="E1127" s="83"/>
      <c r="F1127" s="620"/>
      <c r="G1127" s="620"/>
      <c r="H1127" s="409"/>
      <c r="I1127" s="409"/>
      <c r="J1127" s="190">
        <v>4</v>
      </c>
      <c r="K1127" s="362">
        <v>4000</v>
      </c>
      <c r="L1127" s="363">
        <f t="shared" si="640"/>
        <v>0</v>
      </c>
      <c r="M1127" s="363">
        <f t="shared" si="640"/>
        <v>0</v>
      </c>
      <c r="N1127" s="552"/>
      <c r="O1127" s="608"/>
      <c r="P1127" s="552"/>
      <c r="Q1127" s="608"/>
      <c r="R1127" s="552"/>
      <c r="S1127" s="608"/>
      <c r="T1127" s="552"/>
      <c r="U1127" s="608"/>
      <c r="V1127" s="552"/>
      <c r="W1127" s="463"/>
      <c r="X1127" s="552"/>
      <c r="Y1127" s="608"/>
      <c r="Z1127" s="552"/>
      <c r="AA1127" s="459">
        <f t="shared" si="641"/>
        <v>4</v>
      </c>
      <c r="AB1127" s="460">
        <f t="shared" si="641"/>
        <v>4000</v>
      </c>
      <c r="AC1127" s="462"/>
      <c r="AD1127" s="463"/>
      <c r="AE1127" s="190">
        <f t="shared" si="642"/>
        <v>4</v>
      </c>
      <c r="AF1127" s="362">
        <f t="shared" si="642"/>
        <v>4000</v>
      </c>
      <c r="AG1127" s="650">
        <f t="shared" si="608"/>
        <v>0</v>
      </c>
      <c r="AH1127" s="42" t="b">
        <f t="shared" si="628"/>
        <v>1</v>
      </c>
    </row>
    <row r="1128" spans="1:34" s="6" customFormat="1" ht="14.25" customHeight="1">
      <c r="A1128" s="147" t="s">
        <v>732</v>
      </c>
      <c r="B1128" s="104"/>
      <c r="C1128" s="104"/>
      <c r="D1128" s="105"/>
      <c r="E1128" s="83"/>
      <c r="F1128" s="620"/>
      <c r="G1128" s="620"/>
      <c r="H1128" s="409"/>
      <c r="I1128" s="409"/>
      <c r="J1128" s="190">
        <v>2</v>
      </c>
      <c r="K1128" s="362">
        <v>2000</v>
      </c>
      <c r="L1128" s="363">
        <f t="shared" si="640"/>
        <v>0</v>
      </c>
      <c r="M1128" s="363">
        <f t="shared" si="640"/>
        <v>0</v>
      </c>
      <c r="N1128" s="552"/>
      <c r="O1128" s="608"/>
      <c r="P1128" s="552"/>
      <c r="Q1128" s="608"/>
      <c r="R1128" s="552"/>
      <c r="S1128" s="608"/>
      <c r="T1128" s="552"/>
      <c r="U1128" s="608"/>
      <c r="V1128" s="552"/>
      <c r="W1128" s="463"/>
      <c r="X1128" s="552"/>
      <c r="Y1128" s="608"/>
      <c r="Z1128" s="552"/>
      <c r="AA1128" s="459">
        <f t="shared" si="641"/>
        <v>2</v>
      </c>
      <c r="AB1128" s="460">
        <f t="shared" si="641"/>
        <v>2000</v>
      </c>
      <c r="AC1128" s="462"/>
      <c r="AD1128" s="463"/>
      <c r="AE1128" s="190">
        <f t="shared" si="642"/>
        <v>2</v>
      </c>
      <c r="AF1128" s="362">
        <f t="shared" si="642"/>
        <v>2000</v>
      </c>
      <c r="AG1128" s="650">
        <f t="shared" si="608"/>
        <v>0</v>
      </c>
      <c r="AH1128" s="42" t="b">
        <f t="shared" si="628"/>
        <v>1</v>
      </c>
    </row>
    <row r="1129" spans="1:34" s="6" customFormat="1" ht="14.25" customHeight="1">
      <c r="A1129" s="402" t="s">
        <v>685</v>
      </c>
      <c r="B1129" s="104"/>
      <c r="C1129" s="104"/>
      <c r="D1129" s="105"/>
      <c r="E1129" s="83"/>
      <c r="F1129" s="620"/>
      <c r="G1129" s="620"/>
      <c r="H1129" s="409"/>
      <c r="I1129" s="409"/>
      <c r="J1129" s="190">
        <v>5</v>
      </c>
      <c r="K1129" s="362">
        <v>5000</v>
      </c>
      <c r="L1129" s="363">
        <f t="shared" si="640"/>
        <v>0</v>
      </c>
      <c r="M1129" s="363">
        <f t="shared" si="640"/>
        <v>0</v>
      </c>
      <c r="N1129" s="552"/>
      <c r="O1129" s="608"/>
      <c r="P1129" s="552"/>
      <c r="Q1129" s="608"/>
      <c r="R1129" s="552"/>
      <c r="S1129" s="608"/>
      <c r="T1129" s="552"/>
      <c r="U1129" s="608"/>
      <c r="V1129" s="552"/>
      <c r="W1129" s="463"/>
      <c r="X1129" s="552"/>
      <c r="Y1129" s="608"/>
      <c r="Z1129" s="552"/>
      <c r="AA1129" s="459">
        <f t="shared" si="641"/>
        <v>5</v>
      </c>
      <c r="AB1129" s="460">
        <f t="shared" si="641"/>
        <v>5000</v>
      </c>
      <c r="AC1129" s="462"/>
      <c r="AD1129" s="463"/>
      <c r="AE1129" s="190">
        <f t="shared" si="642"/>
        <v>5</v>
      </c>
      <c r="AF1129" s="362">
        <f t="shared" si="642"/>
        <v>5000</v>
      </c>
      <c r="AG1129" s="650">
        <f t="shared" si="608"/>
        <v>0</v>
      </c>
      <c r="AH1129" s="42" t="b">
        <f t="shared" si="628"/>
        <v>1</v>
      </c>
    </row>
    <row r="1130" spans="1:34" s="6" customFormat="1" ht="24.75" customHeight="1">
      <c r="A1130" s="402" t="s">
        <v>686</v>
      </c>
      <c r="B1130" s="104"/>
      <c r="C1130" s="104"/>
      <c r="D1130" s="105"/>
      <c r="E1130" s="83"/>
      <c r="F1130" s="620"/>
      <c r="G1130" s="620"/>
      <c r="H1130" s="409"/>
      <c r="I1130" s="409"/>
      <c r="J1130" s="190">
        <v>6</v>
      </c>
      <c r="K1130" s="362">
        <v>6000</v>
      </c>
      <c r="L1130" s="363">
        <f t="shared" si="640"/>
        <v>0</v>
      </c>
      <c r="M1130" s="363">
        <f t="shared" si="640"/>
        <v>0</v>
      </c>
      <c r="N1130" s="552"/>
      <c r="O1130" s="608"/>
      <c r="P1130" s="552"/>
      <c r="Q1130" s="608"/>
      <c r="R1130" s="552"/>
      <c r="S1130" s="608"/>
      <c r="T1130" s="552"/>
      <c r="U1130" s="608"/>
      <c r="V1130" s="552"/>
      <c r="W1130" s="463"/>
      <c r="X1130" s="552"/>
      <c r="Y1130" s="608"/>
      <c r="Z1130" s="552"/>
      <c r="AA1130" s="459">
        <f t="shared" si="641"/>
        <v>6</v>
      </c>
      <c r="AB1130" s="460">
        <f t="shared" si="641"/>
        <v>6000</v>
      </c>
      <c r="AC1130" s="462"/>
      <c r="AD1130" s="463"/>
      <c r="AE1130" s="190">
        <f t="shared" si="642"/>
        <v>6</v>
      </c>
      <c r="AF1130" s="362">
        <f t="shared" si="642"/>
        <v>6000</v>
      </c>
      <c r="AG1130" s="650">
        <f t="shared" si="608"/>
        <v>0</v>
      </c>
      <c r="AH1130" s="42" t="b">
        <f t="shared" si="628"/>
        <v>1</v>
      </c>
    </row>
    <row r="1131" spans="1:34" s="6" customFormat="1" ht="14.25" customHeight="1">
      <c r="A1131" s="402" t="s">
        <v>687</v>
      </c>
      <c r="B1131" s="104"/>
      <c r="C1131" s="104"/>
      <c r="D1131" s="105"/>
      <c r="E1131" s="83"/>
      <c r="F1131" s="620"/>
      <c r="G1131" s="620"/>
      <c r="H1131" s="409"/>
      <c r="I1131" s="409"/>
      <c r="J1131" s="190">
        <v>2</v>
      </c>
      <c r="K1131" s="362">
        <v>2000</v>
      </c>
      <c r="L1131" s="363">
        <f t="shared" si="640"/>
        <v>0</v>
      </c>
      <c r="M1131" s="363">
        <f t="shared" si="640"/>
        <v>0</v>
      </c>
      <c r="N1131" s="552"/>
      <c r="O1131" s="608"/>
      <c r="P1131" s="552"/>
      <c r="Q1131" s="608"/>
      <c r="R1131" s="552"/>
      <c r="S1131" s="608"/>
      <c r="T1131" s="552"/>
      <c r="U1131" s="608"/>
      <c r="V1131" s="552"/>
      <c r="W1131" s="463"/>
      <c r="X1131" s="552"/>
      <c r="Y1131" s="608"/>
      <c r="Z1131" s="552"/>
      <c r="AA1131" s="459">
        <f t="shared" si="641"/>
        <v>2</v>
      </c>
      <c r="AB1131" s="460">
        <f t="shared" si="641"/>
        <v>2000</v>
      </c>
      <c r="AC1131" s="462"/>
      <c r="AD1131" s="463"/>
      <c r="AE1131" s="190">
        <f t="shared" si="642"/>
        <v>2</v>
      </c>
      <c r="AF1131" s="362">
        <f t="shared" si="642"/>
        <v>2000</v>
      </c>
      <c r="AG1131" s="650">
        <f t="shared" si="608"/>
        <v>0</v>
      </c>
      <c r="AH1131" s="42" t="b">
        <f t="shared" si="628"/>
        <v>1</v>
      </c>
    </row>
    <row r="1132" spans="1:34" s="6" customFormat="1" ht="14.25" customHeight="1">
      <c r="A1132" s="402" t="s">
        <v>733</v>
      </c>
      <c r="B1132" s="104"/>
      <c r="C1132" s="104"/>
      <c r="D1132" s="105"/>
      <c r="E1132" s="83"/>
      <c r="F1132" s="620"/>
      <c r="G1132" s="620"/>
      <c r="H1132" s="409"/>
      <c r="I1132" s="409"/>
      <c r="J1132" s="190">
        <v>10</v>
      </c>
      <c r="K1132" s="362">
        <v>10000</v>
      </c>
      <c r="L1132" s="363">
        <f t="shared" si="640"/>
        <v>0</v>
      </c>
      <c r="M1132" s="363">
        <f t="shared" si="640"/>
        <v>0</v>
      </c>
      <c r="N1132" s="552"/>
      <c r="O1132" s="608"/>
      <c r="P1132" s="552"/>
      <c r="Q1132" s="608"/>
      <c r="R1132" s="552"/>
      <c r="S1132" s="608"/>
      <c r="T1132" s="552"/>
      <c r="U1132" s="608"/>
      <c r="V1132" s="552"/>
      <c r="W1132" s="463"/>
      <c r="X1132" s="552"/>
      <c r="Y1132" s="608"/>
      <c r="Z1132" s="552"/>
      <c r="AA1132" s="459">
        <f t="shared" si="641"/>
        <v>10</v>
      </c>
      <c r="AB1132" s="460">
        <f t="shared" si="641"/>
        <v>10000</v>
      </c>
      <c r="AC1132" s="462"/>
      <c r="AD1132" s="463"/>
      <c r="AE1132" s="190">
        <f t="shared" si="642"/>
        <v>10</v>
      </c>
      <c r="AF1132" s="362">
        <f t="shared" si="642"/>
        <v>10000</v>
      </c>
      <c r="AG1132" s="650">
        <f t="shared" si="608"/>
        <v>0</v>
      </c>
      <c r="AH1132" s="42" t="b">
        <f t="shared" si="628"/>
        <v>1</v>
      </c>
    </row>
    <row r="1133" spans="1:34" s="8" customFormat="1" ht="45" customHeight="1">
      <c r="A1133" s="288" t="s">
        <v>430</v>
      </c>
      <c r="B1133" s="85" t="s">
        <v>257</v>
      </c>
      <c r="C1133" s="85" t="s">
        <v>150</v>
      </c>
      <c r="D1133" s="86" t="s">
        <v>190</v>
      </c>
      <c r="E1133" s="97" t="s">
        <v>390</v>
      </c>
      <c r="F1133" s="98" t="s">
        <v>111</v>
      </c>
      <c r="G1133" s="98" t="s">
        <v>315</v>
      </c>
      <c r="H1133" s="99" t="s">
        <v>316</v>
      </c>
      <c r="I1133" s="99"/>
      <c r="J1133" s="199">
        <v>398</v>
      </c>
      <c r="K1133" s="379">
        <v>397990</v>
      </c>
      <c r="L1133" s="199">
        <f>L1134</f>
        <v>0</v>
      </c>
      <c r="M1133" s="379">
        <f>M1134+M1140</f>
        <v>0</v>
      </c>
      <c r="N1133" s="199">
        <f t="shared" ref="N1133:AF1133" si="643">N1134+N1140</f>
        <v>0</v>
      </c>
      <c r="O1133" s="379">
        <f t="shared" si="643"/>
        <v>0</v>
      </c>
      <c r="P1133" s="199">
        <f t="shared" si="643"/>
        <v>0</v>
      </c>
      <c r="Q1133" s="379">
        <f t="shared" si="643"/>
        <v>0</v>
      </c>
      <c r="R1133" s="199">
        <f t="shared" si="643"/>
        <v>0</v>
      </c>
      <c r="S1133" s="379">
        <f t="shared" si="643"/>
        <v>0</v>
      </c>
      <c r="T1133" s="199">
        <f t="shared" si="643"/>
        <v>0</v>
      </c>
      <c r="U1133" s="379">
        <f t="shared" si="643"/>
        <v>0</v>
      </c>
      <c r="V1133" s="199">
        <f t="shared" si="643"/>
        <v>0</v>
      </c>
      <c r="W1133" s="379">
        <f t="shared" si="643"/>
        <v>0</v>
      </c>
      <c r="X1133" s="199">
        <f t="shared" si="643"/>
        <v>0</v>
      </c>
      <c r="Y1133" s="379">
        <f t="shared" si="643"/>
        <v>0</v>
      </c>
      <c r="Z1133" s="199">
        <f t="shared" si="643"/>
        <v>0</v>
      </c>
      <c r="AA1133" s="199">
        <f t="shared" si="643"/>
        <v>398</v>
      </c>
      <c r="AB1133" s="379">
        <f t="shared" si="643"/>
        <v>397990</v>
      </c>
      <c r="AC1133" s="199">
        <f t="shared" si="643"/>
        <v>0</v>
      </c>
      <c r="AD1133" s="379">
        <f t="shared" si="643"/>
        <v>0</v>
      </c>
      <c r="AE1133" s="199">
        <f t="shared" si="643"/>
        <v>398</v>
      </c>
      <c r="AF1133" s="379">
        <f t="shared" si="643"/>
        <v>397990</v>
      </c>
      <c r="AG1133" s="650">
        <f t="shared" si="608"/>
        <v>0</v>
      </c>
      <c r="AH1133" s="42" t="b">
        <f t="shared" si="628"/>
        <v>1</v>
      </c>
    </row>
    <row r="1134" spans="1:34" s="8" customFormat="1" ht="14.25" customHeight="1">
      <c r="A1134" s="49" t="s">
        <v>270</v>
      </c>
      <c r="B1134" s="50" t="s">
        <v>257</v>
      </c>
      <c r="C1134" s="50" t="s">
        <v>150</v>
      </c>
      <c r="D1134" s="51" t="s">
        <v>190</v>
      </c>
      <c r="E1134" s="101" t="s">
        <v>390</v>
      </c>
      <c r="F1134" s="102" t="s">
        <v>111</v>
      </c>
      <c r="G1134" s="102" t="s">
        <v>315</v>
      </c>
      <c r="H1134" s="103" t="s">
        <v>343</v>
      </c>
      <c r="I1134" s="103"/>
      <c r="J1134" s="201">
        <v>398</v>
      </c>
      <c r="K1134" s="380">
        <v>397990</v>
      </c>
      <c r="L1134" s="201">
        <f>L1135</f>
        <v>0</v>
      </c>
      <c r="M1134" s="380">
        <f t="shared" ref="M1134:AF1134" si="644">M1135</f>
        <v>0</v>
      </c>
      <c r="N1134" s="201">
        <f t="shared" si="644"/>
        <v>0</v>
      </c>
      <c r="O1134" s="380">
        <f t="shared" si="644"/>
        <v>0</v>
      </c>
      <c r="P1134" s="201">
        <f t="shared" si="644"/>
        <v>0</v>
      </c>
      <c r="Q1134" s="380">
        <f t="shared" si="644"/>
        <v>0</v>
      </c>
      <c r="R1134" s="201">
        <f t="shared" si="644"/>
        <v>0</v>
      </c>
      <c r="S1134" s="380">
        <f t="shared" si="644"/>
        <v>0</v>
      </c>
      <c r="T1134" s="201">
        <f t="shared" si="644"/>
        <v>0</v>
      </c>
      <c r="U1134" s="380">
        <f t="shared" si="644"/>
        <v>0</v>
      </c>
      <c r="V1134" s="201">
        <f t="shared" si="644"/>
        <v>0</v>
      </c>
      <c r="W1134" s="380">
        <f t="shared" si="644"/>
        <v>0</v>
      </c>
      <c r="X1134" s="201">
        <f t="shared" si="644"/>
        <v>0</v>
      </c>
      <c r="Y1134" s="380">
        <f t="shared" si="644"/>
        <v>0</v>
      </c>
      <c r="Z1134" s="201">
        <f t="shared" si="644"/>
        <v>0</v>
      </c>
      <c r="AA1134" s="201">
        <f t="shared" si="644"/>
        <v>398</v>
      </c>
      <c r="AB1134" s="380">
        <f t="shared" si="644"/>
        <v>397990</v>
      </c>
      <c r="AC1134" s="201">
        <f t="shared" si="644"/>
        <v>0</v>
      </c>
      <c r="AD1134" s="380">
        <f t="shared" si="644"/>
        <v>0</v>
      </c>
      <c r="AE1134" s="201">
        <f t="shared" si="644"/>
        <v>398</v>
      </c>
      <c r="AF1134" s="380">
        <f t="shared" si="644"/>
        <v>397990</v>
      </c>
      <c r="AG1134" s="650">
        <f t="shared" si="608"/>
        <v>0</v>
      </c>
      <c r="AH1134" s="42" t="b">
        <f t="shared" si="628"/>
        <v>1</v>
      </c>
    </row>
    <row r="1135" spans="1:34" s="8" customFormat="1" ht="22.5" customHeight="1">
      <c r="A1135" s="93" t="s">
        <v>174</v>
      </c>
      <c r="B1135" s="56" t="s">
        <v>257</v>
      </c>
      <c r="C1135" s="56" t="s">
        <v>150</v>
      </c>
      <c r="D1135" s="57" t="s">
        <v>190</v>
      </c>
      <c r="E1135" s="405" t="s">
        <v>390</v>
      </c>
      <c r="F1135" s="406" t="s">
        <v>111</v>
      </c>
      <c r="G1135" s="406" t="s">
        <v>315</v>
      </c>
      <c r="H1135" s="407" t="s">
        <v>343</v>
      </c>
      <c r="I1135" s="407" t="s">
        <v>175</v>
      </c>
      <c r="J1135" s="196">
        <v>398</v>
      </c>
      <c r="K1135" s="370">
        <v>397990</v>
      </c>
      <c r="L1135" s="196">
        <f>L1136+L1138</f>
        <v>0</v>
      </c>
      <c r="M1135" s="370">
        <f t="shared" ref="M1135:AF1135" si="645">M1136+M1138</f>
        <v>0</v>
      </c>
      <c r="N1135" s="196">
        <f t="shared" si="645"/>
        <v>0</v>
      </c>
      <c r="O1135" s="370">
        <f t="shared" si="645"/>
        <v>0</v>
      </c>
      <c r="P1135" s="196">
        <f t="shared" si="645"/>
        <v>0</v>
      </c>
      <c r="Q1135" s="370">
        <f t="shared" si="645"/>
        <v>0</v>
      </c>
      <c r="R1135" s="196">
        <f t="shared" si="645"/>
        <v>0</v>
      </c>
      <c r="S1135" s="370">
        <f t="shared" si="645"/>
        <v>0</v>
      </c>
      <c r="T1135" s="196">
        <f t="shared" si="645"/>
        <v>0</v>
      </c>
      <c r="U1135" s="370">
        <f t="shared" si="645"/>
        <v>0</v>
      </c>
      <c r="V1135" s="196">
        <f t="shared" si="645"/>
        <v>0</v>
      </c>
      <c r="W1135" s="370">
        <f t="shared" si="645"/>
        <v>0</v>
      </c>
      <c r="X1135" s="196">
        <f t="shared" si="645"/>
        <v>0</v>
      </c>
      <c r="Y1135" s="370">
        <f t="shared" si="645"/>
        <v>0</v>
      </c>
      <c r="Z1135" s="196">
        <f t="shared" si="645"/>
        <v>0</v>
      </c>
      <c r="AA1135" s="196">
        <f t="shared" si="645"/>
        <v>398</v>
      </c>
      <c r="AB1135" s="370">
        <f t="shared" si="645"/>
        <v>397990</v>
      </c>
      <c r="AC1135" s="196">
        <f t="shared" si="645"/>
        <v>0</v>
      </c>
      <c r="AD1135" s="370">
        <f t="shared" si="645"/>
        <v>0</v>
      </c>
      <c r="AE1135" s="196">
        <f t="shared" si="645"/>
        <v>398</v>
      </c>
      <c r="AF1135" s="370">
        <f t="shared" si="645"/>
        <v>397990</v>
      </c>
      <c r="AG1135" s="650">
        <f t="shared" si="608"/>
        <v>0</v>
      </c>
      <c r="AH1135" s="42" t="b">
        <f t="shared" si="628"/>
        <v>1</v>
      </c>
    </row>
    <row r="1136" spans="1:34" s="42" customFormat="1" ht="14.25" customHeight="1">
      <c r="A1136" s="95" t="s">
        <v>176</v>
      </c>
      <c r="B1136" s="61" t="s">
        <v>257</v>
      </c>
      <c r="C1136" s="61" t="s">
        <v>150</v>
      </c>
      <c r="D1136" s="62" t="s">
        <v>190</v>
      </c>
      <c r="E1136" s="63" t="s">
        <v>390</v>
      </c>
      <c r="F1136" s="64" t="s">
        <v>111</v>
      </c>
      <c r="G1136" s="64" t="s">
        <v>315</v>
      </c>
      <c r="H1136" s="65" t="s">
        <v>343</v>
      </c>
      <c r="I1136" s="65" t="s">
        <v>177</v>
      </c>
      <c r="J1136" s="191">
        <v>372.7</v>
      </c>
      <c r="K1136" s="371">
        <v>372690</v>
      </c>
      <c r="L1136" s="191">
        <f>L1137</f>
        <v>0</v>
      </c>
      <c r="M1136" s="371">
        <f t="shared" ref="M1136:AF1136" si="646">M1137</f>
        <v>0</v>
      </c>
      <c r="N1136" s="191">
        <f t="shared" si="646"/>
        <v>0</v>
      </c>
      <c r="O1136" s="371">
        <f t="shared" si="646"/>
        <v>0</v>
      </c>
      <c r="P1136" s="191">
        <f t="shared" si="646"/>
        <v>0</v>
      </c>
      <c r="Q1136" s="371">
        <f t="shared" si="646"/>
        <v>0</v>
      </c>
      <c r="R1136" s="191">
        <f t="shared" si="646"/>
        <v>0</v>
      </c>
      <c r="S1136" s="371">
        <f t="shared" si="646"/>
        <v>0</v>
      </c>
      <c r="T1136" s="191">
        <f t="shared" si="646"/>
        <v>0</v>
      </c>
      <c r="U1136" s="371">
        <f t="shared" si="646"/>
        <v>0</v>
      </c>
      <c r="V1136" s="191">
        <f t="shared" si="646"/>
        <v>0</v>
      </c>
      <c r="W1136" s="371">
        <f t="shared" si="646"/>
        <v>0</v>
      </c>
      <c r="X1136" s="191">
        <f t="shared" si="646"/>
        <v>0</v>
      </c>
      <c r="Y1136" s="371">
        <f t="shared" si="646"/>
        <v>0</v>
      </c>
      <c r="Z1136" s="191">
        <f t="shared" si="646"/>
        <v>0</v>
      </c>
      <c r="AA1136" s="191">
        <f t="shared" si="646"/>
        <v>372.7</v>
      </c>
      <c r="AB1136" s="371">
        <f t="shared" si="646"/>
        <v>372690</v>
      </c>
      <c r="AC1136" s="191">
        <f t="shared" si="646"/>
        <v>0</v>
      </c>
      <c r="AD1136" s="371">
        <f t="shared" si="646"/>
        <v>0</v>
      </c>
      <c r="AE1136" s="191">
        <f t="shared" si="646"/>
        <v>372.7</v>
      </c>
      <c r="AF1136" s="371">
        <f t="shared" si="646"/>
        <v>372690</v>
      </c>
      <c r="AG1136" s="650">
        <f t="shared" si="608"/>
        <v>0</v>
      </c>
      <c r="AH1136" s="42" t="b">
        <f t="shared" si="628"/>
        <v>1</v>
      </c>
    </row>
    <row r="1137" spans="1:34" s="6" customFormat="1" ht="14.25" customHeight="1">
      <c r="A1137" s="147" t="s">
        <v>53</v>
      </c>
      <c r="B1137" s="81"/>
      <c r="C1137" s="81"/>
      <c r="D1137" s="82"/>
      <c r="E1137" s="83"/>
      <c r="F1137" s="620"/>
      <c r="G1137" s="620"/>
      <c r="H1137" s="409"/>
      <c r="I1137" s="409" t="s">
        <v>281</v>
      </c>
      <c r="J1137" s="190">
        <v>372.7</v>
      </c>
      <c r="K1137" s="362">
        <v>372690</v>
      </c>
      <c r="L1137" s="363">
        <f>N1137+P1137+R1137+T1137+V1137+X1137</f>
        <v>0</v>
      </c>
      <c r="M1137" s="363">
        <f>O1137+Q1137+S1137+U1137+W1137+Y1137</f>
        <v>0</v>
      </c>
      <c r="N1137" s="552"/>
      <c r="O1137" s="608"/>
      <c r="P1137" s="552"/>
      <c r="Q1137" s="608"/>
      <c r="R1137" s="552"/>
      <c r="S1137" s="608"/>
      <c r="T1137" s="552"/>
      <c r="U1137" s="608"/>
      <c r="V1137" s="552"/>
      <c r="W1137" s="463"/>
      <c r="X1137" s="552"/>
      <c r="Y1137" s="608"/>
      <c r="Z1137" s="552"/>
      <c r="AA1137" s="459">
        <f>J1137+L1137</f>
        <v>372.7</v>
      </c>
      <c r="AB1137" s="460">
        <f>K1137+M1137</f>
        <v>372690</v>
      </c>
      <c r="AC1137" s="462"/>
      <c r="AD1137" s="463"/>
      <c r="AE1137" s="190">
        <f>AA1137+AC1137</f>
        <v>372.7</v>
      </c>
      <c r="AF1137" s="362">
        <f>AB1137+AD1137</f>
        <v>372690</v>
      </c>
      <c r="AG1137" s="650">
        <f t="shared" ref="AG1137:AG1216" si="647">AF1137-K1137</f>
        <v>0</v>
      </c>
      <c r="AH1137" s="42" t="b">
        <f t="shared" si="628"/>
        <v>1</v>
      </c>
    </row>
    <row r="1138" spans="1:34" s="42" customFormat="1" ht="14.25" customHeight="1">
      <c r="A1138" s="95" t="s">
        <v>263</v>
      </c>
      <c r="B1138" s="61" t="s">
        <v>257</v>
      </c>
      <c r="C1138" s="61" t="s">
        <v>150</v>
      </c>
      <c r="D1138" s="62" t="s">
        <v>190</v>
      </c>
      <c r="E1138" s="63" t="s">
        <v>390</v>
      </c>
      <c r="F1138" s="64" t="s">
        <v>111</v>
      </c>
      <c r="G1138" s="64" t="s">
        <v>315</v>
      </c>
      <c r="H1138" s="65" t="s">
        <v>343</v>
      </c>
      <c r="I1138" s="65" t="s">
        <v>264</v>
      </c>
      <c r="J1138" s="191">
        <v>25.3</v>
      </c>
      <c r="K1138" s="371">
        <v>25300</v>
      </c>
      <c r="L1138" s="191">
        <f>L1139</f>
        <v>0</v>
      </c>
      <c r="M1138" s="371">
        <f t="shared" ref="M1138:AF1138" si="648">M1139</f>
        <v>0</v>
      </c>
      <c r="N1138" s="191">
        <f t="shared" si="648"/>
        <v>0</v>
      </c>
      <c r="O1138" s="371">
        <f t="shared" si="648"/>
        <v>0</v>
      </c>
      <c r="P1138" s="191">
        <f t="shared" si="648"/>
        <v>0</v>
      </c>
      <c r="Q1138" s="371">
        <f t="shared" si="648"/>
        <v>0</v>
      </c>
      <c r="R1138" s="191">
        <f t="shared" si="648"/>
        <v>0</v>
      </c>
      <c r="S1138" s="371">
        <f t="shared" si="648"/>
        <v>0</v>
      </c>
      <c r="T1138" s="191">
        <f t="shared" si="648"/>
        <v>0</v>
      </c>
      <c r="U1138" s="371">
        <f t="shared" si="648"/>
        <v>0</v>
      </c>
      <c r="V1138" s="191">
        <f t="shared" si="648"/>
        <v>0</v>
      </c>
      <c r="W1138" s="371">
        <f t="shared" si="648"/>
        <v>0</v>
      </c>
      <c r="X1138" s="191">
        <f t="shared" si="648"/>
        <v>0</v>
      </c>
      <c r="Y1138" s="371">
        <f t="shared" si="648"/>
        <v>0</v>
      </c>
      <c r="Z1138" s="191">
        <f t="shared" si="648"/>
        <v>0</v>
      </c>
      <c r="AA1138" s="191">
        <f t="shared" si="648"/>
        <v>25.3</v>
      </c>
      <c r="AB1138" s="371">
        <f t="shared" si="648"/>
        <v>25300</v>
      </c>
      <c r="AC1138" s="191">
        <f t="shared" si="648"/>
        <v>0</v>
      </c>
      <c r="AD1138" s="371">
        <f t="shared" si="648"/>
        <v>0</v>
      </c>
      <c r="AE1138" s="191">
        <f t="shared" si="648"/>
        <v>25.3</v>
      </c>
      <c r="AF1138" s="371">
        <f t="shared" si="648"/>
        <v>25300</v>
      </c>
      <c r="AG1138" s="650">
        <f t="shared" si="647"/>
        <v>0</v>
      </c>
      <c r="AH1138" s="42" t="b">
        <f t="shared" si="628"/>
        <v>1</v>
      </c>
    </row>
    <row r="1139" spans="1:34" s="6" customFormat="1" ht="15" customHeight="1">
      <c r="A1139" s="147" t="s">
        <v>92</v>
      </c>
      <c r="B1139" s="81"/>
      <c r="C1139" s="81"/>
      <c r="D1139" s="82"/>
      <c r="E1139" s="83"/>
      <c r="F1139" s="620"/>
      <c r="G1139" s="620"/>
      <c r="H1139" s="409"/>
      <c r="I1139" s="409" t="s">
        <v>46</v>
      </c>
      <c r="J1139" s="190">
        <v>25.3</v>
      </c>
      <c r="K1139" s="362">
        <v>25300</v>
      </c>
      <c r="L1139" s="363">
        <f>N1139+P1139+R1139+T1139+V1139+X1139</f>
        <v>0</v>
      </c>
      <c r="M1139" s="363">
        <f>O1139+Q1139+S1139+U1139+W1139+Y1139</f>
        <v>0</v>
      </c>
      <c r="N1139" s="552"/>
      <c r="O1139" s="608"/>
      <c r="P1139" s="552"/>
      <c r="Q1139" s="608"/>
      <c r="R1139" s="552"/>
      <c r="S1139" s="608"/>
      <c r="T1139" s="552"/>
      <c r="U1139" s="608"/>
      <c r="V1139" s="552"/>
      <c r="W1139" s="463"/>
      <c r="X1139" s="552"/>
      <c r="Y1139" s="608"/>
      <c r="Z1139" s="552"/>
      <c r="AA1139" s="459">
        <f>J1139+L1139</f>
        <v>25.3</v>
      </c>
      <c r="AB1139" s="460">
        <f>K1139+M1139</f>
        <v>25300</v>
      </c>
      <c r="AC1139" s="462"/>
      <c r="AD1139" s="463"/>
      <c r="AE1139" s="190">
        <f>AA1139+AC1139</f>
        <v>25.3</v>
      </c>
      <c r="AF1139" s="362">
        <f>AB1139+AD1139</f>
        <v>25300</v>
      </c>
      <c r="AG1139" s="650">
        <f t="shared" si="647"/>
        <v>0</v>
      </c>
      <c r="AH1139" s="42" t="b">
        <f t="shared" si="628"/>
        <v>1</v>
      </c>
    </row>
    <row r="1140" spans="1:34" s="48" customFormat="1" ht="25.5" customHeight="1">
      <c r="A1140" s="27" t="s">
        <v>326</v>
      </c>
      <c r="B1140" s="50" t="s">
        <v>257</v>
      </c>
      <c r="C1140" s="113" t="s">
        <v>150</v>
      </c>
      <c r="D1140" s="52" t="s">
        <v>190</v>
      </c>
      <c r="E1140" s="52" t="s">
        <v>390</v>
      </c>
      <c r="F1140" s="53" t="s">
        <v>111</v>
      </c>
      <c r="G1140" s="53" t="s">
        <v>315</v>
      </c>
      <c r="H1140" s="54" t="s">
        <v>327</v>
      </c>
      <c r="I1140" s="69"/>
      <c r="J1140" s="195">
        <v>0</v>
      </c>
      <c r="K1140" s="369">
        <v>0</v>
      </c>
      <c r="L1140" s="195">
        <f>L1141+L1143</f>
        <v>0</v>
      </c>
      <c r="M1140" s="369">
        <f t="shared" ref="M1140:AF1140" si="649">M1141+M1143</f>
        <v>0</v>
      </c>
      <c r="N1140" s="195">
        <f t="shared" si="649"/>
        <v>0</v>
      </c>
      <c r="O1140" s="369">
        <f t="shared" si="649"/>
        <v>0</v>
      </c>
      <c r="P1140" s="195">
        <f t="shared" si="649"/>
        <v>0</v>
      </c>
      <c r="Q1140" s="369">
        <f t="shared" si="649"/>
        <v>0</v>
      </c>
      <c r="R1140" s="195">
        <f t="shared" si="649"/>
        <v>0</v>
      </c>
      <c r="S1140" s="369">
        <f t="shared" si="649"/>
        <v>0</v>
      </c>
      <c r="T1140" s="195">
        <f t="shared" si="649"/>
        <v>0</v>
      </c>
      <c r="U1140" s="369">
        <f t="shared" si="649"/>
        <v>0</v>
      </c>
      <c r="V1140" s="195">
        <f t="shared" si="649"/>
        <v>0</v>
      </c>
      <c r="W1140" s="369">
        <f t="shared" si="649"/>
        <v>0</v>
      </c>
      <c r="X1140" s="195">
        <f t="shared" si="649"/>
        <v>0</v>
      </c>
      <c r="Y1140" s="369">
        <f t="shared" si="649"/>
        <v>0</v>
      </c>
      <c r="Z1140" s="195">
        <f t="shared" si="649"/>
        <v>0</v>
      </c>
      <c r="AA1140" s="195">
        <f t="shared" si="649"/>
        <v>0</v>
      </c>
      <c r="AB1140" s="369">
        <f t="shared" si="649"/>
        <v>0</v>
      </c>
      <c r="AC1140" s="195">
        <f t="shared" si="649"/>
        <v>0</v>
      </c>
      <c r="AD1140" s="369">
        <f t="shared" si="649"/>
        <v>0</v>
      </c>
      <c r="AE1140" s="195">
        <f t="shared" si="649"/>
        <v>0</v>
      </c>
      <c r="AF1140" s="369">
        <f t="shared" si="649"/>
        <v>0</v>
      </c>
      <c r="AG1140" s="650">
        <f t="shared" si="647"/>
        <v>0</v>
      </c>
      <c r="AH1140" s="42" t="b">
        <f t="shared" si="628"/>
        <v>1</v>
      </c>
    </row>
    <row r="1141" spans="1:34" s="42" customFormat="1" ht="15" customHeight="1">
      <c r="A1141" s="95" t="s">
        <v>176</v>
      </c>
      <c r="B1141" s="61" t="s">
        <v>257</v>
      </c>
      <c r="C1141" s="61" t="s">
        <v>150</v>
      </c>
      <c r="D1141" s="62" t="s">
        <v>190</v>
      </c>
      <c r="E1141" s="63" t="s">
        <v>390</v>
      </c>
      <c r="F1141" s="64" t="s">
        <v>111</v>
      </c>
      <c r="G1141" s="64" t="s">
        <v>315</v>
      </c>
      <c r="H1141" s="65" t="s">
        <v>327</v>
      </c>
      <c r="I1141" s="65" t="s">
        <v>177</v>
      </c>
      <c r="J1141" s="196">
        <v>0</v>
      </c>
      <c r="K1141" s="370">
        <v>0</v>
      </c>
      <c r="L1141" s="196">
        <f>L1142</f>
        <v>0</v>
      </c>
      <c r="M1141" s="370">
        <f t="shared" ref="M1141:AF1141" si="650">M1142</f>
        <v>0</v>
      </c>
      <c r="N1141" s="196">
        <f t="shared" si="650"/>
        <v>0</v>
      </c>
      <c r="O1141" s="370">
        <f t="shared" si="650"/>
        <v>0</v>
      </c>
      <c r="P1141" s="196">
        <f t="shared" si="650"/>
        <v>0</v>
      </c>
      <c r="Q1141" s="370">
        <f t="shared" si="650"/>
        <v>0</v>
      </c>
      <c r="R1141" s="196">
        <f t="shared" si="650"/>
        <v>0</v>
      </c>
      <c r="S1141" s="370">
        <f t="shared" si="650"/>
        <v>0</v>
      </c>
      <c r="T1141" s="196">
        <f t="shared" si="650"/>
        <v>0</v>
      </c>
      <c r="U1141" s="370">
        <f t="shared" si="650"/>
        <v>0</v>
      </c>
      <c r="V1141" s="196">
        <f t="shared" si="650"/>
        <v>0</v>
      </c>
      <c r="W1141" s="370">
        <f t="shared" si="650"/>
        <v>0</v>
      </c>
      <c r="X1141" s="196">
        <f t="shared" si="650"/>
        <v>0</v>
      </c>
      <c r="Y1141" s="370">
        <f t="shared" si="650"/>
        <v>0</v>
      </c>
      <c r="Z1141" s="196">
        <f t="shared" si="650"/>
        <v>0</v>
      </c>
      <c r="AA1141" s="196">
        <f t="shared" si="650"/>
        <v>0</v>
      </c>
      <c r="AB1141" s="370">
        <f t="shared" si="650"/>
        <v>0</v>
      </c>
      <c r="AC1141" s="196">
        <f t="shared" si="650"/>
        <v>0</v>
      </c>
      <c r="AD1141" s="370">
        <f t="shared" si="650"/>
        <v>0</v>
      </c>
      <c r="AE1141" s="196">
        <f t="shared" si="650"/>
        <v>0</v>
      </c>
      <c r="AF1141" s="370">
        <f t="shared" si="650"/>
        <v>0</v>
      </c>
      <c r="AG1141" s="650">
        <f t="shared" si="647"/>
        <v>0</v>
      </c>
      <c r="AH1141" s="42" t="b">
        <f t="shared" si="628"/>
        <v>1</v>
      </c>
    </row>
    <row r="1142" spans="1:34" s="6" customFormat="1" ht="16.5" customHeight="1">
      <c r="A1142" s="147" t="s">
        <v>546</v>
      </c>
      <c r="B1142" s="81"/>
      <c r="C1142" s="81"/>
      <c r="D1142" s="82"/>
      <c r="E1142" s="83"/>
      <c r="F1142" s="620"/>
      <c r="G1142" s="620"/>
      <c r="H1142" s="409"/>
      <c r="I1142" s="409" t="s">
        <v>281</v>
      </c>
      <c r="J1142" s="190">
        <v>0</v>
      </c>
      <c r="K1142" s="362">
        <v>0</v>
      </c>
      <c r="L1142" s="363">
        <f>N1142+P1142+R1142+T1142+V1142+X1142</f>
        <v>0</v>
      </c>
      <c r="M1142" s="363">
        <f>O1142+Q1142+S1142+U1142+W1142+Y1142</f>
        <v>0</v>
      </c>
      <c r="N1142" s="552"/>
      <c r="O1142" s="608"/>
      <c r="P1142" s="552"/>
      <c r="Q1142" s="608"/>
      <c r="R1142" s="552"/>
      <c r="S1142" s="608"/>
      <c r="T1142" s="552"/>
      <c r="U1142" s="608"/>
      <c r="V1142" s="552"/>
      <c r="W1142" s="463"/>
      <c r="X1142" s="552"/>
      <c r="Y1142" s="608"/>
      <c r="Z1142" s="552"/>
      <c r="AA1142" s="459">
        <f>J1142+L1142</f>
        <v>0</v>
      </c>
      <c r="AB1142" s="460">
        <f>K1142+M1142</f>
        <v>0</v>
      </c>
      <c r="AC1142" s="462"/>
      <c r="AD1142" s="463"/>
      <c r="AE1142" s="190">
        <f>AA1142+AC1142</f>
        <v>0</v>
      </c>
      <c r="AF1142" s="362">
        <f>AB1142+AD1142</f>
        <v>0</v>
      </c>
      <c r="AG1142" s="650">
        <f t="shared" si="647"/>
        <v>0</v>
      </c>
      <c r="AH1142" s="42" t="b">
        <f t="shared" si="628"/>
        <v>1</v>
      </c>
    </row>
    <row r="1143" spans="1:34" s="42" customFormat="1" ht="14.25" customHeight="1">
      <c r="A1143" s="95" t="s">
        <v>263</v>
      </c>
      <c r="B1143" s="61" t="s">
        <v>257</v>
      </c>
      <c r="C1143" s="61" t="s">
        <v>150</v>
      </c>
      <c r="D1143" s="62" t="s">
        <v>190</v>
      </c>
      <c r="E1143" s="63" t="s">
        <v>390</v>
      </c>
      <c r="F1143" s="64" t="s">
        <v>111</v>
      </c>
      <c r="G1143" s="64" t="s">
        <v>315</v>
      </c>
      <c r="H1143" s="65" t="s">
        <v>327</v>
      </c>
      <c r="I1143" s="65" t="s">
        <v>264</v>
      </c>
      <c r="J1143" s="272">
        <v>0</v>
      </c>
      <c r="K1143" s="363">
        <v>0</v>
      </c>
      <c r="L1143" s="363">
        <f>L1144</f>
        <v>0</v>
      </c>
      <c r="M1143" s="363">
        <f t="shared" ref="M1143:AF1143" si="651">M1144</f>
        <v>0</v>
      </c>
      <c r="N1143" s="363">
        <f t="shared" si="651"/>
        <v>0</v>
      </c>
      <c r="O1143" s="363">
        <f t="shared" si="651"/>
        <v>0</v>
      </c>
      <c r="P1143" s="363">
        <f t="shared" si="651"/>
        <v>0</v>
      </c>
      <c r="Q1143" s="363">
        <f t="shared" si="651"/>
        <v>0</v>
      </c>
      <c r="R1143" s="363">
        <f t="shared" si="651"/>
        <v>0</v>
      </c>
      <c r="S1143" s="363">
        <f t="shared" si="651"/>
        <v>0</v>
      </c>
      <c r="T1143" s="363">
        <f t="shared" si="651"/>
        <v>0</v>
      </c>
      <c r="U1143" s="363">
        <f t="shared" si="651"/>
        <v>0</v>
      </c>
      <c r="V1143" s="363">
        <f t="shared" si="651"/>
        <v>0</v>
      </c>
      <c r="W1143" s="363">
        <f t="shared" si="651"/>
        <v>0</v>
      </c>
      <c r="X1143" s="363">
        <f t="shared" si="651"/>
        <v>0</v>
      </c>
      <c r="Y1143" s="363">
        <f t="shared" si="651"/>
        <v>0</v>
      </c>
      <c r="Z1143" s="363">
        <f t="shared" si="651"/>
        <v>0</v>
      </c>
      <c r="AA1143" s="363">
        <f t="shared" si="651"/>
        <v>0</v>
      </c>
      <c r="AB1143" s="363">
        <f t="shared" si="651"/>
        <v>0</v>
      </c>
      <c r="AC1143" s="363">
        <f t="shared" si="651"/>
        <v>0</v>
      </c>
      <c r="AD1143" s="363">
        <f t="shared" si="651"/>
        <v>0</v>
      </c>
      <c r="AE1143" s="272">
        <f t="shared" si="651"/>
        <v>0</v>
      </c>
      <c r="AF1143" s="363">
        <f t="shared" si="651"/>
        <v>0</v>
      </c>
      <c r="AG1143" s="650">
        <f t="shared" si="647"/>
        <v>0</v>
      </c>
      <c r="AH1143" s="42" t="b">
        <f t="shared" si="628"/>
        <v>1</v>
      </c>
    </row>
    <row r="1144" spans="1:34" s="6" customFormat="1" ht="15" customHeight="1">
      <c r="A1144" s="147" t="s">
        <v>546</v>
      </c>
      <c r="B1144" s="81"/>
      <c r="C1144" s="81"/>
      <c r="D1144" s="82"/>
      <c r="E1144" s="83"/>
      <c r="F1144" s="620"/>
      <c r="G1144" s="620"/>
      <c r="H1144" s="409"/>
      <c r="I1144" s="409" t="s">
        <v>46</v>
      </c>
      <c r="J1144" s="190">
        <v>0</v>
      </c>
      <c r="K1144" s="362">
        <v>0</v>
      </c>
      <c r="L1144" s="363">
        <f>N1144+P1144+R1144+T1144+V1144+X1144</f>
        <v>0</v>
      </c>
      <c r="M1144" s="363">
        <f>O1144+Q1144+S1144+U1144+W1144+Y1144</f>
        <v>0</v>
      </c>
      <c r="N1144" s="552"/>
      <c r="O1144" s="608"/>
      <c r="P1144" s="552"/>
      <c r="Q1144" s="608"/>
      <c r="R1144" s="552"/>
      <c r="S1144" s="608"/>
      <c r="T1144" s="552"/>
      <c r="U1144" s="608"/>
      <c r="V1144" s="552"/>
      <c r="W1144" s="463"/>
      <c r="X1144" s="552"/>
      <c r="Y1144" s="608"/>
      <c r="Z1144" s="552"/>
      <c r="AA1144" s="459">
        <f>J1144+L1144</f>
        <v>0</v>
      </c>
      <c r="AB1144" s="460">
        <f>K1144+M1144</f>
        <v>0</v>
      </c>
      <c r="AC1144" s="462"/>
      <c r="AD1144" s="463"/>
      <c r="AE1144" s="190">
        <f>AA1144+AC1144</f>
        <v>0</v>
      </c>
      <c r="AF1144" s="362">
        <f>AB1144+AD1144</f>
        <v>0</v>
      </c>
      <c r="AG1144" s="650">
        <f t="shared" si="647"/>
        <v>0</v>
      </c>
      <c r="AH1144" s="42" t="b">
        <f t="shared" si="628"/>
        <v>1</v>
      </c>
    </row>
    <row r="1145" spans="1:34" s="8" customFormat="1" ht="19.5" customHeight="1">
      <c r="A1145" s="96" t="s">
        <v>277</v>
      </c>
      <c r="B1145" s="13" t="s">
        <v>257</v>
      </c>
      <c r="C1145" s="13" t="s">
        <v>231</v>
      </c>
      <c r="D1145" s="13"/>
      <c r="E1145" s="760"/>
      <c r="F1145" s="761"/>
      <c r="G1145" s="761"/>
      <c r="H1145" s="762"/>
      <c r="I1145" s="13"/>
      <c r="J1145" s="185">
        <v>83746.499999999985</v>
      </c>
      <c r="K1145" s="357">
        <v>83746551.760000005</v>
      </c>
      <c r="L1145" s="185">
        <f>L1146</f>
        <v>0</v>
      </c>
      <c r="M1145" s="357">
        <f t="shared" ref="M1145:AF1145" si="652">M1146</f>
        <v>0</v>
      </c>
      <c r="N1145" s="185">
        <f t="shared" si="652"/>
        <v>0</v>
      </c>
      <c r="O1145" s="357">
        <f t="shared" si="652"/>
        <v>0</v>
      </c>
      <c r="P1145" s="185">
        <f t="shared" si="652"/>
        <v>0</v>
      </c>
      <c r="Q1145" s="357">
        <f t="shared" si="652"/>
        <v>0</v>
      </c>
      <c r="R1145" s="185">
        <f t="shared" si="652"/>
        <v>0</v>
      </c>
      <c r="S1145" s="357">
        <f t="shared" si="652"/>
        <v>0</v>
      </c>
      <c r="T1145" s="185">
        <f t="shared" si="652"/>
        <v>0</v>
      </c>
      <c r="U1145" s="357">
        <f t="shared" si="652"/>
        <v>0</v>
      </c>
      <c r="V1145" s="185">
        <f t="shared" si="652"/>
        <v>0</v>
      </c>
      <c r="W1145" s="357">
        <f t="shared" si="652"/>
        <v>0</v>
      </c>
      <c r="X1145" s="185">
        <f t="shared" si="652"/>
        <v>0</v>
      </c>
      <c r="Y1145" s="357">
        <f t="shared" si="652"/>
        <v>0</v>
      </c>
      <c r="Z1145" s="185">
        <f t="shared" si="652"/>
        <v>0</v>
      </c>
      <c r="AA1145" s="185">
        <f t="shared" si="652"/>
        <v>83746.499999999985</v>
      </c>
      <c r="AB1145" s="357">
        <f t="shared" si="652"/>
        <v>83746551.760000005</v>
      </c>
      <c r="AC1145" s="185">
        <f t="shared" si="652"/>
        <v>0</v>
      </c>
      <c r="AD1145" s="357">
        <f t="shared" si="652"/>
        <v>0</v>
      </c>
      <c r="AE1145" s="185">
        <f t="shared" si="652"/>
        <v>83746.499999999985</v>
      </c>
      <c r="AF1145" s="357">
        <f t="shared" si="652"/>
        <v>83746551.760000005</v>
      </c>
      <c r="AG1145" s="650">
        <f t="shared" si="647"/>
        <v>0</v>
      </c>
      <c r="AH1145" s="42" t="b">
        <f t="shared" si="628"/>
        <v>1</v>
      </c>
    </row>
    <row r="1146" spans="1:34" s="8" customFormat="1" ht="18.75" customHeight="1">
      <c r="A1146" s="76" t="s">
        <v>278</v>
      </c>
      <c r="B1146" s="15" t="s">
        <v>257</v>
      </c>
      <c r="C1146" s="15" t="s">
        <v>231</v>
      </c>
      <c r="D1146" s="15" t="s">
        <v>108</v>
      </c>
      <c r="E1146" s="754"/>
      <c r="F1146" s="755"/>
      <c r="G1146" s="755"/>
      <c r="H1146" s="756"/>
      <c r="I1146" s="15"/>
      <c r="J1146" s="186">
        <v>83746.499999999985</v>
      </c>
      <c r="K1146" s="358">
        <v>83746551.760000005</v>
      </c>
      <c r="L1146" s="186">
        <f t="shared" ref="L1146:AF1146" si="653">L1147+L1152+L1170+L1233+L1242</f>
        <v>0</v>
      </c>
      <c r="M1146" s="358">
        <f t="shared" si="653"/>
        <v>0</v>
      </c>
      <c r="N1146" s="186">
        <f t="shared" si="653"/>
        <v>0</v>
      </c>
      <c r="O1146" s="358">
        <f t="shared" si="653"/>
        <v>0</v>
      </c>
      <c r="P1146" s="186">
        <f t="shared" si="653"/>
        <v>0</v>
      </c>
      <c r="Q1146" s="358">
        <f t="shared" si="653"/>
        <v>0</v>
      </c>
      <c r="R1146" s="186">
        <f t="shared" si="653"/>
        <v>0</v>
      </c>
      <c r="S1146" s="358">
        <f t="shared" si="653"/>
        <v>0</v>
      </c>
      <c r="T1146" s="186">
        <f t="shared" si="653"/>
        <v>0</v>
      </c>
      <c r="U1146" s="358">
        <f t="shared" si="653"/>
        <v>0</v>
      </c>
      <c r="V1146" s="186">
        <f t="shared" si="653"/>
        <v>0</v>
      </c>
      <c r="W1146" s="358">
        <f t="shared" si="653"/>
        <v>0</v>
      </c>
      <c r="X1146" s="186">
        <f t="shared" si="653"/>
        <v>0</v>
      </c>
      <c r="Y1146" s="358">
        <f t="shared" si="653"/>
        <v>0</v>
      </c>
      <c r="Z1146" s="186">
        <f t="shared" si="653"/>
        <v>0</v>
      </c>
      <c r="AA1146" s="186">
        <f t="shared" si="653"/>
        <v>83746.499999999985</v>
      </c>
      <c r="AB1146" s="358">
        <f t="shared" si="653"/>
        <v>83746551.760000005</v>
      </c>
      <c r="AC1146" s="186">
        <f t="shared" si="653"/>
        <v>0</v>
      </c>
      <c r="AD1146" s="358">
        <f t="shared" si="653"/>
        <v>0</v>
      </c>
      <c r="AE1146" s="186">
        <f t="shared" si="653"/>
        <v>83746.499999999985</v>
      </c>
      <c r="AF1146" s="358">
        <f t="shared" si="653"/>
        <v>83746551.760000005</v>
      </c>
      <c r="AG1146" s="650">
        <f t="shared" si="647"/>
        <v>0</v>
      </c>
      <c r="AH1146" s="42" t="b">
        <f t="shared" si="628"/>
        <v>1</v>
      </c>
    </row>
    <row r="1147" spans="1:34" s="8" customFormat="1" ht="17.25" customHeight="1">
      <c r="A1147" s="43" t="s">
        <v>266</v>
      </c>
      <c r="B1147" s="17" t="s">
        <v>257</v>
      </c>
      <c r="C1147" s="17" t="s">
        <v>231</v>
      </c>
      <c r="D1147" s="18" t="s">
        <v>108</v>
      </c>
      <c r="E1147" s="129" t="s">
        <v>152</v>
      </c>
      <c r="F1147" s="130" t="s">
        <v>111</v>
      </c>
      <c r="G1147" s="130" t="s">
        <v>315</v>
      </c>
      <c r="H1147" s="131" t="s">
        <v>316</v>
      </c>
      <c r="I1147" s="131"/>
      <c r="J1147" s="204">
        <v>0</v>
      </c>
      <c r="K1147" s="372">
        <v>0</v>
      </c>
      <c r="L1147" s="204">
        <f>L1148</f>
        <v>0</v>
      </c>
      <c r="M1147" s="372">
        <f t="shared" ref="M1147:AF1150" si="654">M1148</f>
        <v>0</v>
      </c>
      <c r="N1147" s="204">
        <f t="shared" si="654"/>
        <v>0</v>
      </c>
      <c r="O1147" s="372">
        <f t="shared" si="654"/>
        <v>0</v>
      </c>
      <c r="P1147" s="204">
        <f t="shared" si="654"/>
        <v>0</v>
      </c>
      <c r="Q1147" s="372">
        <f t="shared" si="654"/>
        <v>0</v>
      </c>
      <c r="R1147" s="204">
        <f t="shared" si="654"/>
        <v>0</v>
      </c>
      <c r="S1147" s="372">
        <f t="shared" si="654"/>
        <v>0</v>
      </c>
      <c r="T1147" s="204">
        <f t="shared" si="654"/>
        <v>0</v>
      </c>
      <c r="U1147" s="372">
        <f t="shared" si="654"/>
        <v>0</v>
      </c>
      <c r="V1147" s="204">
        <f t="shared" si="654"/>
        <v>0</v>
      </c>
      <c r="W1147" s="372">
        <f t="shared" si="654"/>
        <v>0</v>
      </c>
      <c r="X1147" s="204">
        <f t="shared" si="654"/>
        <v>0</v>
      </c>
      <c r="Y1147" s="372">
        <f t="shared" si="654"/>
        <v>0</v>
      </c>
      <c r="Z1147" s="204">
        <f t="shared" si="654"/>
        <v>0</v>
      </c>
      <c r="AA1147" s="204">
        <f t="shared" si="654"/>
        <v>0</v>
      </c>
      <c r="AB1147" s="372">
        <f t="shared" si="654"/>
        <v>0</v>
      </c>
      <c r="AC1147" s="204">
        <f t="shared" si="654"/>
        <v>0</v>
      </c>
      <c r="AD1147" s="372">
        <f t="shared" si="654"/>
        <v>0</v>
      </c>
      <c r="AE1147" s="204">
        <f t="shared" si="654"/>
        <v>0</v>
      </c>
      <c r="AF1147" s="372">
        <f t="shared" si="654"/>
        <v>0</v>
      </c>
      <c r="AG1147" s="650">
        <f t="shared" si="647"/>
        <v>0</v>
      </c>
      <c r="AH1147" s="42" t="b">
        <f t="shared" si="628"/>
        <v>1</v>
      </c>
    </row>
    <row r="1148" spans="1:34" s="48" customFormat="1" ht="77.25" customHeight="1">
      <c r="A1148" s="150" t="s">
        <v>426</v>
      </c>
      <c r="B1148" s="50" t="s">
        <v>257</v>
      </c>
      <c r="C1148" s="50" t="s">
        <v>231</v>
      </c>
      <c r="D1148" s="51" t="s">
        <v>108</v>
      </c>
      <c r="E1148" s="101" t="s">
        <v>152</v>
      </c>
      <c r="F1148" s="102" t="s">
        <v>111</v>
      </c>
      <c r="G1148" s="102" t="s">
        <v>315</v>
      </c>
      <c r="H1148" s="209" t="s">
        <v>425</v>
      </c>
      <c r="I1148" s="176"/>
      <c r="J1148" s="508">
        <v>0</v>
      </c>
      <c r="K1148" s="509">
        <v>0</v>
      </c>
      <c r="L1148" s="508">
        <f>L1149</f>
        <v>0</v>
      </c>
      <c r="M1148" s="509">
        <f t="shared" si="654"/>
        <v>0</v>
      </c>
      <c r="N1148" s="508">
        <f t="shared" si="654"/>
        <v>0</v>
      </c>
      <c r="O1148" s="509">
        <f t="shared" si="654"/>
        <v>0</v>
      </c>
      <c r="P1148" s="508">
        <f t="shared" si="654"/>
        <v>0</v>
      </c>
      <c r="Q1148" s="509">
        <f t="shared" si="654"/>
        <v>0</v>
      </c>
      <c r="R1148" s="508">
        <f t="shared" si="654"/>
        <v>0</v>
      </c>
      <c r="S1148" s="509">
        <f t="shared" si="654"/>
        <v>0</v>
      </c>
      <c r="T1148" s="508">
        <f t="shared" si="654"/>
        <v>0</v>
      </c>
      <c r="U1148" s="509">
        <f t="shared" si="654"/>
        <v>0</v>
      </c>
      <c r="V1148" s="508">
        <f t="shared" si="654"/>
        <v>0</v>
      </c>
      <c r="W1148" s="509">
        <f t="shared" si="654"/>
        <v>0</v>
      </c>
      <c r="X1148" s="508">
        <f t="shared" si="654"/>
        <v>0</v>
      </c>
      <c r="Y1148" s="509">
        <f t="shared" si="654"/>
        <v>0</v>
      </c>
      <c r="Z1148" s="508">
        <f t="shared" si="654"/>
        <v>0</v>
      </c>
      <c r="AA1148" s="508">
        <f t="shared" si="654"/>
        <v>0</v>
      </c>
      <c r="AB1148" s="509">
        <f t="shared" si="654"/>
        <v>0</v>
      </c>
      <c r="AC1148" s="508">
        <f t="shared" si="654"/>
        <v>0</v>
      </c>
      <c r="AD1148" s="509">
        <f t="shared" si="654"/>
        <v>0</v>
      </c>
      <c r="AE1148" s="508">
        <f t="shared" si="654"/>
        <v>0</v>
      </c>
      <c r="AF1148" s="509">
        <f t="shared" si="654"/>
        <v>0</v>
      </c>
      <c r="AG1148" s="650">
        <f t="shared" si="647"/>
        <v>0</v>
      </c>
      <c r="AH1148" s="42" t="b">
        <f t="shared" si="628"/>
        <v>1</v>
      </c>
    </row>
    <row r="1149" spans="1:34" s="48" customFormat="1" ht="25.5" customHeight="1">
      <c r="A1149" s="93" t="s">
        <v>174</v>
      </c>
      <c r="B1149" s="33" t="s">
        <v>257</v>
      </c>
      <c r="C1149" s="33" t="s">
        <v>231</v>
      </c>
      <c r="D1149" s="34" t="s">
        <v>108</v>
      </c>
      <c r="E1149" s="405" t="s">
        <v>152</v>
      </c>
      <c r="F1149" s="406" t="s">
        <v>111</v>
      </c>
      <c r="G1149" s="406" t="s">
        <v>315</v>
      </c>
      <c r="H1149" s="407" t="s">
        <v>425</v>
      </c>
      <c r="I1149" s="36" t="s">
        <v>175</v>
      </c>
      <c r="J1149" s="452">
        <v>0</v>
      </c>
      <c r="K1149" s="453">
        <v>0</v>
      </c>
      <c r="L1149" s="452">
        <f>L1150</f>
        <v>0</v>
      </c>
      <c r="M1149" s="453">
        <f t="shared" si="654"/>
        <v>0</v>
      </c>
      <c r="N1149" s="452">
        <f t="shared" si="654"/>
        <v>0</v>
      </c>
      <c r="O1149" s="453">
        <f t="shared" si="654"/>
        <v>0</v>
      </c>
      <c r="P1149" s="452">
        <f t="shared" si="654"/>
        <v>0</v>
      </c>
      <c r="Q1149" s="453">
        <f t="shared" si="654"/>
        <v>0</v>
      </c>
      <c r="R1149" s="452">
        <f t="shared" si="654"/>
        <v>0</v>
      </c>
      <c r="S1149" s="453">
        <f t="shared" si="654"/>
        <v>0</v>
      </c>
      <c r="T1149" s="452">
        <f t="shared" si="654"/>
        <v>0</v>
      </c>
      <c r="U1149" s="453">
        <f t="shared" si="654"/>
        <v>0</v>
      </c>
      <c r="V1149" s="452">
        <f t="shared" si="654"/>
        <v>0</v>
      </c>
      <c r="W1149" s="453">
        <f t="shared" si="654"/>
        <v>0</v>
      </c>
      <c r="X1149" s="452">
        <f t="shared" si="654"/>
        <v>0</v>
      </c>
      <c r="Y1149" s="453">
        <f t="shared" si="654"/>
        <v>0</v>
      </c>
      <c r="Z1149" s="452">
        <f t="shared" si="654"/>
        <v>0</v>
      </c>
      <c r="AA1149" s="452">
        <f t="shared" si="654"/>
        <v>0</v>
      </c>
      <c r="AB1149" s="453">
        <f t="shared" si="654"/>
        <v>0</v>
      </c>
      <c r="AC1149" s="452">
        <f t="shared" si="654"/>
        <v>0</v>
      </c>
      <c r="AD1149" s="453">
        <f t="shared" si="654"/>
        <v>0</v>
      </c>
      <c r="AE1149" s="452">
        <f t="shared" si="654"/>
        <v>0</v>
      </c>
      <c r="AF1149" s="453">
        <f t="shared" si="654"/>
        <v>0</v>
      </c>
      <c r="AG1149" s="650">
        <f t="shared" si="647"/>
        <v>0</v>
      </c>
      <c r="AH1149" s="42" t="b">
        <f t="shared" si="628"/>
        <v>1</v>
      </c>
    </row>
    <row r="1150" spans="1:34" s="42" customFormat="1" ht="13.5" customHeight="1">
      <c r="A1150" s="95" t="s">
        <v>176</v>
      </c>
      <c r="B1150" s="61" t="s">
        <v>257</v>
      </c>
      <c r="C1150" s="61" t="s">
        <v>231</v>
      </c>
      <c r="D1150" s="62" t="s">
        <v>108</v>
      </c>
      <c r="E1150" s="63" t="s">
        <v>152</v>
      </c>
      <c r="F1150" s="64" t="s">
        <v>111</v>
      </c>
      <c r="G1150" s="64" t="s">
        <v>315</v>
      </c>
      <c r="H1150" s="65" t="s">
        <v>425</v>
      </c>
      <c r="I1150" s="66" t="s">
        <v>177</v>
      </c>
      <c r="J1150" s="459">
        <v>0</v>
      </c>
      <c r="K1150" s="460">
        <v>0</v>
      </c>
      <c r="L1150" s="459">
        <f>L1151</f>
        <v>0</v>
      </c>
      <c r="M1150" s="460">
        <f t="shared" si="654"/>
        <v>0</v>
      </c>
      <c r="N1150" s="459">
        <f t="shared" si="654"/>
        <v>0</v>
      </c>
      <c r="O1150" s="460">
        <f t="shared" si="654"/>
        <v>0</v>
      </c>
      <c r="P1150" s="459">
        <f t="shared" si="654"/>
        <v>0</v>
      </c>
      <c r="Q1150" s="460">
        <f t="shared" si="654"/>
        <v>0</v>
      </c>
      <c r="R1150" s="459">
        <f t="shared" si="654"/>
        <v>0</v>
      </c>
      <c r="S1150" s="460">
        <f t="shared" si="654"/>
        <v>0</v>
      </c>
      <c r="T1150" s="459">
        <f t="shared" si="654"/>
        <v>0</v>
      </c>
      <c r="U1150" s="460">
        <f t="shared" si="654"/>
        <v>0</v>
      </c>
      <c r="V1150" s="459">
        <f t="shared" si="654"/>
        <v>0</v>
      </c>
      <c r="W1150" s="460">
        <f t="shared" si="654"/>
        <v>0</v>
      </c>
      <c r="X1150" s="459">
        <f t="shared" si="654"/>
        <v>0</v>
      </c>
      <c r="Y1150" s="460">
        <f t="shared" si="654"/>
        <v>0</v>
      </c>
      <c r="Z1150" s="459">
        <f t="shared" si="654"/>
        <v>0</v>
      </c>
      <c r="AA1150" s="459">
        <f t="shared" si="654"/>
        <v>0</v>
      </c>
      <c r="AB1150" s="460">
        <f t="shared" si="654"/>
        <v>0</v>
      </c>
      <c r="AC1150" s="459">
        <f t="shared" si="654"/>
        <v>0</v>
      </c>
      <c r="AD1150" s="460">
        <f t="shared" si="654"/>
        <v>0</v>
      </c>
      <c r="AE1150" s="459">
        <f t="shared" si="654"/>
        <v>0</v>
      </c>
      <c r="AF1150" s="460">
        <f t="shared" si="654"/>
        <v>0</v>
      </c>
      <c r="AG1150" s="650">
        <f t="shared" si="647"/>
        <v>0</v>
      </c>
      <c r="AH1150" s="42" t="b">
        <f t="shared" si="628"/>
        <v>1</v>
      </c>
    </row>
    <row r="1151" spans="1:34" s="92" customFormat="1" ht="15" customHeight="1">
      <c r="A1151" s="91" t="s">
        <v>32</v>
      </c>
      <c r="B1151" s="297"/>
      <c r="C1151" s="297"/>
      <c r="D1151" s="298"/>
      <c r="E1151" s="298"/>
      <c r="F1151" s="299"/>
      <c r="G1151" s="299"/>
      <c r="H1151" s="296"/>
      <c r="I1151" s="296"/>
      <c r="J1151" s="190">
        <v>0</v>
      </c>
      <c r="K1151" s="362">
        <v>0</v>
      </c>
      <c r="L1151" s="363">
        <f>N1151+P1151+R1151+T1151+V1151+X1151</f>
        <v>0</v>
      </c>
      <c r="M1151" s="363">
        <f>O1151+Q1151+S1151+U1151+W1151+Y1151</f>
        <v>0</v>
      </c>
      <c r="N1151" s="552"/>
      <c r="O1151" s="608"/>
      <c r="P1151" s="552"/>
      <c r="Q1151" s="608"/>
      <c r="R1151" s="552"/>
      <c r="S1151" s="608"/>
      <c r="T1151" s="552"/>
      <c r="U1151" s="608"/>
      <c r="V1151" s="552"/>
      <c r="W1151" s="463"/>
      <c r="X1151" s="552"/>
      <c r="Y1151" s="608"/>
      <c r="Z1151" s="552"/>
      <c r="AA1151" s="459">
        <f>J1151+L1151</f>
        <v>0</v>
      </c>
      <c r="AB1151" s="460">
        <f>K1151+M1151</f>
        <v>0</v>
      </c>
      <c r="AC1151" s="462"/>
      <c r="AD1151" s="463"/>
      <c r="AE1151" s="190">
        <f>AA1151+AC1151</f>
        <v>0</v>
      </c>
      <c r="AF1151" s="362">
        <f>AB1151+AD1151</f>
        <v>0</v>
      </c>
      <c r="AG1151" s="650">
        <f t="shared" si="647"/>
        <v>0</v>
      </c>
      <c r="AH1151" s="42" t="b">
        <f t="shared" si="628"/>
        <v>1</v>
      </c>
    </row>
    <row r="1152" spans="1:34" s="151" customFormat="1" ht="40.5" customHeight="1">
      <c r="A1152" s="288" t="s">
        <v>427</v>
      </c>
      <c r="B1152" s="85" t="s">
        <v>257</v>
      </c>
      <c r="C1152" s="141" t="s">
        <v>231</v>
      </c>
      <c r="D1152" s="97" t="s">
        <v>108</v>
      </c>
      <c r="E1152" s="97" t="s">
        <v>198</v>
      </c>
      <c r="F1152" s="98" t="s">
        <v>111</v>
      </c>
      <c r="G1152" s="98" t="s">
        <v>315</v>
      </c>
      <c r="H1152" s="99" t="s">
        <v>316</v>
      </c>
      <c r="I1152" s="99"/>
      <c r="J1152" s="199">
        <v>1016.2</v>
      </c>
      <c r="K1152" s="379">
        <v>1016172.5</v>
      </c>
      <c r="L1152" s="199">
        <f t="shared" ref="L1152:Y1152" si="655">L1153+L1160+L1165</f>
        <v>0</v>
      </c>
      <c r="M1152" s="379">
        <f t="shared" si="655"/>
        <v>0</v>
      </c>
      <c r="N1152" s="199">
        <f t="shared" si="655"/>
        <v>0</v>
      </c>
      <c r="O1152" s="379">
        <f t="shared" si="655"/>
        <v>0</v>
      </c>
      <c r="P1152" s="199">
        <f t="shared" si="655"/>
        <v>0</v>
      </c>
      <c r="Q1152" s="379">
        <f t="shared" si="655"/>
        <v>0</v>
      </c>
      <c r="R1152" s="199">
        <f t="shared" si="655"/>
        <v>0</v>
      </c>
      <c r="S1152" s="379">
        <f t="shared" si="655"/>
        <v>0</v>
      </c>
      <c r="T1152" s="199">
        <f t="shared" si="655"/>
        <v>0</v>
      </c>
      <c r="U1152" s="379">
        <f t="shared" si="655"/>
        <v>0</v>
      </c>
      <c r="V1152" s="199">
        <f t="shared" si="655"/>
        <v>0</v>
      </c>
      <c r="W1152" s="379">
        <f t="shared" si="655"/>
        <v>0</v>
      </c>
      <c r="X1152" s="199">
        <f t="shared" si="655"/>
        <v>0</v>
      </c>
      <c r="Y1152" s="379">
        <f t="shared" si="655"/>
        <v>0</v>
      </c>
      <c r="Z1152" s="199">
        <f>Z1153+Z1160</f>
        <v>0</v>
      </c>
      <c r="AA1152" s="199">
        <f t="shared" ref="AA1152:AF1152" si="656">AA1153+AA1160+AA1165</f>
        <v>1016.2</v>
      </c>
      <c r="AB1152" s="379">
        <f t="shared" si="656"/>
        <v>1016172.5</v>
      </c>
      <c r="AC1152" s="199">
        <f t="shared" si="656"/>
        <v>0</v>
      </c>
      <c r="AD1152" s="379">
        <f t="shared" si="656"/>
        <v>0</v>
      </c>
      <c r="AE1152" s="199">
        <f t="shared" si="656"/>
        <v>1016.2</v>
      </c>
      <c r="AF1152" s="379">
        <f t="shared" si="656"/>
        <v>1016172.5</v>
      </c>
      <c r="AG1152" s="650">
        <f t="shared" si="647"/>
        <v>0</v>
      </c>
      <c r="AH1152" s="42" t="b">
        <f t="shared" si="628"/>
        <v>1</v>
      </c>
    </row>
    <row r="1153" spans="1:34" s="323" customFormat="1" ht="64.5" customHeight="1">
      <c r="A1153" s="256" t="s">
        <v>756</v>
      </c>
      <c r="B1153" s="320" t="s">
        <v>257</v>
      </c>
      <c r="C1153" s="320" t="s">
        <v>231</v>
      </c>
      <c r="D1153" s="321" t="s">
        <v>108</v>
      </c>
      <c r="E1153" s="259" t="s">
        <v>198</v>
      </c>
      <c r="F1153" s="260" t="s">
        <v>111</v>
      </c>
      <c r="G1153" s="260" t="s">
        <v>315</v>
      </c>
      <c r="H1153" s="261" t="s">
        <v>413</v>
      </c>
      <c r="I1153" s="322"/>
      <c r="J1153" s="281">
        <v>450</v>
      </c>
      <c r="K1153" s="392">
        <v>450000</v>
      </c>
      <c r="L1153" s="281">
        <f>L1154</f>
        <v>0</v>
      </c>
      <c r="M1153" s="392">
        <f t="shared" ref="M1153:AF1155" si="657">M1154</f>
        <v>0</v>
      </c>
      <c r="N1153" s="281">
        <f t="shared" si="657"/>
        <v>0</v>
      </c>
      <c r="O1153" s="392">
        <f t="shared" si="657"/>
        <v>0</v>
      </c>
      <c r="P1153" s="281">
        <f t="shared" si="657"/>
        <v>0</v>
      </c>
      <c r="Q1153" s="392">
        <f t="shared" si="657"/>
        <v>0</v>
      </c>
      <c r="R1153" s="281">
        <f t="shared" si="657"/>
        <v>0</v>
      </c>
      <c r="S1153" s="392">
        <f t="shared" si="657"/>
        <v>0</v>
      </c>
      <c r="T1153" s="281">
        <f t="shared" si="657"/>
        <v>0</v>
      </c>
      <c r="U1153" s="392">
        <f t="shared" si="657"/>
        <v>0</v>
      </c>
      <c r="V1153" s="281">
        <f t="shared" si="657"/>
        <v>0</v>
      </c>
      <c r="W1153" s="392">
        <f t="shared" si="657"/>
        <v>0</v>
      </c>
      <c r="X1153" s="281">
        <f t="shared" si="657"/>
        <v>0</v>
      </c>
      <c r="Y1153" s="392">
        <f t="shared" si="657"/>
        <v>0</v>
      </c>
      <c r="Z1153" s="281">
        <f t="shared" si="657"/>
        <v>0</v>
      </c>
      <c r="AA1153" s="281">
        <f t="shared" si="657"/>
        <v>450</v>
      </c>
      <c r="AB1153" s="392">
        <f t="shared" si="657"/>
        <v>450000</v>
      </c>
      <c r="AC1153" s="281">
        <f t="shared" si="657"/>
        <v>0</v>
      </c>
      <c r="AD1153" s="392">
        <f t="shared" si="657"/>
        <v>0</v>
      </c>
      <c r="AE1153" s="281">
        <f t="shared" si="657"/>
        <v>450</v>
      </c>
      <c r="AF1153" s="392">
        <f t="shared" si="657"/>
        <v>450000</v>
      </c>
      <c r="AG1153" s="650">
        <f t="shared" si="647"/>
        <v>0</v>
      </c>
      <c r="AH1153" s="42" t="b">
        <f t="shared" si="628"/>
        <v>1</v>
      </c>
    </row>
    <row r="1154" spans="1:34" s="92" customFormat="1" ht="23.25" customHeight="1">
      <c r="A1154" s="238" t="s">
        <v>174</v>
      </c>
      <c r="B1154" s="300" t="s">
        <v>257</v>
      </c>
      <c r="C1154" s="300" t="s">
        <v>231</v>
      </c>
      <c r="D1154" s="301" t="s">
        <v>108</v>
      </c>
      <c r="E1154" s="266" t="s">
        <v>198</v>
      </c>
      <c r="F1154" s="267" t="s">
        <v>111</v>
      </c>
      <c r="G1154" s="267" t="s">
        <v>315</v>
      </c>
      <c r="H1154" s="224" t="s">
        <v>413</v>
      </c>
      <c r="I1154" s="107" t="s">
        <v>175</v>
      </c>
      <c r="J1154" s="273">
        <v>450</v>
      </c>
      <c r="K1154" s="389">
        <v>450000</v>
      </c>
      <c r="L1154" s="273">
        <f>L1155</f>
        <v>0</v>
      </c>
      <c r="M1154" s="389">
        <f t="shared" si="657"/>
        <v>0</v>
      </c>
      <c r="N1154" s="273">
        <f t="shared" si="657"/>
        <v>0</v>
      </c>
      <c r="O1154" s="389">
        <f t="shared" si="657"/>
        <v>0</v>
      </c>
      <c r="P1154" s="273">
        <f t="shared" si="657"/>
        <v>0</v>
      </c>
      <c r="Q1154" s="389">
        <f t="shared" si="657"/>
        <v>0</v>
      </c>
      <c r="R1154" s="273">
        <f t="shared" si="657"/>
        <v>0</v>
      </c>
      <c r="S1154" s="389">
        <f t="shared" si="657"/>
        <v>0</v>
      </c>
      <c r="T1154" s="273">
        <f t="shared" si="657"/>
        <v>0</v>
      </c>
      <c r="U1154" s="389">
        <f t="shared" si="657"/>
        <v>0</v>
      </c>
      <c r="V1154" s="273">
        <f t="shared" si="657"/>
        <v>0</v>
      </c>
      <c r="W1154" s="389">
        <f t="shared" si="657"/>
        <v>0</v>
      </c>
      <c r="X1154" s="273">
        <f t="shared" si="657"/>
        <v>0</v>
      </c>
      <c r="Y1154" s="389">
        <f t="shared" si="657"/>
        <v>0</v>
      </c>
      <c r="Z1154" s="273">
        <f t="shared" si="657"/>
        <v>0</v>
      </c>
      <c r="AA1154" s="273">
        <f t="shared" si="657"/>
        <v>450</v>
      </c>
      <c r="AB1154" s="389">
        <f t="shared" si="657"/>
        <v>450000</v>
      </c>
      <c r="AC1154" s="273">
        <f t="shared" si="657"/>
        <v>0</v>
      </c>
      <c r="AD1154" s="389">
        <f t="shared" si="657"/>
        <v>0</v>
      </c>
      <c r="AE1154" s="273">
        <f t="shared" si="657"/>
        <v>450</v>
      </c>
      <c r="AF1154" s="389">
        <f t="shared" si="657"/>
        <v>450000</v>
      </c>
      <c r="AG1154" s="650">
        <f t="shared" si="647"/>
        <v>0</v>
      </c>
      <c r="AH1154" s="42" t="b">
        <f t="shared" si="628"/>
        <v>1</v>
      </c>
    </row>
    <row r="1155" spans="1:34" s="92" customFormat="1" ht="15" customHeight="1">
      <c r="A1155" s="238" t="s">
        <v>176</v>
      </c>
      <c r="B1155" s="300" t="s">
        <v>257</v>
      </c>
      <c r="C1155" s="300" t="s">
        <v>231</v>
      </c>
      <c r="D1155" s="301" t="s">
        <v>108</v>
      </c>
      <c r="E1155" s="266" t="s">
        <v>198</v>
      </c>
      <c r="F1155" s="267" t="s">
        <v>111</v>
      </c>
      <c r="G1155" s="267" t="s">
        <v>315</v>
      </c>
      <c r="H1155" s="224" t="s">
        <v>413</v>
      </c>
      <c r="I1155" s="107" t="s">
        <v>177</v>
      </c>
      <c r="J1155" s="273">
        <v>450</v>
      </c>
      <c r="K1155" s="389">
        <v>450000</v>
      </c>
      <c r="L1155" s="273">
        <f>L1156</f>
        <v>0</v>
      </c>
      <c r="M1155" s="389">
        <f t="shared" si="657"/>
        <v>0</v>
      </c>
      <c r="N1155" s="273">
        <f t="shared" si="657"/>
        <v>0</v>
      </c>
      <c r="O1155" s="389">
        <f t="shared" si="657"/>
        <v>0</v>
      </c>
      <c r="P1155" s="273">
        <f t="shared" si="657"/>
        <v>0</v>
      </c>
      <c r="Q1155" s="389">
        <f t="shared" si="657"/>
        <v>0</v>
      </c>
      <c r="R1155" s="273">
        <f t="shared" si="657"/>
        <v>0</v>
      </c>
      <c r="S1155" s="389">
        <f t="shared" si="657"/>
        <v>0</v>
      </c>
      <c r="T1155" s="273">
        <f t="shared" si="657"/>
        <v>0</v>
      </c>
      <c r="U1155" s="389">
        <f t="shared" si="657"/>
        <v>0</v>
      </c>
      <c r="V1155" s="273">
        <f t="shared" si="657"/>
        <v>0</v>
      </c>
      <c r="W1155" s="389">
        <f t="shared" si="657"/>
        <v>0</v>
      </c>
      <c r="X1155" s="273">
        <f t="shared" si="657"/>
        <v>0</v>
      </c>
      <c r="Y1155" s="389">
        <f t="shared" si="657"/>
        <v>0</v>
      </c>
      <c r="Z1155" s="273">
        <f t="shared" si="657"/>
        <v>0</v>
      </c>
      <c r="AA1155" s="273">
        <f t="shared" si="657"/>
        <v>450</v>
      </c>
      <c r="AB1155" s="389">
        <f t="shared" si="657"/>
        <v>450000</v>
      </c>
      <c r="AC1155" s="273">
        <f t="shared" si="657"/>
        <v>0</v>
      </c>
      <c r="AD1155" s="389">
        <f t="shared" si="657"/>
        <v>0</v>
      </c>
      <c r="AE1155" s="273">
        <f t="shared" si="657"/>
        <v>450</v>
      </c>
      <c r="AF1155" s="389">
        <f t="shared" si="657"/>
        <v>450000</v>
      </c>
      <c r="AG1155" s="650">
        <f t="shared" si="647"/>
        <v>0</v>
      </c>
      <c r="AH1155" s="42" t="b">
        <f t="shared" si="628"/>
        <v>1</v>
      </c>
    </row>
    <row r="1156" spans="1:34" s="92" customFormat="1" ht="15" customHeight="1">
      <c r="A1156" s="268" t="s">
        <v>280</v>
      </c>
      <c r="B1156" s="300" t="s">
        <v>257</v>
      </c>
      <c r="C1156" s="300" t="s">
        <v>231</v>
      </c>
      <c r="D1156" s="301" t="s">
        <v>108</v>
      </c>
      <c r="E1156" s="266" t="s">
        <v>198</v>
      </c>
      <c r="F1156" s="267" t="s">
        <v>111</v>
      </c>
      <c r="G1156" s="267" t="s">
        <v>315</v>
      </c>
      <c r="H1156" s="224" t="s">
        <v>413</v>
      </c>
      <c r="I1156" s="107" t="s">
        <v>281</v>
      </c>
      <c r="J1156" s="272">
        <v>450</v>
      </c>
      <c r="K1156" s="363">
        <v>450000</v>
      </c>
      <c r="L1156" s="363">
        <f>L1157+L1158+L1159</f>
        <v>0</v>
      </c>
      <c r="M1156" s="363">
        <f t="shared" ref="M1156:AF1156" si="658">M1157+M1158+M1159</f>
        <v>0</v>
      </c>
      <c r="N1156" s="363">
        <f t="shared" si="658"/>
        <v>0</v>
      </c>
      <c r="O1156" s="363">
        <f t="shared" si="658"/>
        <v>0</v>
      </c>
      <c r="P1156" s="363">
        <f t="shared" si="658"/>
        <v>0</v>
      </c>
      <c r="Q1156" s="363">
        <f t="shared" si="658"/>
        <v>0</v>
      </c>
      <c r="R1156" s="363">
        <f t="shared" si="658"/>
        <v>0</v>
      </c>
      <c r="S1156" s="363">
        <f t="shared" si="658"/>
        <v>0</v>
      </c>
      <c r="T1156" s="363">
        <f t="shared" si="658"/>
        <v>0</v>
      </c>
      <c r="U1156" s="363">
        <f t="shared" si="658"/>
        <v>0</v>
      </c>
      <c r="V1156" s="363">
        <f t="shared" si="658"/>
        <v>0</v>
      </c>
      <c r="W1156" s="363">
        <f t="shared" si="658"/>
        <v>0</v>
      </c>
      <c r="X1156" s="363">
        <f t="shared" si="658"/>
        <v>0</v>
      </c>
      <c r="Y1156" s="363">
        <f t="shared" si="658"/>
        <v>0</v>
      </c>
      <c r="Z1156" s="363">
        <f t="shared" si="658"/>
        <v>0</v>
      </c>
      <c r="AA1156" s="363">
        <f t="shared" si="658"/>
        <v>450</v>
      </c>
      <c r="AB1156" s="363">
        <f t="shared" si="658"/>
        <v>450000</v>
      </c>
      <c r="AC1156" s="363">
        <f t="shared" si="658"/>
        <v>0</v>
      </c>
      <c r="AD1156" s="363">
        <f t="shared" si="658"/>
        <v>0</v>
      </c>
      <c r="AE1156" s="272">
        <f t="shared" si="658"/>
        <v>450</v>
      </c>
      <c r="AF1156" s="363">
        <f t="shared" si="658"/>
        <v>450000</v>
      </c>
      <c r="AG1156" s="650">
        <f t="shared" si="647"/>
        <v>0</v>
      </c>
      <c r="AH1156" s="42" t="b">
        <f t="shared" si="628"/>
        <v>1</v>
      </c>
    </row>
    <row r="1157" spans="1:34" s="92" customFormat="1" ht="15" customHeight="1">
      <c r="A1157" s="134" t="s">
        <v>834</v>
      </c>
      <c r="B1157" s="81"/>
      <c r="C1157" s="81"/>
      <c r="D1157" s="82"/>
      <c r="E1157" s="82"/>
      <c r="F1157" s="135"/>
      <c r="G1157" s="135"/>
      <c r="H1157" s="84"/>
      <c r="I1157" s="107"/>
      <c r="J1157" s="190">
        <v>25</v>
      </c>
      <c r="K1157" s="362">
        <v>25000</v>
      </c>
      <c r="L1157" s="363">
        <f t="shared" ref="L1157:M1159" si="659">N1157+P1157+R1157+T1157+V1157+X1157</f>
        <v>0</v>
      </c>
      <c r="M1157" s="363">
        <f t="shared" si="659"/>
        <v>0</v>
      </c>
      <c r="N1157" s="552"/>
      <c r="O1157" s="608"/>
      <c r="P1157" s="552"/>
      <c r="Q1157" s="608"/>
      <c r="R1157" s="552"/>
      <c r="S1157" s="608"/>
      <c r="T1157" s="552"/>
      <c r="U1157" s="608"/>
      <c r="V1157" s="552"/>
      <c r="W1157" s="463"/>
      <c r="X1157" s="552"/>
      <c r="Y1157" s="608"/>
      <c r="Z1157" s="552"/>
      <c r="AA1157" s="459">
        <f t="shared" ref="AA1157:AB1159" si="660">J1157+L1157</f>
        <v>25</v>
      </c>
      <c r="AB1157" s="460">
        <f t="shared" si="660"/>
        <v>25000</v>
      </c>
      <c r="AC1157" s="462"/>
      <c r="AD1157" s="463"/>
      <c r="AE1157" s="190">
        <f t="shared" ref="AE1157:AF1159" si="661">AA1157+AC1157</f>
        <v>25</v>
      </c>
      <c r="AF1157" s="362">
        <f t="shared" si="661"/>
        <v>25000</v>
      </c>
      <c r="AG1157" s="650">
        <f t="shared" si="647"/>
        <v>0</v>
      </c>
      <c r="AH1157" s="42" t="b">
        <f t="shared" si="628"/>
        <v>1</v>
      </c>
    </row>
    <row r="1158" spans="1:34" s="92" customFormat="1" ht="15" customHeight="1">
      <c r="A1158" s="134" t="s">
        <v>835</v>
      </c>
      <c r="B1158" s="81"/>
      <c r="C1158" s="81"/>
      <c r="D1158" s="82"/>
      <c r="E1158" s="82"/>
      <c r="F1158" s="135"/>
      <c r="G1158" s="135"/>
      <c r="H1158" s="84"/>
      <c r="I1158" s="107"/>
      <c r="J1158" s="190">
        <v>400</v>
      </c>
      <c r="K1158" s="362">
        <v>400000</v>
      </c>
      <c r="L1158" s="363">
        <f t="shared" si="659"/>
        <v>0</v>
      </c>
      <c r="M1158" s="363">
        <f t="shared" si="659"/>
        <v>0</v>
      </c>
      <c r="N1158" s="552"/>
      <c r="O1158" s="608"/>
      <c r="P1158" s="552"/>
      <c r="Q1158" s="608"/>
      <c r="R1158" s="552"/>
      <c r="S1158" s="608"/>
      <c r="T1158" s="552"/>
      <c r="U1158" s="608"/>
      <c r="V1158" s="552"/>
      <c r="W1158" s="463"/>
      <c r="X1158" s="552"/>
      <c r="Y1158" s="608"/>
      <c r="Z1158" s="552"/>
      <c r="AA1158" s="459">
        <f t="shared" si="660"/>
        <v>400</v>
      </c>
      <c r="AB1158" s="460">
        <f t="shared" si="660"/>
        <v>400000</v>
      </c>
      <c r="AC1158" s="462"/>
      <c r="AD1158" s="463"/>
      <c r="AE1158" s="190">
        <f t="shared" si="661"/>
        <v>400</v>
      </c>
      <c r="AF1158" s="362">
        <f t="shared" si="661"/>
        <v>400000</v>
      </c>
      <c r="AG1158" s="650">
        <f t="shared" si="647"/>
        <v>0</v>
      </c>
      <c r="AH1158" s="42" t="b">
        <f t="shared" si="628"/>
        <v>1</v>
      </c>
    </row>
    <row r="1159" spans="1:34" s="92" customFormat="1" ht="15" customHeight="1">
      <c r="A1159" s="134" t="s">
        <v>688</v>
      </c>
      <c r="B1159" s="297"/>
      <c r="C1159" s="297"/>
      <c r="D1159" s="298"/>
      <c r="E1159" s="298"/>
      <c r="F1159" s="299"/>
      <c r="G1159" s="299"/>
      <c r="H1159" s="296"/>
      <c r="I1159" s="107"/>
      <c r="J1159" s="190">
        <v>25</v>
      </c>
      <c r="K1159" s="362">
        <v>25000</v>
      </c>
      <c r="L1159" s="363">
        <f t="shared" si="659"/>
        <v>0</v>
      </c>
      <c r="M1159" s="363">
        <f t="shared" si="659"/>
        <v>0</v>
      </c>
      <c r="N1159" s="191"/>
      <c r="O1159" s="371"/>
      <c r="P1159" s="552"/>
      <c r="Q1159" s="608"/>
      <c r="R1159" s="552"/>
      <c r="S1159" s="608"/>
      <c r="T1159" s="552"/>
      <c r="U1159" s="608"/>
      <c r="V1159" s="552"/>
      <c r="W1159" s="463"/>
      <c r="X1159" s="552"/>
      <c r="Y1159" s="608"/>
      <c r="Z1159" s="552"/>
      <c r="AA1159" s="459">
        <f t="shared" si="660"/>
        <v>25</v>
      </c>
      <c r="AB1159" s="460">
        <f t="shared" si="660"/>
        <v>25000</v>
      </c>
      <c r="AC1159" s="462"/>
      <c r="AD1159" s="463"/>
      <c r="AE1159" s="190">
        <f t="shared" si="661"/>
        <v>25</v>
      </c>
      <c r="AF1159" s="362">
        <f t="shared" si="661"/>
        <v>25000</v>
      </c>
      <c r="AG1159" s="650">
        <f t="shared" si="647"/>
        <v>0</v>
      </c>
      <c r="AH1159" s="42" t="b">
        <f t="shared" si="628"/>
        <v>1</v>
      </c>
    </row>
    <row r="1160" spans="1:34" s="323" customFormat="1" ht="51" customHeight="1">
      <c r="A1160" s="150" t="s">
        <v>757</v>
      </c>
      <c r="B1160" s="320" t="s">
        <v>257</v>
      </c>
      <c r="C1160" s="320" t="s">
        <v>231</v>
      </c>
      <c r="D1160" s="321" t="s">
        <v>108</v>
      </c>
      <c r="E1160" s="259" t="s">
        <v>198</v>
      </c>
      <c r="F1160" s="260" t="s">
        <v>111</v>
      </c>
      <c r="G1160" s="260" t="s">
        <v>315</v>
      </c>
      <c r="H1160" s="103" t="s">
        <v>689</v>
      </c>
      <c r="I1160" s="322"/>
      <c r="J1160" s="281">
        <v>0</v>
      </c>
      <c r="K1160" s="392">
        <v>0</v>
      </c>
      <c r="L1160" s="281">
        <f>L1161</f>
        <v>0</v>
      </c>
      <c r="M1160" s="392">
        <f t="shared" ref="M1160:AF1168" si="662">M1161</f>
        <v>0</v>
      </c>
      <c r="N1160" s="281">
        <f t="shared" si="662"/>
        <v>0</v>
      </c>
      <c r="O1160" s="392">
        <f t="shared" si="662"/>
        <v>0</v>
      </c>
      <c r="P1160" s="281">
        <f t="shared" si="662"/>
        <v>0</v>
      </c>
      <c r="Q1160" s="392">
        <f t="shared" si="662"/>
        <v>0</v>
      </c>
      <c r="R1160" s="281">
        <f t="shared" si="662"/>
        <v>0</v>
      </c>
      <c r="S1160" s="392">
        <f t="shared" si="662"/>
        <v>0</v>
      </c>
      <c r="T1160" s="281">
        <f t="shared" si="662"/>
        <v>0</v>
      </c>
      <c r="U1160" s="392">
        <f t="shared" si="662"/>
        <v>0</v>
      </c>
      <c r="V1160" s="281">
        <f t="shared" si="662"/>
        <v>0</v>
      </c>
      <c r="W1160" s="392">
        <f t="shared" si="662"/>
        <v>0</v>
      </c>
      <c r="X1160" s="281">
        <f t="shared" si="662"/>
        <v>0</v>
      </c>
      <c r="Y1160" s="392">
        <f t="shared" si="662"/>
        <v>0</v>
      </c>
      <c r="Z1160" s="281">
        <f t="shared" si="662"/>
        <v>0</v>
      </c>
      <c r="AA1160" s="281">
        <f t="shared" si="662"/>
        <v>0</v>
      </c>
      <c r="AB1160" s="392">
        <f t="shared" si="662"/>
        <v>0</v>
      </c>
      <c r="AC1160" s="281">
        <f t="shared" si="662"/>
        <v>0</v>
      </c>
      <c r="AD1160" s="392">
        <f t="shared" si="662"/>
        <v>0</v>
      </c>
      <c r="AE1160" s="281">
        <f t="shared" si="662"/>
        <v>0</v>
      </c>
      <c r="AF1160" s="392">
        <f t="shared" si="662"/>
        <v>0</v>
      </c>
      <c r="AG1160" s="650">
        <f t="shared" si="647"/>
        <v>0</v>
      </c>
      <c r="AH1160" s="42" t="b">
        <f t="shared" si="628"/>
        <v>1</v>
      </c>
    </row>
    <row r="1161" spans="1:34" s="92" customFormat="1" ht="23.25" customHeight="1">
      <c r="A1161" s="238" t="s">
        <v>174</v>
      </c>
      <c r="B1161" s="300" t="s">
        <v>257</v>
      </c>
      <c r="C1161" s="300" t="s">
        <v>231</v>
      </c>
      <c r="D1161" s="301" t="s">
        <v>108</v>
      </c>
      <c r="E1161" s="266" t="s">
        <v>198</v>
      </c>
      <c r="F1161" s="267" t="s">
        <v>111</v>
      </c>
      <c r="G1161" s="267" t="s">
        <v>315</v>
      </c>
      <c r="H1161" s="407" t="s">
        <v>689</v>
      </c>
      <c r="I1161" s="107" t="s">
        <v>175</v>
      </c>
      <c r="J1161" s="273">
        <v>0</v>
      </c>
      <c r="K1161" s="389">
        <v>0</v>
      </c>
      <c r="L1161" s="273">
        <f>L1162</f>
        <v>0</v>
      </c>
      <c r="M1161" s="389">
        <f t="shared" si="662"/>
        <v>0</v>
      </c>
      <c r="N1161" s="273">
        <f t="shared" si="662"/>
        <v>0</v>
      </c>
      <c r="O1161" s="389">
        <f t="shared" si="662"/>
        <v>0</v>
      </c>
      <c r="P1161" s="273">
        <f t="shared" si="662"/>
        <v>0</v>
      </c>
      <c r="Q1161" s="389">
        <f t="shared" si="662"/>
        <v>0</v>
      </c>
      <c r="R1161" s="273">
        <f t="shared" si="662"/>
        <v>0</v>
      </c>
      <c r="S1161" s="389">
        <f t="shared" si="662"/>
        <v>0</v>
      </c>
      <c r="T1161" s="273">
        <f t="shared" si="662"/>
        <v>0</v>
      </c>
      <c r="U1161" s="389">
        <f t="shared" si="662"/>
        <v>0</v>
      </c>
      <c r="V1161" s="273">
        <f t="shared" si="662"/>
        <v>0</v>
      </c>
      <c r="W1161" s="389">
        <f t="shared" si="662"/>
        <v>0</v>
      </c>
      <c r="X1161" s="273">
        <f t="shared" si="662"/>
        <v>0</v>
      </c>
      <c r="Y1161" s="389">
        <f t="shared" si="662"/>
        <v>0</v>
      </c>
      <c r="Z1161" s="273">
        <f t="shared" si="662"/>
        <v>0</v>
      </c>
      <c r="AA1161" s="273">
        <f t="shared" si="662"/>
        <v>0</v>
      </c>
      <c r="AB1161" s="389">
        <f t="shared" si="662"/>
        <v>0</v>
      </c>
      <c r="AC1161" s="273">
        <f t="shared" si="662"/>
        <v>0</v>
      </c>
      <c r="AD1161" s="389">
        <f t="shared" si="662"/>
        <v>0</v>
      </c>
      <c r="AE1161" s="273">
        <f t="shared" si="662"/>
        <v>0</v>
      </c>
      <c r="AF1161" s="389">
        <f t="shared" si="662"/>
        <v>0</v>
      </c>
      <c r="AG1161" s="650">
        <f t="shared" si="647"/>
        <v>0</v>
      </c>
      <c r="AH1161" s="42" t="b">
        <f t="shared" si="628"/>
        <v>1</v>
      </c>
    </row>
    <row r="1162" spans="1:34" s="92" customFormat="1" ht="15" customHeight="1">
      <c r="A1162" s="238" t="s">
        <v>176</v>
      </c>
      <c r="B1162" s="300" t="s">
        <v>257</v>
      </c>
      <c r="C1162" s="300" t="s">
        <v>231</v>
      </c>
      <c r="D1162" s="301" t="s">
        <v>108</v>
      </c>
      <c r="E1162" s="266" t="s">
        <v>198</v>
      </c>
      <c r="F1162" s="267" t="s">
        <v>111</v>
      </c>
      <c r="G1162" s="267" t="s">
        <v>315</v>
      </c>
      <c r="H1162" s="65" t="s">
        <v>689</v>
      </c>
      <c r="I1162" s="107" t="s">
        <v>177</v>
      </c>
      <c r="J1162" s="273">
        <v>0</v>
      </c>
      <c r="K1162" s="389">
        <v>0</v>
      </c>
      <c r="L1162" s="273">
        <f>L1163</f>
        <v>0</v>
      </c>
      <c r="M1162" s="389">
        <f t="shared" si="662"/>
        <v>0</v>
      </c>
      <c r="N1162" s="273">
        <f t="shared" si="662"/>
        <v>0</v>
      </c>
      <c r="O1162" s="389">
        <f t="shared" si="662"/>
        <v>0</v>
      </c>
      <c r="P1162" s="273">
        <f t="shared" si="662"/>
        <v>0</v>
      </c>
      <c r="Q1162" s="389">
        <f t="shared" si="662"/>
        <v>0</v>
      </c>
      <c r="R1162" s="273">
        <f t="shared" si="662"/>
        <v>0</v>
      </c>
      <c r="S1162" s="389">
        <f t="shared" si="662"/>
        <v>0</v>
      </c>
      <c r="T1162" s="273">
        <f t="shared" si="662"/>
        <v>0</v>
      </c>
      <c r="U1162" s="389">
        <f t="shared" si="662"/>
        <v>0</v>
      </c>
      <c r="V1162" s="273">
        <f t="shared" si="662"/>
        <v>0</v>
      </c>
      <c r="W1162" s="389">
        <f t="shared" si="662"/>
        <v>0</v>
      </c>
      <c r="X1162" s="273">
        <f t="shared" si="662"/>
        <v>0</v>
      </c>
      <c r="Y1162" s="389">
        <f t="shared" si="662"/>
        <v>0</v>
      </c>
      <c r="Z1162" s="273">
        <f t="shared" si="662"/>
        <v>0</v>
      </c>
      <c r="AA1162" s="273">
        <f t="shared" si="662"/>
        <v>0</v>
      </c>
      <c r="AB1162" s="389">
        <f t="shared" si="662"/>
        <v>0</v>
      </c>
      <c r="AC1162" s="273">
        <f t="shared" si="662"/>
        <v>0</v>
      </c>
      <c r="AD1162" s="389">
        <f t="shared" si="662"/>
        <v>0</v>
      </c>
      <c r="AE1162" s="273">
        <f t="shared" si="662"/>
        <v>0</v>
      </c>
      <c r="AF1162" s="389">
        <f t="shared" si="662"/>
        <v>0</v>
      </c>
      <c r="AG1162" s="650">
        <f t="shared" si="647"/>
        <v>0</v>
      </c>
      <c r="AH1162" s="42" t="b">
        <f t="shared" si="628"/>
        <v>1</v>
      </c>
    </row>
    <row r="1163" spans="1:34" s="92" customFormat="1" ht="15" customHeight="1">
      <c r="A1163" s="268" t="s">
        <v>280</v>
      </c>
      <c r="B1163" s="300" t="s">
        <v>257</v>
      </c>
      <c r="C1163" s="300" t="s">
        <v>231</v>
      </c>
      <c r="D1163" s="301" t="s">
        <v>108</v>
      </c>
      <c r="E1163" s="266" t="s">
        <v>198</v>
      </c>
      <c r="F1163" s="267" t="s">
        <v>111</v>
      </c>
      <c r="G1163" s="267" t="s">
        <v>315</v>
      </c>
      <c r="H1163" s="65" t="s">
        <v>689</v>
      </c>
      <c r="I1163" s="107" t="s">
        <v>281</v>
      </c>
      <c r="J1163" s="272">
        <v>0</v>
      </c>
      <c r="K1163" s="363">
        <v>0</v>
      </c>
      <c r="L1163" s="363">
        <f>L1164</f>
        <v>0</v>
      </c>
      <c r="M1163" s="363">
        <f t="shared" si="662"/>
        <v>0</v>
      </c>
      <c r="N1163" s="363">
        <f t="shared" si="662"/>
        <v>0</v>
      </c>
      <c r="O1163" s="363">
        <f t="shared" si="662"/>
        <v>0</v>
      </c>
      <c r="P1163" s="363">
        <f t="shared" si="662"/>
        <v>0</v>
      </c>
      <c r="Q1163" s="363">
        <f t="shared" si="662"/>
        <v>0</v>
      </c>
      <c r="R1163" s="363">
        <f t="shared" si="662"/>
        <v>0</v>
      </c>
      <c r="S1163" s="363">
        <f t="shared" si="662"/>
        <v>0</v>
      </c>
      <c r="T1163" s="363">
        <f t="shared" si="662"/>
        <v>0</v>
      </c>
      <c r="U1163" s="363">
        <f t="shared" si="662"/>
        <v>0</v>
      </c>
      <c r="V1163" s="363">
        <f t="shared" si="662"/>
        <v>0</v>
      </c>
      <c r="W1163" s="363">
        <f t="shared" si="662"/>
        <v>0</v>
      </c>
      <c r="X1163" s="363">
        <f t="shared" si="662"/>
        <v>0</v>
      </c>
      <c r="Y1163" s="363">
        <f t="shared" si="662"/>
        <v>0</v>
      </c>
      <c r="Z1163" s="363">
        <f t="shared" si="662"/>
        <v>0</v>
      </c>
      <c r="AA1163" s="363">
        <f t="shared" si="662"/>
        <v>0</v>
      </c>
      <c r="AB1163" s="363">
        <f t="shared" si="662"/>
        <v>0</v>
      </c>
      <c r="AC1163" s="363">
        <f t="shared" si="662"/>
        <v>0</v>
      </c>
      <c r="AD1163" s="363">
        <f t="shared" si="662"/>
        <v>0</v>
      </c>
      <c r="AE1163" s="272">
        <f t="shared" si="662"/>
        <v>0</v>
      </c>
      <c r="AF1163" s="363">
        <f t="shared" si="662"/>
        <v>0</v>
      </c>
      <c r="AG1163" s="650">
        <f t="shared" si="647"/>
        <v>0</v>
      </c>
      <c r="AH1163" s="42" t="b">
        <f t="shared" ref="AH1163:AH1226" si="663">AA1163=J1163+L1163</f>
        <v>1</v>
      </c>
    </row>
    <row r="1164" spans="1:34" s="92" customFormat="1" ht="15" customHeight="1">
      <c r="A1164" s="134" t="s">
        <v>688</v>
      </c>
      <c r="B1164" s="297"/>
      <c r="C1164" s="297"/>
      <c r="D1164" s="298"/>
      <c r="E1164" s="298"/>
      <c r="F1164" s="299"/>
      <c r="G1164" s="299"/>
      <c r="H1164" s="296"/>
      <c r="I1164" s="107"/>
      <c r="J1164" s="190">
        <v>0</v>
      </c>
      <c r="K1164" s="362">
        <v>0</v>
      </c>
      <c r="L1164" s="363">
        <f>N1164+P1164+R1164+T1164+V1164+X1164</f>
        <v>0</v>
      </c>
      <c r="M1164" s="363">
        <f>O1164+Q1164+S1164+U1164+W1164+Y1164</f>
        <v>0</v>
      </c>
      <c r="N1164" s="191"/>
      <c r="O1164" s="371"/>
      <c r="P1164" s="552"/>
      <c r="Q1164" s="608"/>
      <c r="R1164" s="552"/>
      <c r="S1164" s="608"/>
      <c r="T1164" s="552"/>
      <c r="U1164" s="608"/>
      <c r="V1164" s="552"/>
      <c r="W1164" s="463"/>
      <c r="X1164" s="552"/>
      <c r="Y1164" s="608"/>
      <c r="Z1164" s="552"/>
      <c r="AA1164" s="459">
        <f>J1164+L1164</f>
        <v>0</v>
      </c>
      <c r="AB1164" s="460">
        <f>K1164+M1164</f>
        <v>0</v>
      </c>
      <c r="AC1164" s="462"/>
      <c r="AD1164" s="463"/>
      <c r="AE1164" s="190">
        <f>AA1164+AC1164</f>
        <v>0</v>
      </c>
      <c r="AF1164" s="362">
        <f>AB1164+AD1164</f>
        <v>0</v>
      </c>
      <c r="AG1164" s="650">
        <f t="shared" si="647"/>
        <v>0</v>
      </c>
      <c r="AH1164" s="42" t="b">
        <f t="shared" si="663"/>
        <v>1</v>
      </c>
    </row>
    <row r="1165" spans="1:34" s="92" customFormat="1" ht="15" customHeight="1">
      <c r="A1165" s="150" t="s">
        <v>173</v>
      </c>
      <c r="B1165" s="320" t="s">
        <v>257</v>
      </c>
      <c r="C1165" s="320" t="s">
        <v>231</v>
      </c>
      <c r="D1165" s="321" t="s">
        <v>108</v>
      </c>
      <c r="E1165" s="259" t="s">
        <v>198</v>
      </c>
      <c r="F1165" s="260" t="s">
        <v>111</v>
      </c>
      <c r="G1165" s="260" t="s">
        <v>315</v>
      </c>
      <c r="H1165" s="103" t="s">
        <v>325</v>
      </c>
      <c r="I1165" s="682"/>
      <c r="J1165" s="281">
        <v>566.20000000000005</v>
      </c>
      <c r="K1165" s="392">
        <v>566172.5</v>
      </c>
      <c r="L1165" s="281">
        <f>L1166</f>
        <v>0</v>
      </c>
      <c r="M1165" s="392">
        <f t="shared" si="662"/>
        <v>0</v>
      </c>
      <c r="N1165" s="281">
        <f t="shared" si="662"/>
        <v>0</v>
      </c>
      <c r="O1165" s="392">
        <f t="shared" si="662"/>
        <v>0</v>
      </c>
      <c r="P1165" s="281">
        <f t="shared" si="662"/>
        <v>0</v>
      </c>
      <c r="Q1165" s="392">
        <f t="shared" si="662"/>
        <v>0</v>
      </c>
      <c r="R1165" s="281">
        <f t="shared" si="662"/>
        <v>0</v>
      </c>
      <c r="S1165" s="392">
        <f t="shared" si="662"/>
        <v>0</v>
      </c>
      <c r="T1165" s="281">
        <f t="shared" si="662"/>
        <v>0</v>
      </c>
      <c r="U1165" s="392">
        <f t="shared" si="662"/>
        <v>0</v>
      </c>
      <c r="V1165" s="281">
        <f t="shared" si="662"/>
        <v>0</v>
      </c>
      <c r="W1165" s="392">
        <f t="shared" si="662"/>
        <v>0</v>
      </c>
      <c r="X1165" s="281">
        <f t="shared" si="662"/>
        <v>0</v>
      </c>
      <c r="Y1165" s="392">
        <f t="shared" si="662"/>
        <v>0</v>
      </c>
      <c r="Z1165" s="281">
        <f t="shared" si="662"/>
        <v>0</v>
      </c>
      <c r="AA1165" s="281">
        <f t="shared" si="662"/>
        <v>566.20000000000005</v>
      </c>
      <c r="AB1165" s="392">
        <f t="shared" si="662"/>
        <v>566172.5</v>
      </c>
      <c r="AC1165" s="281">
        <f t="shared" si="662"/>
        <v>0</v>
      </c>
      <c r="AD1165" s="392">
        <f t="shared" si="662"/>
        <v>0</v>
      </c>
      <c r="AE1165" s="281">
        <f t="shared" si="662"/>
        <v>566.20000000000005</v>
      </c>
      <c r="AF1165" s="392">
        <f t="shared" si="662"/>
        <v>566172.5</v>
      </c>
      <c r="AG1165" s="650">
        <f t="shared" si="647"/>
        <v>0</v>
      </c>
      <c r="AH1165" s="42" t="b">
        <f t="shared" si="663"/>
        <v>1</v>
      </c>
    </row>
    <row r="1166" spans="1:34" s="92" customFormat="1" ht="15" customHeight="1">
      <c r="A1166" s="238" t="s">
        <v>174</v>
      </c>
      <c r="B1166" s="300" t="s">
        <v>257</v>
      </c>
      <c r="C1166" s="300" t="s">
        <v>231</v>
      </c>
      <c r="D1166" s="301" t="s">
        <v>108</v>
      </c>
      <c r="E1166" s="266" t="s">
        <v>198</v>
      </c>
      <c r="F1166" s="267" t="s">
        <v>111</v>
      </c>
      <c r="G1166" s="267" t="s">
        <v>315</v>
      </c>
      <c r="H1166" s="407" t="s">
        <v>325</v>
      </c>
      <c r="I1166" s="107" t="s">
        <v>175</v>
      </c>
      <c r="J1166" s="273">
        <v>566.20000000000005</v>
      </c>
      <c r="K1166" s="389">
        <v>566172.5</v>
      </c>
      <c r="L1166" s="273">
        <f>L1167</f>
        <v>0</v>
      </c>
      <c r="M1166" s="389">
        <f t="shared" si="662"/>
        <v>0</v>
      </c>
      <c r="N1166" s="273">
        <f t="shared" si="662"/>
        <v>0</v>
      </c>
      <c r="O1166" s="389">
        <f t="shared" si="662"/>
        <v>0</v>
      </c>
      <c r="P1166" s="273">
        <f t="shared" si="662"/>
        <v>0</v>
      </c>
      <c r="Q1166" s="389">
        <f t="shared" si="662"/>
        <v>0</v>
      </c>
      <c r="R1166" s="273">
        <f t="shared" si="662"/>
        <v>0</v>
      </c>
      <c r="S1166" s="389">
        <f t="shared" si="662"/>
        <v>0</v>
      </c>
      <c r="T1166" s="273">
        <f t="shared" si="662"/>
        <v>0</v>
      </c>
      <c r="U1166" s="389">
        <f t="shared" si="662"/>
        <v>0</v>
      </c>
      <c r="V1166" s="273">
        <f t="shared" si="662"/>
        <v>0</v>
      </c>
      <c r="W1166" s="389">
        <f t="shared" si="662"/>
        <v>0</v>
      </c>
      <c r="X1166" s="273">
        <f t="shared" si="662"/>
        <v>0</v>
      </c>
      <c r="Y1166" s="389">
        <f t="shared" si="662"/>
        <v>0</v>
      </c>
      <c r="Z1166" s="273">
        <f t="shared" si="662"/>
        <v>0</v>
      </c>
      <c r="AA1166" s="273">
        <f t="shared" si="662"/>
        <v>566.20000000000005</v>
      </c>
      <c r="AB1166" s="389">
        <f t="shared" si="662"/>
        <v>566172.5</v>
      </c>
      <c r="AC1166" s="273">
        <f t="shared" si="662"/>
        <v>0</v>
      </c>
      <c r="AD1166" s="389">
        <f t="shared" si="662"/>
        <v>0</v>
      </c>
      <c r="AE1166" s="273">
        <f t="shared" si="662"/>
        <v>566.20000000000005</v>
      </c>
      <c r="AF1166" s="389">
        <f t="shared" si="662"/>
        <v>566172.5</v>
      </c>
      <c r="AG1166" s="650">
        <f t="shared" si="647"/>
        <v>0</v>
      </c>
      <c r="AH1166" s="42" t="b">
        <f t="shared" si="663"/>
        <v>1</v>
      </c>
    </row>
    <row r="1167" spans="1:34" s="92" customFormat="1" ht="15" customHeight="1">
      <c r="A1167" s="238" t="s">
        <v>176</v>
      </c>
      <c r="B1167" s="300" t="s">
        <v>257</v>
      </c>
      <c r="C1167" s="300" t="s">
        <v>231</v>
      </c>
      <c r="D1167" s="301" t="s">
        <v>108</v>
      </c>
      <c r="E1167" s="266" t="s">
        <v>198</v>
      </c>
      <c r="F1167" s="267" t="s">
        <v>111</v>
      </c>
      <c r="G1167" s="267" t="s">
        <v>315</v>
      </c>
      <c r="H1167" s="65" t="s">
        <v>325</v>
      </c>
      <c r="I1167" s="107" t="s">
        <v>177</v>
      </c>
      <c r="J1167" s="273">
        <v>566.20000000000005</v>
      </c>
      <c r="K1167" s="389">
        <v>566172.5</v>
      </c>
      <c r="L1167" s="273">
        <f>L1168</f>
        <v>0</v>
      </c>
      <c r="M1167" s="389">
        <f t="shared" si="662"/>
        <v>0</v>
      </c>
      <c r="N1167" s="273">
        <f t="shared" si="662"/>
        <v>0</v>
      </c>
      <c r="O1167" s="389">
        <f t="shared" si="662"/>
        <v>0</v>
      </c>
      <c r="P1167" s="273">
        <f t="shared" si="662"/>
        <v>0</v>
      </c>
      <c r="Q1167" s="389">
        <f t="shared" si="662"/>
        <v>0</v>
      </c>
      <c r="R1167" s="273">
        <f t="shared" si="662"/>
        <v>0</v>
      </c>
      <c r="S1167" s="389">
        <f t="shared" si="662"/>
        <v>0</v>
      </c>
      <c r="T1167" s="273">
        <f t="shared" si="662"/>
        <v>0</v>
      </c>
      <c r="U1167" s="389">
        <f t="shared" si="662"/>
        <v>0</v>
      </c>
      <c r="V1167" s="273">
        <f t="shared" si="662"/>
        <v>0</v>
      </c>
      <c r="W1167" s="389">
        <f t="shared" si="662"/>
        <v>0</v>
      </c>
      <c r="X1167" s="273">
        <f t="shared" si="662"/>
        <v>0</v>
      </c>
      <c r="Y1167" s="389">
        <f t="shared" si="662"/>
        <v>0</v>
      </c>
      <c r="Z1167" s="273">
        <f t="shared" si="662"/>
        <v>0</v>
      </c>
      <c r="AA1167" s="273">
        <f t="shared" si="662"/>
        <v>566.20000000000005</v>
      </c>
      <c r="AB1167" s="389">
        <f t="shared" si="662"/>
        <v>566172.5</v>
      </c>
      <c r="AC1167" s="273">
        <f t="shared" si="662"/>
        <v>0</v>
      </c>
      <c r="AD1167" s="389">
        <f t="shared" si="662"/>
        <v>0</v>
      </c>
      <c r="AE1167" s="273">
        <f t="shared" si="662"/>
        <v>566.20000000000005</v>
      </c>
      <c r="AF1167" s="389">
        <f t="shared" si="662"/>
        <v>566172.5</v>
      </c>
      <c r="AG1167" s="650">
        <f t="shared" si="647"/>
        <v>0</v>
      </c>
      <c r="AH1167" s="42" t="b">
        <f t="shared" si="663"/>
        <v>1</v>
      </c>
    </row>
    <row r="1168" spans="1:34" s="92" customFormat="1" ht="15" customHeight="1">
      <c r="A1168" s="268" t="s">
        <v>280</v>
      </c>
      <c r="B1168" s="300" t="s">
        <v>257</v>
      </c>
      <c r="C1168" s="300" t="s">
        <v>231</v>
      </c>
      <c r="D1168" s="301" t="s">
        <v>108</v>
      </c>
      <c r="E1168" s="266" t="s">
        <v>198</v>
      </c>
      <c r="F1168" s="267" t="s">
        <v>111</v>
      </c>
      <c r="G1168" s="267" t="s">
        <v>315</v>
      </c>
      <c r="H1168" s="65" t="s">
        <v>325</v>
      </c>
      <c r="I1168" s="107" t="s">
        <v>281</v>
      </c>
      <c r="J1168" s="272">
        <v>566.20000000000005</v>
      </c>
      <c r="K1168" s="363">
        <v>566172.5</v>
      </c>
      <c r="L1168" s="363">
        <f>L1169</f>
        <v>0</v>
      </c>
      <c r="M1168" s="363">
        <f t="shared" si="662"/>
        <v>0</v>
      </c>
      <c r="N1168" s="363">
        <f t="shared" si="662"/>
        <v>0</v>
      </c>
      <c r="O1168" s="363">
        <f t="shared" si="662"/>
        <v>0</v>
      </c>
      <c r="P1168" s="363">
        <f t="shared" si="662"/>
        <v>0</v>
      </c>
      <c r="Q1168" s="363">
        <f t="shared" si="662"/>
        <v>0</v>
      </c>
      <c r="R1168" s="363">
        <f t="shared" si="662"/>
        <v>0</v>
      </c>
      <c r="S1168" s="363">
        <f t="shared" si="662"/>
        <v>0</v>
      </c>
      <c r="T1168" s="363">
        <f t="shared" si="662"/>
        <v>0</v>
      </c>
      <c r="U1168" s="363">
        <f t="shared" si="662"/>
        <v>0</v>
      </c>
      <c r="V1168" s="363">
        <f t="shared" si="662"/>
        <v>0</v>
      </c>
      <c r="W1168" s="363">
        <f t="shared" si="662"/>
        <v>0</v>
      </c>
      <c r="X1168" s="363">
        <f t="shared" si="662"/>
        <v>0</v>
      </c>
      <c r="Y1168" s="363">
        <f t="shared" si="662"/>
        <v>0</v>
      </c>
      <c r="Z1168" s="363">
        <f t="shared" si="662"/>
        <v>0</v>
      </c>
      <c r="AA1168" s="363">
        <f t="shared" si="662"/>
        <v>566.20000000000005</v>
      </c>
      <c r="AB1168" s="363">
        <f t="shared" si="662"/>
        <v>566172.5</v>
      </c>
      <c r="AC1168" s="363">
        <f t="shared" si="662"/>
        <v>0</v>
      </c>
      <c r="AD1168" s="363">
        <f t="shared" si="662"/>
        <v>0</v>
      </c>
      <c r="AE1168" s="272">
        <f t="shared" si="662"/>
        <v>566.20000000000005</v>
      </c>
      <c r="AF1168" s="363">
        <f t="shared" si="662"/>
        <v>566172.5</v>
      </c>
      <c r="AG1168" s="650">
        <f t="shared" si="647"/>
        <v>0</v>
      </c>
      <c r="AH1168" s="42" t="b">
        <f t="shared" si="663"/>
        <v>1</v>
      </c>
    </row>
    <row r="1169" spans="1:34" s="92" customFormat="1" ht="15" customHeight="1">
      <c r="A1169" s="134" t="s">
        <v>688</v>
      </c>
      <c r="B1169" s="81"/>
      <c r="C1169" s="81"/>
      <c r="D1169" s="82"/>
      <c r="E1169" s="82"/>
      <c r="F1169" s="135"/>
      <c r="G1169" s="135"/>
      <c r="H1169" s="84"/>
      <c r="I1169" s="107"/>
      <c r="J1169" s="190">
        <v>566.20000000000005</v>
      </c>
      <c r="K1169" s="362">
        <v>566172.5</v>
      </c>
      <c r="L1169" s="363">
        <f>N1169+P1169+R1169+T1169+V1169+X1169</f>
        <v>0</v>
      </c>
      <c r="M1169" s="363">
        <f>O1169+Q1169+S1169+U1169+W1169+Y1169</f>
        <v>0</v>
      </c>
      <c r="N1169" s="191"/>
      <c r="O1169" s="371"/>
      <c r="P1169" s="552"/>
      <c r="Q1169" s="608"/>
      <c r="R1169" s="552"/>
      <c r="S1169" s="608"/>
      <c r="T1169" s="552"/>
      <c r="U1169" s="608"/>
      <c r="V1169" s="552"/>
      <c r="W1169" s="463"/>
      <c r="X1169" s="552"/>
      <c r="Y1169" s="608"/>
      <c r="Z1169" s="552"/>
      <c r="AA1169" s="459">
        <f>J1169+L1169</f>
        <v>566.20000000000005</v>
      </c>
      <c r="AB1169" s="460">
        <f>K1169+M1169</f>
        <v>566172.5</v>
      </c>
      <c r="AC1169" s="462"/>
      <c r="AD1169" s="463"/>
      <c r="AE1169" s="190">
        <f>AA1169+AC1169</f>
        <v>566.20000000000005</v>
      </c>
      <c r="AF1169" s="362">
        <f>AB1169+AD1169</f>
        <v>566172.5</v>
      </c>
      <c r="AG1169" s="650">
        <f t="shared" si="647"/>
        <v>0</v>
      </c>
      <c r="AH1169" s="42" t="b">
        <f t="shared" si="663"/>
        <v>1</v>
      </c>
    </row>
    <row r="1170" spans="1:34" s="42" customFormat="1" ht="39.75" customHeight="1">
      <c r="A1170" s="100" t="s">
        <v>541</v>
      </c>
      <c r="B1170" s="85" t="s">
        <v>257</v>
      </c>
      <c r="C1170" s="85" t="s">
        <v>231</v>
      </c>
      <c r="D1170" s="86" t="s">
        <v>108</v>
      </c>
      <c r="E1170" s="97" t="s">
        <v>159</v>
      </c>
      <c r="F1170" s="98" t="s">
        <v>111</v>
      </c>
      <c r="G1170" s="98" t="s">
        <v>315</v>
      </c>
      <c r="H1170" s="99" t="s">
        <v>112</v>
      </c>
      <c r="I1170" s="99"/>
      <c r="J1170" s="199">
        <v>82630.299999999988</v>
      </c>
      <c r="K1170" s="379">
        <v>82630337.960000008</v>
      </c>
      <c r="L1170" s="199">
        <f t="shared" ref="L1170:AF1170" si="664">L1171+L1177+L1183+L1190+L1197+L1203+L1207+L1220+L1224</f>
        <v>0</v>
      </c>
      <c r="M1170" s="379">
        <f t="shared" si="664"/>
        <v>0</v>
      </c>
      <c r="N1170" s="199">
        <f t="shared" si="664"/>
        <v>0</v>
      </c>
      <c r="O1170" s="379">
        <f t="shared" si="664"/>
        <v>0</v>
      </c>
      <c r="P1170" s="199">
        <f t="shared" si="664"/>
        <v>0</v>
      </c>
      <c r="Q1170" s="379">
        <f t="shared" si="664"/>
        <v>0</v>
      </c>
      <c r="R1170" s="199">
        <f t="shared" si="664"/>
        <v>0</v>
      </c>
      <c r="S1170" s="379">
        <f t="shared" si="664"/>
        <v>0</v>
      </c>
      <c r="T1170" s="199">
        <f t="shared" si="664"/>
        <v>0</v>
      </c>
      <c r="U1170" s="379">
        <f t="shared" si="664"/>
        <v>0</v>
      </c>
      <c r="V1170" s="199">
        <f t="shared" si="664"/>
        <v>0</v>
      </c>
      <c r="W1170" s="379">
        <f t="shared" si="664"/>
        <v>0</v>
      </c>
      <c r="X1170" s="199">
        <f t="shared" si="664"/>
        <v>0</v>
      </c>
      <c r="Y1170" s="379">
        <f t="shared" si="664"/>
        <v>0</v>
      </c>
      <c r="Z1170" s="199">
        <f t="shared" si="664"/>
        <v>0</v>
      </c>
      <c r="AA1170" s="199">
        <f t="shared" si="664"/>
        <v>82630.299999999988</v>
      </c>
      <c r="AB1170" s="379">
        <f t="shared" si="664"/>
        <v>82630337.960000008</v>
      </c>
      <c r="AC1170" s="199">
        <f t="shared" si="664"/>
        <v>0</v>
      </c>
      <c r="AD1170" s="379">
        <f t="shared" si="664"/>
        <v>0</v>
      </c>
      <c r="AE1170" s="199">
        <f t="shared" si="664"/>
        <v>82630.299999999988</v>
      </c>
      <c r="AF1170" s="379">
        <f t="shared" si="664"/>
        <v>82630337.960000008</v>
      </c>
      <c r="AG1170" s="650">
        <f t="shared" si="647"/>
        <v>0</v>
      </c>
      <c r="AH1170" s="42" t="b">
        <f t="shared" si="663"/>
        <v>1</v>
      </c>
    </row>
    <row r="1171" spans="1:34" s="42" customFormat="1" ht="18.75" customHeight="1">
      <c r="A1171" s="150" t="s">
        <v>589</v>
      </c>
      <c r="B1171" s="50" t="s">
        <v>257</v>
      </c>
      <c r="C1171" s="50" t="s">
        <v>231</v>
      </c>
      <c r="D1171" s="51" t="s">
        <v>108</v>
      </c>
      <c r="E1171" s="101" t="s">
        <v>159</v>
      </c>
      <c r="F1171" s="102" t="s">
        <v>111</v>
      </c>
      <c r="G1171" s="102" t="s">
        <v>315</v>
      </c>
      <c r="H1171" s="103" t="s">
        <v>499</v>
      </c>
      <c r="I1171" s="103"/>
      <c r="J1171" s="201">
        <v>0</v>
      </c>
      <c r="K1171" s="380">
        <v>0</v>
      </c>
      <c r="L1171" s="201">
        <f>L1172</f>
        <v>0</v>
      </c>
      <c r="M1171" s="380">
        <f t="shared" ref="M1171:AF1173" si="665">M1172</f>
        <v>0</v>
      </c>
      <c r="N1171" s="201">
        <f t="shared" si="665"/>
        <v>0</v>
      </c>
      <c r="O1171" s="380">
        <f t="shared" si="665"/>
        <v>0</v>
      </c>
      <c r="P1171" s="201">
        <f t="shared" si="665"/>
        <v>0</v>
      </c>
      <c r="Q1171" s="380">
        <f t="shared" si="665"/>
        <v>0</v>
      </c>
      <c r="R1171" s="201">
        <f t="shared" si="665"/>
        <v>0</v>
      </c>
      <c r="S1171" s="380">
        <f t="shared" si="665"/>
        <v>0</v>
      </c>
      <c r="T1171" s="201">
        <f t="shared" si="665"/>
        <v>0</v>
      </c>
      <c r="U1171" s="380">
        <f t="shared" si="665"/>
        <v>0</v>
      </c>
      <c r="V1171" s="201">
        <f t="shared" si="665"/>
        <v>0</v>
      </c>
      <c r="W1171" s="380">
        <f t="shared" si="665"/>
        <v>0</v>
      </c>
      <c r="X1171" s="201">
        <f t="shared" si="665"/>
        <v>0</v>
      </c>
      <c r="Y1171" s="380">
        <f t="shared" si="665"/>
        <v>0</v>
      </c>
      <c r="Z1171" s="201">
        <f t="shared" si="665"/>
        <v>0</v>
      </c>
      <c r="AA1171" s="201">
        <f t="shared" si="665"/>
        <v>0</v>
      </c>
      <c r="AB1171" s="380">
        <f t="shared" si="665"/>
        <v>0</v>
      </c>
      <c r="AC1171" s="201">
        <f t="shared" si="665"/>
        <v>0</v>
      </c>
      <c r="AD1171" s="380">
        <f t="shared" si="665"/>
        <v>0</v>
      </c>
      <c r="AE1171" s="201">
        <f t="shared" si="665"/>
        <v>0</v>
      </c>
      <c r="AF1171" s="380">
        <f t="shared" si="665"/>
        <v>0</v>
      </c>
      <c r="AG1171" s="650">
        <f t="shared" si="647"/>
        <v>0</v>
      </c>
      <c r="AH1171" s="42" t="b">
        <f t="shared" si="663"/>
        <v>1</v>
      </c>
    </row>
    <row r="1172" spans="1:34" s="42" customFormat="1" ht="26.25" customHeight="1">
      <c r="A1172" s="93" t="s">
        <v>174</v>
      </c>
      <c r="B1172" s="56" t="s">
        <v>257</v>
      </c>
      <c r="C1172" s="56" t="s">
        <v>231</v>
      </c>
      <c r="D1172" s="57" t="s">
        <v>108</v>
      </c>
      <c r="E1172" s="405" t="s">
        <v>159</v>
      </c>
      <c r="F1172" s="406" t="s">
        <v>111</v>
      </c>
      <c r="G1172" s="406" t="s">
        <v>315</v>
      </c>
      <c r="H1172" s="407" t="s">
        <v>499</v>
      </c>
      <c r="I1172" s="407" t="s">
        <v>175</v>
      </c>
      <c r="J1172" s="196">
        <v>0</v>
      </c>
      <c r="K1172" s="370">
        <v>0</v>
      </c>
      <c r="L1172" s="196">
        <f>L1173</f>
        <v>0</v>
      </c>
      <c r="M1172" s="370">
        <f t="shared" si="665"/>
        <v>0</v>
      </c>
      <c r="N1172" s="196">
        <f t="shared" si="665"/>
        <v>0</v>
      </c>
      <c r="O1172" s="370">
        <f t="shared" si="665"/>
        <v>0</v>
      </c>
      <c r="P1172" s="196">
        <f t="shared" si="665"/>
        <v>0</v>
      </c>
      <c r="Q1172" s="370">
        <f t="shared" si="665"/>
        <v>0</v>
      </c>
      <c r="R1172" s="196">
        <f t="shared" si="665"/>
        <v>0</v>
      </c>
      <c r="S1172" s="370">
        <f t="shared" si="665"/>
        <v>0</v>
      </c>
      <c r="T1172" s="196">
        <f t="shared" si="665"/>
        <v>0</v>
      </c>
      <c r="U1172" s="370">
        <f t="shared" si="665"/>
        <v>0</v>
      </c>
      <c r="V1172" s="196">
        <f t="shared" si="665"/>
        <v>0</v>
      </c>
      <c r="W1172" s="370">
        <f t="shared" si="665"/>
        <v>0</v>
      </c>
      <c r="X1172" s="196">
        <f t="shared" si="665"/>
        <v>0</v>
      </c>
      <c r="Y1172" s="370">
        <f t="shared" si="665"/>
        <v>0</v>
      </c>
      <c r="Z1172" s="196">
        <f t="shared" si="665"/>
        <v>0</v>
      </c>
      <c r="AA1172" s="196">
        <f t="shared" si="665"/>
        <v>0</v>
      </c>
      <c r="AB1172" s="370">
        <f t="shared" si="665"/>
        <v>0</v>
      </c>
      <c r="AC1172" s="196">
        <f t="shared" si="665"/>
        <v>0</v>
      </c>
      <c r="AD1172" s="370">
        <f t="shared" si="665"/>
        <v>0</v>
      </c>
      <c r="AE1172" s="196">
        <f t="shared" si="665"/>
        <v>0</v>
      </c>
      <c r="AF1172" s="370">
        <f t="shared" si="665"/>
        <v>0</v>
      </c>
      <c r="AG1172" s="650">
        <f t="shared" si="647"/>
        <v>0</v>
      </c>
      <c r="AH1172" s="42" t="b">
        <f t="shared" si="663"/>
        <v>1</v>
      </c>
    </row>
    <row r="1173" spans="1:34" s="42" customFormat="1" ht="15.75" customHeight="1">
      <c r="A1173" s="95" t="s">
        <v>176</v>
      </c>
      <c r="B1173" s="61" t="s">
        <v>257</v>
      </c>
      <c r="C1173" s="61" t="s">
        <v>231</v>
      </c>
      <c r="D1173" s="62" t="s">
        <v>108</v>
      </c>
      <c r="E1173" s="63" t="s">
        <v>159</v>
      </c>
      <c r="F1173" s="64" t="s">
        <v>111</v>
      </c>
      <c r="G1173" s="64" t="s">
        <v>315</v>
      </c>
      <c r="H1173" s="65" t="s">
        <v>499</v>
      </c>
      <c r="I1173" s="65" t="s">
        <v>177</v>
      </c>
      <c r="J1173" s="191">
        <v>0</v>
      </c>
      <c r="K1173" s="371">
        <v>0</v>
      </c>
      <c r="L1173" s="191">
        <f>L1174</f>
        <v>0</v>
      </c>
      <c r="M1173" s="371">
        <f t="shared" si="665"/>
        <v>0</v>
      </c>
      <c r="N1173" s="191">
        <f t="shared" si="665"/>
        <v>0</v>
      </c>
      <c r="O1173" s="371">
        <f t="shared" si="665"/>
        <v>0</v>
      </c>
      <c r="P1173" s="191">
        <f t="shared" si="665"/>
        <v>0</v>
      </c>
      <c r="Q1173" s="371">
        <f t="shared" si="665"/>
        <v>0</v>
      </c>
      <c r="R1173" s="191">
        <f t="shared" si="665"/>
        <v>0</v>
      </c>
      <c r="S1173" s="371">
        <f t="shared" si="665"/>
        <v>0</v>
      </c>
      <c r="T1173" s="191">
        <f t="shared" si="665"/>
        <v>0</v>
      </c>
      <c r="U1173" s="371">
        <f t="shared" si="665"/>
        <v>0</v>
      </c>
      <c r="V1173" s="191">
        <f t="shared" si="665"/>
        <v>0</v>
      </c>
      <c r="W1173" s="371">
        <f t="shared" si="665"/>
        <v>0</v>
      </c>
      <c r="X1173" s="191">
        <f t="shared" si="665"/>
        <v>0</v>
      </c>
      <c r="Y1173" s="371">
        <f t="shared" si="665"/>
        <v>0</v>
      </c>
      <c r="Z1173" s="191">
        <f t="shared" si="665"/>
        <v>0</v>
      </c>
      <c r="AA1173" s="191">
        <f t="shared" si="665"/>
        <v>0</v>
      </c>
      <c r="AB1173" s="371">
        <f t="shared" si="665"/>
        <v>0</v>
      </c>
      <c r="AC1173" s="191">
        <f t="shared" si="665"/>
        <v>0</v>
      </c>
      <c r="AD1173" s="371">
        <f t="shared" si="665"/>
        <v>0</v>
      </c>
      <c r="AE1173" s="191">
        <f t="shared" si="665"/>
        <v>0</v>
      </c>
      <c r="AF1173" s="371">
        <f t="shared" si="665"/>
        <v>0</v>
      </c>
      <c r="AG1173" s="650">
        <f t="shared" si="647"/>
        <v>0</v>
      </c>
      <c r="AH1173" s="42" t="b">
        <f t="shared" si="663"/>
        <v>1</v>
      </c>
    </row>
    <row r="1174" spans="1:34" s="42" customFormat="1" ht="15.75" customHeight="1">
      <c r="A1174" s="152" t="s">
        <v>280</v>
      </c>
      <c r="B1174" s="61" t="s">
        <v>257</v>
      </c>
      <c r="C1174" s="61" t="s">
        <v>231</v>
      </c>
      <c r="D1174" s="62" t="s">
        <v>108</v>
      </c>
      <c r="E1174" s="63" t="s">
        <v>159</v>
      </c>
      <c r="F1174" s="64" t="s">
        <v>111</v>
      </c>
      <c r="G1174" s="64" t="s">
        <v>315</v>
      </c>
      <c r="H1174" s="65" t="s">
        <v>499</v>
      </c>
      <c r="I1174" s="65" t="s">
        <v>281</v>
      </c>
      <c r="J1174" s="191">
        <v>0</v>
      </c>
      <c r="K1174" s="371">
        <v>0</v>
      </c>
      <c r="L1174" s="191">
        <f>L1175+L1176</f>
        <v>0</v>
      </c>
      <c r="M1174" s="371">
        <f t="shared" ref="M1174:AF1174" si="666">M1175+M1176</f>
        <v>0</v>
      </c>
      <c r="N1174" s="191">
        <f t="shared" si="666"/>
        <v>0</v>
      </c>
      <c r="O1174" s="371">
        <f t="shared" si="666"/>
        <v>0</v>
      </c>
      <c r="P1174" s="191">
        <f t="shared" si="666"/>
        <v>0</v>
      </c>
      <c r="Q1174" s="371">
        <f t="shared" si="666"/>
        <v>0</v>
      </c>
      <c r="R1174" s="191">
        <f t="shared" si="666"/>
        <v>0</v>
      </c>
      <c r="S1174" s="371">
        <f t="shared" si="666"/>
        <v>0</v>
      </c>
      <c r="T1174" s="191">
        <f t="shared" si="666"/>
        <v>0</v>
      </c>
      <c r="U1174" s="371">
        <f t="shared" si="666"/>
        <v>0</v>
      </c>
      <c r="V1174" s="191">
        <f t="shared" si="666"/>
        <v>0</v>
      </c>
      <c r="W1174" s="371">
        <f t="shared" si="666"/>
        <v>0</v>
      </c>
      <c r="X1174" s="191">
        <f t="shared" si="666"/>
        <v>0</v>
      </c>
      <c r="Y1174" s="371">
        <f t="shared" si="666"/>
        <v>0</v>
      </c>
      <c r="Z1174" s="191">
        <f t="shared" si="666"/>
        <v>0</v>
      </c>
      <c r="AA1174" s="191">
        <f t="shared" si="666"/>
        <v>0</v>
      </c>
      <c r="AB1174" s="371">
        <f t="shared" si="666"/>
        <v>0</v>
      </c>
      <c r="AC1174" s="191">
        <f t="shared" si="666"/>
        <v>0</v>
      </c>
      <c r="AD1174" s="371">
        <f t="shared" si="666"/>
        <v>0</v>
      </c>
      <c r="AE1174" s="191">
        <f t="shared" si="666"/>
        <v>0</v>
      </c>
      <c r="AF1174" s="371">
        <f t="shared" si="666"/>
        <v>0</v>
      </c>
      <c r="AG1174" s="650">
        <f t="shared" si="647"/>
        <v>0</v>
      </c>
      <c r="AH1174" s="42" t="b">
        <f t="shared" si="663"/>
        <v>1</v>
      </c>
    </row>
    <row r="1175" spans="1:34" s="42" customFormat="1" ht="14.25" customHeight="1">
      <c r="A1175" s="91" t="s">
        <v>554</v>
      </c>
      <c r="B1175" s="56"/>
      <c r="C1175" s="56"/>
      <c r="D1175" s="57"/>
      <c r="E1175" s="405"/>
      <c r="F1175" s="406"/>
      <c r="G1175" s="406"/>
      <c r="H1175" s="407"/>
      <c r="I1175" s="407" t="s">
        <v>555</v>
      </c>
      <c r="J1175" s="190">
        <v>0</v>
      </c>
      <c r="K1175" s="362">
        <v>0</v>
      </c>
      <c r="L1175" s="363">
        <f>N1175+P1175+R1175+T1175+V1175+X1175</f>
        <v>0</v>
      </c>
      <c r="M1175" s="363">
        <f>O1175+Q1175+S1175+U1175+W1175+Y1175</f>
        <v>0</v>
      </c>
      <c r="N1175" s="552"/>
      <c r="O1175" s="608"/>
      <c r="P1175" s="552"/>
      <c r="Q1175" s="608"/>
      <c r="R1175" s="552"/>
      <c r="S1175" s="608"/>
      <c r="T1175" s="552"/>
      <c r="U1175" s="608"/>
      <c r="V1175" s="552"/>
      <c r="W1175" s="463"/>
      <c r="X1175" s="552"/>
      <c r="Y1175" s="608"/>
      <c r="Z1175" s="552"/>
      <c r="AA1175" s="459">
        <f>J1175+L1175</f>
        <v>0</v>
      </c>
      <c r="AB1175" s="460">
        <f>K1175+M1175</f>
        <v>0</v>
      </c>
      <c r="AC1175" s="462"/>
      <c r="AD1175" s="463"/>
      <c r="AE1175" s="190">
        <f>AA1175+AC1175</f>
        <v>0</v>
      </c>
      <c r="AF1175" s="362">
        <f>AB1175+AD1175</f>
        <v>0</v>
      </c>
      <c r="AG1175" s="650">
        <f t="shared" si="647"/>
        <v>0</v>
      </c>
      <c r="AH1175" s="42" t="b">
        <f t="shared" si="663"/>
        <v>1</v>
      </c>
    </row>
    <row r="1176" spans="1:34" s="42" customFormat="1" ht="14.25" customHeight="1">
      <c r="A1176" s="91" t="s">
        <v>556</v>
      </c>
      <c r="B1176" s="56"/>
      <c r="C1176" s="56"/>
      <c r="D1176" s="57"/>
      <c r="E1176" s="405"/>
      <c r="F1176" s="406"/>
      <c r="G1176" s="406"/>
      <c r="H1176" s="407"/>
      <c r="I1176" s="407" t="s">
        <v>557</v>
      </c>
      <c r="J1176" s="190">
        <v>0</v>
      </c>
      <c r="K1176" s="362">
        <v>0</v>
      </c>
      <c r="L1176" s="363">
        <f>N1176+P1176+R1176+T1176+V1176+X1176</f>
        <v>0</v>
      </c>
      <c r="M1176" s="363">
        <f>O1176+Q1176+S1176+U1176+W1176+Y1176</f>
        <v>0</v>
      </c>
      <c r="N1176" s="552"/>
      <c r="O1176" s="608"/>
      <c r="P1176" s="552"/>
      <c r="Q1176" s="608"/>
      <c r="R1176" s="552"/>
      <c r="S1176" s="608"/>
      <c r="T1176" s="552"/>
      <c r="U1176" s="608"/>
      <c r="V1176" s="552"/>
      <c r="W1176" s="463"/>
      <c r="X1176" s="552"/>
      <c r="Y1176" s="608"/>
      <c r="Z1176" s="552"/>
      <c r="AA1176" s="459">
        <f>J1176+L1176</f>
        <v>0</v>
      </c>
      <c r="AB1176" s="460">
        <f>K1176+M1176</f>
        <v>0</v>
      </c>
      <c r="AC1176" s="462"/>
      <c r="AD1176" s="463"/>
      <c r="AE1176" s="190">
        <f>AA1176+AC1176</f>
        <v>0</v>
      </c>
      <c r="AF1176" s="362">
        <f>AB1176+AD1176</f>
        <v>0</v>
      </c>
      <c r="AG1176" s="650">
        <f t="shared" si="647"/>
        <v>0</v>
      </c>
      <c r="AH1176" s="42" t="b">
        <f t="shared" si="663"/>
        <v>1</v>
      </c>
    </row>
    <row r="1177" spans="1:34" s="42" customFormat="1" ht="51.75" customHeight="1">
      <c r="A1177" s="150" t="s">
        <v>590</v>
      </c>
      <c r="B1177" s="50" t="s">
        <v>257</v>
      </c>
      <c r="C1177" s="50" t="s">
        <v>231</v>
      </c>
      <c r="D1177" s="51" t="s">
        <v>108</v>
      </c>
      <c r="E1177" s="101" t="s">
        <v>159</v>
      </c>
      <c r="F1177" s="102" t="s">
        <v>111</v>
      </c>
      <c r="G1177" s="102" t="s">
        <v>315</v>
      </c>
      <c r="H1177" s="103" t="s">
        <v>500</v>
      </c>
      <c r="I1177" s="103"/>
      <c r="J1177" s="279">
        <v>0</v>
      </c>
      <c r="K1177" s="376">
        <v>0</v>
      </c>
      <c r="L1177" s="279">
        <f>L1178</f>
        <v>0</v>
      </c>
      <c r="M1177" s="376">
        <f t="shared" ref="M1177:AF1179" si="667">M1178</f>
        <v>0</v>
      </c>
      <c r="N1177" s="279">
        <f t="shared" si="667"/>
        <v>0</v>
      </c>
      <c r="O1177" s="376">
        <f t="shared" si="667"/>
        <v>0</v>
      </c>
      <c r="P1177" s="279">
        <f t="shared" si="667"/>
        <v>0</v>
      </c>
      <c r="Q1177" s="376">
        <f t="shared" si="667"/>
        <v>0</v>
      </c>
      <c r="R1177" s="279">
        <f t="shared" si="667"/>
        <v>0</v>
      </c>
      <c r="S1177" s="376">
        <f t="shared" si="667"/>
        <v>0</v>
      </c>
      <c r="T1177" s="279">
        <f t="shared" si="667"/>
        <v>0</v>
      </c>
      <c r="U1177" s="376">
        <f t="shared" si="667"/>
        <v>0</v>
      </c>
      <c r="V1177" s="279">
        <f t="shared" si="667"/>
        <v>0</v>
      </c>
      <c r="W1177" s="376">
        <f t="shared" si="667"/>
        <v>0</v>
      </c>
      <c r="X1177" s="279">
        <f t="shared" si="667"/>
        <v>0</v>
      </c>
      <c r="Y1177" s="376">
        <f t="shared" si="667"/>
        <v>0</v>
      </c>
      <c r="Z1177" s="279">
        <f t="shared" si="667"/>
        <v>0</v>
      </c>
      <c r="AA1177" s="279">
        <f t="shared" si="667"/>
        <v>0</v>
      </c>
      <c r="AB1177" s="376">
        <f t="shared" si="667"/>
        <v>0</v>
      </c>
      <c r="AC1177" s="279">
        <f t="shared" si="667"/>
        <v>0</v>
      </c>
      <c r="AD1177" s="376">
        <f t="shared" si="667"/>
        <v>0</v>
      </c>
      <c r="AE1177" s="279">
        <f t="shared" si="667"/>
        <v>0</v>
      </c>
      <c r="AF1177" s="376">
        <f t="shared" si="667"/>
        <v>0</v>
      </c>
      <c r="AG1177" s="650">
        <f t="shared" si="647"/>
        <v>0</v>
      </c>
      <c r="AH1177" s="42" t="b">
        <f t="shared" si="663"/>
        <v>1</v>
      </c>
    </row>
    <row r="1178" spans="1:34" s="42" customFormat="1" ht="14.25" customHeight="1">
      <c r="A1178" s="93" t="s">
        <v>174</v>
      </c>
      <c r="B1178" s="56" t="s">
        <v>257</v>
      </c>
      <c r="C1178" s="56" t="s">
        <v>231</v>
      </c>
      <c r="D1178" s="57" t="s">
        <v>108</v>
      </c>
      <c r="E1178" s="405" t="s">
        <v>159</v>
      </c>
      <c r="F1178" s="406" t="s">
        <v>111</v>
      </c>
      <c r="G1178" s="406" t="s">
        <v>315</v>
      </c>
      <c r="H1178" s="407" t="s">
        <v>500</v>
      </c>
      <c r="I1178" s="407" t="s">
        <v>175</v>
      </c>
      <c r="J1178" s="196">
        <v>0</v>
      </c>
      <c r="K1178" s="370">
        <v>0</v>
      </c>
      <c r="L1178" s="196">
        <f>L1179</f>
        <v>0</v>
      </c>
      <c r="M1178" s="370">
        <f t="shared" si="667"/>
        <v>0</v>
      </c>
      <c r="N1178" s="196">
        <f t="shared" si="667"/>
        <v>0</v>
      </c>
      <c r="O1178" s="370">
        <f t="shared" si="667"/>
        <v>0</v>
      </c>
      <c r="P1178" s="196">
        <f t="shared" si="667"/>
        <v>0</v>
      </c>
      <c r="Q1178" s="370">
        <f t="shared" si="667"/>
        <v>0</v>
      </c>
      <c r="R1178" s="196">
        <f t="shared" si="667"/>
        <v>0</v>
      </c>
      <c r="S1178" s="370">
        <f t="shared" si="667"/>
        <v>0</v>
      </c>
      <c r="T1178" s="196">
        <f t="shared" si="667"/>
        <v>0</v>
      </c>
      <c r="U1178" s="370">
        <f t="shared" si="667"/>
        <v>0</v>
      </c>
      <c r="V1178" s="196">
        <f t="shared" si="667"/>
        <v>0</v>
      </c>
      <c r="W1178" s="370">
        <f t="shared" si="667"/>
        <v>0</v>
      </c>
      <c r="X1178" s="196">
        <f t="shared" si="667"/>
        <v>0</v>
      </c>
      <c r="Y1178" s="370">
        <f t="shared" si="667"/>
        <v>0</v>
      </c>
      <c r="Z1178" s="196">
        <f t="shared" si="667"/>
        <v>0</v>
      </c>
      <c r="AA1178" s="196">
        <f t="shared" si="667"/>
        <v>0</v>
      </c>
      <c r="AB1178" s="370">
        <f t="shared" si="667"/>
        <v>0</v>
      </c>
      <c r="AC1178" s="196">
        <f t="shared" si="667"/>
        <v>0</v>
      </c>
      <c r="AD1178" s="370">
        <f t="shared" si="667"/>
        <v>0</v>
      </c>
      <c r="AE1178" s="196">
        <f t="shared" si="667"/>
        <v>0</v>
      </c>
      <c r="AF1178" s="370">
        <f t="shared" si="667"/>
        <v>0</v>
      </c>
      <c r="AG1178" s="650">
        <f t="shared" si="647"/>
        <v>0</v>
      </c>
      <c r="AH1178" s="42" t="b">
        <f t="shared" si="663"/>
        <v>1</v>
      </c>
    </row>
    <row r="1179" spans="1:34" s="42" customFormat="1" ht="14.25" customHeight="1">
      <c r="A1179" s="95" t="s">
        <v>176</v>
      </c>
      <c r="B1179" s="61" t="s">
        <v>257</v>
      </c>
      <c r="C1179" s="61" t="s">
        <v>231</v>
      </c>
      <c r="D1179" s="62" t="s">
        <v>108</v>
      </c>
      <c r="E1179" s="63" t="s">
        <v>159</v>
      </c>
      <c r="F1179" s="64" t="s">
        <v>111</v>
      </c>
      <c r="G1179" s="64" t="s">
        <v>315</v>
      </c>
      <c r="H1179" s="65" t="s">
        <v>500</v>
      </c>
      <c r="I1179" s="65" t="s">
        <v>177</v>
      </c>
      <c r="J1179" s="196">
        <v>0</v>
      </c>
      <c r="K1179" s="370">
        <v>0</v>
      </c>
      <c r="L1179" s="196">
        <f>L1180</f>
        <v>0</v>
      </c>
      <c r="M1179" s="370">
        <f t="shared" si="667"/>
        <v>0</v>
      </c>
      <c r="N1179" s="196">
        <f t="shared" si="667"/>
        <v>0</v>
      </c>
      <c r="O1179" s="370">
        <f t="shared" si="667"/>
        <v>0</v>
      </c>
      <c r="P1179" s="196">
        <f t="shared" si="667"/>
        <v>0</v>
      </c>
      <c r="Q1179" s="370">
        <f t="shared" si="667"/>
        <v>0</v>
      </c>
      <c r="R1179" s="196">
        <f t="shared" si="667"/>
        <v>0</v>
      </c>
      <c r="S1179" s="370">
        <f t="shared" si="667"/>
        <v>0</v>
      </c>
      <c r="T1179" s="196">
        <f t="shared" si="667"/>
        <v>0</v>
      </c>
      <c r="U1179" s="370">
        <f t="shared" si="667"/>
        <v>0</v>
      </c>
      <c r="V1179" s="196">
        <f t="shared" si="667"/>
        <v>0</v>
      </c>
      <c r="W1179" s="370">
        <f t="shared" si="667"/>
        <v>0</v>
      </c>
      <c r="X1179" s="196">
        <f t="shared" si="667"/>
        <v>0</v>
      </c>
      <c r="Y1179" s="370">
        <f t="shared" si="667"/>
        <v>0</v>
      </c>
      <c r="Z1179" s="196">
        <f t="shared" si="667"/>
        <v>0</v>
      </c>
      <c r="AA1179" s="196">
        <f t="shared" si="667"/>
        <v>0</v>
      </c>
      <c r="AB1179" s="370">
        <f t="shared" si="667"/>
        <v>0</v>
      </c>
      <c r="AC1179" s="196">
        <f t="shared" si="667"/>
        <v>0</v>
      </c>
      <c r="AD1179" s="370">
        <f t="shared" si="667"/>
        <v>0</v>
      </c>
      <c r="AE1179" s="196">
        <f t="shared" si="667"/>
        <v>0</v>
      </c>
      <c r="AF1179" s="370">
        <f t="shared" si="667"/>
        <v>0</v>
      </c>
      <c r="AG1179" s="650">
        <f t="shared" si="647"/>
        <v>0</v>
      </c>
      <c r="AH1179" s="42" t="b">
        <f t="shared" si="663"/>
        <v>1</v>
      </c>
    </row>
    <row r="1180" spans="1:34" s="42" customFormat="1" ht="14.25" customHeight="1">
      <c r="A1180" s="152" t="s">
        <v>280</v>
      </c>
      <c r="B1180" s="61" t="s">
        <v>257</v>
      </c>
      <c r="C1180" s="61" t="s">
        <v>231</v>
      </c>
      <c r="D1180" s="62" t="s">
        <v>108</v>
      </c>
      <c r="E1180" s="63" t="s">
        <v>159</v>
      </c>
      <c r="F1180" s="64" t="s">
        <v>111</v>
      </c>
      <c r="G1180" s="64" t="s">
        <v>315</v>
      </c>
      <c r="H1180" s="65" t="s">
        <v>500</v>
      </c>
      <c r="I1180" s="65" t="s">
        <v>281</v>
      </c>
      <c r="J1180" s="196">
        <v>0</v>
      </c>
      <c r="K1180" s="370">
        <v>0</v>
      </c>
      <c r="L1180" s="196">
        <f>L1181+L1182</f>
        <v>0</v>
      </c>
      <c r="M1180" s="370">
        <f t="shared" ref="M1180:AF1180" si="668">M1181+M1182</f>
        <v>0</v>
      </c>
      <c r="N1180" s="196">
        <f t="shared" si="668"/>
        <v>0</v>
      </c>
      <c r="O1180" s="370">
        <f t="shared" si="668"/>
        <v>0</v>
      </c>
      <c r="P1180" s="196">
        <f t="shared" si="668"/>
        <v>0</v>
      </c>
      <c r="Q1180" s="370">
        <f t="shared" si="668"/>
        <v>0</v>
      </c>
      <c r="R1180" s="196">
        <f t="shared" si="668"/>
        <v>0</v>
      </c>
      <c r="S1180" s="370">
        <f t="shared" si="668"/>
        <v>0</v>
      </c>
      <c r="T1180" s="196">
        <f t="shared" si="668"/>
        <v>0</v>
      </c>
      <c r="U1180" s="370">
        <f t="shared" si="668"/>
        <v>0</v>
      </c>
      <c r="V1180" s="196">
        <f t="shared" si="668"/>
        <v>0</v>
      </c>
      <c r="W1180" s="370">
        <f t="shared" si="668"/>
        <v>0</v>
      </c>
      <c r="X1180" s="196">
        <f t="shared" si="668"/>
        <v>0</v>
      </c>
      <c r="Y1180" s="370">
        <f t="shared" si="668"/>
        <v>0</v>
      </c>
      <c r="Z1180" s="196">
        <f t="shared" si="668"/>
        <v>0</v>
      </c>
      <c r="AA1180" s="196">
        <f t="shared" si="668"/>
        <v>0</v>
      </c>
      <c r="AB1180" s="370">
        <f t="shared" si="668"/>
        <v>0</v>
      </c>
      <c r="AC1180" s="196">
        <f t="shared" si="668"/>
        <v>0</v>
      </c>
      <c r="AD1180" s="370">
        <f t="shared" si="668"/>
        <v>0</v>
      </c>
      <c r="AE1180" s="196">
        <f t="shared" si="668"/>
        <v>0</v>
      </c>
      <c r="AF1180" s="370">
        <f t="shared" si="668"/>
        <v>0</v>
      </c>
      <c r="AG1180" s="650">
        <f t="shared" si="647"/>
        <v>0</v>
      </c>
      <c r="AH1180" s="42" t="b">
        <f t="shared" si="663"/>
        <v>1</v>
      </c>
    </row>
    <row r="1181" spans="1:34" s="42" customFormat="1" ht="14.25" customHeight="1">
      <c r="A1181" s="91" t="s">
        <v>558</v>
      </c>
      <c r="B1181" s="56"/>
      <c r="C1181" s="56"/>
      <c r="D1181" s="57"/>
      <c r="E1181" s="405"/>
      <c r="F1181" s="406"/>
      <c r="G1181" s="406"/>
      <c r="H1181" s="407"/>
      <c r="I1181" s="407" t="s">
        <v>555</v>
      </c>
      <c r="J1181" s="190">
        <v>0</v>
      </c>
      <c r="K1181" s="362">
        <v>0</v>
      </c>
      <c r="L1181" s="363">
        <f>N1181+P1181+R1181+T1181+V1181+X1181</f>
        <v>0</v>
      </c>
      <c r="M1181" s="363">
        <f>O1181+Q1181+S1181+U1181+W1181+Y1181</f>
        <v>0</v>
      </c>
      <c r="N1181" s="552"/>
      <c r="O1181" s="608"/>
      <c r="P1181" s="552"/>
      <c r="Q1181" s="608"/>
      <c r="R1181" s="552"/>
      <c r="S1181" s="608"/>
      <c r="T1181" s="552"/>
      <c r="U1181" s="608"/>
      <c r="V1181" s="552"/>
      <c r="W1181" s="463"/>
      <c r="X1181" s="552"/>
      <c r="Y1181" s="608"/>
      <c r="Z1181" s="552"/>
      <c r="AA1181" s="459">
        <f>J1181+L1181</f>
        <v>0</v>
      </c>
      <c r="AB1181" s="460">
        <f>K1181+M1181</f>
        <v>0</v>
      </c>
      <c r="AC1181" s="462"/>
      <c r="AD1181" s="463"/>
      <c r="AE1181" s="190">
        <f>AA1181+AC1181</f>
        <v>0</v>
      </c>
      <c r="AF1181" s="362">
        <f>AB1181+AD1181</f>
        <v>0</v>
      </c>
      <c r="AG1181" s="650">
        <f t="shared" si="647"/>
        <v>0</v>
      </c>
      <c r="AH1181" s="42" t="b">
        <f t="shared" si="663"/>
        <v>1</v>
      </c>
    </row>
    <row r="1182" spans="1:34" s="42" customFormat="1" ht="14.25" customHeight="1">
      <c r="A1182" s="91" t="s">
        <v>559</v>
      </c>
      <c r="B1182" s="56"/>
      <c r="C1182" s="56"/>
      <c r="D1182" s="57"/>
      <c r="E1182" s="405"/>
      <c r="F1182" s="406"/>
      <c r="G1182" s="406"/>
      <c r="H1182" s="407"/>
      <c r="I1182" s="407" t="s">
        <v>557</v>
      </c>
      <c r="J1182" s="190">
        <v>0</v>
      </c>
      <c r="K1182" s="362">
        <v>0</v>
      </c>
      <c r="L1182" s="363">
        <f>N1182+P1182+R1182+T1182+V1182+X1182</f>
        <v>0</v>
      </c>
      <c r="M1182" s="363">
        <f>O1182+Q1182+S1182+U1182+W1182+Y1182</f>
        <v>0</v>
      </c>
      <c r="N1182" s="552"/>
      <c r="O1182" s="608"/>
      <c r="P1182" s="552"/>
      <c r="Q1182" s="608"/>
      <c r="R1182" s="552"/>
      <c r="S1182" s="608"/>
      <c r="T1182" s="552"/>
      <c r="U1182" s="608"/>
      <c r="V1182" s="552"/>
      <c r="W1182" s="463"/>
      <c r="X1182" s="552"/>
      <c r="Y1182" s="608"/>
      <c r="Z1182" s="552"/>
      <c r="AA1182" s="459">
        <f>J1182+L1182</f>
        <v>0</v>
      </c>
      <c r="AB1182" s="460">
        <f>K1182+M1182</f>
        <v>0</v>
      </c>
      <c r="AC1182" s="462"/>
      <c r="AD1182" s="463"/>
      <c r="AE1182" s="190">
        <f>AA1182+AC1182</f>
        <v>0</v>
      </c>
      <c r="AF1182" s="362">
        <f>AB1182+AD1182</f>
        <v>0</v>
      </c>
      <c r="AG1182" s="650">
        <f t="shared" si="647"/>
        <v>0</v>
      </c>
      <c r="AH1182" s="42" t="b">
        <f t="shared" si="663"/>
        <v>1</v>
      </c>
    </row>
    <row r="1183" spans="1:34" s="42" customFormat="1" ht="30" customHeight="1">
      <c r="A1183" s="150" t="s">
        <v>718</v>
      </c>
      <c r="B1183" s="50" t="s">
        <v>257</v>
      </c>
      <c r="C1183" s="50" t="s">
        <v>231</v>
      </c>
      <c r="D1183" s="51" t="s">
        <v>108</v>
      </c>
      <c r="E1183" s="101" t="s">
        <v>159</v>
      </c>
      <c r="F1183" s="102" t="s">
        <v>111</v>
      </c>
      <c r="G1183" s="102" t="s">
        <v>315</v>
      </c>
      <c r="H1183" s="103" t="s">
        <v>428</v>
      </c>
      <c r="I1183" s="103"/>
      <c r="J1183" s="195">
        <v>287.60000000000002</v>
      </c>
      <c r="K1183" s="369">
        <v>287622.28999999998</v>
      </c>
      <c r="L1183" s="195">
        <f>L1184</f>
        <v>0</v>
      </c>
      <c r="M1183" s="369">
        <f t="shared" ref="M1183:AB1185" si="669">M1184</f>
        <v>0</v>
      </c>
      <c r="N1183" s="195">
        <f t="shared" si="669"/>
        <v>0</v>
      </c>
      <c r="O1183" s="369">
        <f t="shared" si="669"/>
        <v>0</v>
      </c>
      <c r="P1183" s="195">
        <f t="shared" si="669"/>
        <v>0</v>
      </c>
      <c r="Q1183" s="369">
        <f t="shared" si="669"/>
        <v>0</v>
      </c>
      <c r="R1183" s="195">
        <f t="shared" si="669"/>
        <v>0</v>
      </c>
      <c r="S1183" s="369">
        <f t="shared" si="669"/>
        <v>0</v>
      </c>
      <c r="T1183" s="195">
        <f t="shared" si="669"/>
        <v>0</v>
      </c>
      <c r="U1183" s="369">
        <f t="shared" si="669"/>
        <v>0</v>
      </c>
      <c r="V1183" s="195">
        <f t="shared" si="669"/>
        <v>0</v>
      </c>
      <c r="W1183" s="369">
        <f t="shared" si="669"/>
        <v>0</v>
      </c>
      <c r="X1183" s="195">
        <f t="shared" si="669"/>
        <v>0</v>
      </c>
      <c r="Y1183" s="369">
        <f t="shared" si="669"/>
        <v>0</v>
      </c>
      <c r="Z1183" s="195">
        <f t="shared" si="669"/>
        <v>0</v>
      </c>
      <c r="AA1183" s="195">
        <f t="shared" si="669"/>
        <v>287.60000000000002</v>
      </c>
      <c r="AB1183" s="369">
        <f t="shared" si="669"/>
        <v>287622.28999999998</v>
      </c>
      <c r="AC1183" s="195">
        <f t="shared" ref="AC1183:AF1185" si="670">AC1184</f>
        <v>0</v>
      </c>
      <c r="AD1183" s="369">
        <f t="shared" si="670"/>
        <v>0</v>
      </c>
      <c r="AE1183" s="195">
        <f t="shared" si="670"/>
        <v>287.60000000000002</v>
      </c>
      <c r="AF1183" s="369">
        <f t="shared" si="670"/>
        <v>287622.28999999998</v>
      </c>
      <c r="AG1183" s="650">
        <f t="shared" si="647"/>
        <v>0</v>
      </c>
      <c r="AH1183" s="42" t="b">
        <f t="shared" si="663"/>
        <v>1</v>
      </c>
    </row>
    <row r="1184" spans="1:34" s="42" customFormat="1" ht="14.25" customHeight="1">
      <c r="A1184" s="93" t="s">
        <v>174</v>
      </c>
      <c r="B1184" s="56" t="s">
        <v>257</v>
      </c>
      <c r="C1184" s="56" t="s">
        <v>231</v>
      </c>
      <c r="D1184" s="57" t="s">
        <v>108</v>
      </c>
      <c r="E1184" s="405" t="s">
        <v>159</v>
      </c>
      <c r="F1184" s="406" t="s">
        <v>111</v>
      </c>
      <c r="G1184" s="406" t="s">
        <v>315</v>
      </c>
      <c r="H1184" s="407" t="s">
        <v>428</v>
      </c>
      <c r="I1184" s="407" t="s">
        <v>175</v>
      </c>
      <c r="J1184" s="196">
        <v>287.60000000000002</v>
      </c>
      <c r="K1184" s="370">
        <v>287622.28999999998</v>
      </c>
      <c r="L1184" s="196">
        <f>L1185</f>
        <v>0</v>
      </c>
      <c r="M1184" s="370">
        <f t="shared" si="669"/>
        <v>0</v>
      </c>
      <c r="N1184" s="196">
        <f t="shared" si="669"/>
        <v>0</v>
      </c>
      <c r="O1184" s="370">
        <f t="shared" si="669"/>
        <v>0</v>
      </c>
      <c r="P1184" s="196">
        <f t="shared" si="669"/>
        <v>0</v>
      </c>
      <c r="Q1184" s="370">
        <f t="shared" si="669"/>
        <v>0</v>
      </c>
      <c r="R1184" s="196">
        <f t="shared" si="669"/>
        <v>0</v>
      </c>
      <c r="S1184" s="370">
        <f t="shared" si="669"/>
        <v>0</v>
      </c>
      <c r="T1184" s="196">
        <f t="shared" si="669"/>
        <v>0</v>
      </c>
      <c r="U1184" s="370">
        <f t="shared" si="669"/>
        <v>0</v>
      </c>
      <c r="V1184" s="196">
        <f t="shared" si="669"/>
        <v>0</v>
      </c>
      <c r="W1184" s="370">
        <f t="shared" si="669"/>
        <v>0</v>
      </c>
      <c r="X1184" s="196">
        <f t="shared" si="669"/>
        <v>0</v>
      </c>
      <c r="Y1184" s="370">
        <f t="shared" si="669"/>
        <v>0</v>
      </c>
      <c r="Z1184" s="196">
        <f t="shared" si="669"/>
        <v>0</v>
      </c>
      <c r="AA1184" s="196">
        <f t="shared" si="669"/>
        <v>287.60000000000002</v>
      </c>
      <c r="AB1184" s="370">
        <f t="shared" si="669"/>
        <v>287622.28999999998</v>
      </c>
      <c r="AC1184" s="196">
        <f t="shared" si="670"/>
        <v>0</v>
      </c>
      <c r="AD1184" s="370">
        <f t="shared" si="670"/>
        <v>0</v>
      </c>
      <c r="AE1184" s="196">
        <f t="shared" si="670"/>
        <v>287.60000000000002</v>
      </c>
      <c r="AF1184" s="370">
        <f t="shared" si="670"/>
        <v>287622.28999999998</v>
      </c>
      <c r="AG1184" s="650">
        <f t="shared" si="647"/>
        <v>0</v>
      </c>
      <c r="AH1184" s="42" t="b">
        <f t="shared" si="663"/>
        <v>1</v>
      </c>
    </row>
    <row r="1185" spans="1:34" s="42" customFormat="1" ht="14.25" customHeight="1">
      <c r="A1185" s="95" t="s">
        <v>176</v>
      </c>
      <c r="B1185" s="61" t="s">
        <v>257</v>
      </c>
      <c r="C1185" s="61" t="s">
        <v>231</v>
      </c>
      <c r="D1185" s="62" t="s">
        <v>108</v>
      </c>
      <c r="E1185" s="63" t="s">
        <v>159</v>
      </c>
      <c r="F1185" s="64" t="s">
        <v>111</v>
      </c>
      <c r="G1185" s="64" t="s">
        <v>315</v>
      </c>
      <c r="H1185" s="65" t="s">
        <v>428</v>
      </c>
      <c r="I1185" s="65" t="s">
        <v>177</v>
      </c>
      <c r="J1185" s="191">
        <v>287.60000000000002</v>
      </c>
      <c r="K1185" s="371">
        <v>287622.28999999998</v>
      </c>
      <c r="L1185" s="191">
        <f>L1186</f>
        <v>0</v>
      </c>
      <c r="M1185" s="371">
        <f t="shared" si="669"/>
        <v>0</v>
      </c>
      <c r="N1185" s="191">
        <f t="shared" si="669"/>
        <v>0</v>
      </c>
      <c r="O1185" s="371">
        <f t="shared" si="669"/>
        <v>0</v>
      </c>
      <c r="P1185" s="191">
        <f t="shared" si="669"/>
        <v>0</v>
      </c>
      <c r="Q1185" s="371">
        <f t="shared" si="669"/>
        <v>0</v>
      </c>
      <c r="R1185" s="191">
        <f t="shared" si="669"/>
        <v>0</v>
      </c>
      <c r="S1185" s="371">
        <f t="shared" si="669"/>
        <v>0</v>
      </c>
      <c r="T1185" s="191">
        <f t="shared" si="669"/>
        <v>0</v>
      </c>
      <c r="U1185" s="371">
        <f t="shared" si="669"/>
        <v>0</v>
      </c>
      <c r="V1185" s="191">
        <f t="shared" si="669"/>
        <v>0</v>
      </c>
      <c r="W1185" s="371">
        <f t="shared" si="669"/>
        <v>0</v>
      </c>
      <c r="X1185" s="191">
        <f t="shared" si="669"/>
        <v>0</v>
      </c>
      <c r="Y1185" s="371">
        <f t="shared" si="669"/>
        <v>0</v>
      </c>
      <c r="Z1185" s="191">
        <f t="shared" si="669"/>
        <v>0</v>
      </c>
      <c r="AA1185" s="191">
        <f t="shared" si="669"/>
        <v>287.60000000000002</v>
      </c>
      <c r="AB1185" s="371">
        <f t="shared" si="669"/>
        <v>287622.28999999998</v>
      </c>
      <c r="AC1185" s="191">
        <f t="shared" si="670"/>
        <v>0</v>
      </c>
      <c r="AD1185" s="371">
        <f t="shared" si="670"/>
        <v>0</v>
      </c>
      <c r="AE1185" s="191">
        <f t="shared" si="670"/>
        <v>287.60000000000002</v>
      </c>
      <c r="AF1185" s="371">
        <f t="shared" si="670"/>
        <v>287622.28999999998</v>
      </c>
      <c r="AG1185" s="650">
        <f t="shared" si="647"/>
        <v>0</v>
      </c>
      <c r="AH1185" s="42" t="b">
        <f t="shared" si="663"/>
        <v>1</v>
      </c>
    </row>
    <row r="1186" spans="1:34" s="42" customFormat="1" ht="14.25" customHeight="1">
      <c r="A1186" s="152" t="s">
        <v>280</v>
      </c>
      <c r="B1186" s="61" t="s">
        <v>257</v>
      </c>
      <c r="C1186" s="61" t="s">
        <v>231</v>
      </c>
      <c r="D1186" s="62" t="s">
        <v>108</v>
      </c>
      <c r="E1186" s="63" t="s">
        <v>159</v>
      </c>
      <c r="F1186" s="64" t="s">
        <v>111</v>
      </c>
      <c r="G1186" s="64" t="s">
        <v>315</v>
      </c>
      <c r="H1186" s="65" t="s">
        <v>428</v>
      </c>
      <c r="I1186" s="65" t="s">
        <v>281</v>
      </c>
      <c r="J1186" s="363">
        <v>287.60000000000002</v>
      </c>
      <c r="K1186" s="363">
        <v>287622.28999999998</v>
      </c>
      <c r="L1186" s="363">
        <f>L1187+L1188+L1189</f>
        <v>0</v>
      </c>
      <c r="M1186" s="363">
        <f t="shared" ref="M1186:AF1186" si="671">M1187+M1188+M1189</f>
        <v>0</v>
      </c>
      <c r="N1186" s="363">
        <f t="shared" si="671"/>
        <v>0</v>
      </c>
      <c r="O1186" s="363">
        <f t="shared" si="671"/>
        <v>0</v>
      </c>
      <c r="P1186" s="363">
        <f t="shared" si="671"/>
        <v>0</v>
      </c>
      <c r="Q1186" s="363">
        <f t="shared" si="671"/>
        <v>0</v>
      </c>
      <c r="R1186" s="363">
        <f t="shared" si="671"/>
        <v>0</v>
      </c>
      <c r="S1186" s="363">
        <f t="shared" si="671"/>
        <v>0</v>
      </c>
      <c r="T1186" s="363">
        <f t="shared" si="671"/>
        <v>0</v>
      </c>
      <c r="U1186" s="363">
        <f t="shared" si="671"/>
        <v>0</v>
      </c>
      <c r="V1186" s="363">
        <f t="shared" si="671"/>
        <v>0</v>
      </c>
      <c r="W1186" s="363">
        <f t="shared" si="671"/>
        <v>0</v>
      </c>
      <c r="X1186" s="363">
        <f t="shared" si="671"/>
        <v>0</v>
      </c>
      <c r="Y1186" s="363">
        <f t="shared" si="671"/>
        <v>0</v>
      </c>
      <c r="Z1186" s="363">
        <f t="shared" si="671"/>
        <v>0</v>
      </c>
      <c r="AA1186" s="363">
        <f t="shared" si="671"/>
        <v>287.60000000000002</v>
      </c>
      <c r="AB1186" s="363">
        <f t="shared" si="671"/>
        <v>287622.28999999998</v>
      </c>
      <c r="AC1186" s="363">
        <f t="shared" si="671"/>
        <v>0</v>
      </c>
      <c r="AD1186" s="363">
        <f t="shared" si="671"/>
        <v>0</v>
      </c>
      <c r="AE1186" s="363">
        <f t="shared" si="671"/>
        <v>287.60000000000002</v>
      </c>
      <c r="AF1186" s="363">
        <f t="shared" si="671"/>
        <v>287622.28999999998</v>
      </c>
      <c r="AG1186" s="650">
        <f t="shared" si="647"/>
        <v>0</v>
      </c>
      <c r="AH1186" s="42" t="b">
        <f t="shared" si="663"/>
        <v>1</v>
      </c>
    </row>
    <row r="1187" spans="1:34" s="42" customFormat="1" ht="14.25" customHeight="1">
      <c r="A1187" s="91" t="s">
        <v>690</v>
      </c>
      <c r="B1187" s="56"/>
      <c r="C1187" s="56"/>
      <c r="D1187" s="57"/>
      <c r="E1187" s="405"/>
      <c r="F1187" s="406"/>
      <c r="G1187" s="406"/>
      <c r="H1187" s="407"/>
      <c r="I1187" s="407"/>
      <c r="J1187" s="190">
        <v>284.3</v>
      </c>
      <c r="K1187" s="362">
        <v>284300</v>
      </c>
      <c r="L1187" s="363">
        <f t="shared" ref="L1187:M1189" si="672">N1187+P1187+R1187+T1187+V1187+X1187</f>
        <v>0</v>
      </c>
      <c r="M1187" s="363">
        <f t="shared" si="672"/>
        <v>0</v>
      </c>
      <c r="N1187" s="552"/>
      <c r="O1187" s="608"/>
      <c r="P1187" s="552"/>
      <c r="Q1187" s="608"/>
      <c r="R1187" s="552"/>
      <c r="S1187" s="608"/>
      <c r="T1187" s="552"/>
      <c r="U1187" s="608"/>
      <c r="V1187" s="552"/>
      <c r="W1187" s="463"/>
      <c r="X1187" s="552"/>
      <c r="Y1187" s="608"/>
      <c r="Z1187" s="552"/>
      <c r="AA1187" s="459">
        <f t="shared" ref="AA1187:AB1189" si="673">J1187+L1187</f>
        <v>284.3</v>
      </c>
      <c r="AB1187" s="460">
        <f t="shared" si="673"/>
        <v>284300</v>
      </c>
      <c r="AC1187" s="462"/>
      <c r="AD1187" s="463"/>
      <c r="AE1187" s="190">
        <f t="shared" ref="AE1187:AF1189" si="674">AA1187+AC1187</f>
        <v>284.3</v>
      </c>
      <c r="AF1187" s="362">
        <f t="shared" si="674"/>
        <v>284300</v>
      </c>
      <c r="AG1187" s="650">
        <f t="shared" si="647"/>
        <v>0</v>
      </c>
      <c r="AH1187" s="42" t="b">
        <f t="shared" si="663"/>
        <v>1</v>
      </c>
    </row>
    <row r="1188" spans="1:34" s="42" customFormat="1" ht="14.25" customHeight="1">
      <c r="A1188" s="91" t="s">
        <v>763</v>
      </c>
      <c r="B1188" s="56"/>
      <c r="C1188" s="56"/>
      <c r="D1188" s="57"/>
      <c r="E1188" s="405"/>
      <c r="F1188" s="406"/>
      <c r="G1188" s="406"/>
      <c r="H1188" s="407"/>
      <c r="I1188" s="407"/>
      <c r="J1188" s="190">
        <v>0.3</v>
      </c>
      <c r="K1188" s="362">
        <v>332.23</v>
      </c>
      <c r="L1188" s="363">
        <f t="shared" si="672"/>
        <v>0</v>
      </c>
      <c r="M1188" s="363">
        <f t="shared" si="672"/>
        <v>0</v>
      </c>
      <c r="N1188" s="552"/>
      <c r="O1188" s="608"/>
      <c r="P1188" s="552"/>
      <c r="Q1188" s="608"/>
      <c r="R1188" s="552"/>
      <c r="S1188" s="608"/>
      <c r="T1188" s="552"/>
      <c r="U1188" s="608"/>
      <c r="V1188" s="552"/>
      <c r="W1188" s="463"/>
      <c r="X1188" s="552"/>
      <c r="Y1188" s="608"/>
      <c r="Z1188" s="552"/>
      <c r="AA1188" s="459">
        <f t="shared" si="673"/>
        <v>0.3</v>
      </c>
      <c r="AB1188" s="460">
        <f t="shared" si="673"/>
        <v>332.23</v>
      </c>
      <c r="AC1188" s="462"/>
      <c r="AD1188" s="463"/>
      <c r="AE1188" s="190">
        <f t="shared" si="674"/>
        <v>0.3</v>
      </c>
      <c r="AF1188" s="362">
        <f t="shared" si="674"/>
        <v>332.23</v>
      </c>
      <c r="AG1188" s="650">
        <f t="shared" si="647"/>
        <v>0</v>
      </c>
      <c r="AH1188" s="42" t="b">
        <f t="shared" si="663"/>
        <v>1</v>
      </c>
    </row>
    <row r="1189" spans="1:34" s="42" customFormat="1" ht="14.25" customHeight="1">
      <c r="A1189" s="91" t="s">
        <v>764</v>
      </c>
      <c r="B1189" s="56"/>
      <c r="C1189" s="56"/>
      <c r="D1189" s="57"/>
      <c r="E1189" s="405"/>
      <c r="F1189" s="406"/>
      <c r="G1189" s="406"/>
      <c r="H1189" s="407"/>
      <c r="I1189" s="407"/>
      <c r="J1189" s="190">
        <v>3</v>
      </c>
      <c r="K1189" s="362">
        <v>2990.06</v>
      </c>
      <c r="L1189" s="363">
        <f t="shared" si="672"/>
        <v>0</v>
      </c>
      <c r="M1189" s="363">
        <f t="shared" si="672"/>
        <v>0</v>
      </c>
      <c r="N1189" s="552"/>
      <c r="O1189" s="608"/>
      <c r="P1189" s="552"/>
      <c r="Q1189" s="608"/>
      <c r="R1189" s="552"/>
      <c r="S1189" s="608"/>
      <c r="T1189" s="552"/>
      <c r="U1189" s="608"/>
      <c r="V1189" s="552"/>
      <c r="W1189" s="463"/>
      <c r="X1189" s="552"/>
      <c r="Y1189" s="608"/>
      <c r="Z1189" s="552"/>
      <c r="AA1189" s="459">
        <f t="shared" si="673"/>
        <v>3</v>
      </c>
      <c r="AB1189" s="460">
        <f t="shared" si="673"/>
        <v>2990.06</v>
      </c>
      <c r="AC1189" s="462"/>
      <c r="AD1189" s="463"/>
      <c r="AE1189" s="190">
        <f t="shared" si="674"/>
        <v>3</v>
      </c>
      <c r="AF1189" s="362">
        <f t="shared" si="674"/>
        <v>2990.06</v>
      </c>
      <c r="AG1189" s="650">
        <f t="shared" si="647"/>
        <v>0</v>
      </c>
      <c r="AH1189" s="42" t="b">
        <f t="shared" si="663"/>
        <v>1</v>
      </c>
    </row>
    <row r="1190" spans="1:34" s="42" customFormat="1" ht="44.45" customHeight="1">
      <c r="A1190" s="150" t="s">
        <v>719</v>
      </c>
      <c r="B1190" s="50" t="s">
        <v>257</v>
      </c>
      <c r="C1190" s="50" t="s">
        <v>231</v>
      </c>
      <c r="D1190" s="51" t="s">
        <v>108</v>
      </c>
      <c r="E1190" s="101" t="s">
        <v>159</v>
      </c>
      <c r="F1190" s="102" t="s">
        <v>111</v>
      </c>
      <c r="G1190" s="102" t="s">
        <v>315</v>
      </c>
      <c r="H1190" s="103" t="s">
        <v>689</v>
      </c>
      <c r="I1190" s="103"/>
      <c r="J1190" s="195">
        <v>327.9</v>
      </c>
      <c r="K1190" s="369">
        <v>327948.27</v>
      </c>
      <c r="L1190" s="195">
        <f>L1191</f>
        <v>0</v>
      </c>
      <c r="M1190" s="369">
        <f t="shared" ref="M1190:R1192" si="675">M1191</f>
        <v>0</v>
      </c>
      <c r="N1190" s="195">
        <f t="shared" si="675"/>
        <v>0</v>
      </c>
      <c r="O1190" s="369">
        <f t="shared" si="675"/>
        <v>0</v>
      </c>
      <c r="P1190" s="195">
        <f t="shared" si="675"/>
        <v>0</v>
      </c>
      <c r="Q1190" s="369">
        <f t="shared" si="675"/>
        <v>0</v>
      </c>
      <c r="R1190" s="195">
        <f>R1191</f>
        <v>0</v>
      </c>
      <c r="S1190" s="369">
        <f t="shared" ref="S1190:AF1192" si="676">S1191</f>
        <v>0</v>
      </c>
      <c r="T1190" s="195">
        <f t="shared" si="676"/>
        <v>0</v>
      </c>
      <c r="U1190" s="369">
        <f t="shared" si="676"/>
        <v>0</v>
      </c>
      <c r="V1190" s="195">
        <f t="shared" si="676"/>
        <v>0</v>
      </c>
      <c r="W1190" s="369">
        <f t="shared" si="676"/>
        <v>0</v>
      </c>
      <c r="X1190" s="195">
        <f t="shared" si="676"/>
        <v>0</v>
      </c>
      <c r="Y1190" s="369">
        <f t="shared" si="676"/>
        <v>0</v>
      </c>
      <c r="Z1190" s="195">
        <f t="shared" si="676"/>
        <v>0</v>
      </c>
      <c r="AA1190" s="195">
        <f t="shared" si="676"/>
        <v>327.9</v>
      </c>
      <c r="AB1190" s="369">
        <f t="shared" si="676"/>
        <v>327948.27</v>
      </c>
      <c r="AC1190" s="195">
        <f t="shared" si="676"/>
        <v>0</v>
      </c>
      <c r="AD1190" s="369">
        <f t="shared" si="676"/>
        <v>0</v>
      </c>
      <c r="AE1190" s="195">
        <f t="shared" si="676"/>
        <v>327.9</v>
      </c>
      <c r="AF1190" s="369">
        <f t="shared" si="676"/>
        <v>327948.27</v>
      </c>
      <c r="AG1190" s="650">
        <f t="shared" si="647"/>
        <v>0</v>
      </c>
      <c r="AH1190" s="42" t="b">
        <f t="shared" si="663"/>
        <v>1</v>
      </c>
    </row>
    <row r="1191" spans="1:34" s="42" customFormat="1" ht="14.25" customHeight="1">
      <c r="A1191" s="93" t="s">
        <v>174</v>
      </c>
      <c r="B1191" s="56" t="s">
        <v>257</v>
      </c>
      <c r="C1191" s="56" t="s">
        <v>231</v>
      </c>
      <c r="D1191" s="57" t="s">
        <v>108</v>
      </c>
      <c r="E1191" s="405" t="s">
        <v>159</v>
      </c>
      <c r="F1191" s="406" t="s">
        <v>111</v>
      </c>
      <c r="G1191" s="406" t="s">
        <v>315</v>
      </c>
      <c r="H1191" s="407" t="s">
        <v>689</v>
      </c>
      <c r="I1191" s="407" t="s">
        <v>175</v>
      </c>
      <c r="J1191" s="196">
        <v>327.9</v>
      </c>
      <c r="K1191" s="370">
        <v>327948.27</v>
      </c>
      <c r="L1191" s="196">
        <f>L1192</f>
        <v>0</v>
      </c>
      <c r="M1191" s="370">
        <f t="shared" si="675"/>
        <v>0</v>
      </c>
      <c r="N1191" s="196">
        <f t="shared" si="675"/>
        <v>0</v>
      </c>
      <c r="O1191" s="370">
        <f t="shared" si="675"/>
        <v>0</v>
      </c>
      <c r="P1191" s="196">
        <f t="shared" si="675"/>
        <v>0</v>
      </c>
      <c r="Q1191" s="370">
        <f t="shared" si="675"/>
        <v>0</v>
      </c>
      <c r="R1191" s="196">
        <f t="shared" si="675"/>
        <v>0</v>
      </c>
      <c r="S1191" s="370">
        <f t="shared" si="676"/>
        <v>0</v>
      </c>
      <c r="T1191" s="196">
        <f t="shared" si="676"/>
        <v>0</v>
      </c>
      <c r="U1191" s="370">
        <f t="shared" si="676"/>
        <v>0</v>
      </c>
      <c r="V1191" s="196">
        <f t="shared" si="676"/>
        <v>0</v>
      </c>
      <c r="W1191" s="370">
        <f t="shared" si="676"/>
        <v>0</v>
      </c>
      <c r="X1191" s="196">
        <f t="shared" si="676"/>
        <v>0</v>
      </c>
      <c r="Y1191" s="370">
        <f t="shared" si="676"/>
        <v>0</v>
      </c>
      <c r="Z1191" s="196">
        <f t="shared" si="676"/>
        <v>0</v>
      </c>
      <c r="AA1191" s="196">
        <f t="shared" si="676"/>
        <v>327.9</v>
      </c>
      <c r="AB1191" s="370">
        <f t="shared" si="676"/>
        <v>327948.27</v>
      </c>
      <c r="AC1191" s="196">
        <f t="shared" si="676"/>
        <v>0</v>
      </c>
      <c r="AD1191" s="370">
        <f t="shared" si="676"/>
        <v>0</v>
      </c>
      <c r="AE1191" s="196">
        <f t="shared" si="676"/>
        <v>327.9</v>
      </c>
      <c r="AF1191" s="370">
        <f t="shared" si="676"/>
        <v>327948.27</v>
      </c>
      <c r="AG1191" s="650">
        <f t="shared" si="647"/>
        <v>0</v>
      </c>
      <c r="AH1191" s="42" t="b">
        <f t="shared" si="663"/>
        <v>1</v>
      </c>
    </row>
    <row r="1192" spans="1:34" s="42" customFormat="1" ht="14.25" customHeight="1">
      <c r="A1192" s="95" t="s">
        <v>176</v>
      </c>
      <c r="B1192" s="61" t="s">
        <v>257</v>
      </c>
      <c r="C1192" s="61" t="s">
        <v>231</v>
      </c>
      <c r="D1192" s="62" t="s">
        <v>108</v>
      </c>
      <c r="E1192" s="63" t="s">
        <v>159</v>
      </c>
      <c r="F1192" s="64" t="s">
        <v>111</v>
      </c>
      <c r="G1192" s="64" t="s">
        <v>315</v>
      </c>
      <c r="H1192" s="65" t="s">
        <v>689</v>
      </c>
      <c r="I1192" s="65" t="s">
        <v>177</v>
      </c>
      <c r="J1192" s="191">
        <v>327.9</v>
      </c>
      <c r="K1192" s="371">
        <v>327948.27</v>
      </c>
      <c r="L1192" s="191">
        <f>L1193</f>
        <v>0</v>
      </c>
      <c r="M1192" s="371">
        <f t="shared" si="675"/>
        <v>0</v>
      </c>
      <c r="N1192" s="191">
        <f t="shared" si="675"/>
        <v>0</v>
      </c>
      <c r="O1192" s="371">
        <f t="shared" si="675"/>
        <v>0</v>
      </c>
      <c r="P1192" s="191">
        <f t="shared" si="675"/>
        <v>0</v>
      </c>
      <c r="Q1192" s="371">
        <f t="shared" si="675"/>
        <v>0</v>
      </c>
      <c r="R1192" s="191">
        <f t="shared" si="675"/>
        <v>0</v>
      </c>
      <c r="S1192" s="371">
        <f t="shared" si="676"/>
        <v>0</v>
      </c>
      <c r="T1192" s="191">
        <f t="shared" si="676"/>
        <v>0</v>
      </c>
      <c r="U1192" s="371">
        <f t="shared" si="676"/>
        <v>0</v>
      </c>
      <c r="V1192" s="191">
        <f t="shared" si="676"/>
        <v>0</v>
      </c>
      <c r="W1192" s="371">
        <f t="shared" si="676"/>
        <v>0</v>
      </c>
      <c r="X1192" s="191">
        <f t="shared" si="676"/>
        <v>0</v>
      </c>
      <c r="Y1192" s="371">
        <f t="shared" si="676"/>
        <v>0</v>
      </c>
      <c r="Z1192" s="191">
        <f t="shared" si="676"/>
        <v>0</v>
      </c>
      <c r="AA1192" s="191">
        <f t="shared" si="676"/>
        <v>327.9</v>
      </c>
      <c r="AB1192" s="371">
        <f t="shared" si="676"/>
        <v>327948.27</v>
      </c>
      <c r="AC1192" s="191">
        <f t="shared" si="676"/>
        <v>0</v>
      </c>
      <c r="AD1192" s="371">
        <f t="shared" si="676"/>
        <v>0</v>
      </c>
      <c r="AE1192" s="191">
        <f t="shared" si="676"/>
        <v>327.9</v>
      </c>
      <c r="AF1192" s="371">
        <f t="shared" si="676"/>
        <v>327948.27</v>
      </c>
      <c r="AG1192" s="650">
        <f t="shared" si="647"/>
        <v>0</v>
      </c>
      <c r="AH1192" s="42" t="b">
        <f t="shared" si="663"/>
        <v>1</v>
      </c>
    </row>
    <row r="1193" spans="1:34" s="42" customFormat="1" ht="14.25" customHeight="1">
      <c r="A1193" s="152" t="s">
        <v>280</v>
      </c>
      <c r="B1193" s="61" t="s">
        <v>257</v>
      </c>
      <c r="C1193" s="61" t="s">
        <v>231</v>
      </c>
      <c r="D1193" s="62" t="s">
        <v>108</v>
      </c>
      <c r="E1193" s="63" t="s">
        <v>159</v>
      </c>
      <c r="F1193" s="64" t="s">
        <v>111</v>
      </c>
      <c r="G1193" s="64" t="s">
        <v>315</v>
      </c>
      <c r="H1193" s="65" t="s">
        <v>689</v>
      </c>
      <c r="I1193" s="65" t="s">
        <v>281</v>
      </c>
      <c r="J1193" s="363">
        <v>327.9</v>
      </c>
      <c r="K1193" s="363">
        <v>327948.27</v>
      </c>
      <c r="L1193" s="363">
        <f>L1194+L1195+L1196</f>
        <v>0</v>
      </c>
      <c r="M1193" s="363">
        <f t="shared" ref="M1193:AF1193" si="677">M1194+M1195+M1196</f>
        <v>0</v>
      </c>
      <c r="N1193" s="363">
        <f t="shared" si="677"/>
        <v>0</v>
      </c>
      <c r="O1193" s="363">
        <f t="shared" si="677"/>
        <v>0</v>
      </c>
      <c r="P1193" s="363">
        <f t="shared" si="677"/>
        <v>0</v>
      </c>
      <c r="Q1193" s="363">
        <f t="shared" si="677"/>
        <v>0</v>
      </c>
      <c r="R1193" s="363">
        <f t="shared" si="677"/>
        <v>0</v>
      </c>
      <c r="S1193" s="363">
        <f t="shared" si="677"/>
        <v>0</v>
      </c>
      <c r="T1193" s="363">
        <f t="shared" si="677"/>
        <v>0</v>
      </c>
      <c r="U1193" s="363">
        <f t="shared" si="677"/>
        <v>0</v>
      </c>
      <c r="V1193" s="363">
        <f t="shared" si="677"/>
        <v>0</v>
      </c>
      <c r="W1193" s="363">
        <f t="shared" si="677"/>
        <v>0</v>
      </c>
      <c r="X1193" s="363">
        <f t="shared" si="677"/>
        <v>0</v>
      </c>
      <c r="Y1193" s="363">
        <f t="shared" si="677"/>
        <v>0</v>
      </c>
      <c r="Z1193" s="363">
        <f t="shared" si="677"/>
        <v>0</v>
      </c>
      <c r="AA1193" s="363">
        <f t="shared" si="677"/>
        <v>327.9</v>
      </c>
      <c r="AB1193" s="363">
        <f t="shared" si="677"/>
        <v>327948.27</v>
      </c>
      <c r="AC1193" s="363">
        <f t="shared" si="677"/>
        <v>0</v>
      </c>
      <c r="AD1193" s="363">
        <f t="shared" si="677"/>
        <v>0</v>
      </c>
      <c r="AE1193" s="363">
        <f t="shared" si="677"/>
        <v>327.9</v>
      </c>
      <c r="AF1193" s="363">
        <f t="shared" si="677"/>
        <v>327948.27</v>
      </c>
      <c r="AG1193" s="650">
        <f t="shared" si="647"/>
        <v>0</v>
      </c>
      <c r="AH1193" s="42" t="b">
        <f t="shared" si="663"/>
        <v>1</v>
      </c>
    </row>
    <row r="1194" spans="1:34" s="42" customFormat="1" ht="13.9" customHeight="1">
      <c r="A1194" s="91" t="s">
        <v>765</v>
      </c>
      <c r="B1194" s="56"/>
      <c r="C1194" s="56"/>
      <c r="D1194" s="57"/>
      <c r="E1194" s="405"/>
      <c r="F1194" s="406"/>
      <c r="G1194" s="406"/>
      <c r="H1194" s="407"/>
      <c r="I1194" s="407"/>
      <c r="J1194" s="190">
        <v>43.5</v>
      </c>
      <c r="K1194" s="362">
        <v>43500</v>
      </c>
      <c r="L1194" s="363">
        <f t="shared" ref="L1194:M1196" si="678">N1194+P1194+R1194+T1194+V1194+X1194</f>
        <v>0</v>
      </c>
      <c r="M1194" s="363">
        <f t="shared" si="678"/>
        <v>0</v>
      </c>
      <c r="N1194" s="552"/>
      <c r="O1194" s="608"/>
      <c r="P1194" s="552"/>
      <c r="Q1194" s="608"/>
      <c r="R1194" s="552"/>
      <c r="S1194" s="608"/>
      <c r="T1194" s="552"/>
      <c r="U1194" s="608"/>
      <c r="V1194" s="552"/>
      <c r="W1194" s="463"/>
      <c r="X1194" s="552"/>
      <c r="Y1194" s="608"/>
      <c r="Z1194" s="552"/>
      <c r="AA1194" s="459">
        <f t="shared" ref="AA1194:AB1196" si="679">J1194+L1194</f>
        <v>43.5</v>
      </c>
      <c r="AB1194" s="460">
        <f t="shared" si="679"/>
        <v>43500</v>
      </c>
      <c r="AC1194" s="462"/>
      <c r="AD1194" s="463"/>
      <c r="AE1194" s="190">
        <f t="shared" ref="AE1194:AF1196" si="680">AA1194+AC1194</f>
        <v>43.5</v>
      </c>
      <c r="AF1194" s="362">
        <f t="shared" si="680"/>
        <v>43500</v>
      </c>
      <c r="AG1194" s="650">
        <f t="shared" si="647"/>
        <v>0</v>
      </c>
      <c r="AH1194" s="42" t="b">
        <f t="shared" si="663"/>
        <v>1</v>
      </c>
    </row>
    <row r="1195" spans="1:34" s="42" customFormat="1" ht="13.9" customHeight="1">
      <c r="A1195" s="91" t="s">
        <v>766</v>
      </c>
      <c r="B1195" s="56"/>
      <c r="C1195" s="56"/>
      <c r="D1195" s="57"/>
      <c r="E1195" s="405"/>
      <c r="F1195" s="406"/>
      <c r="G1195" s="406"/>
      <c r="H1195" s="407"/>
      <c r="I1195" s="407"/>
      <c r="J1195" s="190">
        <v>28.4</v>
      </c>
      <c r="K1195" s="362">
        <v>28444.83</v>
      </c>
      <c r="L1195" s="363">
        <f t="shared" si="678"/>
        <v>0</v>
      </c>
      <c r="M1195" s="363">
        <f t="shared" si="678"/>
        <v>0</v>
      </c>
      <c r="N1195" s="552"/>
      <c r="O1195" s="608"/>
      <c r="P1195" s="552"/>
      <c r="Q1195" s="608"/>
      <c r="R1195" s="552"/>
      <c r="S1195" s="608"/>
      <c r="T1195" s="552"/>
      <c r="U1195" s="608"/>
      <c r="V1195" s="552"/>
      <c r="W1195" s="463"/>
      <c r="X1195" s="552"/>
      <c r="Y1195" s="608"/>
      <c r="Z1195" s="552"/>
      <c r="AA1195" s="459">
        <f t="shared" si="679"/>
        <v>28.4</v>
      </c>
      <c r="AB1195" s="460">
        <f t="shared" si="679"/>
        <v>28444.83</v>
      </c>
      <c r="AC1195" s="462"/>
      <c r="AD1195" s="463"/>
      <c r="AE1195" s="190">
        <f t="shared" si="680"/>
        <v>28.4</v>
      </c>
      <c r="AF1195" s="362">
        <f t="shared" si="680"/>
        <v>28444.83</v>
      </c>
      <c r="AG1195" s="650">
        <f t="shared" si="647"/>
        <v>0</v>
      </c>
      <c r="AH1195" s="42" t="b">
        <f t="shared" si="663"/>
        <v>1</v>
      </c>
    </row>
    <row r="1196" spans="1:34" s="42" customFormat="1" ht="13.9" customHeight="1">
      <c r="A1196" s="91" t="s">
        <v>767</v>
      </c>
      <c r="B1196" s="56"/>
      <c r="C1196" s="56"/>
      <c r="D1196" s="57"/>
      <c r="E1196" s="405"/>
      <c r="F1196" s="406"/>
      <c r="G1196" s="406"/>
      <c r="H1196" s="407"/>
      <c r="I1196" s="407"/>
      <c r="J1196" s="190">
        <v>256</v>
      </c>
      <c r="K1196" s="362">
        <v>256003.44</v>
      </c>
      <c r="L1196" s="363">
        <f t="shared" si="678"/>
        <v>0</v>
      </c>
      <c r="M1196" s="363">
        <f t="shared" si="678"/>
        <v>0</v>
      </c>
      <c r="N1196" s="552"/>
      <c r="O1196" s="608"/>
      <c r="P1196" s="552"/>
      <c r="Q1196" s="608"/>
      <c r="R1196" s="552"/>
      <c r="S1196" s="608"/>
      <c r="T1196" s="552"/>
      <c r="U1196" s="608"/>
      <c r="V1196" s="552"/>
      <c r="W1196" s="463"/>
      <c r="X1196" s="552"/>
      <c r="Y1196" s="608"/>
      <c r="Z1196" s="552"/>
      <c r="AA1196" s="459">
        <f t="shared" si="679"/>
        <v>256</v>
      </c>
      <c r="AB1196" s="460">
        <f t="shared" si="679"/>
        <v>256003.44</v>
      </c>
      <c r="AC1196" s="462"/>
      <c r="AD1196" s="463"/>
      <c r="AE1196" s="190">
        <f t="shared" si="680"/>
        <v>256</v>
      </c>
      <c r="AF1196" s="362">
        <f t="shared" si="680"/>
        <v>256003.44</v>
      </c>
      <c r="AG1196" s="650">
        <f t="shared" si="647"/>
        <v>0</v>
      </c>
      <c r="AH1196" s="42" t="b">
        <f t="shared" si="663"/>
        <v>1</v>
      </c>
    </row>
    <row r="1197" spans="1:34" s="42" customFormat="1" ht="35.25" customHeight="1">
      <c r="A1197" s="257" t="s">
        <v>802</v>
      </c>
      <c r="B1197" s="50" t="s">
        <v>257</v>
      </c>
      <c r="C1197" s="50" t="s">
        <v>231</v>
      </c>
      <c r="D1197" s="51" t="s">
        <v>108</v>
      </c>
      <c r="E1197" s="101" t="s">
        <v>159</v>
      </c>
      <c r="F1197" s="102" t="s">
        <v>111</v>
      </c>
      <c r="G1197" s="102" t="s">
        <v>315</v>
      </c>
      <c r="H1197" s="103" t="s">
        <v>803</v>
      </c>
      <c r="I1197" s="103"/>
      <c r="J1197" s="508">
        <v>24.9</v>
      </c>
      <c r="K1197" s="509">
        <v>24947.37</v>
      </c>
      <c r="L1197" s="508">
        <f>L1198</f>
        <v>0</v>
      </c>
      <c r="M1197" s="509">
        <f t="shared" ref="M1197:AB1199" si="681">M1198</f>
        <v>0</v>
      </c>
      <c r="N1197" s="508">
        <f t="shared" si="681"/>
        <v>0</v>
      </c>
      <c r="O1197" s="509">
        <f t="shared" si="681"/>
        <v>0</v>
      </c>
      <c r="P1197" s="508">
        <f t="shared" si="681"/>
        <v>0</v>
      </c>
      <c r="Q1197" s="509">
        <f t="shared" si="681"/>
        <v>0</v>
      </c>
      <c r="R1197" s="508">
        <f t="shared" si="681"/>
        <v>0</v>
      </c>
      <c r="S1197" s="509">
        <f t="shared" si="681"/>
        <v>0</v>
      </c>
      <c r="T1197" s="508">
        <f t="shared" si="681"/>
        <v>0</v>
      </c>
      <c r="U1197" s="509">
        <f t="shared" si="681"/>
        <v>0</v>
      </c>
      <c r="V1197" s="508">
        <f t="shared" si="681"/>
        <v>0</v>
      </c>
      <c r="W1197" s="509">
        <f t="shared" si="681"/>
        <v>0</v>
      </c>
      <c r="X1197" s="508">
        <f t="shared" si="681"/>
        <v>0</v>
      </c>
      <c r="Y1197" s="509">
        <f t="shared" si="681"/>
        <v>0</v>
      </c>
      <c r="Z1197" s="508">
        <f t="shared" si="681"/>
        <v>0</v>
      </c>
      <c r="AA1197" s="508">
        <f t="shared" si="681"/>
        <v>24.9</v>
      </c>
      <c r="AB1197" s="509">
        <f t="shared" si="681"/>
        <v>24947.37</v>
      </c>
      <c r="AC1197" s="508">
        <f t="shared" ref="AC1197:AF1199" si="682">AC1198</f>
        <v>0</v>
      </c>
      <c r="AD1197" s="509">
        <f t="shared" si="682"/>
        <v>0</v>
      </c>
      <c r="AE1197" s="508">
        <f t="shared" si="682"/>
        <v>24.9</v>
      </c>
      <c r="AF1197" s="509">
        <f t="shared" si="682"/>
        <v>24947.37</v>
      </c>
      <c r="AG1197" s="650">
        <f t="shared" si="647"/>
        <v>0</v>
      </c>
      <c r="AH1197" s="42" t="b">
        <f t="shared" si="663"/>
        <v>1</v>
      </c>
    </row>
    <row r="1198" spans="1:34" s="42" customFormat="1" ht="14.25" customHeight="1">
      <c r="A1198" s="93" t="s">
        <v>174</v>
      </c>
      <c r="B1198" s="56" t="s">
        <v>257</v>
      </c>
      <c r="C1198" s="56" t="s">
        <v>231</v>
      </c>
      <c r="D1198" s="57" t="s">
        <v>108</v>
      </c>
      <c r="E1198" s="405" t="s">
        <v>159</v>
      </c>
      <c r="F1198" s="406" t="s">
        <v>111</v>
      </c>
      <c r="G1198" s="406" t="s">
        <v>315</v>
      </c>
      <c r="H1198" s="407" t="s">
        <v>803</v>
      </c>
      <c r="I1198" s="407" t="s">
        <v>175</v>
      </c>
      <c r="J1198" s="452">
        <v>24.9</v>
      </c>
      <c r="K1198" s="453">
        <v>24947.37</v>
      </c>
      <c r="L1198" s="452">
        <f>L1199</f>
        <v>0</v>
      </c>
      <c r="M1198" s="453">
        <f t="shared" si="681"/>
        <v>0</v>
      </c>
      <c r="N1198" s="452">
        <f t="shared" si="681"/>
        <v>0</v>
      </c>
      <c r="O1198" s="453">
        <f t="shared" si="681"/>
        <v>0</v>
      </c>
      <c r="P1198" s="452">
        <f t="shared" si="681"/>
        <v>0</v>
      </c>
      <c r="Q1198" s="453">
        <f t="shared" si="681"/>
        <v>0</v>
      </c>
      <c r="R1198" s="452">
        <f t="shared" si="681"/>
        <v>0</v>
      </c>
      <c r="S1198" s="453">
        <f t="shared" si="681"/>
        <v>0</v>
      </c>
      <c r="T1198" s="452">
        <f t="shared" si="681"/>
        <v>0</v>
      </c>
      <c r="U1198" s="453">
        <f t="shared" si="681"/>
        <v>0</v>
      </c>
      <c r="V1198" s="452">
        <f t="shared" si="681"/>
        <v>0</v>
      </c>
      <c r="W1198" s="453">
        <f t="shared" si="681"/>
        <v>0</v>
      </c>
      <c r="X1198" s="452">
        <f t="shared" si="681"/>
        <v>0</v>
      </c>
      <c r="Y1198" s="453">
        <f t="shared" si="681"/>
        <v>0</v>
      </c>
      <c r="Z1198" s="452">
        <f t="shared" si="681"/>
        <v>0</v>
      </c>
      <c r="AA1198" s="452">
        <f t="shared" si="681"/>
        <v>24.9</v>
      </c>
      <c r="AB1198" s="453">
        <f t="shared" si="681"/>
        <v>24947.37</v>
      </c>
      <c r="AC1198" s="452">
        <f t="shared" si="682"/>
        <v>0</v>
      </c>
      <c r="AD1198" s="453">
        <f t="shared" si="682"/>
        <v>0</v>
      </c>
      <c r="AE1198" s="452">
        <f t="shared" si="682"/>
        <v>24.9</v>
      </c>
      <c r="AF1198" s="453">
        <f t="shared" si="682"/>
        <v>24947.37</v>
      </c>
      <c r="AG1198" s="650">
        <f t="shared" si="647"/>
        <v>0</v>
      </c>
      <c r="AH1198" s="42" t="b">
        <f t="shared" si="663"/>
        <v>1</v>
      </c>
    </row>
    <row r="1199" spans="1:34" s="42" customFormat="1" ht="14.25" customHeight="1">
      <c r="A1199" s="95" t="s">
        <v>176</v>
      </c>
      <c r="B1199" s="61" t="s">
        <v>257</v>
      </c>
      <c r="C1199" s="61" t="s">
        <v>231</v>
      </c>
      <c r="D1199" s="62" t="s">
        <v>108</v>
      </c>
      <c r="E1199" s="63" t="s">
        <v>159</v>
      </c>
      <c r="F1199" s="64" t="s">
        <v>111</v>
      </c>
      <c r="G1199" s="64" t="s">
        <v>315</v>
      </c>
      <c r="H1199" s="407" t="s">
        <v>803</v>
      </c>
      <c r="I1199" s="65" t="s">
        <v>177</v>
      </c>
      <c r="J1199" s="459">
        <v>24.9</v>
      </c>
      <c r="K1199" s="460">
        <v>24947.37</v>
      </c>
      <c r="L1199" s="459">
        <f>L1202</f>
        <v>0</v>
      </c>
      <c r="M1199" s="460">
        <f>M1202</f>
        <v>0</v>
      </c>
      <c r="N1199" s="459">
        <f t="shared" si="681"/>
        <v>0</v>
      </c>
      <c r="O1199" s="460">
        <f t="shared" si="681"/>
        <v>0</v>
      </c>
      <c r="P1199" s="459">
        <f t="shared" si="681"/>
        <v>0</v>
      </c>
      <c r="Q1199" s="459">
        <f t="shared" si="681"/>
        <v>0</v>
      </c>
      <c r="R1199" s="459">
        <f t="shared" si="681"/>
        <v>0</v>
      </c>
      <c r="S1199" s="459">
        <f t="shared" si="681"/>
        <v>0</v>
      </c>
      <c r="T1199" s="459">
        <f t="shared" si="681"/>
        <v>0</v>
      </c>
      <c r="U1199" s="460">
        <f t="shared" si="681"/>
        <v>0</v>
      </c>
      <c r="V1199" s="459">
        <f t="shared" si="681"/>
        <v>0</v>
      </c>
      <c r="W1199" s="459">
        <f t="shared" si="681"/>
        <v>0</v>
      </c>
      <c r="X1199" s="459">
        <f t="shared" si="681"/>
        <v>0</v>
      </c>
      <c r="Y1199" s="459">
        <f t="shared" si="681"/>
        <v>0</v>
      </c>
      <c r="Z1199" s="459">
        <f t="shared" si="681"/>
        <v>0</v>
      </c>
      <c r="AA1199" s="459">
        <f t="shared" si="681"/>
        <v>24.9</v>
      </c>
      <c r="AB1199" s="460">
        <f t="shared" si="681"/>
        <v>24947.37</v>
      </c>
      <c r="AC1199" s="459">
        <f t="shared" si="682"/>
        <v>0</v>
      </c>
      <c r="AD1199" s="459">
        <f t="shared" si="682"/>
        <v>0</v>
      </c>
      <c r="AE1199" s="459">
        <f>AE1200</f>
        <v>24.9</v>
      </c>
      <c r="AF1199" s="460">
        <f>AF1200</f>
        <v>24947.37</v>
      </c>
      <c r="AG1199" s="650">
        <f t="shared" si="647"/>
        <v>0</v>
      </c>
      <c r="AH1199" s="42" t="b">
        <f t="shared" si="663"/>
        <v>1</v>
      </c>
    </row>
    <row r="1200" spans="1:34" s="42" customFormat="1" ht="14.25" customHeight="1">
      <c r="A1200" s="152" t="s">
        <v>280</v>
      </c>
      <c r="B1200" s="61" t="s">
        <v>257</v>
      </c>
      <c r="C1200" s="61" t="s">
        <v>231</v>
      </c>
      <c r="D1200" s="62" t="s">
        <v>108</v>
      </c>
      <c r="E1200" s="63" t="s">
        <v>159</v>
      </c>
      <c r="F1200" s="64" t="s">
        <v>111</v>
      </c>
      <c r="G1200" s="64" t="s">
        <v>315</v>
      </c>
      <c r="H1200" s="407" t="s">
        <v>803</v>
      </c>
      <c r="I1200" s="65" t="s">
        <v>281</v>
      </c>
      <c r="J1200" s="190">
        <v>24.9</v>
      </c>
      <c r="K1200" s="463">
        <v>24947.37</v>
      </c>
      <c r="L1200" s="363">
        <f t="shared" ref="L1200:M1202" si="683">N1200+P1200+R1200+T1200+V1200+X1200</f>
        <v>0</v>
      </c>
      <c r="M1200" s="363">
        <f t="shared" si="683"/>
        <v>0</v>
      </c>
      <c r="N1200" s="463">
        <f t="shared" ref="N1200:Z1200" si="684">N1201+N1202</f>
        <v>0</v>
      </c>
      <c r="O1200" s="463">
        <f t="shared" si="684"/>
        <v>0</v>
      </c>
      <c r="P1200" s="463">
        <f t="shared" si="684"/>
        <v>0</v>
      </c>
      <c r="Q1200" s="463">
        <f t="shared" si="684"/>
        <v>0</v>
      </c>
      <c r="R1200" s="463">
        <f t="shared" si="684"/>
        <v>0</v>
      </c>
      <c r="S1200" s="463">
        <f t="shared" si="684"/>
        <v>0</v>
      </c>
      <c r="T1200" s="463">
        <f t="shared" si="684"/>
        <v>0</v>
      </c>
      <c r="U1200" s="463">
        <f t="shared" si="684"/>
        <v>0</v>
      </c>
      <c r="V1200" s="463">
        <f t="shared" si="684"/>
        <v>0</v>
      </c>
      <c r="W1200" s="463">
        <f t="shared" si="684"/>
        <v>0</v>
      </c>
      <c r="X1200" s="463">
        <f t="shared" si="684"/>
        <v>0</v>
      </c>
      <c r="Y1200" s="463">
        <f t="shared" si="684"/>
        <v>0</v>
      </c>
      <c r="Z1200" s="463">
        <f t="shared" si="684"/>
        <v>0</v>
      </c>
      <c r="AA1200" s="459">
        <f t="shared" ref="AA1200:AB1202" si="685">J1200+L1200</f>
        <v>24.9</v>
      </c>
      <c r="AB1200" s="460">
        <f t="shared" si="685"/>
        <v>24947.37</v>
      </c>
      <c r="AC1200" s="463">
        <f>AC1201+AC1202</f>
        <v>0</v>
      </c>
      <c r="AD1200" s="463">
        <f>AD1201+AD1202</f>
        <v>0</v>
      </c>
      <c r="AE1200" s="190">
        <f>AA1200+AC1200</f>
        <v>24.9</v>
      </c>
      <c r="AF1200" s="463">
        <f>AF1201+AF1202</f>
        <v>24947.37</v>
      </c>
      <c r="AG1200" s="650">
        <f t="shared" si="647"/>
        <v>0</v>
      </c>
      <c r="AH1200" s="42" t="b">
        <f t="shared" si="663"/>
        <v>1</v>
      </c>
    </row>
    <row r="1201" spans="1:34" s="42" customFormat="1" ht="14.25" customHeight="1">
      <c r="A1201" s="91" t="s">
        <v>804</v>
      </c>
      <c r="B1201" s="61"/>
      <c r="C1201" s="61"/>
      <c r="D1201" s="62"/>
      <c r="E1201" s="63"/>
      <c r="F1201" s="64"/>
      <c r="G1201" s="64"/>
      <c r="H1201" s="65"/>
      <c r="I1201" s="65"/>
      <c r="J1201" s="190">
        <v>1.2</v>
      </c>
      <c r="K1201" s="362">
        <v>1247.3699999999999</v>
      </c>
      <c r="L1201" s="363">
        <f t="shared" si="683"/>
        <v>0</v>
      </c>
      <c r="M1201" s="363">
        <f t="shared" si="683"/>
        <v>0</v>
      </c>
      <c r="N1201" s="552"/>
      <c r="O1201" s="608"/>
      <c r="P1201" s="552"/>
      <c r="Q1201" s="608"/>
      <c r="R1201" s="552"/>
      <c r="S1201" s="608"/>
      <c r="T1201" s="552"/>
      <c r="U1201" s="608"/>
      <c r="V1201" s="552"/>
      <c r="W1201" s="463"/>
      <c r="X1201" s="552"/>
      <c r="Y1201" s="608"/>
      <c r="Z1201" s="552"/>
      <c r="AA1201" s="459">
        <f t="shared" si="685"/>
        <v>1.2</v>
      </c>
      <c r="AB1201" s="460">
        <f t="shared" si="685"/>
        <v>1247.3699999999999</v>
      </c>
      <c r="AC1201" s="462"/>
      <c r="AD1201" s="463"/>
      <c r="AE1201" s="190">
        <f>AA1201+AC1201</f>
        <v>1.2</v>
      </c>
      <c r="AF1201" s="362">
        <f>AB1201+AD1201</f>
        <v>1247.3699999999999</v>
      </c>
      <c r="AG1201" s="650">
        <f t="shared" si="647"/>
        <v>0</v>
      </c>
      <c r="AH1201" s="42" t="b">
        <f t="shared" si="663"/>
        <v>1</v>
      </c>
    </row>
    <row r="1202" spans="1:34" s="42" customFormat="1" ht="14.25" customHeight="1">
      <c r="A1202" s="91" t="s">
        <v>805</v>
      </c>
      <c r="B1202" s="61"/>
      <c r="C1202" s="61"/>
      <c r="D1202" s="62"/>
      <c r="E1202" s="63"/>
      <c r="F1202" s="64"/>
      <c r="G1202" s="64"/>
      <c r="H1202" s="65"/>
      <c r="I1202" s="65"/>
      <c r="J1202" s="190">
        <v>23.7</v>
      </c>
      <c r="K1202" s="362">
        <v>23700</v>
      </c>
      <c r="L1202" s="363">
        <f t="shared" si="683"/>
        <v>0</v>
      </c>
      <c r="M1202" s="363">
        <f t="shared" si="683"/>
        <v>0</v>
      </c>
      <c r="N1202" s="552"/>
      <c r="O1202" s="608"/>
      <c r="P1202" s="552"/>
      <c r="Q1202" s="608"/>
      <c r="R1202" s="552"/>
      <c r="S1202" s="608"/>
      <c r="T1202" s="552"/>
      <c r="U1202" s="608"/>
      <c r="V1202" s="552"/>
      <c r="W1202" s="463"/>
      <c r="X1202" s="552"/>
      <c r="Y1202" s="608"/>
      <c r="Z1202" s="552"/>
      <c r="AA1202" s="459">
        <f t="shared" si="685"/>
        <v>23.7</v>
      </c>
      <c r="AB1202" s="460">
        <f t="shared" si="685"/>
        <v>23700</v>
      </c>
      <c r="AC1202" s="462"/>
      <c r="AD1202" s="463"/>
      <c r="AE1202" s="190">
        <f>AA1202+AC1202</f>
        <v>23.7</v>
      </c>
      <c r="AF1202" s="362">
        <f>AB1202+AD1202</f>
        <v>23700</v>
      </c>
      <c r="AG1202" s="650">
        <f t="shared" si="647"/>
        <v>0</v>
      </c>
      <c r="AH1202" s="42" t="b">
        <f t="shared" si="663"/>
        <v>1</v>
      </c>
    </row>
    <row r="1203" spans="1:34" s="42" customFormat="1" ht="51" hidden="1" customHeight="1">
      <c r="A1203" s="150"/>
      <c r="B1203" s="50"/>
      <c r="C1203" s="50"/>
      <c r="D1203" s="51"/>
      <c r="E1203" s="101"/>
      <c r="F1203" s="102"/>
      <c r="G1203" s="102"/>
      <c r="H1203" s="103"/>
      <c r="I1203" s="103"/>
      <c r="J1203" s="508">
        <v>0</v>
      </c>
      <c r="K1203" s="509">
        <v>0</v>
      </c>
      <c r="L1203" s="508">
        <f>L1204</f>
        <v>0</v>
      </c>
      <c r="M1203" s="509">
        <f t="shared" ref="M1203:AB1205" si="686">M1204</f>
        <v>0</v>
      </c>
      <c r="N1203" s="508">
        <f t="shared" si="686"/>
        <v>0</v>
      </c>
      <c r="O1203" s="509">
        <f t="shared" si="686"/>
        <v>0</v>
      </c>
      <c r="P1203" s="508">
        <f t="shared" si="686"/>
        <v>0</v>
      </c>
      <c r="Q1203" s="509">
        <f t="shared" si="686"/>
        <v>0</v>
      </c>
      <c r="R1203" s="508">
        <f t="shared" si="686"/>
        <v>0</v>
      </c>
      <c r="S1203" s="509">
        <f t="shared" si="686"/>
        <v>0</v>
      </c>
      <c r="T1203" s="508">
        <f t="shared" si="686"/>
        <v>0</v>
      </c>
      <c r="U1203" s="509">
        <f t="shared" si="686"/>
        <v>0</v>
      </c>
      <c r="V1203" s="508">
        <f t="shared" si="686"/>
        <v>0</v>
      </c>
      <c r="W1203" s="509">
        <f t="shared" si="686"/>
        <v>0</v>
      </c>
      <c r="X1203" s="508">
        <f t="shared" si="686"/>
        <v>0</v>
      </c>
      <c r="Y1203" s="509">
        <f t="shared" si="686"/>
        <v>0</v>
      </c>
      <c r="Z1203" s="508">
        <f t="shared" si="686"/>
        <v>0</v>
      </c>
      <c r="AA1203" s="508">
        <f t="shared" si="686"/>
        <v>0</v>
      </c>
      <c r="AB1203" s="509">
        <f t="shared" si="686"/>
        <v>0</v>
      </c>
      <c r="AC1203" s="508">
        <f t="shared" ref="AC1203:AF1205" si="687">AC1204</f>
        <v>0</v>
      </c>
      <c r="AD1203" s="509">
        <f t="shared" si="687"/>
        <v>0</v>
      </c>
      <c r="AE1203" s="508">
        <f t="shared" si="687"/>
        <v>0</v>
      </c>
      <c r="AF1203" s="509">
        <f t="shared" si="687"/>
        <v>0</v>
      </c>
      <c r="AG1203" s="650">
        <f t="shared" si="647"/>
        <v>0</v>
      </c>
      <c r="AH1203" s="42" t="b">
        <f t="shared" si="663"/>
        <v>1</v>
      </c>
    </row>
    <row r="1204" spans="1:34" s="42" customFormat="1" ht="14.25" hidden="1" customHeight="1">
      <c r="A1204" s="93"/>
      <c r="B1204" s="56"/>
      <c r="C1204" s="56"/>
      <c r="D1204" s="57"/>
      <c r="E1204" s="405"/>
      <c r="F1204" s="406"/>
      <c r="G1204" s="406"/>
      <c r="H1204" s="407"/>
      <c r="I1204" s="407"/>
      <c r="J1204" s="452">
        <v>0</v>
      </c>
      <c r="K1204" s="453">
        <v>0</v>
      </c>
      <c r="L1204" s="452">
        <f>L1205</f>
        <v>0</v>
      </c>
      <c r="M1204" s="453">
        <f t="shared" si="686"/>
        <v>0</v>
      </c>
      <c r="N1204" s="452">
        <f t="shared" si="686"/>
        <v>0</v>
      </c>
      <c r="O1204" s="453">
        <f t="shared" si="686"/>
        <v>0</v>
      </c>
      <c r="P1204" s="452">
        <f t="shared" si="686"/>
        <v>0</v>
      </c>
      <c r="Q1204" s="453">
        <f t="shared" si="686"/>
        <v>0</v>
      </c>
      <c r="R1204" s="452">
        <f t="shared" si="686"/>
        <v>0</v>
      </c>
      <c r="S1204" s="453">
        <f t="shared" si="686"/>
        <v>0</v>
      </c>
      <c r="T1204" s="452">
        <f t="shared" si="686"/>
        <v>0</v>
      </c>
      <c r="U1204" s="453">
        <f t="shared" si="686"/>
        <v>0</v>
      </c>
      <c r="V1204" s="452">
        <f t="shared" si="686"/>
        <v>0</v>
      </c>
      <c r="W1204" s="453">
        <f t="shared" si="686"/>
        <v>0</v>
      </c>
      <c r="X1204" s="452">
        <f t="shared" si="686"/>
        <v>0</v>
      </c>
      <c r="Y1204" s="453">
        <f t="shared" si="686"/>
        <v>0</v>
      </c>
      <c r="Z1204" s="452">
        <f t="shared" si="686"/>
        <v>0</v>
      </c>
      <c r="AA1204" s="452">
        <f t="shared" si="686"/>
        <v>0</v>
      </c>
      <c r="AB1204" s="453">
        <f t="shared" si="686"/>
        <v>0</v>
      </c>
      <c r="AC1204" s="452">
        <f t="shared" si="687"/>
        <v>0</v>
      </c>
      <c r="AD1204" s="453">
        <f t="shared" si="687"/>
        <v>0</v>
      </c>
      <c r="AE1204" s="452">
        <f t="shared" si="687"/>
        <v>0</v>
      </c>
      <c r="AF1204" s="453">
        <f t="shared" si="687"/>
        <v>0</v>
      </c>
      <c r="AG1204" s="650">
        <f t="shared" si="647"/>
        <v>0</v>
      </c>
      <c r="AH1204" s="42" t="b">
        <f t="shared" si="663"/>
        <v>1</v>
      </c>
    </row>
    <row r="1205" spans="1:34" s="42" customFormat="1" ht="14.25" hidden="1" customHeight="1">
      <c r="A1205" s="95"/>
      <c r="B1205" s="61"/>
      <c r="C1205" s="61"/>
      <c r="D1205" s="62"/>
      <c r="E1205" s="63"/>
      <c r="F1205" s="64"/>
      <c r="G1205" s="64"/>
      <c r="H1205" s="65"/>
      <c r="I1205" s="65"/>
      <c r="J1205" s="459">
        <v>0</v>
      </c>
      <c r="K1205" s="460">
        <v>0</v>
      </c>
      <c r="L1205" s="459">
        <f>L1206</f>
        <v>0</v>
      </c>
      <c r="M1205" s="460">
        <f t="shared" si="686"/>
        <v>0</v>
      </c>
      <c r="N1205" s="459">
        <f t="shared" si="686"/>
        <v>0</v>
      </c>
      <c r="O1205" s="460">
        <f t="shared" si="686"/>
        <v>0</v>
      </c>
      <c r="P1205" s="459">
        <f t="shared" si="686"/>
        <v>0</v>
      </c>
      <c r="Q1205" s="460">
        <f t="shared" si="686"/>
        <v>0</v>
      </c>
      <c r="R1205" s="459">
        <f t="shared" si="686"/>
        <v>0</v>
      </c>
      <c r="S1205" s="460">
        <f t="shared" si="686"/>
        <v>0</v>
      </c>
      <c r="T1205" s="459">
        <f t="shared" si="686"/>
        <v>0</v>
      </c>
      <c r="U1205" s="460">
        <f t="shared" si="686"/>
        <v>0</v>
      </c>
      <c r="V1205" s="459">
        <f t="shared" si="686"/>
        <v>0</v>
      </c>
      <c r="W1205" s="460">
        <f t="shared" si="686"/>
        <v>0</v>
      </c>
      <c r="X1205" s="459">
        <f t="shared" si="686"/>
        <v>0</v>
      </c>
      <c r="Y1205" s="460">
        <f t="shared" si="686"/>
        <v>0</v>
      </c>
      <c r="Z1205" s="459">
        <f t="shared" si="686"/>
        <v>0</v>
      </c>
      <c r="AA1205" s="459">
        <f t="shared" si="686"/>
        <v>0</v>
      </c>
      <c r="AB1205" s="460">
        <f t="shared" si="686"/>
        <v>0</v>
      </c>
      <c r="AC1205" s="459">
        <f t="shared" si="687"/>
        <v>0</v>
      </c>
      <c r="AD1205" s="460">
        <f t="shared" si="687"/>
        <v>0</v>
      </c>
      <c r="AE1205" s="459">
        <f t="shared" si="687"/>
        <v>0</v>
      </c>
      <c r="AF1205" s="460">
        <f t="shared" si="687"/>
        <v>0</v>
      </c>
      <c r="AG1205" s="650">
        <f t="shared" si="647"/>
        <v>0</v>
      </c>
      <c r="AH1205" s="42" t="b">
        <f t="shared" si="663"/>
        <v>1</v>
      </c>
    </row>
    <row r="1206" spans="1:34" s="42" customFormat="1" ht="14.25" hidden="1" customHeight="1">
      <c r="A1206" s="152"/>
      <c r="B1206" s="61"/>
      <c r="C1206" s="61"/>
      <c r="D1206" s="62"/>
      <c r="E1206" s="63"/>
      <c r="F1206" s="64"/>
      <c r="G1206" s="64"/>
      <c r="H1206" s="65"/>
      <c r="I1206" s="65"/>
      <c r="J1206" s="190">
        <v>0</v>
      </c>
      <c r="K1206" s="362">
        <v>0</v>
      </c>
      <c r="L1206" s="363">
        <f>N1206+P1206+R1206+T1206+V1206+X1206</f>
        <v>0</v>
      </c>
      <c r="M1206" s="363">
        <f>O1206+Q1206+S1206+U1206+W1206+Y1206</f>
        <v>0</v>
      </c>
      <c r="N1206" s="552"/>
      <c r="O1206" s="608"/>
      <c r="P1206" s="552"/>
      <c r="Q1206" s="608"/>
      <c r="R1206" s="552"/>
      <c r="S1206" s="608"/>
      <c r="T1206" s="552"/>
      <c r="U1206" s="608"/>
      <c r="V1206" s="552"/>
      <c r="W1206" s="463"/>
      <c r="X1206" s="552"/>
      <c r="Y1206" s="608"/>
      <c r="Z1206" s="552"/>
      <c r="AA1206" s="459">
        <f>J1206+L1206</f>
        <v>0</v>
      </c>
      <c r="AB1206" s="460">
        <f>K1206+M1206</f>
        <v>0</v>
      </c>
      <c r="AC1206" s="462"/>
      <c r="AD1206" s="463"/>
      <c r="AE1206" s="190">
        <f>AA1206+AC1206</f>
        <v>0</v>
      </c>
      <c r="AF1206" s="362">
        <f>AB1206+AD1206</f>
        <v>0</v>
      </c>
      <c r="AG1206" s="650">
        <f t="shared" si="647"/>
        <v>0</v>
      </c>
      <c r="AH1206" s="42" t="b">
        <f t="shared" si="663"/>
        <v>1</v>
      </c>
    </row>
    <row r="1207" spans="1:34" s="42" customFormat="1" ht="16.5" customHeight="1">
      <c r="A1207" s="49" t="s">
        <v>173</v>
      </c>
      <c r="B1207" s="50" t="s">
        <v>257</v>
      </c>
      <c r="C1207" s="50" t="s">
        <v>231</v>
      </c>
      <c r="D1207" s="51" t="s">
        <v>108</v>
      </c>
      <c r="E1207" s="101" t="s">
        <v>159</v>
      </c>
      <c r="F1207" s="102" t="s">
        <v>111</v>
      </c>
      <c r="G1207" s="102" t="s">
        <v>315</v>
      </c>
      <c r="H1207" s="103" t="s">
        <v>325</v>
      </c>
      <c r="I1207" s="103"/>
      <c r="J1207" s="201">
        <v>80756.899999999994</v>
      </c>
      <c r="K1207" s="380">
        <v>80756877.400000006</v>
      </c>
      <c r="L1207" s="201">
        <f>L1208</f>
        <v>0</v>
      </c>
      <c r="M1207" s="380">
        <f t="shared" ref="M1207:AF1208" si="688">M1208</f>
        <v>0</v>
      </c>
      <c r="N1207" s="201">
        <f t="shared" si="688"/>
        <v>0</v>
      </c>
      <c r="O1207" s="380">
        <f t="shared" si="688"/>
        <v>0</v>
      </c>
      <c r="P1207" s="201">
        <f t="shared" si="688"/>
        <v>0</v>
      </c>
      <c r="Q1207" s="380">
        <f t="shared" si="688"/>
        <v>0</v>
      </c>
      <c r="R1207" s="201">
        <f t="shared" si="688"/>
        <v>0</v>
      </c>
      <c r="S1207" s="380">
        <f t="shared" si="688"/>
        <v>0</v>
      </c>
      <c r="T1207" s="201">
        <f t="shared" si="688"/>
        <v>0</v>
      </c>
      <c r="U1207" s="380">
        <f t="shared" si="688"/>
        <v>0</v>
      </c>
      <c r="V1207" s="201">
        <f t="shared" si="688"/>
        <v>0</v>
      </c>
      <c r="W1207" s="380">
        <f t="shared" si="688"/>
        <v>0</v>
      </c>
      <c r="X1207" s="201">
        <f t="shared" si="688"/>
        <v>0</v>
      </c>
      <c r="Y1207" s="380">
        <f t="shared" si="688"/>
        <v>0</v>
      </c>
      <c r="Z1207" s="201">
        <f t="shared" si="688"/>
        <v>0</v>
      </c>
      <c r="AA1207" s="201">
        <f t="shared" si="688"/>
        <v>80756.899999999994</v>
      </c>
      <c r="AB1207" s="380">
        <f t="shared" si="688"/>
        <v>80756877.400000006</v>
      </c>
      <c r="AC1207" s="201">
        <f t="shared" si="688"/>
        <v>0</v>
      </c>
      <c r="AD1207" s="380">
        <f t="shared" si="688"/>
        <v>0</v>
      </c>
      <c r="AE1207" s="201">
        <f t="shared" si="688"/>
        <v>80756.899999999994</v>
      </c>
      <c r="AF1207" s="380">
        <f t="shared" si="688"/>
        <v>80756877.400000006</v>
      </c>
      <c r="AG1207" s="650">
        <f t="shared" si="647"/>
        <v>0</v>
      </c>
      <c r="AH1207" s="42" t="b">
        <f t="shared" si="663"/>
        <v>1</v>
      </c>
    </row>
    <row r="1208" spans="1:34" s="42" customFormat="1" ht="22.5" customHeight="1">
      <c r="A1208" s="93" t="s">
        <v>174</v>
      </c>
      <c r="B1208" s="56" t="s">
        <v>257</v>
      </c>
      <c r="C1208" s="56" t="s">
        <v>231</v>
      </c>
      <c r="D1208" s="57" t="s">
        <v>108</v>
      </c>
      <c r="E1208" s="405" t="s">
        <v>159</v>
      </c>
      <c r="F1208" s="406" t="s">
        <v>111</v>
      </c>
      <c r="G1208" s="406" t="s">
        <v>315</v>
      </c>
      <c r="H1208" s="407" t="s">
        <v>325</v>
      </c>
      <c r="I1208" s="407" t="s">
        <v>175</v>
      </c>
      <c r="J1208" s="196">
        <v>80756.899999999994</v>
      </c>
      <c r="K1208" s="370">
        <v>80756877.400000006</v>
      </c>
      <c r="L1208" s="196">
        <f>L1209</f>
        <v>0</v>
      </c>
      <c r="M1208" s="370">
        <f t="shared" si="688"/>
        <v>0</v>
      </c>
      <c r="N1208" s="196">
        <f t="shared" si="688"/>
        <v>0</v>
      </c>
      <c r="O1208" s="370">
        <f t="shared" si="688"/>
        <v>0</v>
      </c>
      <c r="P1208" s="196">
        <f t="shared" si="688"/>
        <v>0</v>
      </c>
      <c r="Q1208" s="370">
        <f t="shared" si="688"/>
        <v>0</v>
      </c>
      <c r="R1208" s="196">
        <f t="shared" si="688"/>
        <v>0</v>
      </c>
      <c r="S1208" s="370">
        <f t="shared" si="688"/>
        <v>0</v>
      </c>
      <c r="T1208" s="196">
        <f t="shared" si="688"/>
        <v>0</v>
      </c>
      <c r="U1208" s="370">
        <f t="shared" si="688"/>
        <v>0</v>
      </c>
      <c r="V1208" s="196">
        <f t="shared" si="688"/>
        <v>0</v>
      </c>
      <c r="W1208" s="370">
        <f t="shared" si="688"/>
        <v>0</v>
      </c>
      <c r="X1208" s="196">
        <f t="shared" si="688"/>
        <v>0</v>
      </c>
      <c r="Y1208" s="370">
        <f t="shared" si="688"/>
        <v>0</v>
      </c>
      <c r="Z1208" s="196">
        <f t="shared" si="688"/>
        <v>0</v>
      </c>
      <c r="AA1208" s="196">
        <f t="shared" si="688"/>
        <v>80756.899999999994</v>
      </c>
      <c r="AB1208" s="370">
        <f t="shared" si="688"/>
        <v>80756877.400000006</v>
      </c>
      <c r="AC1208" s="196">
        <f t="shared" si="688"/>
        <v>0</v>
      </c>
      <c r="AD1208" s="370">
        <f t="shared" si="688"/>
        <v>0</v>
      </c>
      <c r="AE1208" s="196">
        <f t="shared" si="688"/>
        <v>80756.899999999994</v>
      </c>
      <c r="AF1208" s="370">
        <f t="shared" si="688"/>
        <v>80756877.400000006</v>
      </c>
      <c r="AG1208" s="650">
        <f t="shared" si="647"/>
        <v>0</v>
      </c>
      <c r="AH1208" s="42" t="b">
        <f t="shared" si="663"/>
        <v>1</v>
      </c>
    </row>
    <row r="1209" spans="1:34" s="42" customFormat="1" ht="19.5" customHeight="1">
      <c r="A1209" s="94" t="s">
        <v>176</v>
      </c>
      <c r="B1209" s="61" t="s">
        <v>257</v>
      </c>
      <c r="C1209" s="61" t="s">
        <v>231</v>
      </c>
      <c r="D1209" s="62" t="s">
        <v>108</v>
      </c>
      <c r="E1209" s="63" t="s">
        <v>159</v>
      </c>
      <c r="F1209" s="64" t="s">
        <v>111</v>
      </c>
      <c r="G1209" s="64" t="s">
        <v>315</v>
      </c>
      <c r="H1209" s="65" t="s">
        <v>325</v>
      </c>
      <c r="I1209" s="65" t="s">
        <v>177</v>
      </c>
      <c r="J1209" s="191">
        <v>80756.899999999994</v>
      </c>
      <c r="K1209" s="371">
        <v>80756877.400000006</v>
      </c>
      <c r="L1209" s="191">
        <f>L1210+L1214</f>
        <v>0</v>
      </c>
      <c r="M1209" s="371">
        <f t="shared" ref="M1209:AF1209" si="689">M1210+M1214</f>
        <v>0</v>
      </c>
      <c r="N1209" s="191">
        <f t="shared" si="689"/>
        <v>0</v>
      </c>
      <c r="O1209" s="371">
        <f t="shared" si="689"/>
        <v>0</v>
      </c>
      <c r="P1209" s="191">
        <f t="shared" si="689"/>
        <v>0</v>
      </c>
      <c r="Q1209" s="371">
        <f t="shared" si="689"/>
        <v>0</v>
      </c>
      <c r="R1209" s="191">
        <f t="shared" si="689"/>
        <v>0</v>
      </c>
      <c r="S1209" s="371">
        <f t="shared" si="689"/>
        <v>0</v>
      </c>
      <c r="T1209" s="191">
        <f t="shared" si="689"/>
        <v>0</v>
      </c>
      <c r="U1209" s="371">
        <f t="shared" si="689"/>
        <v>0</v>
      </c>
      <c r="V1209" s="191">
        <f t="shared" si="689"/>
        <v>0</v>
      </c>
      <c r="W1209" s="371">
        <f t="shared" si="689"/>
        <v>0</v>
      </c>
      <c r="X1209" s="191">
        <f t="shared" si="689"/>
        <v>0</v>
      </c>
      <c r="Y1209" s="371">
        <f t="shared" si="689"/>
        <v>0</v>
      </c>
      <c r="Z1209" s="191">
        <f t="shared" si="689"/>
        <v>0</v>
      </c>
      <c r="AA1209" s="191">
        <f t="shared" si="689"/>
        <v>80756.899999999994</v>
      </c>
      <c r="AB1209" s="371">
        <f t="shared" si="689"/>
        <v>80756877.400000006</v>
      </c>
      <c r="AC1209" s="191">
        <f t="shared" si="689"/>
        <v>0</v>
      </c>
      <c r="AD1209" s="371">
        <f t="shared" si="689"/>
        <v>0</v>
      </c>
      <c r="AE1209" s="191">
        <f t="shared" si="689"/>
        <v>80756.899999999994</v>
      </c>
      <c r="AF1209" s="371">
        <f t="shared" si="689"/>
        <v>80756877.400000006</v>
      </c>
      <c r="AG1209" s="650">
        <f t="shared" si="647"/>
        <v>0</v>
      </c>
      <c r="AH1209" s="42" t="b">
        <f t="shared" si="663"/>
        <v>1</v>
      </c>
    </row>
    <row r="1210" spans="1:34" s="42" customFormat="1" ht="15" customHeight="1">
      <c r="A1210" s="269" t="s">
        <v>560</v>
      </c>
      <c r="B1210" s="61"/>
      <c r="C1210" s="61"/>
      <c r="D1210" s="62"/>
      <c r="E1210" s="63"/>
      <c r="F1210" s="64"/>
      <c r="G1210" s="64"/>
      <c r="H1210" s="65"/>
      <c r="I1210" s="264" t="s">
        <v>396</v>
      </c>
      <c r="J1210" s="191">
        <v>80733.399999999994</v>
      </c>
      <c r="K1210" s="371">
        <v>80733336.400000006</v>
      </c>
      <c r="L1210" s="191">
        <f>L1211+L1212+L1213</f>
        <v>0</v>
      </c>
      <c r="M1210" s="371">
        <f t="shared" ref="M1210:AF1210" si="690">M1211+M1212+M1213</f>
        <v>0</v>
      </c>
      <c r="N1210" s="191">
        <f t="shared" si="690"/>
        <v>0</v>
      </c>
      <c r="O1210" s="371">
        <f t="shared" si="690"/>
        <v>0</v>
      </c>
      <c r="P1210" s="191">
        <f t="shared" si="690"/>
        <v>0</v>
      </c>
      <c r="Q1210" s="371">
        <f t="shared" si="690"/>
        <v>0</v>
      </c>
      <c r="R1210" s="191">
        <f t="shared" si="690"/>
        <v>0</v>
      </c>
      <c r="S1210" s="371">
        <f t="shared" si="690"/>
        <v>0</v>
      </c>
      <c r="T1210" s="191">
        <f t="shared" si="690"/>
        <v>0</v>
      </c>
      <c r="U1210" s="371">
        <f t="shared" si="690"/>
        <v>0</v>
      </c>
      <c r="V1210" s="191">
        <f t="shared" si="690"/>
        <v>0</v>
      </c>
      <c r="W1210" s="371">
        <f t="shared" si="690"/>
        <v>0</v>
      </c>
      <c r="X1210" s="191">
        <f t="shared" si="690"/>
        <v>0</v>
      </c>
      <c r="Y1210" s="371">
        <f t="shared" si="690"/>
        <v>0</v>
      </c>
      <c r="Z1210" s="191">
        <f t="shared" si="690"/>
        <v>0</v>
      </c>
      <c r="AA1210" s="191">
        <f t="shared" si="690"/>
        <v>80733.399999999994</v>
      </c>
      <c r="AB1210" s="371">
        <f t="shared" si="690"/>
        <v>80733336.400000006</v>
      </c>
      <c r="AC1210" s="191">
        <f t="shared" si="690"/>
        <v>0</v>
      </c>
      <c r="AD1210" s="371">
        <f t="shared" si="690"/>
        <v>0</v>
      </c>
      <c r="AE1210" s="191">
        <f t="shared" si="690"/>
        <v>80733.399999999994</v>
      </c>
      <c r="AF1210" s="371">
        <f t="shared" si="690"/>
        <v>80733336.400000006</v>
      </c>
      <c r="AG1210" s="650">
        <f t="shared" si="647"/>
        <v>0</v>
      </c>
      <c r="AH1210" s="42" t="b">
        <f t="shared" si="663"/>
        <v>1</v>
      </c>
    </row>
    <row r="1211" spans="1:34" s="6" customFormat="1" ht="13.5" customHeight="1">
      <c r="A1211" s="91" t="s">
        <v>283</v>
      </c>
      <c r="B1211" s="81"/>
      <c r="C1211" s="81"/>
      <c r="D1211" s="82"/>
      <c r="E1211" s="82"/>
      <c r="F1211" s="135"/>
      <c r="G1211" s="135"/>
      <c r="H1211" s="84"/>
      <c r="I1211" s="84" t="s">
        <v>396</v>
      </c>
      <c r="J1211" s="190">
        <v>36127</v>
      </c>
      <c r="K1211" s="362">
        <v>36126958.340000004</v>
      </c>
      <c r="L1211" s="363">
        <f t="shared" ref="L1211:M1213" si="691">N1211+P1211+R1211+T1211+V1211+X1211</f>
        <v>0</v>
      </c>
      <c r="M1211" s="363">
        <f t="shared" si="691"/>
        <v>0</v>
      </c>
      <c r="N1211" s="552"/>
      <c r="O1211" s="608"/>
      <c r="P1211" s="552"/>
      <c r="Q1211" s="608"/>
      <c r="R1211" s="552"/>
      <c r="S1211" s="608"/>
      <c r="T1211" s="552"/>
      <c r="U1211" s="608"/>
      <c r="V1211" s="552"/>
      <c r="W1211" s="463"/>
      <c r="X1211" s="552"/>
      <c r="Y1211" s="608"/>
      <c r="Z1211" s="552"/>
      <c r="AA1211" s="459">
        <f t="shared" ref="AA1211:AB1213" si="692">J1211+L1211</f>
        <v>36127</v>
      </c>
      <c r="AB1211" s="460">
        <f t="shared" si="692"/>
        <v>36126958.340000004</v>
      </c>
      <c r="AC1211" s="462"/>
      <c r="AD1211" s="463"/>
      <c r="AE1211" s="190">
        <f t="shared" ref="AE1211:AF1213" si="693">AA1211+AC1211</f>
        <v>36127</v>
      </c>
      <c r="AF1211" s="362">
        <f t="shared" si="693"/>
        <v>36126958.340000004</v>
      </c>
      <c r="AG1211" s="650">
        <f t="shared" si="647"/>
        <v>0</v>
      </c>
      <c r="AH1211" s="42" t="b">
        <f t="shared" si="663"/>
        <v>1</v>
      </c>
    </row>
    <row r="1212" spans="1:34" s="92" customFormat="1" ht="15" customHeight="1">
      <c r="A1212" s="226" t="s">
        <v>284</v>
      </c>
      <c r="B1212" s="300"/>
      <c r="C1212" s="300"/>
      <c r="D1212" s="301"/>
      <c r="E1212" s="229"/>
      <c r="F1212" s="230"/>
      <c r="G1212" s="230"/>
      <c r="H1212" s="231"/>
      <c r="I1212" s="107" t="s">
        <v>396</v>
      </c>
      <c r="J1212" s="190">
        <v>20288.2</v>
      </c>
      <c r="K1212" s="362">
        <v>20288191.949999999</v>
      </c>
      <c r="L1212" s="363">
        <f t="shared" si="691"/>
        <v>0</v>
      </c>
      <c r="M1212" s="363">
        <f t="shared" si="691"/>
        <v>0</v>
      </c>
      <c r="N1212" s="552"/>
      <c r="O1212" s="608"/>
      <c r="P1212" s="552"/>
      <c r="Q1212" s="608"/>
      <c r="R1212" s="552"/>
      <c r="S1212" s="608"/>
      <c r="T1212" s="552"/>
      <c r="U1212" s="608"/>
      <c r="V1212" s="552"/>
      <c r="W1212" s="463"/>
      <c r="X1212" s="552"/>
      <c r="Y1212" s="608"/>
      <c r="Z1212" s="552"/>
      <c r="AA1212" s="459">
        <f t="shared" si="692"/>
        <v>20288.2</v>
      </c>
      <c r="AB1212" s="460">
        <f t="shared" si="692"/>
        <v>20288191.949999999</v>
      </c>
      <c r="AC1212" s="462"/>
      <c r="AD1212" s="463"/>
      <c r="AE1212" s="190">
        <f t="shared" si="693"/>
        <v>20288.2</v>
      </c>
      <c r="AF1212" s="362">
        <f t="shared" si="693"/>
        <v>20288191.949999999</v>
      </c>
      <c r="AG1212" s="650">
        <f t="shared" si="647"/>
        <v>0</v>
      </c>
      <c r="AH1212" s="42" t="b">
        <f t="shared" si="663"/>
        <v>1</v>
      </c>
    </row>
    <row r="1213" spans="1:34" s="6" customFormat="1" ht="14.25" customHeight="1">
      <c r="A1213" s="91" t="s">
        <v>282</v>
      </c>
      <c r="B1213" s="81"/>
      <c r="C1213" s="81"/>
      <c r="D1213" s="82"/>
      <c r="E1213" s="82"/>
      <c r="F1213" s="135"/>
      <c r="G1213" s="135"/>
      <c r="H1213" s="84"/>
      <c r="I1213" s="84" t="s">
        <v>396</v>
      </c>
      <c r="J1213" s="190">
        <v>24318.2</v>
      </c>
      <c r="K1213" s="362">
        <v>24318186.109999999</v>
      </c>
      <c r="L1213" s="363">
        <f t="shared" si="691"/>
        <v>0</v>
      </c>
      <c r="M1213" s="363">
        <f t="shared" si="691"/>
        <v>0</v>
      </c>
      <c r="N1213" s="552"/>
      <c r="O1213" s="608"/>
      <c r="P1213" s="552"/>
      <c r="Q1213" s="608"/>
      <c r="R1213" s="552"/>
      <c r="S1213" s="608"/>
      <c r="T1213" s="552"/>
      <c r="U1213" s="608"/>
      <c r="V1213" s="552"/>
      <c r="W1213" s="463"/>
      <c r="X1213" s="552"/>
      <c r="Y1213" s="608"/>
      <c r="Z1213" s="552"/>
      <c r="AA1213" s="459">
        <f t="shared" si="692"/>
        <v>24318.2</v>
      </c>
      <c r="AB1213" s="460">
        <f t="shared" si="692"/>
        <v>24318186.109999999</v>
      </c>
      <c r="AC1213" s="462"/>
      <c r="AD1213" s="463"/>
      <c r="AE1213" s="190">
        <f t="shared" si="693"/>
        <v>24318.2</v>
      </c>
      <c r="AF1213" s="362">
        <f t="shared" si="693"/>
        <v>24318186.109999999</v>
      </c>
      <c r="AG1213" s="650">
        <f t="shared" si="647"/>
        <v>0</v>
      </c>
      <c r="AH1213" s="42" t="b">
        <f t="shared" si="663"/>
        <v>1</v>
      </c>
    </row>
    <row r="1214" spans="1:34" s="6" customFormat="1" ht="14.25" customHeight="1">
      <c r="A1214" s="91" t="s">
        <v>561</v>
      </c>
      <c r="B1214" s="81"/>
      <c r="C1214" s="81"/>
      <c r="D1214" s="82"/>
      <c r="E1214" s="82"/>
      <c r="F1214" s="135"/>
      <c r="G1214" s="135"/>
      <c r="H1214" s="84"/>
      <c r="I1214" s="145" t="s">
        <v>281</v>
      </c>
      <c r="J1214" s="221">
        <v>23.5</v>
      </c>
      <c r="K1214" s="381">
        <v>23541</v>
      </c>
      <c r="L1214" s="221">
        <f>SUM(L1215:L1219)</f>
        <v>0</v>
      </c>
      <c r="M1214" s="381">
        <f t="shared" ref="M1214:AF1214" si="694">SUM(M1215:M1219)</f>
        <v>0</v>
      </c>
      <c r="N1214" s="221">
        <f t="shared" si="694"/>
        <v>0</v>
      </c>
      <c r="O1214" s="381">
        <f t="shared" si="694"/>
        <v>0</v>
      </c>
      <c r="P1214" s="221">
        <f t="shared" si="694"/>
        <v>0</v>
      </c>
      <c r="Q1214" s="381">
        <f t="shared" si="694"/>
        <v>0</v>
      </c>
      <c r="R1214" s="221">
        <f t="shared" si="694"/>
        <v>0</v>
      </c>
      <c r="S1214" s="381">
        <f t="shared" si="694"/>
        <v>0</v>
      </c>
      <c r="T1214" s="221">
        <f t="shared" si="694"/>
        <v>0</v>
      </c>
      <c r="U1214" s="381">
        <f t="shared" si="694"/>
        <v>0</v>
      </c>
      <c r="V1214" s="221">
        <f t="shared" si="694"/>
        <v>0</v>
      </c>
      <c r="W1214" s="381">
        <f t="shared" si="694"/>
        <v>0</v>
      </c>
      <c r="X1214" s="221">
        <f t="shared" si="694"/>
        <v>0</v>
      </c>
      <c r="Y1214" s="381">
        <f t="shared" si="694"/>
        <v>0</v>
      </c>
      <c r="Z1214" s="221">
        <f t="shared" si="694"/>
        <v>0</v>
      </c>
      <c r="AA1214" s="221">
        <f t="shared" si="694"/>
        <v>23.5</v>
      </c>
      <c r="AB1214" s="381">
        <f t="shared" si="694"/>
        <v>23541</v>
      </c>
      <c r="AC1214" s="221">
        <f t="shared" si="694"/>
        <v>0</v>
      </c>
      <c r="AD1214" s="381">
        <f t="shared" si="694"/>
        <v>0</v>
      </c>
      <c r="AE1214" s="221">
        <f t="shared" si="694"/>
        <v>23.5</v>
      </c>
      <c r="AF1214" s="381">
        <f t="shared" si="694"/>
        <v>23541</v>
      </c>
      <c r="AG1214" s="650">
        <f t="shared" si="647"/>
        <v>0</v>
      </c>
      <c r="AH1214" s="42" t="b">
        <f t="shared" si="663"/>
        <v>1</v>
      </c>
    </row>
    <row r="1215" spans="1:34" s="6" customFormat="1" ht="14.25" customHeight="1">
      <c r="A1215" s="91"/>
      <c r="B1215" s="81"/>
      <c r="C1215" s="81"/>
      <c r="D1215" s="82"/>
      <c r="E1215" s="82"/>
      <c r="F1215" s="135"/>
      <c r="G1215" s="135"/>
      <c r="H1215" s="84"/>
      <c r="I1215" s="145"/>
      <c r="J1215" s="190">
        <v>0</v>
      </c>
      <c r="K1215" s="362">
        <v>0</v>
      </c>
      <c r="L1215" s="363">
        <f t="shared" ref="L1215:M1219" si="695">N1215+P1215+R1215+T1215+V1215+X1215</f>
        <v>0</v>
      </c>
      <c r="M1215" s="363">
        <f t="shared" si="695"/>
        <v>0</v>
      </c>
      <c r="N1215" s="552"/>
      <c r="O1215" s="608"/>
      <c r="P1215" s="552"/>
      <c r="Q1215" s="608"/>
      <c r="R1215" s="552"/>
      <c r="S1215" s="608"/>
      <c r="T1215" s="552"/>
      <c r="U1215" s="608"/>
      <c r="V1215" s="552"/>
      <c r="W1215" s="463"/>
      <c r="X1215" s="552"/>
      <c r="Y1215" s="608"/>
      <c r="Z1215" s="552"/>
      <c r="AA1215" s="459">
        <f t="shared" ref="AA1215:AB1219" si="696">J1215+L1215</f>
        <v>0</v>
      </c>
      <c r="AB1215" s="460">
        <f t="shared" si="696"/>
        <v>0</v>
      </c>
      <c r="AC1215" s="462"/>
      <c r="AD1215" s="463"/>
      <c r="AE1215" s="190">
        <f t="shared" ref="AE1215:AF1219" si="697">AA1215+AC1215</f>
        <v>0</v>
      </c>
      <c r="AF1215" s="362">
        <f t="shared" si="697"/>
        <v>0</v>
      </c>
      <c r="AG1215" s="650">
        <f t="shared" si="647"/>
        <v>0</v>
      </c>
      <c r="AH1215" s="42" t="b">
        <f t="shared" si="663"/>
        <v>1</v>
      </c>
    </row>
    <row r="1216" spans="1:34" s="6" customFormat="1" ht="13.5" customHeight="1">
      <c r="A1216" s="91"/>
      <c r="B1216" s="81"/>
      <c r="C1216" s="81"/>
      <c r="D1216" s="82"/>
      <c r="E1216" s="82"/>
      <c r="F1216" s="135"/>
      <c r="G1216" s="135"/>
      <c r="H1216" s="84"/>
      <c r="I1216" s="84" t="s">
        <v>281</v>
      </c>
      <c r="J1216" s="190">
        <v>0</v>
      </c>
      <c r="K1216" s="362">
        <v>0</v>
      </c>
      <c r="L1216" s="363">
        <f t="shared" si="695"/>
        <v>0</v>
      </c>
      <c r="M1216" s="363">
        <f t="shared" si="695"/>
        <v>0</v>
      </c>
      <c r="N1216" s="552"/>
      <c r="O1216" s="608"/>
      <c r="P1216" s="552"/>
      <c r="Q1216" s="608"/>
      <c r="R1216" s="552"/>
      <c r="S1216" s="608"/>
      <c r="T1216" s="552"/>
      <c r="U1216" s="608"/>
      <c r="V1216" s="552"/>
      <c r="W1216" s="463"/>
      <c r="X1216" s="552"/>
      <c r="Y1216" s="608"/>
      <c r="Z1216" s="552"/>
      <c r="AA1216" s="459">
        <f t="shared" si="696"/>
        <v>0</v>
      </c>
      <c r="AB1216" s="460">
        <f t="shared" si="696"/>
        <v>0</v>
      </c>
      <c r="AC1216" s="462"/>
      <c r="AD1216" s="463"/>
      <c r="AE1216" s="190">
        <f t="shared" si="697"/>
        <v>0</v>
      </c>
      <c r="AF1216" s="362">
        <f t="shared" si="697"/>
        <v>0</v>
      </c>
      <c r="AG1216" s="650">
        <f t="shared" si="647"/>
        <v>0</v>
      </c>
      <c r="AH1216" s="42" t="b">
        <f t="shared" si="663"/>
        <v>1</v>
      </c>
    </row>
    <row r="1217" spans="1:34" s="6" customFormat="1" ht="13.5" customHeight="1">
      <c r="A1217" s="91" t="s">
        <v>214</v>
      </c>
      <c r="B1217" s="81"/>
      <c r="C1217" s="81"/>
      <c r="D1217" s="82"/>
      <c r="E1217" s="82"/>
      <c r="F1217" s="135"/>
      <c r="G1217" s="135"/>
      <c r="H1217" s="84"/>
      <c r="I1217" s="84" t="s">
        <v>281</v>
      </c>
      <c r="J1217" s="190">
        <v>23.5</v>
      </c>
      <c r="K1217" s="362">
        <v>23541</v>
      </c>
      <c r="L1217" s="363">
        <f t="shared" si="695"/>
        <v>0</v>
      </c>
      <c r="M1217" s="363">
        <f t="shared" si="695"/>
        <v>0</v>
      </c>
      <c r="N1217" s="552"/>
      <c r="O1217" s="608"/>
      <c r="P1217" s="552"/>
      <c r="Q1217" s="608"/>
      <c r="R1217" s="552"/>
      <c r="S1217" s="608"/>
      <c r="T1217" s="552"/>
      <c r="U1217" s="608"/>
      <c r="V1217" s="552"/>
      <c r="W1217" s="463"/>
      <c r="X1217" s="552"/>
      <c r="Y1217" s="608"/>
      <c r="Z1217" s="552"/>
      <c r="AA1217" s="459">
        <f t="shared" si="696"/>
        <v>23.5</v>
      </c>
      <c r="AB1217" s="460">
        <f t="shared" si="696"/>
        <v>23541</v>
      </c>
      <c r="AC1217" s="462"/>
      <c r="AD1217" s="463"/>
      <c r="AE1217" s="190">
        <f t="shared" si="697"/>
        <v>23.5</v>
      </c>
      <c r="AF1217" s="362">
        <f t="shared" si="697"/>
        <v>23541</v>
      </c>
      <c r="AG1217" s="650">
        <f t="shared" ref="AG1217:AG1281" si="698">AF1217-K1217</f>
        <v>0</v>
      </c>
      <c r="AH1217" s="42" t="b">
        <f t="shared" si="663"/>
        <v>1</v>
      </c>
    </row>
    <row r="1218" spans="1:34" s="6" customFormat="1" ht="13.5" customHeight="1">
      <c r="A1218" s="91"/>
      <c r="B1218" s="81"/>
      <c r="C1218" s="81"/>
      <c r="D1218" s="82"/>
      <c r="E1218" s="82"/>
      <c r="F1218" s="135"/>
      <c r="G1218" s="135"/>
      <c r="H1218" s="84"/>
      <c r="I1218" s="84"/>
      <c r="J1218" s="190">
        <v>0</v>
      </c>
      <c r="K1218" s="362">
        <v>0</v>
      </c>
      <c r="L1218" s="363">
        <f t="shared" si="695"/>
        <v>0</v>
      </c>
      <c r="M1218" s="363">
        <f t="shared" si="695"/>
        <v>0</v>
      </c>
      <c r="N1218" s="552"/>
      <c r="O1218" s="608"/>
      <c r="P1218" s="552"/>
      <c r="Q1218" s="608"/>
      <c r="R1218" s="552"/>
      <c r="S1218" s="608"/>
      <c r="T1218" s="552"/>
      <c r="U1218" s="608"/>
      <c r="V1218" s="552"/>
      <c r="W1218" s="463"/>
      <c r="X1218" s="552"/>
      <c r="Y1218" s="608"/>
      <c r="Z1218" s="552"/>
      <c r="AA1218" s="459">
        <f t="shared" si="696"/>
        <v>0</v>
      </c>
      <c r="AB1218" s="460">
        <f t="shared" si="696"/>
        <v>0</v>
      </c>
      <c r="AC1218" s="462"/>
      <c r="AD1218" s="463"/>
      <c r="AE1218" s="190">
        <f t="shared" si="697"/>
        <v>0</v>
      </c>
      <c r="AF1218" s="362">
        <f t="shared" si="697"/>
        <v>0</v>
      </c>
      <c r="AG1218" s="650">
        <f t="shared" si="698"/>
        <v>0</v>
      </c>
      <c r="AH1218" s="42" t="b">
        <f t="shared" si="663"/>
        <v>1</v>
      </c>
    </row>
    <row r="1219" spans="1:34" s="6" customFormat="1" ht="14.25" customHeight="1">
      <c r="A1219" s="211"/>
      <c r="B1219" s="81"/>
      <c r="C1219" s="81"/>
      <c r="D1219" s="82"/>
      <c r="E1219" s="82"/>
      <c r="F1219" s="135"/>
      <c r="G1219" s="135"/>
      <c r="H1219" s="84"/>
      <c r="I1219" s="84"/>
      <c r="J1219" s="190">
        <v>0</v>
      </c>
      <c r="K1219" s="362">
        <v>0</v>
      </c>
      <c r="L1219" s="363">
        <f t="shared" si="695"/>
        <v>0</v>
      </c>
      <c r="M1219" s="363">
        <f t="shared" si="695"/>
        <v>0</v>
      </c>
      <c r="N1219" s="552"/>
      <c r="O1219" s="608"/>
      <c r="P1219" s="552"/>
      <c r="Q1219" s="608"/>
      <c r="R1219" s="552"/>
      <c r="S1219" s="608"/>
      <c r="T1219" s="552"/>
      <c r="U1219" s="608"/>
      <c r="V1219" s="552"/>
      <c r="W1219" s="463"/>
      <c r="X1219" s="552"/>
      <c r="Y1219" s="608"/>
      <c r="Z1219" s="552"/>
      <c r="AA1219" s="459">
        <f t="shared" si="696"/>
        <v>0</v>
      </c>
      <c r="AB1219" s="460">
        <f t="shared" si="696"/>
        <v>0</v>
      </c>
      <c r="AC1219" s="462"/>
      <c r="AD1219" s="463"/>
      <c r="AE1219" s="190">
        <f t="shared" si="697"/>
        <v>0</v>
      </c>
      <c r="AF1219" s="362">
        <f t="shared" si="697"/>
        <v>0</v>
      </c>
      <c r="AG1219" s="650">
        <f t="shared" si="698"/>
        <v>0</v>
      </c>
      <c r="AH1219" s="42" t="b">
        <f t="shared" si="663"/>
        <v>1</v>
      </c>
    </row>
    <row r="1220" spans="1:34" s="6" customFormat="1" ht="14.25" customHeight="1">
      <c r="A1220" s="49" t="s">
        <v>691</v>
      </c>
      <c r="B1220" s="50" t="s">
        <v>257</v>
      </c>
      <c r="C1220" s="50" t="s">
        <v>231</v>
      </c>
      <c r="D1220" s="51" t="s">
        <v>108</v>
      </c>
      <c r="E1220" s="101" t="s">
        <v>159</v>
      </c>
      <c r="F1220" s="102" t="s">
        <v>111</v>
      </c>
      <c r="G1220" s="102" t="s">
        <v>315</v>
      </c>
      <c r="H1220" s="103" t="s">
        <v>692</v>
      </c>
      <c r="I1220" s="380"/>
      <c r="J1220" s="645">
        <v>275.7</v>
      </c>
      <c r="K1220" s="646">
        <v>275630</v>
      </c>
      <c r="L1220" s="645">
        <f>L1221</f>
        <v>0</v>
      </c>
      <c r="M1220" s="646">
        <f t="shared" ref="M1220:AF1222" si="699">M1221</f>
        <v>0</v>
      </c>
      <c r="N1220" s="645">
        <f t="shared" si="699"/>
        <v>0</v>
      </c>
      <c r="O1220" s="646">
        <f t="shared" si="699"/>
        <v>0</v>
      </c>
      <c r="P1220" s="645">
        <f t="shared" si="699"/>
        <v>0</v>
      </c>
      <c r="Q1220" s="646">
        <f t="shared" si="699"/>
        <v>0</v>
      </c>
      <c r="R1220" s="645">
        <f t="shared" si="699"/>
        <v>0</v>
      </c>
      <c r="S1220" s="646">
        <f t="shared" si="699"/>
        <v>0</v>
      </c>
      <c r="T1220" s="645">
        <f t="shared" si="699"/>
        <v>0</v>
      </c>
      <c r="U1220" s="646">
        <f t="shared" si="699"/>
        <v>0</v>
      </c>
      <c r="V1220" s="645">
        <f t="shared" si="699"/>
        <v>0</v>
      </c>
      <c r="W1220" s="646">
        <f t="shared" si="699"/>
        <v>0</v>
      </c>
      <c r="X1220" s="645">
        <f t="shared" si="699"/>
        <v>0</v>
      </c>
      <c r="Y1220" s="646">
        <f t="shared" si="699"/>
        <v>0</v>
      </c>
      <c r="Z1220" s="645">
        <f t="shared" si="699"/>
        <v>0</v>
      </c>
      <c r="AA1220" s="645">
        <f t="shared" si="699"/>
        <v>275.7</v>
      </c>
      <c r="AB1220" s="646">
        <f t="shared" si="699"/>
        <v>275630</v>
      </c>
      <c r="AC1220" s="645">
        <f t="shared" si="699"/>
        <v>0</v>
      </c>
      <c r="AD1220" s="646">
        <f t="shared" si="699"/>
        <v>0</v>
      </c>
      <c r="AE1220" s="645">
        <f t="shared" si="699"/>
        <v>275.7</v>
      </c>
      <c r="AF1220" s="646">
        <f t="shared" si="699"/>
        <v>275630</v>
      </c>
      <c r="AG1220" s="650">
        <f t="shared" si="698"/>
        <v>0</v>
      </c>
      <c r="AH1220" s="42" t="b">
        <f t="shared" si="663"/>
        <v>1</v>
      </c>
    </row>
    <row r="1221" spans="1:34" s="6" customFormat="1" ht="14.25" customHeight="1">
      <c r="A1221" s="93" t="s">
        <v>174</v>
      </c>
      <c r="B1221" s="56" t="s">
        <v>257</v>
      </c>
      <c r="C1221" s="56" t="s">
        <v>231</v>
      </c>
      <c r="D1221" s="57" t="s">
        <v>108</v>
      </c>
      <c r="E1221" s="405" t="s">
        <v>159</v>
      </c>
      <c r="F1221" s="406" t="s">
        <v>111</v>
      </c>
      <c r="G1221" s="406" t="s">
        <v>315</v>
      </c>
      <c r="H1221" s="407" t="s">
        <v>692</v>
      </c>
      <c r="I1221" s="84" t="s">
        <v>175</v>
      </c>
      <c r="J1221" s="192">
        <v>275.7</v>
      </c>
      <c r="K1221" s="364">
        <v>275630</v>
      </c>
      <c r="L1221" s="192">
        <f>L1222</f>
        <v>0</v>
      </c>
      <c r="M1221" s="364">
        <f t="shared" si="699"/>
        <v>0</v>
      </c>
      <c r="N1221" s="192">
        <f t="shared" si="699"/>
        <v>0</v>
      </c>
      <c r="O1221" s="364">
        <f t="shared" si="699"/>
        <v>0</v>
      </c>
      <c r="P1221" s="192">
        <f t="shared" si="699"/>
        <v>0</v>
      </c>
      <c r="Q1221" s="364">
        <f t="shared" si="699"/>
        <v>0</v>
      </c>
      <c r="R1221" s="192">
        <f t="shared" si="699"/>
        <v>0</v>
      </c>
      <c r="S1221" s="364">
        <f t="shared" si="699"/>
        <v>0</v>
      </c>
      <c r="T1221" s="192">
        <f t="shared" si="699"/>
        <v>0</v>
      </c>
      <c r="U1221" s="364">
        <f t="shared" si="699"/>
        <v>0</v>
      </c>
      <c r="V1221" s="192">
        <f t="shared" si="699"/>
        <v>0</v>
      </c>
      <c r="W1221" s="364">
        <f t="shared" si="699"/>
        <v>0</v>
      </c>
      <c r="X1221" s="192">
        <f t="shared" si="699"/>
        <v>0</v>
      </c>
      <c r="Y1221" s="364">
        <f t="shared" si="699"/>
        <v>0</v>
      </c>
      <c r="Z1221" s="192">
        <f t="shared" si="699"/>
        <v>0</v>
      </c>
      <c r="AA1221" s="192">
        <f t="shared" si="699"/>
        <v>275.7</v>
      </c>
      <c r="AB1221" s="364">
        <f t="shared" si="699"/>
        <v>275630</v>
      </c>
      <c r="AC1221" s="192">
        <f t="shared" si="699"/>
        <v>0</v>
      </c>
      <c r="AD1221" s="364">
        <f t="shared" si="699"/>
        <v>0</v>
      </c>
      <c r="AE1221" s="192">
        <f t="shared" si="699"/>
        <v>275.7</v>
      </c>
      <c r="AF1221" s="364">
        <f t="shared" si="699"/>
        <v>275630</v>
      </c>
      <c r="AG1221" s="650">
        <f t="shared" si="698"/>
        <v>0</v>
      </c>
      <c r="AH1221" s="42" t="b">
        <f t="shared" si="663"/>
        <v>1</v>
      </c>
    </row>
    <row r="1222" spans="1:34" s="6" customFormat="1" ht="14.25" customHeight="1">
      <c r="A1222" s="94" t="s">
        <v>176</v>
      </c>
      <c r="B1222" s="61" t="s">
        <v>257</v>
      </c>
      <c r="C1222" s="61" t="s">
        <v>231</v>
      </c>
      <c r="D1222" s="62" t="s">
        <v>108</v>
      </c>
      <c r="E1222" s="63" t="s">
        <v>159</v>
      </c>
      <c r="F1222" s="64" t="s">
        <v>111</v>
      </c>
      <c r="G1222" s="64" t="s">
        <v>315</v>
      </c>
      <c r="H1222" s="65" t="s">
        <v>692</v>
      </c>
      <c r="I1222" s="84" t="s">
        <v>177</v>
      </c>
      <c r="J1222" s="192">
        <v>275.7</v>
      </c>
      <c r="K1222" s="364">
        <v>275630</v>
      </c>
      <c r="L1222" s="192">
        <f>L1223</f>
        <v>0</v>
      </c>
      <c r="M1222" s="364">
        <f t="shared" si="699"/>
        <v>0</v>
      </c>
      <c r="N1222" s="192">
        <f t="shared" si="699"/>
        <v>0</v>
      </c>
      <c r="O1222" s="364">
        <f t="shared" si="699"/>
        <v>0</v>
      </c>
      <c r="P1222" s="192">
        <f t="shared" si="699"/>
        <v>0</v>
      </c>
      <c r="Q1222" s="364">
        <f t="shared" si="699"/>
        <v>0</v>
      </c>
      <c r="R1222" s="192">
        <f t="shared" si="699"/>
        <v>0</v>
      </c>
      <c r="S1222" s="364">
        <f t="shared" si="699"/>
        <v>0</v>
      </c>
      <c r="T1222" s="192">
        <f t="shared" si="699"/>
        <v>0</v>
      </c>
      <c r="U1222" s="364">
        <f t="shared" si="699"/>
        <v>0</v>
      </c>
      <c r="V1222" s="192">
        <f t="shared" si="699"/>
        <v>0</v>
      </c>
      <c r="W1222" s="364">
        <f t="shared" si="699"/>
        <v>0</v>
      </c>
      <c r="X1222" s="192">
        <f t="shared" si="699"/>
        <v>0</v>
      </c>
      <c r="Y1222" s="364">
        <f t="shared" si="699"/>
        <v>0</v>
      </c>
      <c r="Z1222" s="192">
        <f t="shared" si="699"/>
        <v>0</v>
      </c>
      <c r="AA1222" s="192">
        <f t="shared" si="699"/>
        <v>275.7</v>
      </c>
      <c r="AB1222" s="364">
        <f t="shared" si="699"/>
        <v>275630</v>
      </c>
      <c r="AC1222" s="192">
        <f t="shared" si="699"/>
        <v>0</v>
      </c>
      <c r="AD1222" s="364">
        <f t="shared" si="699"/>
        <v>0</v>
      </c>
      <c r="AE1222" s="192">
        <f t="shared" si="699"/>
        <v>275.7</v>
      </c>
      <c r="AF1222" s="364">
        <f t="shared" si="699"/>
        <v>275630</v>
      </c>
      <c r="AG1222" s="650">
        <f t="shared" si="698"/>
        <v>0</v>
      </c>
      <c r="AH1222" s="42" t="b">
        <f t="shared" si="663"/>
        <v>1</v>
      </c>
    </row>
    <row r="1223" spans="1:34" s="6" customFormat="1" ht="14.25" customHeight="1">
      <c r="A1223" s="211" t="s">
        <v>561</v>
      </c>
      <c r="B1223" s="81"/>
      <c r="C1223" s="81"/>
      <c r="D1223" s="82"/>
      <c r="E1223" s="82"/>
      <c r="F1223" s="135"/>
      <c r="G1223" s="135"/>
      <c r="H1223" s="84"/>
      <c r="I1223" s="84" t="s">
        <v>281</v>
      </c>
      <c r="J1223" s="190">
        <v>275.7</v>
      </c>
      <c r="K1223" s="362">
        <v>275630</v>
      </c>
      <c r="L1223" s="363">
        <f>N1223+P1223+R1223+T1223+V1223+X1223</f>
        <v>0</v>
      </c>
      <c r="M1223" s="363">
        <f>O1223+Q1223+S1223+U1223+W1223+Y1223</f>
        <v>0</v>
      </c>
      <c r="N1223" s="552"/>
      <c r="O1223" s="608"/>
      <c r="P1223" s="552"/>
      <c r="Q1223" s="608"/>
      <c r="R1223" s="552"/>
      <c r="S1223" s="608"/>
      <c r="T1223" s="552"/>
      <c r="U1223" s="608"/>
      <c r="V1223" s="552"/>
      <c r="W1223" s="463"/>
      <c r="X1223" s="552"/>
      <c r="Y1223" s="608"/>
      <c r="Z1223" s="552"/>
      <c r="AA1223" s="459">
        <f>J1223+L1223</f>
        <v>275.7</v>
      </c>
      <c r="AB1223" s="460">
        <f>K1223+M1223</f>
        <v>275630</v>
      </c>
      <c r="AC1223" s="462"/>
      <c r="AD1223" s="463"/>
      <c r="AE1223" s="190">
        <f>AA1223+AC1223</f>
        <v>275.7</v>
      </c>
      <c r="AF1223" s="362">
        <f>AB1223+AD1223</f>
        <v>275630</v>
      </c>
      <c r="AG1223" s="650">
        <f t="shared" si="698"/>
        <v>0</v>
      </c>
      <c r="AH1223" s="42" t="b">
        <f t="shared" si="663"/>
        <v>1</v>
      </c>
    </row>
    <row r="1224" spans="1:34" s="42" customFormat="1" ht="15.75" customHeight="1">
      <c r="A1224" s="49" t="s">
        <v>285</v>
      </c>
      <c r="B1224" s="50" t="s">
        <v>257</v>
      </c>
      <c r="C1224" s="50" t="s">
        <v>231</v>
      </c>
      <c r="D1224" s="51" t="s">
        <v>108</v>
      </c>
      <c r="E1224" s="101" t="s">
        <v>159</v>
      </c>
      <c r="F1224" s="102" t="s">
        <v>111</v>
      </c>
      <c r="G1224" s="102" t="s">
        <v>315</v>
      </c>
      <c r="H1224" s="103" t="s">
        <v>357</v>
      </c>
      <c r="I1224" s="103"/>
      <c r="J1224" s="201">
        <v>957.3</v>
      </c>
      <c r="K1224" s="380">
        <v>957312.63</v>
      </c>
      <c r="L1224" s="201">
        <f>L1225+L1227</f>
        <v>0</v>
      </c>
      <c r="M1224" s="380">
        <f t="shared" ref="M1224:AF1224" si="700">M1225+M1227</f>
        <v>0</v>
      </c>
      <c r="N1224" s="201">
        <f t="shared" si="700"/>
        <v>0</v>
      </c>
      <c r="O1224" s="380">
        <f t="shared" si="700"/>
        <v>0</v>
      </c>
      <c r="P1224" s="201">
        <f t="shared" si="700"/>
        <v>0</v>
      </c>
      <c r="Q1224" s="380">
        <f t="shared" si="700"/>
        <v>0</v>
      </c>
      <c r="R1224" s="201">
        <f t="shared" si="700"/>
        <v>0</v>
      </c>
      <c r="S1224" s="380">
        <f t="shared" si="700"/>
        <v>0</v>
      </c>
      <c r="T1224" s="201">
        <f t="shared" si="700"/>
        <v>0</v>
      </c>
      <c r="U1224" s="380">
        <f t="shared" si="700"/>
        <v>0</v>
      </c>
      <c r="V1224" s="201">
        <f t="shared" si="700"/>
        <v>0</v>
      </c>
      <c r="W1224" s="380">
        <f t="shared" si="700"/>
        <v>0</v>
      </c>
      <c r="X1224" s="201">
        <f t="shared" si="700"/>
        <v>0</v>
      </c>
      <c r="Y1224" s="380">
        <f t="shared" si="700"/>
        <v>0</v>
      </c>
      <c r="Z1224" s="201">
        <f t="shared" si="700"/>
        <v>0</v>
      </c>
      <c r="AA1224" s="201">
        <f t="shared" si="700"/>
        <v>957.3</v>
      </c>
      <c r="AB1224" s="380">
        <f t="shared" si="700"/>
        <v>957312.63</v>
      </c>
      <c r="AC1224" s="201">
        <f t="shared" si="700"/>
        <v>0</v>
      </c>
      <c r="AD1224" s="380">
        <f t="shared" si="700"/>
        <v>0</v>
      </c>
      <c r="AE1224" s="201">
        <f t="shared" si="700"/>
        <v>957.3</v>
      </c>
      <c r="AF1224" s="380">
        <f t="shared" si="700"/>
        <v>957312.63</v>
      </c>
      <c r="AG1224" s="650">
        <f t="shared" si="698"/>
        <v>0</v>
      </c>
      <c r="AH1224" s="42" t="b">
        <f t="shared" si="663"/>
        <v>1</v>
      </c>
    </row>
    <row r="1225" spans="1:34" s="8" customFormat="1" ht="26.25" customHeight="1">
      <c r="A1225" s="32" t="s">
        <v>129</v>
      </c>
      <c r="B1225" s="56" t="s">
        <v>257</v>
      </c>
      <c r="C1225" s="56" t="s">
        <v>231</v>
      </c>
      <c r="D1225" s="57" t="s">
        <v>108</v>
      </c>
      <c r="E1225" s="405" t="s">
        <v>159</v>
      </c>
      <c r="F1225" s="406" t="s">
        <v>111</v>
      </c>
      <c r="G1225" s="406" t="s">
        <v>315</v>
      </c>
      <c r="H1225" s="407" t="s">
        <v>357</v>
      </c>
      <c r="I1225" s="71">
        <v>200</v>
      </c>
      <c r="J1225" s="196">
        <v>0</v>
      </c>
      <c r="K1225" s="370">
        <v>0</v>
      </c>
      <c r="L1225" s="196">
        <f>L1226</f>
        <v>0</v>
      </c>
      <c r="M1225" s="370">
        <f t="shared" ref="M1225:AF1225" si="701">M1226</f>
        <v>0</v>
      </c>
      <c r="N1225" s="196">
        <f t="shared" si="701"/>
        <v>0</v>
      </c>
      <c r="O1225" s="370">
        <f t="shared" si="701"/>
        <v>0</v>
      </c>
      <c r="P1225" s="196">
        <f t="shared" si="701"/>
        <v>0</v>
      </c>
      <c r="Q1225" s="370">
        <f t="shared" si="701"/>
        <v>0</v>
      </c>
      <c r="R1225" s="196">
        <f t="shared" si="701"/>
        <v>0</v>
      </c>
      <c r="S1225" s="370">
        <f t="shared" si="701"/>
        <v>0</v>
      </c>
      <c r="T1225" s="196">
        <f t="shared" si="701"/>
        <v>0</v>
      </c>
      <c r="U1225" s="370">
        <f t="shared" si="701"/>
        <v>0</v>
      </c>
      <c r="V1225" s="196">
        <f t="shared" si="701"/>
        <v>0</v>
      </c>
      <c r="W1225" s="370">
        <f t="shared" si="701"/>
        <v>0</v>
      </c>
      <c r="X1225" s="196">
        <f t="shared" si="701"/>
        <v>0</v>
      </c>
      <c r="Y1225" s="370">
        <f t="shared" si="701"/>
        <v>0</v>
      </c>
      <c r="Z1225" s="196">
        <f t="shared" si="701"/>
        <v>0</v>
      </c>
      <c r="AA1225" s="196">
        <f t="shared" si="701"/>
        <v>0</v>
      </c>
      <c r="AB1225" s="370">
        <f t="shared" si="701"/>
        <v>0</v>
      </c>
      <c r="AC1225" s="196">
        <f t="shared" si="701"/>
        <v>0</v>
      </c>
      <c r="AD1225" s="370">
        <f t="shared" si="701"/>
        <v>0</v>
      </c>
      <c r="AE1225" s="196">
        <f t="shared" si="701"/>
        <v>0</v>
      </c>
      <c r="AF1225" s="370">
        <f t="shared" si="701"/>
        <v>0</v>
      </c>
      <c r="AG1225" s="650">
        <f t="shared" si="698"/>
        <v>0</v>
      </c>
      <c r="AH1225" s="42" t="b">
        <f t="shared" si="663"/>
        <v>1</v>
      </c>
    </row>
    <row r="1226" spans="1:34" s="42" customFormat="1" ht="26.25" customHeight="1">
      <c r="A1226" s="37" t="s">
        <v>131</v>
      </c>
      <c r="B1226" s="61" t="s">
        <v>257</v>
      </c>
      <c r="C1226" s="61" t="s">
        <v>231</v>
      </c>
      <c r="D1226" s="62" t="s">
        <v>108</v>
      </c>
      <c r="E1226" s="63" t="s">
        <v>159</v>
      </c>
      <c r="F1226" s="64" t="s">
        <v>111</v>
      </c>
      <c r="G1226" s="64" t="s">
        <v>315</v>
      </c>
      <c r="H1226" s="65" t="s">
        <v>357</v>
      </c>
      <c r="I1226" s="73">
        <v>240</v>
      </c>
      <c r="J1226" s="190">
        <v>0</v>
      </c>
      <c r="K1226" s="362">
        <v>0</v>
      </c>
      <c r="L1226" s="363">
        <f>N1226+P1226+R1226+T1226+V1226+X1226</f>
        <v>0</v>
      </c>
      <c r="M1226" s="363">
        <f>O1226+Q1226+S1226+U1226+W1226+Y1226</f>
        <v>0</v>
      </c>
      <c r="N1226" s="552"/>
      <c r="O1226" s="608"/>
      <c r="P1226" s="552"/>
      <c r="Q1226" s="608"/>
      <c r="R1226" s="552"/>
      <c r="S1226" s="608"/>
      <c r="T1226" s="552"/>
      <c r="U1226" s="608"/>
      <c r="V1226" s="552"/>
      <c r="W1226" s="463"/>
      <c r="X1226" s="552"/>
      <c r="Y1226" s="608"/>
      <c r="Z1226" s="552"/>
      <c r="AA1226" s="459">
        <f>J1226+L1226</f>
        <v>0</v>
      </c>
      <c r="AB1226" s="460">
        <f>K1226+M1226</f>
        <v>0</v>
      </c>
      <c r="AC1226" s="462"/>
      <c r="AD1226" s="463"/>
      <c r="AE1226" s="190">
        <f>AA1226+AC1226</f>
        <v>0</v>
      </c>
      <c r="AF1226" s="362">
        <f>AB1226+AD1226</f>
        <v>0</v>
      </c>
      <c r="AG1226" s="650">
        <f t="shared" si="698"/>
        <v>0</v>
      </c>
      <c r="AH1226" s="42" t="b">
        <f t="shared" si="663"/>
        <v>1</v>
      </c>
    </row>
    <row r="1227" spans="1:34" s="42" customFormat="1" ht="30" customHeight="1">
      <c r="A1227" s="93" t="s">
        <v>174</v>
      </c>
      <c r="B1227" s="56" t="s">
        <v>257</v>
      </c>
      <c r="C1227" s="56" t="s">
        <v>231</v>
      </c>
      <c r="D1227" s="57" t="s">
        <v>108</v>
      </c>
      <c r="E1227" s="405" t="s">
        <v>159</v>
      </c>
      <c r="F1227" s="406" t="s">
        <v>111</v>
      </c>
      <c r="G1227" s="406" t="s">
        <v>315</v>
      </c>
      <c r="H1227" s="407" t="s">
        <v>357</v>
      </c>
      <c r="I1227" s="407" t="s">
        <v>175</v>
      </c>
      <c r="J1227" s="196">
        <v>957.3</v>
      </c>
      <c r="K1227" s="370">
        <v>957312.63</v>
      </c>
      <c r="L1227" s="196">
        <f>L1228</f>
        <v>0</v>
      </c>
      <c r="M1227" s="370">
        <f t="shared" ref="M1227:AF1227" si="702">M1228</f>
        <v>0</v>
      </c>
      <c r="N1227" s="196">
        <f t="shared" si="702"/>
        <v>0</v>
      </c>
      <c r="O1227" s="370">
        <f t="shared" si="702"/>
        <v>0</v>
      </c>
      <c r="P1227" s="196">
        <f t="shared" si="702"/>
        <v>0</v>
      </c>
      <c r="Q1227" s="370">
        <f t="shared" si="702"/>
        <v>0</v>
      </c>
      <c r="R1227" s="196">
        <f t="shared" si="702"/>
        <v>0</v>
      </c>
      <c r="S1227" s="370">
        <f t="shared" si="702"/>
        <v>0</v>
      </c>
      <c r="T1227" s="196">
        <f t="shared" si="702"/>
        <v>0</v>
      </c>
      <c r="U1227" s="370">
        <f t="shared" si="702"/>
        <v>0</v>
      </c>
      <c r="V1227" s="196">
        <f t="shared" si="702"/>
        <v>0</v>
      </c>
      <c r="W1227" s="370">
        <f t="shared" si="702"/>
        <v>0</v>
      </c>
      <c r="X1227" s="196">
        <f t="shared" si="702"/>
        <v>0</v>
      </c>
      <c r="Y1227" s="370">
        <f t="shared" si="702"/>
        <v>0</v>
      </c>
      <c r="Z1227" s="196">
        <f t="shared" si="702"/>
        <v>0</v>
      </c>
      <c r="AA1227" s="196">
        <f t="shared" si="702"/>
        <v>957.3</v>
      </c>
      <c r="AB1227" s="370">
        <f t="shared" si="702"/>
        <v>957312.63</v>
      </c>
      <c r="AC1227" s="196">
        <f t="shared" si="702"/>
        <v>0</v>
      </c>
      <c r="AD1227" s="370">
        <f t="shared" si="702"/>
        <v>0</v>
      </c>
      <c r="AE1227" s="196">
        <f t="shared" si="702"/>
        <v>957.3</v>
      </c>
      <c r="AF1227" s="370">
        <f t="shared" si="702"/>
        <v>957312.63</v>
      </c>
      <c r="AG1227" s="650">
        <f t="shared" si="698"/>
        <v>0</v>
      </c>
      <c r="AH1227" s="42" t="b">
        <f t="shared" ref="AH1227:AH1290" si="703">AA1227=J1227+L1227</f>
        <v>1</v>
      </c>
    </row>
    <row r="1228" spans="1:34" s="42" customFormat="1" ht="20.25" customHeight="1">
      <c r="A1228" s="95" t="s">
        <v>176</v>
      </c>
      <c r="B1228" s="61" t="s">
        <v>257</v>
      </c>
      <c r="C1228" s="61" t="s">
        <v>231</v>
      </c>
      <c r="D1228" s="62" t="s">
        <v>108</v>
      </c>
      <c r="E1228" s="63" t="s">
        <v>159</v>
      </c>
      <c r="F1228" s="64" t="s">
        <v>111</v>
      </c>
      <c r="G1228" s="64" t="s">
        <v>315</v>
      </c>
      <c r="H1228" s="65" t="s">
        <v>357</v>
      </c>
      <c r="I1228" s="65" t="s">
        <v>177</v>
      </c>
      <c r="J1228" s="191">
        <v>957.3</v>
      </c>
      <c r="K1228" s="371">
        <v>957312.63</v>
      </c>
      <c r="L1228" s="191">
        <f>L1229+L1230+L1231+L1232</f>
        <v>0</v>
      </c>
      <c r="M1228" s="371">
        <f t="shared" ref="M1228:AF1228" si="704">M1229+M1230+M1231+M1232</f>
        <v>0</v>
      </c>
      <c r="N1228" s="191">
        <f t="shared" si="704"/>
        <v>0</v>
      </c>
      <c r="O1228" s="371">
        <f t="shared" si="704"/>
        <v>0</v>
      </c>
      <c r="P1228" s="191">
        <f t="shared" si="704"/>
        <v>0</v>
      </c>
      <c r="Q1228" s="371">
        <f t="shared" si="704"/>
        <v>0</v>
      </c>
      <c r="R1228" s="191">
        <f t="shared" si="704"/>
        <v>0</v>
      </c>
      <c r="S1228" s="371">
        <f t="shared" si="704"/>
        <v>0</v>
      </c>
      <c r="T1228" s="191">
        <f t="shared" si="704"/>
        <v>0</v>
      </c>
      <c r="U1228" s="371">
        <f t="shared" si="704"/>
        <v>0</v>
      </c>
      <c r="V1228" s="191">
        <f t="shared" si="704"/>
        <v>0</v>
      </c>
      <c r="W1228" s="371">
        <f t="shared" si="704"/>
        <v>0</v>
      </c>
      <c r="X1228" s="191">
        <f t="shared" si="704"/>
        <v>0</v>
      </c>
      <c r="Y1228" s="371">
        <f t="shared" si="704"/>
        <v>0</v>
      </c>
      <c r="Z1228" s="191">
        <f t="shared" si="704"/>
        <v>0</v>
      </c>
      <c r="AA1228" s="191">
        <f t="shared" si="704"/>
        <v>957.3</v>
      </c>
      <c r="AB1228" s="371">
        <f t="shared" si="704"/>
        <v>957312.63</v>
      </c>
      <c r="AC1228" s="191">
        <f t="shared" si="704"/>
        <v>0</v>
      </c>
      <c r="AD1228" s="371">
        <f t="shared" si="704"/>
        <v>0</v>
      </c>
      <c r="AE1228" s="191">
        <f t="shared" si="704"/>
        <v>957.3</v>
      </c>
      <c r="AF1228" s="371">
        <f t="shared" si="704"/>
        <v>957312.63</v>
      </c>
      <c r="AG1228" s="650">
        <f t="shared" si="698"/>
        <v>0</v>
      </c>
      <c r="AH1228" s="42" t="b">
        <f t="shared" si="703"/>
        <v>1</v>
      </c>
    </row>
    <row r="1229" spans="1:34" s="6" customFormat="1" ht="15.75" customHeight="1">
      <c r="A1229" s="147" t="s">
        <v>562</v>
      </c>
      <c r="B1229" s="81"/>
      <c r="C1229" s="81"/>
      <c r="D1229" s="82"/>
      <c r="E1229" s="83"/>
      <c r="F1229" s="620"/>
      <c r="G1229" s="620"/>
      <c r="H1229" s="409"/>
      <c r="I1229" s="409" t="s">
        <v>281</v>
      </c>
      <c r="J1229" s="190">
        <v>922.3</v>
      </c>
      <c r="K1229" s="362">
        <v>922312.63</v>
      </c>
      <c r="L1229" s="363">
        <f t="shared" ref="L1229:M1232" si="705">N1229+P1229+R1229+T1229+V1229+X1229</f>
        <v>0</v>
      </c>
      <c r="M1229" s="363">
        <f t="shared" si="705"/>
        <v>0</v>
      </c>
      <c r="N1229" s="552"/>
      <c r="O1229" s="608"/>
      <c r="P1229" s="552"/>
      <c r="Q1229" s="608"/>
      <c r="R1229" s="552"/>
      <c r="S1229" s="608"/>
      <c r="T1229" s="552"/>
      <c r="U1229" s="608"/>
      <c r="V1229" s="552"/>
      <c r="W1229" s="463"/>
      <c r="X1229" s="552"/>
      <c r="Y1229" s="608"/>
      <c r="Z1229" s="552"/>
      <c r="AA1229" s="459">
        <f t="shared" ref="AA1229:AB1232" si="706">J1229+L1229</f>
        <v>922.3</v>
      </c>
      <c r="AB1229" s="460">
        <f t="shared" si="706"/>
        <v>922312.63</v>
      </c>
      <c r="AC1229" s="462"/>
      <c r="AD1229" s="463"/>
      <c r="AE1229" s="190">
        <f t="shared" ref="AE1229:AF1232" si="707">AA1229+AC1229</f>
        <v>922.3</v>
      </c>
      <c r="AF1229" s="362">
        <f t="shared" si="707"/>
        <v>922312.63</v>
      </c>
      <c r="AG1229" s="650">
        <f t="shared" si="698"/>
        <v>0</v>
      </c>
      <c r="AH1229" s="42" t="b">
        <f t="shared" si="703"/>
        <v>1</v>
      </c>
    </row>
    <row r="1230" spans="1:34" s="6" customFormat="1" ht="24.75" customHeight="1">
      <c r="A1230" s="147" t="s">
        <v>388</v>
      </c>
      <c r="B1230" s="81"/>
      <c r="C1230" s="81"/>
      <c r="D1230" s="82"/>
      <c r="E1230" s="83"/>
      <c r="F1230" s="620"/>
      <c r="G1230" s="620"/>
      <c r="H1230" s="409"/>
      <c r="I1230" s="409"/>
      <c r="J1230" s="190">
        <v>30</v>
      </c>
      <c r="K1230" s="362">
        <v>30000</v>
      </c>
      <c r="L1230" s="363">
        <f t="shared" si="705"/>
        <v>0</v>
      </c>
      <c r="M1230" s="363">
        <f t="shared" si="705"/>
        <v>0</v>
      </c>
      <c r="N1230" s="552"/>
      <c r="O1230" s="608"/>
      <c r="P1230" s="552"/>
      <c r="Q1230" s="608"/>
      <c r="R1230" s="552"/>
      <c r="S1230" s="608"/>
      <c r="T1230" s="552"/>
      <c r="U1230" s="608"/>
      <c r="V1230" s="552"/>
      <c r="W1230" s="463"/>
      <c r="X1230" s="552"/>
      <c r="Y1230" s="608"/>
      <c r="Z1230" s="552"/>
      <c r="AA1230" s="459">
        <f t="shared" si="706"/>
        <v>30</v>
      </c>
      <c r="AB1230" s="460">
        <f t="shared" si="706"/>
        <v>30000</v>
      </c>
      <c r="AC1230" s="462"/>
      <c r="AD1230" s="463"/>
      <c r="AE1230" s="190">
        <f t="shared" si="707"/>
        <v>30</v>
      </c>
      <c r="AF1230" s="362">
        <f t="shared" si="707"/>
        <v>30000</v>
      </c>
      <c r="AG1230" s="650">
        <f t="shared" si="698"/>
        <v>0</v>
      </c>
      <c r="AH1230" s="42" t="b">
        <f t="shared" si="703"/>
        <v>1</v>
      </c>
    </row>
    <row r="1231" spans="1:34" s="6" customFormat="1" ht="24.75" customHeight="1">
      <c r="A1231" s="147" t="s">
        <v>693</v>
      </c>
      <c r="B1231" s="81"/>
      <c r="C1231" s="81"/>
      <c r="D1231" s="82"/>
      <c r="E1231" s="83"/>
      <c r="F1231" s="620"/>
      <c r="G1231" s="620"/>
      <c r="H1231" s="409"/>
      <c r="I1231" s="409"/>
      <c r="J1231" s="190">
        <v>5</v>
      </c>
      <c r="K1231" s="362">
        <v>5000</v>
      </c>
      <c r="L1231" s="363">
        <f t="shared" si="705"/>
        <v>0</v>
      </c>
      <c r="M1231" s="363">
        <f t="shared" si="705"/>
        <v>0</v>
      </c>
      <c r="N1231" s="552"/>
      <c r="O1231" s="608"/>
      <c r="P1231" s="552"/>
      <c r="Q1231" s="608"/>
      <c r="R1231" s="552"/>
      <c r="S1231" s="608"/>
      <c r="T1231" s="552"/>
      <c r="U1231" s="608"/>
      <c r="V1231" s="552"/>
      <c r="W1231" s="463"/>
      <c r="X1231" s="552"/>
      <c r="Y1231" s="608"/>
      <c r="Z1231" s="552"/>
      <c r="AA1231" s="459">
        <f t="shared" si="706"/>
        <v>5</v>
      </c>
      <c r="AB1231" s="460">
        <f t="shared" si="706"/>
        <v>5000</v>
      </c>
      <c r="AC1231" s="462"/>
      <c r="AD1231" s="463"/>
      <c r="AE1231" s="190">
        <f t="shared" si="707"/>
        <v>5</v>
      </c>
      <c r="AF1231" s="362">
        <f t="shared" si="707"/>
        <v>5000</v>
      </c>
      <c r="AG1231" s="650">
        <f t="shared" si="698"/>
        <v>0</v>
      </c>
      <c r="AH1231" s="42" t="b">
        <f t="shared" si="703"/>
        <v>1</v>
      </c>
    </row>
    <row r="1232" spans="1:34" s="6" customFormat="1" ht="24.75" customHeight="1">
      <c r="A1232" s="147" t="s">
        <v>694</v>
      </c>
      <c r="B1232" s="81"/>
      <c r="C1232" s="81"/>
      <c r="D1232" s="82"/>
      <c r="E1232" s="83"/>
      <c r="F1232" s="620"/>
      <c r="G1232" s="620"/>
      <c r="H1232" s="409"/>
      <c r="I1232" s="409"/>
      <c r="J1232" s="190">
        <v>0</v>
      </c>
      <c r="K1232" s="362">
        <v>0</v>
      </c>
      <c r="L1232" s="363">
        <f t="shared" si="705"/>
        <v>0</v>
      </c>
      <c r="M1232" s="363">
        <f t="shared" si="705"/>
        <v>0</v>
      </c>
      <c r="N1232" s="552"/>
      <c r="O1232" s="608"/>
      <c r="P1232" s="552"/>
      <c r="Q1232" s="608"/>
      <c r="R1232" s="552"/>
      <c r="S1232" s="608"/>
      <c r="T1232" s="552"/>
      <c r="U1232" s="608"/>
      <c r="V1232" s="552"/>
      <c r="W1232" s="463"/>
      <c r="X1232" s="552"/>
      <c r="Y1232" s="608"/>
      <c r="Z1232" s="552"/>
      <c r="AA1232" s="459">
        <f t="shared" si="706"/>
        <v>0</v>
      </c>
      <c r="AB1232" s="460">
        <f t="shared" si="706"/>
        <v>0</v>
      </c>
      <c r="AC1232" s="462"/>
      <c r="AD1232" s="463"/>
      <c r="AE1232" s="190">
        <f t="shared" si="707"/>
        <v>0</v>
      </c>
      <c r="AF1232" s="362">
        <f t="shared" si="707"/>
        <v>0</v>
      </c>
      <c r="AG1232" s="650">
        <f t="shared" si="698"/>
        <v>0</v>
      </c>
      <c r="AH1232" s="42" t="b">
        <f t="shared" si="703"/>
        <v>1</v>
      </c>
    </row>
    <row r="1233" spans="1:34" s="48" customFormat="1" ht="39" customHeight="1">
      <c r="A1233" s="128" t="s">
        <v>601</v>
      </c>
      <c r="B1233" s="85" t="s">
        <v>257</v>
      </c>
      <c r="C1233" s="85" t="s">
        <v>231</v>
      </c>
      <c r="D1233" s="86" t="s">
        <v>108</v>
      </c>
      <c r="E1233" s="129" t="s">
        <v>269</v>
      </c>
      <c r="F1233" s="130" t="s">
        <v>111</v>
      </c>
      <c r="G1233" s="130" t="s">
        <v>315</v>
      </c>
      <c r="H1233" s="131" t="s">
        <v>316</v>
      </c>
      <c r="I1233" s="132"/>
      <c r="J1233" s="204">
        <v>0</v>
      </c>
      <c r="K1233" s="372">
        <v>0</v>
      </c>
      <c r="L1233" s="204">
        <f>L1234</f>
        <v>0</v>
      </c>
      <c r="M1233" s="372">
        <f t="shared" ref="M1233:AF1235" si="708">M1234</f>
        <v>0</v>
      </c>
      <c r="N1233" s="204">
        <f t="shared" si="708"/>
        <v>0</v>
      </c>
      <c r="O1233" s="372">
        <f t="shared" si="708"/>
        <v>0</v>
      </c>
      <c r="P1233" s="204">
        <f t="shared" si="708"/>
        <v>0</v>
      </c>
      <c r="Q1233" s="372">
        <f t="shared" si="708"/>
        <v>0</v>
      </c>
      <c r="R1233" s="204">
        <f t="shared" si="708"/>
        <v>0</v>
      </c>
      <c r="S1233" s="372">
        <f t="shared" si="708"/>
        <v>0</v>
      </c>
      <c r="T1233" s="204">
        <f t="shared" si="708"/>
        <v>0</v>
      </c>
      <c r="U1233" s="372">
        <f t="shared" si="708"/>
        <v>0</v>
      </c>
      <c r="V1233" s="204">
        <f t="shared" si="708"/>
        <v>0</v>
      </c>
      <c r="W1233" s="372">
        <f t="shared" si="708"/>
        <v>0</v>
      </c>
      <c r="X1233" s="204">
        <f t="shared" si="708"/>
        <v>0</v>
      </c>
      <c r="Y1233" s="372">
        <f t="shared" si="708"/>
        <v>0</v>
      </c>
      <c r="Z1233" s="204">
        <f t="shared" si="708"/>
        <v>0</v>
      </c>
      <c r="AA1233" s="204">
        <f t="shared" si="708"/>
        <v>0</v>
      </c>
      <c r="AB1233" s="372">
        <f t="shared" si="708"/>
        <v>0</v>
      </c>
      <c r="AC1233" s="204">
        <f t="shared" si="708"/>
        <v>0</v>
      </c>
      <c r="AD1233" s="372">
        <f t="shared" si="708"/>
        <v>0</v>
      </c>
      <c r="AE1233" s="204">
        <f t="shared" si="708"/>
        <v>0</v>
      </c>
      <c r="AF1233" s="372">
        <f t="shared" si="708"/>
        <v>0</v>
      </c>
      <c r="AG1233" s="650">
        <f t="shared" si="698"/>
        <v>0</v>
      </c>
      <c r="AH1233" s="42" t="b">
        <f t="shared" si="703"/>
        <v>1</v>
      </c>
    </row>
    <row r="1234" spans="1:34" s="8" customFormat="1" ht="18" customHeight="1">
      <c r="A1234" s="49" t="s">
        <v>173</v>
      </c>
      <c r="B1234" s="50" t="s">
        <v>257</v>
      </c>
      <c r="C1234" s="50" t="s">
        <v>231</v>
      </c>
      <c r="D1234" s="51" t="s">
        <v>108</v>
      </c>
      <c r="E1234" s="52" t="s">
        <v>269</v>
      </c>
      <c r="F1234" s="53" t="s">
        <v>111</v>
      </c>
      <c r="G1234" s="53" t="s">
        <v>315</v>
      </c>
      <c r="H1234" s="54" t="s">
        <v>325</v>
      </c>
      <c r="I1234" s="54"/>
      <c r="J1234" s="195">
        <v>0</v>
      </c>
      <c r="K1234" s="369">
        <v>0</v>
      </c>
      <c r="L1234" s="195">
        <f>L1235</f>
        <v>0</v>
      </c>
      <c r="M1234" s="369">
        <f t="shared" si="708"/>
        <v>0</v>
      </c>
      <c r="N1234" s="195">
        <f t="shared" si="708"/>
        <v>0</v>
      </c>
      <c r="O1234" s="369">
        <f t="shared" si="708"/>
        <v>0</v>
      </c>
      <c r="P1234" s="195">
        <f t="shared" si="708"/>
        <v>0</v>
      </c>
      <c r="Q1234" s="369">
        <f t="shared" si="708"/>
        <v>0</v>
      </c>
      <c r="R1234" s="195">
        <f t="shared" si="708"/>
        <v>0</v>
      </c>
      <c r="S1234" s="369">
        <f t="shared" si="708"/>
        <v>0</v>
      </c>
      <c r="T1234" s="195">
        <f t="shared" si="708"/>
        <v>0</v>
      </c>
      <c r="U1234" s="369">
        <f t="shared" si="708"/>
        <v>0</v>
      </c>
      <c r="V1234" s="195">
        <f t="shared" si="708"/>
        <v>0</v>
      </c>
      <c r="W1234" s="369">
        <f t="shared" si="708"/>
        <v>0</v>
      </c>
      <c r="X1234" s="195">
        <f t="shared" si="708"/>
        <v>0</v>
      </c>
      <c r="Y1234" s="369">
        <f t="shared" si="708"/>
        <v>0</v>
      </c>
      <c r="Z1234" s="195">
        <f t="shared" si="708"/>
        <v>0</v>
      </c>
      <c r="AA1234" s="195">
        <f t="shared" si="708"/>
        <v>0</v>
      </c>
      <c r="AB1234" s="369">
        <f t="shared" si="708"/>
        <v>0</v>
      </c>
      <c r="AC1234" s="195">
        <f t="shared" si="708"/>
        <v>0</v>
      </c>
      <c r="AD1234" s="369">
        <f t="shared" si="708"/>
        <v>0</v>
      </c>
      <c r="AE1234" s="195">
        <f t="shared" si="708"/>
        <v>0</v>
      </c>
      <c r="AF1234" s="369">
        <f t="shared" si="708"/>
        <v>0</v>
      </c>
      <c r="AG1234" s="650">
        <f t="shared" si="698"/>
        <v>0</v>
      </c>
      <c r="AH1234" s="42" t="b">
        <f t="shared" si="703"/>
        <v>1</v>
      </c>
    </row>
    <row r="1235" spans="1:34" s="8" customFormat="1" ht="27" customHeight="1">
      <c r="A1235" s="93" t="s">
        <v>174</v>
      </c>
      <c r="B1235" s="56" t="s">
        <v>257</v>
      </c>
      <c r="C1235" s="56" t="s">
        <v>231</v>
      </c>
      <c r="D1235" s="57" t="s">
        <v>108</v>
      </c>
      <c r="E1235" s="405" t="s">
        <v>269</v>
      </c>
      <c r="F1235" s="406" t="s">
        <v>111</v>
      </c>
      <c r="G1235" s="406" t="s">
        <v>315</v>
      </c>
      <c r="H1235" s="407" t="s">
        <v>325</v>
      </c>
      <c r="I1235" s="58" t="s">
        <v>175</v>
      </c>
      <c r="J1235" s="194">
        <v>0</v>
      </c>
      <c r="K1235" s="367">
        <v>0</v>
      </c>
      <c r="L1235" s="194">
        <f>L1236</f>
        <v>0</v>
      </c>
      <c r="M1235" s="367">
        <f t="shared" si="708"/>
        <v>0</v>
      </c>
      <c r="N1235" s="194">
        <f t="shared" si="708"/>
        <v>0</v>
      </c>
      <c r="O1235" s="367">
        <f t="shared" si="708"/>
        <v>0</v>
      </c>
      <c r="P1235" s="194">
        <f t="shared" si="708"/>
        <v>0</v>
      </c>
      <c r="Q1235" s="367">
        <f t="shared" si="708"/>
        <v>0</v>
      </c>
      <c r="R1235" s="194">
        <f t="shared" si="708"/>
        <v>0</v>
      </c>
      <c r="S1235" s="367">
        <f t="shared" si="708"/>
        <v>0</v>
      </c>
      <c r="T1235" s="194">
        <f t="shared" si="708"/>
        <v>0</v>
      </c>
      <c r="U1235" s="367">
        <f t="shared" si="708"/>
        <v>0</v>
      </c>
      <c r="V1235" s="194">
        <f t="shared" si="708"/>
        <v>0</v>
      </c>
      <c r="W1235" s="367">
        <f t="shared" si="708"/>
        <v>0</v>
      </c>
      <c r="X1235" s="194">
        <f t="shared" si="708"/>
        <v>0</v>
      </c>
      <c r="Y1235" s="367">
        <f t="shared" si="708"/>
        <v>0</v>
      </c>
      <c r="Z1235" s="194">
        <f t="shared" si="708"/>
        <v>0</v>
      </c>
      <c r="AA1235" s="194">
        <f t="shared" si="708"/>
        <v>0</v>
      </c>
      <c r="AB1235" s="367">
        <f t="shared" si="708"/>
        <v>0</v>
      </c>
      <c r="AC1235" s="194">
        <f t="shared" si="708"/>
        <v>0</v>
      </c>
      <c r="AD1235" s="367">
        <f t="shared" si="708"/>
        <v>0</v>
      </c>
      <c r="AE1235" s="194">
        <f t="shared" si="708"/>
        <v>0</v>
      </c>
      <c r="AF1235" s="367">
        <f t="shared" si="708"/>
        <v>0</v>
      </c>
      <c r="AG1235" s="650">
        <f t="shared" si="698"/>
        <v>0</v>
      </c>
      <c r="AH1235" s="42" t="b">
        <f t="shared" si="703"/>
        <v>1</v>
      </c>
    </row>
    <row r="1236" spans="1:34" s="48" customFormat="1" ht="22.5" customHeight="1">
      <c r="A1236" s="94" t="s">
        <v>176</v>
      </c>
      <c r="B1236" s="61" t="s">
        <v>257</v>
      </c>
      <c r="C1236" s="61" t="s">
        <v>231</v>
      </c>
      <c r="D1236" s="62" t="s">
        <v>108</v>
      </c>
      <c r="E1236" s="63" t="s">
        <v>269</v>
      </c>
      <c r="F1236" s="64" t="s">
        <v>111</v>
      </c>
      <c r="G1236" s="64" t="s">
        <v>315</v>
      </c>
      <c r="H1236" s="65" t="s">
        <v>325</v>
      </c>
      <c r="I1236" s="66" t="s">
        <v>177</v>
      </c>
      <c r="J1236" s="191">
        <v>0</v>
      </c>
      <c r="K1236" s="371">
        <v>0</v>
      </c>
      <c r="L1236" s="191">
        <f>L1237+L1238+L1239+L1240</f>
        <v>0</v>
      </c>
      <c r="M1236" s="371">
        <f t="shared" ref="M1236:AF1236" si="709">M1237+M1238+M1239+M1240</f>
        <v>0</v>
      </c>
      <c r="N1236" s="191">
        <f t="shared" si="709"/>
        <v>0</v>
      </c>
      <c r="O1236" s="371">
        <f t="shared" si="709"/>
        <v>0</v>
      </c>
      <c r="P1236" s="191">
        <f t="shared" si="709"/>
        <v>0</v>
      </c>
      <c r="Q1236" s="371">
        <f t="shared" si="709"/>
        <v>0</v>
      </c>
      <c r="R1236" s="191">
        <f t="shared" si="709"/>
        <v>0</v>
      </c>
      <c r="S1236" s="371">
        <f t="shared" si="709"/>
        <v>0</v>
      </c>
      <c r="T1236" s="191">
        <f t="shared" si="709"/>
        <v>0</v>
      </c>
      <c r="U1236" s="371">
        <f t="shared" si="709"/>
        <v>0</v>
      </c>
      <c r="V1236" s="191">
        <f t="shared" si="709"/>
        <v>0</v>
      </c>
      <c r="W1236" s="371">
        <f t="shared" si="709"/>
        <v>0</v>
      </c>
      <c r="X1236" s="191">
        <f t="shared" si="709"/>
        <v>0</v>
      </c>
      <c r="Y1236" s="371">
        <f t="shared" si="709"/>
        <v>0</v>
      </c>
      <c r="Z1236" s="191">
        <f t="shared" si="709"/>
        <v>0</v>
      </c>
      <c r="AA1236" s="191">
        <f t="shared" si="709"/>
        <v>0</v>
      </c>
      <c r="AB1236" s="371">
        <f t="shared" si="709"/>
        <v>0</v>
      </c>
      <c r="AC1236" s="191">
        <f t="shared" si="709"/>
        <v>0</v>
      </c>
      <c r="AD1236" s="371">
        <f t="shared" si="709"/>
        <v>0</v>
      </c>
      <c r="AE1236" s="191">
        <f t="shared" si="709"/>
        <v>0</v>
      </c>
      <c r="AF1236" s="371">
        <f t="shared" si="709"/>
        <v>0</v>
      </c>
      <c r="AG1236" s="650">
        <f t="shared" si="698"/>
        <v>0</v>
      </c>
      <c r="AH1236" s="42" t="b">
        <f t="shared" si="703"/>
        <v>1</v>
      </c>
    </row>
    <row r="1237" spans="1:34" s="234" customFormat="1" ht="36.75" customHeight="1">
      <c r="A1237" s="226"/>
      <c r="B1237" s="227"/>
      <c r="C1237" s="227"/>
      <c r="D1237" s="228"/>
      <c r="E1237" s="229"/>
      <c r="F1237" s="230"/>
      <c r="G1237" s="230"/>
      <c r="H1237" s="231"/>
      <c r="I1237" s="232"/>
      <c r="J1237" s="190">
        <v>0</v>
      </c>
      <c r="K1237" s="362">
        <v>0</v>
      </c>
      <c r="L1237" s="363">
        <f t="shared" ref="L1237:M1240" si="710">N1237+P1237+R1237+T1237+V1237+X1237</f>
        <v>0</v>
      </c>
      <c r="M1237" s="363">
        <f t="shared" si="710"/>
        <v>0</v>
      </c>
      <c r="N1237" s="552"/>
      <c r="O1237" s="608"/>
      <c r="P1237" s="552"/>
      <c r="Q1237" s="608"/>
      <c r="R1237" s="552"/>
      <c r="S1237" s="608"/>
      <c r="T1237" s="552"/>
      <c r="U1237" s="608"/>
      <c r="V1237" s="552"/>
      <c r="W1237" s="463"/>
      <c r="X1237" s="552"/>
      <c r="Y1237" s="608"/>
      <c r="Z1237" s="552"/>
      <c r="AA1237" s="459">
        <f t="shared" ref="AA1237:AB1240" si="711">J1237+L1237</f>
        <v>0</v>
      </c>
      <c r="AB1237" s="460">
        <f t="shared" si="711"/>
        <v>0</v>
      </c>
      <c r="AC1237" s="462"/>
      <c r="AD1237" s="463"/>
      <c r="AE1237" s="190">
        <f t="shared" ref="AE1237:AF1240" si="712">AA1237+AC1237</f>
        <v>0</v>
      </c>
      <c r="AF1237" s="362">
        <f t="shared" si="712"/>
        <v>0</v>
      </c>
      <c r="AG1237" s="650">
        <f t="shared" si="698"/>
        <v>0</v>
      </c>
      <c r="AH1237" s="42" t="b">
        <f t="shared" si="703"/>
        <v>1</v>
      </c>
    </row>
    <row r="1238" spans="1:34" s="234" customFormat="1" ht="25.5" customHeight="1">
      <c r="A1238" s="226"/>
      <c r="B1238" s="227"/>
      <c r="C1238" s="227"/>
      <c r="D1238" s="228"/>
      <c r="E1238" s="229"/>
      <c r="F1238" s="230"/>
      <c r="G1238" s="230"/>
      <c r="H1238" s="231"/>
      <c r="I1238" s="232"/>
      <c r="J1238" s="190">
        <v>0</v>
      </c>
      <c r="K1238" s="362">
        <v>0</v>
      </c>
      <c r="L1238" s="363">
        <f t="shared" si="710"/>
        <v>0</v>
      </c>
      <c r="M1238" s="363">
        <f t="shared" si="710"/>
        <v>0</v>
      </c>
      <c r="N1238" s="552"/>
      <c r="O1238" s="608"/>
      <c r="P1238" s="552"/>
      <c r="Q1238" s="608"/>
      <c r="R1238" s="552"/>
      <c r="S1238" s="608"/>
      <c r="T1238" s="552"/>
      <c r="U1238" s="608"/>
      <c r="V1238" s="552"/>
      <c r="W1238" s="463"/>
      <c r="X1238" s="552"/>
      <c r="Y1238" s="608"/>
      <c r="Z1238" s="552"/>
      <c r="AA1238" s="459">
        <f t="shared" si="711"/>
        <v>0</v>
      </c>
      <c r="AB1238" s="460">
        <f t="shared" si="711"/>
        <v>0</v>
      </c>
      <c r="AC1238" s="462"/>
      <c r="AD1238" s="463"/>
      <c r="AE1238" s="190">
        <f t="shared" si="712"/>
        <v>0</v>
      </c>
      <c r="AF1238" s="362">
        <f t="shared" si="712"/>
        <v>0</v>
      </c>
      <c r="AG1238" s="650">
        <f t="shared" si="698"/>
        <v>0</v>
      </c>
      <c r="AH1238" s="42" t="b">
        <f t="shared" si="703"/>
        <v>1</v>
      </c>
    </row>
    <row r="1239" spans="1:34" s="234" customFormat="1" ht="15.75" customHeight="1">
      <c r="A1239" s="226"/>
      <c r="B1239" s="227"/>
      <c r="C1239" s="227"/>
      <c r="D1239" s="228"/>
      <c r="E1239" s="229"/>
      <c r="F1239" s="230"/>
      <c r="G1239" s="230"/>
      <c r="H1239" s="231"/>
      <c r="I1239" s="232"/>
      <c r="J1239" s="190">
        <v>0</v>
      </c>
      <c r="K1239" s="362">
        <v>0</v>
      </c>
      <c r="L1239" s="363">
        <f t="shared" si="710"/>
        <v>0</v>
      </c>
      <c r="M1239" s="363">
        <f t="shared" si="710"/>
        <v>0</v>
      </c>
      <c r="N1239" s="552"/>
      <c r="O1239" s="608"/>
      <c r="P1239" s="552"/>
      <c r="Q1239" s="608"/>
      <c r="R1239" s="552"/>
      <c r="S1239" s="608"/>
      <c r="T1239" s="552"/>
      <c r="U1239" s="608"/>
      <c r="V1239" s="552"/>
      <c r="W1239" s="463"/>
      <c r="X1239" s="552"/>
      <c r="Y1239" s="608"/>
      <c r="Z1239" s="552"/>
      <c r="AA1239" s="459">
        <f t="shared" si="711"/>
        <v>0</v>
      </c>
      <c r="AB1239" s="460">
        <f t="shared" si="711"/>
        <v>0</v>
      </c>
      <c r="AC1239" s="462"/>
      <c r="AD1239" s="463"/>
      <c r="AE1239" s="190">
        <f t="shared" si="712"/>
        <v>0</v>
      </c>
      <c r="AF1239" s="362">
        <f t="shared" si="712"/>
        <v>0</v>
      </c>
      <c r="AG1239" s="650">
        <f t="shared" si="698"/>
        <v>0</v>
      </c>
      <c r="AH1239" s="42" t="b">
        <f t="shared" si="703"/>
        <v>1</v>
      </c>
    </row>
    <row r="1240" spans="1:34" s="234" customFormat="1" ht="18.75" customHeight="1">
      <c r="A1240" s="226"/>
      <c r="B1240" s="227"/>
      <c r="C1240" s="227"/>
      <c r="D1240" s="228"/>
      <c r="E1240" s="229"/>
      <c r="F1240" s="230"/>
      <c r="G1240" s="230"/>
      <c r="H1240" s="231"/>
      <c r="I1240" s="232"/>
      <c r="J1240" s="190">
        <v>0</v>
      </c>
      <c r="K1240" s="362">
        <v>0</v>
      </c>
      <c r="L1240" s="363">
        <f t="shared" si="710"/>
        <v>0</v>
      </c>
      <c r="M1240" s="363">
        <f t="shared" si="710"/>
        <v>0</v>
      </c>
      <c r="N1240" s="552"/>
      <c r="O1240" s="608"/>
      <c r="P1240" s="552"/>
      <c r="Q1240" s="608"/>
      <c r="R1240" s="552"/>
      <c r="S1240" s="608"/>
      <c r="T1240" s="552"/>
      <c r="U1240" s="608"/>
      <c r="V1240" s="552"/>
      <c r="W1240" s="463"/>
      <c r="X1240" s="552"/>
      <c r="Y1240" s="608"/>
      <c r="Z1240" s="552"/>
      <c r="AA1240" s="459">
        <f t="shared" si="711"/>
        <v>0</v>
      </c>
      <c r="AB1240" s="460">
        <f t="shared" si="711"/>
        <v>0</v>
      </c>
      <c r="AC1240" s="462"/>
      <c r="AD1240" s="463"/>
      <c r="AE1240" s="190">
        <f t="shared" si="712"/>
        <v>0</v>
      </c>
      <c r="AF1240" s="362">
        <f t="shared" si="712"/>
        <v>0</v>
      </c>
      <c r="AG1240" s="650">
        <f t="shared" si="698"/>
        <v>0</v>
      </c>
      <c r="AH1240" s="42" t="b">
        <f t="shared" si="703"/>
        <v>1</v>
      </c>
    </row>
    <row r="1241" spans="1:34" s="234" customFormat="1" ht="21" customHeight="1">
      <c r="A1241" s="226"/>
      <c r="B1241" s="227"/>
      <c r="C1241" s="227"/>
      <c r="D1241" s="228"/>
      <c r="E1241" s="229"/>
      <c r="F1241" s="230"/>
      <c r="G1241" s="230"/>
      <c r="H1241" s="231"/>
      <c r="I1241" s="232"/>
      <c r="J1241" s="192"/>
      <c r="K1241" s="364"/>
      <c r="L1241" s="233"/>
      <c r="M1241" s="399"/>
      <c r="N1241" s="233"/>
      <c r="O1241" s="399"/>
      <c r="P1241" s="233"/>
      <c r="Q1241" s="399"/>
      <c r="R1241" s="233"/>
      <c r="S1241" s="399"/>
      <c r="T1241" s="233"/>
      <c r="U1241" s="399"/>
      <c r="V1241" s="233"/>
      <c r="W1241" s="364"/>
      <c r="X1241" s="233"/>
      <c r="Y1241" s="399"/>
      <c r="Z1241" s="233"/>
      <c r="AA1241" s="192"/>
      <c r="AB1241" s="364"/>
      <c r="AC1241" s="192"/>
      <c r="AD1241" s="364"/>
      <c r="AE1241" s="192"/>
      <c r="AF1241" s="364"/>
      <c r="AG1241" s="650">
        <f t="shared" si="698"/>
        <v>0</v>
      </c>
      <c r="AH1241" s="42" t="b">
        <f t="shared" si="703"/>
        <v>1</v>
      </c>
    </row>
    <row r="1242" spans="1:34" s="8" customFormat="1" ht="25.5" customHeight="1">
      <c r="A1242" s="208" t="s">
        <v>54</v>
      </c>
      <c r="B1242" s="17" t="s">
        <v>257</v>
      </c>
      <c r="C1242" s="17" t="s">
        <v>231</v>
      </c>
      <c r="D1242" s="18" t="s">
        <v>108</v>
      </c>
      <c r="E1242" s="18" t="s">
        <v>58</v>
      </c>
      <c r="F1242" s="19" t="s">
        <v>111</v>
      </c>
      <c r="G1242" s="19" t="s">
        <v>315</v>
      </c>
      <c r="H1242" s="20" t="s">
        <v>316</v>
      </c>
      <c r="I1242" s="20"/>
      <c r="J1242" s="204">
        <v>100</v>
      </c>
      <c r="K1242" s="372">
        <v>100041.3</v>
      </c>
      <c r="L1242" s="204">
        <f>L1243</f>
        <v>0</v>
      </c>
      <c r="M1242" s="372">
        <f t="shared" ref="M1242:AB1244" si="713">M1243</f>
        <v>0</v>
      </c>
      <c r="N1242" s="204">
        <f t="shared" si="713"/>
        <v>0</v>
      </c>
      <c r="O1242" s="372">
        <f t="shared" si="713"/>
        <v>0</v>
      </c>
      <c r="P1242" s="204">
        <f t="shared" si="713"/>
        <v>0</v>
      </c>
      <c r="Q1242" s="372">
        <f t="shared" si="713"/>
        <v>0</v>
      </c>
      <c r="R1242" s="204">
        <f t="shared" si="713"/>
        <v>0</v>
      </c>
      <c r="S1242" s="372">
        <f t="shared" si="713"/>
        <v>0</v>
      </c>
      <c r="T1242" s="204">
        <f t="shared" si="713"/>
        <v>0</v>
      </c>
      <c r="U1242" s="372">
        <f t="shared" si="713"/>
        <v>0</v>
      </c>
      <c r="V1242" s="204">
        <f t="shared" si="713"/>
        <v>0</v>
      </c>
      <c r="W1242" s="372">
        <f t="shared" si="713"/>
        <v>0</v>
      </c>
      <c r="X1242" s="204">
        <f t="shared" si="713"/>
        <v>0</v>
      </c>
      <c r="Y1242" s="372">
        <f t="shared" si="713"/>
        <v>0</v>
      </c>
      <c r="Z1242" s="204">
        <f t="shared" si="713"/>
        <v>0</v>
      </c>
      <c r="AA1242" s="204">
        <f t="shared" si="713"/>
        <v>100</v>
      </c>
      <c r="AB1242" s="372">
        <f t="shared" si="713"/>
        <v>100041.3</v>
      </c>
      <c r="AC1242" s="204">
        <f t="shared" ref="AC1242:AF1244" si="714">AC1243</f>
        <v>0</v>
      </c>
      <c r="AD1242" s="372">
        <f t="shared" si="714"/>
        <v>0</v>
      </c>
      <c r="AE1242" s="204">
        <f t="shared" si="714"/>
        <v>100</v>
      </c>
      <c r="AF1242" s="372">
        <f t="shared" si="714"/>
        <v>100041.3</v>
      </c>
      <c r="AG1242" s="650">
        <f t="shared" si="698"/>
        <v>0</v>
      </c>
      <c r="AH1242" s="42" t="b">
        <f t="shared" si="703"/>
        <v>1</v>
      </c>
    </row>
    <row r="1243" spans="1:34" s="8" customFormat="1" ht="15" customHeight="1">
      <c r="A1243" s="49" t="s">
        <v>55</v>
      </c>
      <c r="B1243" s="50" t="s">
        <v>257</v>
      </c>
      <c r="C1243" s="50" t="s">
        <v>231</v>
      </c>
      <c r="D1243" s="51" t="s">
        <v>108</v>
      </c>
      <c r="E1243" s="52" t="s">
        <v>58</v>
      </c>
      <c r="F1243" s="53" t="s">
        <v>111</v>
      </c>
      <c r="G1243" s="53" t="s">
        <v>315</v>
      </c>
      <c r="H1243" s="54" t="s">
        <v>56</v>
      </c>
      <c r="I1243" s="55"/>
      <c r="J1243" s="195">
        <v>100</v>
      </c>
      <c r="K1243" s="369">
        <v>100041.3</v>
      </c>
      <c r="L1243" s="195">
        <f>L1244</f>
        <v>0</v>
      </c>
      <c r="M1243" s="369">
        <f t="shared" si="713"/>
        <v>0</v>
      </c>
      <c r="N1243" s="195">
        <f t="shared" si="713"/>
        <v>0</v>
      </c>
      <c r="O1243" s="369">
        <f t="shared" si="713"/>
        <v>0</v>
      </c>
      <c r="P1243" s="195">
        <f t="shared" si="713"/>
        <v>0</v>
      </c>
      <c r="Q1243" s="369">
        <f t="shared" si="713"/>
        <v>0</v>
      </c>
      <c r="R1243" s="195">
        <f t="shared" si="713"/>
        <v>0</v>
      </c>
      <c r="S1243" s="369">
        <f t="shared" si="713"/>
        <v>0</v>
      </c>
      <c r="T1243" s="195">
        <f t="shared" si="713"/>
        <v>0</v>
      </c>
      <c r="U1243" s="369">
        <f t="shared" si="713"/>
        <v>0</v>
      </c>
      <c r="V1243" s="195">
        <f t="shared" si="713"/>
        <v>0</v>
      </c>
      <c r="W1243" s="369">
        <f t="shared" si="713"/>
        <v>0</v>
      </c>
      <c r="X1243" s="195">
        <f t="shared" si="713"/>
        <v>0</v>
      </c>
      <c r="Y1243" s="369">
        <f t="shared" si="713"/>
        <v>0</v>
      </c>
      <c r="Z1243" s="195">
        <f t="shared" si="713"/>
        <v>0</v>
      </c>
      <c r="AA1243" s="195">
        <f t="shared" si="713"/>
        <v>100</v>
      </c>
      <c r="AB1243" s="369">
        <f t="shared" si="713"/>
        <v>100041.3</v>
      </c>
      <c r="AC1243" s="195">
        <f t="shared" si="714"/>
        <v>0</v>
      </c>
      <c r="AD1243" s="369">
        <f t="shared" si="714"/>
        <v>0</v>
      </c>
      <c r="AE1243" s="195">
        <f t="shared" si="714"/>
        <v>100</v>
      </c>
      <c r="AF1243" s="369">
        <f t="shared" si="714"/>
        <v>100041.3</v>
      </c>
      <c r="AG1243" s="650">
        <f t="shared" si="698"/>
        <v>0</v>
      </c>
      <c r="AH1243" s="42" t="b">
        <f t="shared" si="703"/>
        <v>1</v>
      </c>
    </row>
    <row r="1244" spans="1:34" s="21" customFormat="1" ht="26.25" customHeight="1">
      <c r="A1244" s="93" t="s">
        <v>174</v>
      </c>
      <c r="B1244" s="33" t="s">
        <v>257</v>
      </c>
      <c r="C1244" s="33" t="s">
        <v>231</v>
      </c>
      <c r="D1244" s="34" t="s">
        <v>108</v>
      </c>
      <c r="E1244" s="34" t="s">
        <v>58</v>
      </c>
      <c r="F1244" s="35" t="s">
        <v>111</v>
      </c>
      <c r="G1244" s="35" t="s">
        <v>315</v>
      </c>
      <c r="H1244" s="36" t="s">
        <v>56</v>
      </c>
      <c r="I1244" s="36" t="s">
        <v>175</v>
      </c>
      <c r="J1244" s="194">
        <v>100</v>
      </c>
      <c r="K1244" s="367">
        <v>100041.3</v>
      </c>
      <c r="L1244" s="194">
        <f>L1245</f>
        <v>0</v>
      </c>
      <c r="M1244" s="367">
        <f t="shared" si="713"/>
        <v>0</v>
      </c>
      <c r="N1244" s="194">
        <f t="shared" si="713"/>
        <v>0</v>
      </c>
      <c r="O1244" s="367">
        <f t="shared" si="713"/>
        <v>0</v>
      </c>
      <c r="P1244" s="194">
        <f t="shared" si="713"/>
        <v>0</v>
      </c>
      <c r="Q1244" s="367">
        <f t="shared" si="713"/>
        <v>0</v>
      </c>
      <c r="R1244" s="194">
        <f t="shared" si="713"/>
        <v>0</v>
      </c>
      <c r="S1244" s="367">
        <f t="shared" si="713"/>
        <v>0</v>
      </c>
      <c r="T1244" s="194">
        <f t="shared" si="713"/>
        <v>0</v>
      </c>
      <c r="U1244" s="367">
        <f t="shared" si="713"/>
        <v>0</v>
      </c>
      <c r="V1244" s="194">
        <f t="shared" si="713"/>
        <v>0</v>
      </c>
      <c r="W1244" s="367">
        <f t="shared" si="713"/>
        <v>0</v>
      </c>
      <c r="X1244" s="194">
        <f t="shared" si="713"/>
        <v>0</v>
      </c>
      <c r="Y1244" s="367">
        <f t="shared" si="713"/>
        <v>0</v>
      </c>
      <c r="Z1244" s="194">
        <f t="shared" si="713"/>
        <v>0</v>
      </c>
      <c r="AA1244" s="194">
        <f t="shared" si="713"/>
        <v>100</v>
      </c>
      <c r="AB1244" s="367">
        <f t="shared" si="713"/>
        <v>100041.3</v>
      </c>
      <c r="AC1244" s="194">
        <f t="shared" si="714"/>
        <v>0</v>
      </c>
      <c r="AD1244" s="367">
        <f t="shared" si="714"/>
        <v>0</v>
      </c>
      <c r="AE1244" s="194">
        <f t="shared" si="714"/>
        <v>100</v>
      </c>
      <c r="AF1244" s="367">
        <f t="shared" si="714"/>
        <v>100041.3</v>
      </c>
      <c r="AG1244" s="650">
        <f t="shared" si="698"/>
        <v>0</v>
      </c>
      <c r="AH1244" s="42" t="b">
        <f t="shared" si="703"/>
        <v>1</v>
      </c>
    </row>
    <row r="1245" spans="1:34" s="42" customFormat="1" ht="12.75" customHeight="1">
      <c r="A1245" s="94" t="s">
        <v>176</v>
      </c>
      <c r="B1245" s="38" t="s">
        <v>257</v>
      </c>
      <c r="C1245" s="38" t="s">
        <v>231</v>
      </c>
      <c r="D1245" s="39" t="s">
        <v>108</v>
      </c>
      <c r="E1245" s="39" t="s">
        <v>58</v>
      </c>
      <c r="F1245" s="40" t="s">
        <v>111</v>
      </c>
      <c r="G1245" s="40" t="s">
        <v>315</v>
      </c>
      <c r="H1245" s="41" t="s">
        <v>56</v>
      </c>
      <c r="I1245" s="41" t="s">
        <v>177</v>
      </c>
      <c r="J1245" s="191">
        <v>100</v>
      </c>
      <c r="K1245" s="371">
        <v>100041.3</v>
      </c>
      <c r="L1245" s="191">
        <f>L1246+L1247+L1248</f>
        <v>0</v>
      </c>
      <c r="M1245" s="371">
        <f t="shared" ref="M1245:AF1245" si="715">M1246+M1247+M1248</f>
        <v>0</v>
      </c>
      <c r="N1245" s="191">
        <f t="shared" si="715"/>
        <v>0</v>
      </c>
      <c r="O1245" s="371">
        <f t="shared" si="715"/>
        <v>0</v>
      </c>
      <c r="P1245" s="191">
        <f t="shared" si="715"/>
        <v>0</v>
      </c>
      <c r="Q1245" s="371">
        <f t="shared" si="715"/>
        <v>0</v>
      </c>
      <c r="R1245" s="191">
        <f t="shared" si="715"/>
        <v>0</v>
      </c>
      <c r="S1245" s="371">
        <f t="shared" si="715"/>
        <v>0</v>
      </c>
      <c r="T1245" s="191">
        <f t="shared" si="715"/>
        <v>0</v>
      </c>
      <c r="U1245" s="371">
        <f t="shared" si="715"/>
        <v>0</v>
      </c>
      <c r="V1245" s="191">
        <f t="shared" si="715"/>
        <v>0</v>
      </c>
      <c r="W1245" s="371">
        <f t="shared" si="715"/>
        <v>0</v>
      </c>
      <c r="X1245" s="191">
        <f t="shared" si="715"/>
        <v>0</v>
      </c>
      <c r="Y1245" s="371">
        <f t="shared" si="715"/>
        <v>0</v>
      </c>
      <c r="Z1245" s="191">
        <f t="shared" si="715"/>
        <v>0</v>
      </c>
      <c r="AA1245" s="191">
        <f t="shared" si="715"/>
        <v>100</v>
      </c>
      <c r="AB1245" s="371">
        <f t="shared" si="715"/>
        <v>100041.3</v>
      </c>
      <c r="AC1245" s="191">
        <f t="shared" si="715"/>
        <v>0</v>
      </c>
      <c r="AD1245" s="371">
        <f t="shared" si="715"/>
        <v>0</v>
      </c>
      <c r="AE1245" s="191">
        <f t="shared" si="715"/>
        <v>100</v>
      </c>
      <c r="AF1245" s="371">
        <f t="shared" si="715"/>
        <v>100041.3</v>
      </c>
      <c r="AG1245" s="650">
        <f t="shared" si="698"/>
        <v>0</v>
      </c>
      <c r="AH1245" s="42" t="b">
        <f t="shared" si="703"/>
        <v>1</v>
      </c>
    </row>
    <row r="1246" spans="1:34" s="6" customFormat="1" ht="13.5" customHeight="1">
      <c r="A1246" s="91" t="s">
        <v>89</v>
      </c>
      <c r="B1246" s="104"/>
      <c r="C1246" s="104"/>
      <c r="D1246" s="105"/>
      <c r="E1246" s="105"/>
      <c r="F1246" s="106"/>
      <c r="G1246" s="106"/>
      <c r="H1246" s="107"/>
      <c r="I1246" s="107" t="s">
        <v>281</v>
      </c>
      <c r="J1246" s="190">
        <v>5.8</v>
      </c>
      <c r="K1246" s="362">
        <v>5800</v>
      </c>
      <c r="L1246" s="363">
        <f t="shared" ref="L1246:M1248" si="716">N1246+P1246+R1246+T1246+V1246+X1246</f>
        <v>0</v>
      </c>
      <c r="M1246" s="363">
        <f t="shared" si="716"/>
        <v>0</v>
      </c>
      <c r="N1246" s="552"/>
      <c r="O1246" s="608"/>
      <c r="P1246" s="552"/>
      <c r="Q1246" s="608"/>
      <c r="R1246" s="552"/>
      <c r="S1246" s="608"/>
      <c r="T1246" s="552"/>
      <c r="U1246" s="608"/>
      <c r="V1246" s="552"/>
      <c r="W1246" s="463"/>
      <c r="X1246" s="552"/>
      <c r="Y1246" s="608"/>
      <c r="Z1246" s="552"/>
      <c r="AA1246" s="459">
        <f t="shared" ref="AA1246:AB1248" si="717">J1246+L1246</f>
        <v>5.8</v>
      </c>
      <c r="AB1246" s="460">
        <f t="shared" si="717"/>
        <v>5800</v>
      </c>
      <c r="AC1246" s="462"/>
      <c r="AD1246" s="463"/>
      <c r="AE1246" s="190">
        <f t="shared" ref="AE1246:AF1248" si="718">AA1246+AC1246</f>
        <v>5.8</v>
      </c>
      <c r="AF1246" s="362">
        <f t="shared" si="718"/>
        <v>5800</v>
      </c>
      <c r="AG1246" s="650">
        <f t="shared" si="698"/>
        <v>0</v>
      </c>
      <c r="AH1246" s="42" t="b">
        <f t="shared" si="703"/>
        <v>1</v>
      </c>
    </row>
    <row r="1247" spans="1:34" s="6" customFormat="1" ht="13.5" customHeight="1">
      <c r="A1247" s="91" t="s">
        <v>90</v>
      </c>
      <c r="B1247" s="104"/>
      <c r="C1247" s="104"/>
      <c r="D1247" s="105"/>
      <c r="E1247" s="105"/>
      <c r="F1247" s="106"/>
      <c r="G1247" s="106"/>
      <c r="H1247" s="107"/>
      <c r="I1247" s="107" t="s">
        <v>281</v>
      </c>
      <c r="J1247" s="190">
        <v>94.2</v>
      </c>
      <c r="K1247" s="362">
        <v>94241.3</v>
      </c>
      <c r="L1247" s="363">
        <f t="shared" si="716"/>
        <v>0</v>
      </c>
      <c r="M1247" s="363">
        <f t="shared" si="716"/>
        <v>0</v>
      </c>
      <c r="N1247" s="552"/>
      <c r="O1247" s="608"/>
      <c r="P1247" s="552"/>
      <c r="Q1247" s="608"/>
      <c r="R1247" s="552"/>
      <c r="S1247" s="608"/>
      <c r="T1247" s="552"/>
      <c r="U1247" s="608"/>
      <c r="V1247" s="552"/>
      <c r="W1247" s="463"/>
      <c r="X1247" s="552"/>
      <c r="Y1247" s="608"/>
      <c r="Z1247" s="552"/>
      <c r="AA1247" s="459">
        <f t="shared" si="717"/>
        <v>94.2</v>
      </c>
      <c r="AB1247" s="460">
        <f t="shared" si="717"/>
        <v>94241.3</v>
      </c>
      <c r="AC1247" s="462"/>
      <c r="AD1247" s="463"/>
      <c r="AE1247" s="190">
        <f t="shared" si="718"/>
        <v>94.2</v>
      </c>
      <c r="AF1247" s="362">
        <f t="shared" si="718"/>
        <v>94241.3</v>
      </c>
      <c r="AG1247" s="650">
        <f t="shared" si="698"/>
        <v>0</v>
      </c>
      <c r="AH1247" s="42" t="b">
        <f t="shared" si="703"/>
        <v>1</v>
      </c>
    </row>
    <row r="1248" spans="1:34" s="6" customFormat="1" ht="13.5" customHeight="1">
      <c r="A1248" s="91" t="s">
        <v>279</v>
      </c>
      <c r="B1248" s="104"/>
      <c r="C1248" s="104"/>
      <c r="D1248" s="105"/>
      <c r="E1248" s="105"/>
      <c r="F1248" s="106"/>
      <c r="G1248" s="106"/>
      <c r="H1248" s="107"/>
      <c r="I1248" s="107" t="s">
        <v>281</v>
      </c>
      <c r="J1248" s="190">
        <v>0</v>
      </c>
      <c r="K1248" s="362">
        <v>0</v>
      </c>
      <c r="L1248" s="363">
        <f t="shared" si="716"/>
        <v>0</v>
      </c>
      <c r="M1248" s="363">
        <f t="shared" si="716"/>
        <v>0</v>
      </c>
      <c r="N1248" s="552"/>
      <c r="O1248" s="608"/>
      <c r="P1248" s="552"/>
      <c r="Q1248" s="608"/>
      <c r="R1248" s="552"/>
      <c r="S1248" s="608"/>
      <c r="T1248" s="552"/>
      <c r="U1248" s="608"/>
      <c r="V1248" s="552"/>
      <c r="W1248" s="463"/>
      <c r="X1248" s="552"/>
      <c r="Y1248" s="608"/>
      <c r="Z1248" s="552"/>
      <c r="AA1248" s="459">
        <f t="shared" si="717"/>
        <v>0</v>
      </c>
      <c r="AB1248" s="460">
        <f t="shared" si="717"/>
        <v>0</v>
      </c>
      <c r="AC1248" s="462"/>
      <c r="AD1248" s="463"/>
      <c r="AE1248" s="190">
        <f t="shared" si="718"/>
        <v>0</v>
      </c>
      <c r="AF1248" s="362">
        <f t="shared" si="718"/>
        <v>0</v>
      </c>
      <c r="AG1248" s="650">
        <f t="shared" si="698"/>
        <v>0</v>
      </c>
      <c r="AH1248" s="42" t="b">
        <f t="shared" si="703"/>
        <v>1</v>
      </c>
    </row>
    <row r="1249" spans="1:34" ht="16.5" customHeight="1">
      <c r="A1249" s="12" t="s">
        <v>286</v>
      </c>
      <c r="B1249" s="13" t="s">
        <v>257</v>
      </c>
      <c r="C1249" s="13" t="s">
        <v>190</v>
      </c>
      <c r="D1249" s="13"/>
      <c r="E1249" s="760"/>
      <c r="F1249" s="761"/>
      <c r="G1249" s="761"/>
      <c r="H1249" s="762"/>
      <c r="I1249" s="13"/>
      <c r="J1249" s="185">
        <v>127.30000000000001</v>
      </c>
      <c r="K1249" s="357">
        <v>127271.37</v>
      </c>
      <c r="L1249" s="185">
        <f>L1250</f>
        <v>0</v>
      </c>
      <c r="M1249" s="357">
        <f t="shared" ref="M1249:AF1253" si="719">M1250</f>
        <v>0</v>
      </c>
      <c r="N1249" s="185">
        <f t="shared" si="719"/>
        <v>0</v>
      </c>
      <c r="O1249" s="357">
        <f t="shared" si="719"/>
        <v>0</v>
      </c>
      <c r="P1249" s="185">
        <f t="shared" si="719"/>
        <v>0</v>
      </c>
      <c r="Q1249" s="357">
        <f t="shared" si="719"/>
        <v>0</v>
      </c>
      <c r="R1249" s="185">
        <f t="shared" si="719"/>
        <v>0</v>
      </c>
      <c r="S1249" s="357">
        <f t="shared" si="719"/>
        <v>0</v>
      </c>
      <c r="T1249" s="185">
        <f t="shared" si="719"/>
        <v>0</v>
      </c>
      <c r="U1249" s="357">
        <f t="shared" si="719"/>
        <v>0</v>
      </c>
      <c r="V1249" s="185">
        <f t="shared" si="719"/>
        <v>0</v>
      </c>
      <c r="W1249" s="357">
        <f t="shared" si="719"/>
        <v>0</v>
      </c>
      <c r="X1249" s="185">
        <f t="shared" si="719"/>
        <v>0</v>
      </c>
      <c r="Y1249" s="357">
        <f t="shared" si="719"/>
        <v>0</v>
      </c>
      <c r="Z1249" s="185">
        <f t="shared" si="719"/>
        <v>0</v>
      </c>
      <c r="AA1249" s="185">
        <f t="shared" si="719"/>
        <v>127.30000000000001</v>
      </c>
      <c r="AB1249" s="357">
        <f t="shared" si="719"/>
        <v>127271.37</v>
      </c>
      <c r="AC1249" s="185">
        <f t="shared" si="719"/>
        <v>0</v>
      </c>
      <c r="AD1249" s="357">
        <f t="shared" si="719"/>
        <v>0</v>
      </c>
      <c r="AE1249" s="185">
        <f t="shared" si="719"/>
        <v>127.30000000000001</v>
      </c>
      <c r="AF1249" s="357">
        <f t="shared" si="719"/>
        <v>127271.37</v>
      </c>
      <c r="AG1249" s="650">
        <f t="shared" si="698"/>
        <v>0</v>
      </c>
      <c r="AH1249" s="42" t="b">
        <f t="shared" si="703"/>
        <v>1</v>
      </c>
    </row>
    <row r="1250" spans="1:34" ht="16.5" customHeight="1">
      <c r="A1250" s="14" t="s">
        <v>287</v>
      </c>
      <c r="B1250" s="15" t="s">
        <v>257</v>
      </c>
      <c r="C1250" s="15" t="s">
        <v>190</v>
      </c>
      <c r="D1250" s="15" t="s">
        <v>190</v>
      </c>
      <c r="E1250" s="754"/>
      <c r="F1250" s="755"/>
      <c r="G1250" s="755"/>
      <c r="H1250" s="756"/>
      <c r="I1250" s="15"/>
      <c r="J1250" s="186">
        <v>127.30000000000001</v>
      </c>
      <c r="K1250" s="358">
        <v>127271.37</v>
      </c>
      <c r="L1250" s="186">
        <f>L1251</f>
        <v>0</v>
      </c>
      <c r="M1250" s="358">
        <f t="shared" si="719"/>
        <v>0</v>
      </c>
      <c r="N1250" s="186">
        <f t="shared" si="719"/>
        <v>0</v>
      </c>
      <c r="O1250" s="358">
        <f t="shared" si="719"/>
        <v>0</v>
      </c>
      <c r="P1250" s="186">
        <f t="shared" si="719"/>
        <v>0</v>
      </c>
      <c r="Q1250" s="358">
        <f t="shared" si="719"/>
        <v>0</v>
      </c>
      <c r="R1250" s="186">
        <f t="shared" si="719"/>
        <v>0</v>
      </c>
      <c r="S1250" s="358">
        <f t="shared" si="719"/>
        <v>0</v>
      </c>
      <c r="T1250" s="186">
        <f t="shared" si="719"/>
        <v>0</v>
      </c>
      <c r="U1250" s="358">
        <f t="shared" si="719"/>
        <v>0</v>
      </c>
      <c r="V1250" s="186">
        <f t="shared" si="719"/>
        <v>0</v>
      </c>
      <c r="W1250" s="358">
        <f t="shared" si="719"/>
        <v>0</v>
      </c>
      <c r="X1250" s="186">
        <f t="shared" si="719"/>
        <v>0</v>
      </c>
      <c r="Y1250" s="358">
        <f t="shared" si="719"/>
        <v>0</v>
      </c>
      <c r="Z1250" s="186">
        <f t="shared" si="719"/>
        <v>0</v>
      </c>
      <c r="AA1250" s="186">
        <f t="shared" si="719"/>
        <v>127.30000000000001</v>
      </c>
      <c r="AB1250" s="358">
        <f t="shared" si="719"/>
        <v>127271.37</v>
      </c>
      <c r="AC1250" s="186">
        <f t="shared" si="719"/>
        <v>0</v>
      </c>
      <c r="AD1250" s="358">
        <f t="shared" si="719"/>
        <v>0</v>
      </c>
      <c r="AE1250" s="186">
        <f t="shared" si="719"/>
        <v>127.30000000000001</v>
      </c>
      <c r="AF1250" s="358">
        <f t="shared" si="719"/>
        <v>127271.37</v>
      </c>
      <c r="AG1250" s="650">
        <f t="shared" si="698"/>
        <v>0</v>
      </c>
      <c r="AH1250" s="42" t="b">
        <f t="shared" si="703"/>
        <v>1</v>
      </c>
    </row>
    <row r="1251" spans="1:34" s="8" customFormat="1" ht="42" customHeight="1">
      <c r="A1251" s="288" t="s">
        <v>430</v>
      </c>
      <c r="B1251" s="85" t="s">
        <v>257</v>
      </c>
      <c r="C1251" s="85" t="s">
        <v>190</v>
      </c>
      <c r="D1251" s="86" t="s">
        <v>190</v>
      </c>
      <c r="E1251" s="97" t="s">
        <v>390</v>
      </c>
      <c r="F1251" s="98" t="s">
        <v>111</v>
      </c>
      <c r="G1251" s="98" t="s">
        <v>315</v>
      </c>
      <c r="H1251" s="99" t="s">
        <v>316</v>
      </c>
      <c r="I1251" s="99"/>
      <c r="J1251" s="199">
        <v>127.30000000000001</v>
      </c>
      <c r="K1251" s="379">
        <v>127271.37</v>
      </c>
      <c r="L1251" s="199">
        <f>L1252</f>
        <v>0</v>
      </c>
      <c r="M1251" s="379">
        <f t="shared" si="719"/>
        <v>0</v>
      </c>
      <c r="N1251" s="199">
        <f t="shared" si="719"/>
        <v>0</v>
      </c>
      <c r="O1251" s="379">
        <f t="shared" si="719"/>
        <v>0</v>
      </c>
      <c r="P1251" s="199">
        <f t="shared" si="719"/>
        <v>0</v>
      </c>
      <c r="Q1251" s="379">
        <f t="shared" si="719"/>
        <v>0</v>
      </c>
      <c r="R1251" s="199">
        <f t="shared" si="719"/>
        <v>0</v>
      </c>
      <c r="S1251" s="379">
        <f t="shared" si="719"/>
        <v>0</v>
      </c>
      <c r="T1251" s="199">
        <f t="shared" si="719"/>
        <v>0</v>
      </c>
      <c r="U1251" s="379">
        <f t="shared" si="719"/>
        <v>0</v>
      </c>
      <c r="V1251" s="199">
        <f t="shared" si="719"/>
        <v>0</v>
      </c>
      <c r="W1251" s="379">
        <f t="shared" si="719"/>
        <v>0</v>
      </c>
      <c r="X1251" s="199">
        <f t="shared" si="719"/>
        <v>0</v>
      </c>
      <c r="Y1251" s="379">
        <f t="shared" si="719"/>
        <v>0</v>
      </c>
      <c r="Z1251" s="199">
        <f t="shared" si="719"/>
        <v>0</v>
      </c>
      <c r="AA1251" s="199">
        <f t="shared" si="719"/>
        <v>127.30000000000001</v>
      </c>
      <c r="AB1251" s="379">
        <f t="shared" si="719"/>
        <v>127271.37</v>
      </c>
      <c r="AC1251" s="199">
        <f t="shared" si="719"/>
        <v>0</v>
      </c>
      <c r="AD1251" s="379">
        <f t="shared" si="719"/>
        <v>0</v>
      </c>
      <c r="AE1251" s="199">
        <f t="shared" si="719"/>
        <v>127.30000000000001</v>
      </c>
      <c r="AF1251" s="379">
        <f t="shared" si="719"/>
        <v>127271.37</v>
      </c>
      <c r="AG1251" s="650">
        <f t="shared" si="698"/>
        <v>0</v>
      </c>
      <c r="AH1251" s="42" t="b">
        <f t="shared" si="703"/>
        <v>1</v>
      </c>
    </row>
    <row r="1252" spans="1:34" s="8" customFormat="1" ht="24" customHeight="1">
      <c r="A1252" s="27" t="s">
        <v>326</v>
      </c>
      <c r="B1252" s="50" t="s">
        <v>257</v>
      </c>
      <c r="C1252" s="50" t="s">
        <v>190</v>
      </c>
      <c r="D1252" s="51" t="s">
        <v>190</v>
      </c>
      <c r="E1252" s="52" t="s">
        <v>390</v>
      </c>
      <c r="F1252" s="53" t="s">
        <v>111</v>
      </c>
      <c r="G1252" s="53" t="s">
        <v>315</v>
      </c>
      <c r="H1252" s="54" t="s">
        <v>327</v>
      </c>
      <c r="I1252" s="69"/>
      <c r="J1252" s="195">
        <v>127.30000000000001</v>
      </c>
      <c r="K1252" s="369">
        <v>127271.37</v>
      </c>
      <c r="L1252" s="195">
        <f>L1253</f>
        <v>0</v>
      </c>
      <c r="M1252" s="369">
        <f t="shared" si="719"/>
        <v>0</v>
      </c>
      <c r="N1252" s="195">
        <f t="shared" si="719"/>
        <v>0</v>
      </c>
      <c r="O1252" s="369">
        <f t="shared" si="719"/>
        <v>0</v>
      </c>
      <c r="P1252" s="195">
        <f t="shared" si="719"/>
        <v>0</v>
      </c>
      <c r="Q1252" s="369">
        <f t="shared" si="719"/>
        <v>0</v>
      </c>
      <c r="R1252" s="195">
        <f t="shared" si="719"/>
        <v>0</v>
      </c>
      <c r="S1252" s="369">
        <f t="shared" si="719"/>
        <v>0</v>
      </c>
      <c r="T1252" s="195">
        <f t="shared" si="719"/>
        <v>0</v>
      </c>
      <c r="U1252" s="369">
        <f t="shared" si="719"/>
        <v>0</v>
      </c>
      <c r="V1252" s="195">
        <f t="shared" si="719"/>
        <v>0</v>
      </c>
      <c r="W1252" s="369">
        <f t="shared" si="719"/>
        <v>0</v>
      </c>
      <c r="X1252" s="195">
        <f t="shared" si="719"/>
        <v>0</v>
      </c>
      <c r="Y1252" s="369">
        <f t="shared" si="719"/>
        <v>0</v>
      </c>
      <c r="Z1252" s="195">
        <f t="shared" si="719"/>
        <v>0</v>
      </c>
      <c r="AA1252" s="195">
        <f t="shared" si="719"/>
        <v>127.30000000000001</v>
      </c>
      <c r="AB1252" s="369">
        <f t="shared" si="719"/>
        <v>127271.37</v>
      </c>
      <c r="AC1252" s="195">
        <f t="shared" si="719"/>
        <v>0</v>
      </c>
      <c r="AD1252" s="369">
        <f t="shared" si="719"/>
        <v>0</v>
      </c>
      <c r="AE1252" s="195">
        <f t="shared" si="719"/>
        <v>127.30000000000001</v>
      </c>
      <c r="AF1252" s="369">
        <f t="shared" si="719"/>
        <v>127271.37</v>
      </c>
      <c r="AG1252" s="650">
        <f t="shared" si="698"/>
        <v>0</v>
      </c>
      <c r="AH1252" s="42" t="b">
        <f t="shared" si="703"/>
        <v>1</v>
      </c>
    </row>
    <row r="1253" spans="1:34" s="8" customFormat="1" ht="24.75" customHeight="1">
      <c r="A1253" s="32" t="s">
        <v>129</v>
      </c>
      <c r="B1253" s="56" t="s">
        <v>257</v>
      </c>
      <c r="C1253" s="56" t="s">
        <v>190</v>
      </c>
      <c r="D1253" s="57" t="s">
        <v>190</v>
      </c>
      <c r="E1253" s="405" t="s">
        <v>390</v>
      </c>
      <c r="F1253" s="406" t="s">
        <v>111</v>
      </c>
      <c r="G1253" s="406" t="s">
        <v>315</v>
      </c>
      <c r="H1253" s="407" t="s">
        <v>327</v>
      </c>
      <c r="I1253" s="71">
        <v>200</v>
      </c>
      <c r="J1253" s="196">
        <v>127.30000000000001</v>
      </c>
      <c r="K1253" s="370">
        <v>127271.37</v>
      </c>
      <c r="L1253" s="196">
        <f>L1254</f>
        <v>0</v>
      </c>
      <c r="M1253" s="370">
        <f t="shared" si="719"/>
        <v>0</v>
      </c>
      <c r="N1253" s="196">
        <f t="shared" si="719"/>
        <v>0</v>
      </c>
      <c r="O1253" s="370">
        <f t="shared" si="719"/>
        <v>0</v>
      </c>
      <c r="P1253" s="196">
        <f t="shared" si="719"/>
        <v>0</v>
      </c>
      <c r="Q1253" s="370">
        <f t="shared" si="719"/>
        <v>0</v>
      </c>
      <c r="R1253" s="196">
        <f t="shared" si="719"/>
        <v>0</v>
      </c>
      <c r="S1253" s="370">
        <f t="shared" si="719"/>
        <v>0</v>
      </c>
      <c r="T1253" s="196">
        <f t="shared" si="719"/>
        <v>0</v>
      </c>
      <c r="U1253" s="370">
        <f t="shared" si="719"/>
        <v>0</v>
      </c>
      <c r="V1253" s="196">
        <f t="shared" si="719"/>
        <v>0</v>
      </c>
      <c r="W1253" s="370">
        <f t="shared" si="719"/>
        <v>0</v>
      </c>
      <c r="X1253" s="196">
        <f t="shared" si="719"/>
        <v>0</v>
      </c>
      <c r="Y1253" s="370">
        <f t="shared" si="719"/>
        <v>0</v>
      </c>
      <c r="Z1253" s="196">
        <f t="shared" si="719"/>
        <v>0</v>
      </c>
      <c r="AA1253" s="196">
        <f t="shared" si="719"/>
        <v>127.30000000000001</v>
      </c>
      <c r="AB1253" s="370">
        <f t="shared" si="719"/>
        <v>127271.37</v>
      </c>
      <c r="AC1253" s="196">
        <f t="shared" si="719"/>
        <v>0</v>
      </c>
      <c r="AD1253" s="370">
        <f t="shared" si="719"/>
        <v>0</v>
      </c>
      <c r="AE1253" s="196">
        <f t="shared" si="719"/>
        <v>127.30000000000001</v>
      </c>
      <c r="AF1253" s="370">
        <f t="shared" si="719"/>
        <v>127271.37</v>
      </c>
      <c r="AG1253" s="650">
        <f t="shared" si="698"/>
        <v>0</v>
      </c>
      <c r="AH1253" s="42" t="b">
        <f t="shared" si="703"/>
        <v>1</v>
      </c>
    </row>
    <row r="1254" spans="1:34" s="42" customFormat="1" ht="22.5" customHeight="1">
      <c r="A1254" s="37" t="s">
        <v>131</v>
      </c>
      <c r="B1254" s="61" t="s">
        <v>257</v>
      </c>
      <c r="C1254" s="61" t="s">
        <v>190</v>
      </c>
      <c r="D1254" s="62" t="s">
        <v>190</v>
      </c>
      <c r="E1254" s="63" t="s">
        <v>390</v>
      </c>
      <c r="F1254" s="64" t="s">
        <v>111</v>
      </c>
      <c r="G1254" s="64" t="s">
        <v>315</v>
      </c>
      <c r="H1254" s="65" t="s">
        <v>327</v>
      </c>
      <c r="I1254" s="73">
        <v>240</v>
      </c>
      <c r="J1254" s="191">
        <v>127.30000000000001</v>
      </c>
      <c r="K1254" s="371">
        <v>127271.37</v>
      </c>
      <c r="L1254" s="191">
        <f>L1255+L1256</f>
        <v>0</v>
      </c>
      <c r="M1254" s="371">
        <f t="shared" ref="M1254:AF1254" si="720">M1255+M1256</f>
        <v>0</v>
      </c>
      <c r="N1254" s="191">
        <f t="shared" si="720"/>
        <v>0</v>
      </c>
      <c r="O1254" s="371">
        <f t="shared" si="720"/>
        <v>0</v>
      </c>
      <c r="P1254" s="191">
        <f t="shared" si="720"/>
        <v>0</v>
      </c>
      <c r="Q1254" s="371">
        <f t="shared" si="720"/>
        <v>0</v>
      </c>
      <c r="R1254" s="191">
        <f t="shared" si="720"/>
        <v>0</v>
      </c>
      <c r="S1254" s="371">
        <f t="shared" si="720"/>
        <v>0</v>
      </c>
      <c r="T1254" s="191">
        <f t="shared" si="720"/>
        <v>0</v>
      </c>
      <c r="U1254" s="371">
        <f t="shared" si="720"/>
        <v>0</v>
      </c>
      <c r="V1254" s="191">
        <f t="shared" si="720"/>
        <v>0</v>
      </c>
      <c r="W1254" s="371">
        <f t="shared" si="720"/>
        <v>0</v>
      </c>
      <c r="X1254" s="191">
        <f t="shared" si="720"/>
        <v>0</v>
      </c>
      <c r="Y1254" s="371">
        <f t="shared" si="720"/>
        <v>0</v>
      </c>
      <c r="Z1254" s="191">
        <f t="shared" si="720"/>
        <v>0</v>
      </c>
      <c r="AA1254" s="191">
        <f t="shared" si="720"/>
        <v>127.30000000000001</v>
      </c>
      <c r="AB1254" s="371">
        <f t="shared" si="720"/>
        <v>127271.37</v>
      </c>
      <c r="AC1254" s="191">
        <f t="shared" si="720"/>
        <v>0</v>
      </c>
      <c r="AD1254" s="371">
        <f t="shared" si="720"/>
        <v>0</v>
      </c>
      <c r="AE1254" s="191">
        <f t="shared" si="720"/>
        <v>127.30000000000001</v>
      </c>
      <c r="AF1254" s="371">
        <f t="shared" si="720"/>
        <v>127271.37</v>
      </c>
      <c r="AG1254" s="650">
        <f t="shared" si="698"/>
        <v>0</v>
      </c>
      <c r="AH1254" s="42" t="b">
        <f t="shared" si="703"/>
        <v>1</v>
      </c>
    </row>
    <row r="1255" spans="1:34" s="6" customFormat="1" ht="15" customHeight="1">
      <c r="A1255" s="80" t="s">
        <v>93</v>
      </c>
      <c r="B1255" s="81"/>
      <c r="C1255" s="81"/>
      <c r="D1255" s="82"/>
      <c r="E1255" s="83"/>
      <c r="F1255" s="620"/>
      <c r="G1255" s="620"/>
      <c r="H1255" s="409"/>
      <c r="I1255" s="173"/>
      <c r="J1255" s="190">
        <v>92.2</v>
      </c>
      <c r="K1255" s="362">
        <v>92200.62</v>
      </c>
      <c r="L1255" s="363">
        <f>N1255+P1255+R1255+T1255+V1255+X1255</f>
        <v>0</v>
      </c>
      <c r="M1255" s="363">
        <f>O1255+Q1255+S1255+U1255+W1255+Y1255</f>
        <v>0</v>
      </c>
      <c r="N1255" s="552"/>
      <c r="O1255" s="608"/>
      <c r="P1255" s="552"/>
      <c r="Q1255" s="608"/>
      <c r="R1255" s="552"/>
      <c r="S1255" s="608"/>
      <c r="T1255" s="552"/>
      <c r="U1255" s="608"/>
      <c r="V1255" s="552"/>
      <c r="W1255" s="463"/>
      <c r="X1255" s="552"/>
      <c r="Y1255" s="608"/>
      <c r="Z1255" s="552"/>
      <c r="AA1255" s="459">
        <f>J1255+L1255</f>
        <v>92.2</v>
      </c>
      <c r="AB1255" s="460">
        <f>K1255+M1255</f>
        <v>92200.62</v>
      </c>
      <c r="AC1255" s="462"/>
      <c r="AD1255" s="463"/>
      <c r="AE1255" s="190">
        <f>AA1255+AC1255</f>
        <v>92.2</v>
      </c>
      <c r="AF1255" s="362">
        <f>AB1255+AD1255</f>
        <v>92200.62</v>
      </c>
      <c r="AG1255" s="650">
        <f t="shared" si="698"/>
        <v>0</v>
      </c>
      <c r="AH1255" s="42" t="b">
        <f t="shared" si="703"/>
        <v>1</v>
      </c>
    </row>
    <row r="1256" spans="1:34" s="6" customFormat="1" ht="16.5" customHeight="1">
      <c r="A1256" s="80" t="s">
        <v>94</v>
      </c>
      <c r="B1256" s="81"/>
      <c r="C1256" s="81"/>
      <c r="D1256" s="82"/>
      <c r="E1256" s="83"/>
      <c r="F1256" s="620"/>
      <c r="G1256" s="620"/>
      <c r="H1256" s="409"/>
      <c r="I1256" s="173"/>
      <c r="J1256" s="190">
        <v>35.1</v>
      </c>
      <c r="K1256" s="362">
        <v>35070.75</v>
      </c>
      <c r="L1256" s="363">
        <f>N1256+P1256+R1256+T1256+V1256+X1256</f>
        <v>0</v>
      </c>
      <c r="M1256" s="363">
        <f>O1256+Q1256+S1256+U1256+W1256+Y1256</f>
        <v>0</v>
      </c>
      <c r="N1256" s="552"/>
      <c r="O1256" s="608"/>
      <c r="P1256" s="552"/>
      <c r="Q1256" s="608"/>
      <c r="R1256" s="552"/>
      <c r="S1256" s="608"/>
      <c r="T1256" s="552"/>
      <c r="U1256" s="608"/>
      <c r="V1256" s="552"/>
      <c r="W1256" s="463"/>
      <c r="X1256" s="552"/>
      <c r="Y1256" s="608"/>
      <c r="Z1256" s="552"/>
      <c r="AA1256" s="459">
        <f>J1256+L1256</f>
        <v>35.1</v>
      </c>
      <c r="AB1256" s="460">
        <f>K1256+M1256</f>
        <v>35070.75</v>
      </c>
      <c r="AC1256" s="462"/>
      <c r="AD1256" s="463"/>
      <c r="AE1256" s="190">
        <f>AA1256+AC1256</f>
        <v>35.1</v>
      </c>
      <c r="AF1256" s="362">
        <f>AB1256+AD1256</f>
        <v>35070.75</v>
      </c>
      <c r="AG1256" s="650">
        <f t="shared" si="698"/>
        <v>0</v>
      </c>
      <c r="AH1256" s="42" t="b">
        <f t="shared" si="703"/>
        <v>1</v>
      </c>
    </row>
    <row r="1257" spans="1:34" ht="19.5" customHeight="1">
      <c r="A1257" s="12" t="s">
        <v>202</v>
      </c>
      <c r="B1257" s="13" t="s">
        <v>257</v>
      </c>
      <c r="C1257" s="13" t="s">
        <v>194</v>
      </c>
      <c r="D1257" s="13"/>
      <c r="E1257" s="760"/>
      <c r="F1257" s="761"/>
      <c r="G1257" s="761"/>
      <c r="H1257" s="762"/>
      <c r="I1257" s="13"/>
      <c r="J1257" s="185">
        <v>39307.1</v>
      </c>
      <c r="K1257" s="357">
        <v>39307018.880000003</v>
      </c>
      <c r="L1257" s="185">
        <f>L1258+L1351+L1369</f>
        <v>0</v>
      </c>
      <c r="M1257" s="357">
        <f t="shared" ref="M1257:AF1257" si="721">M1258+M1351+M1369</f>
        <v>0</v>
      </c>
      <c r="N1257" s="185">
        <f t="shared" si="721"/>
        <v>0</v>
      </c>
      <c r="O1257" s="357">
        <f t="shared" si="721"/>
        <v>0</v>
      </c>
      <c r="P1257" s="185">
        <f t="shared" si="721"/>
        <v>0</v>
      </c>
      <c r="Q1257" s="357">
        <f t="shared" si="721"/>
        <v>0</v>
      </c>
      <c r="R1257" s="185">
        <f t="shared" si="721"/>
        <v>0</v>
      </c>
      <c r="S1257" s="357">
        <f t="shared" si="721"/>
        <v>0</v>
      </c>
      <c r="T1257" s="185">
        <f t="shared" si="721"/>
        <v>0</v>
      </c>
      <c r="U1257" s="357">
        <f t="shared" si="721"/>
        <v>0</v>
      </c>
      <c r="V1257" s="185">
        <f t="shared" si="721"/>
        <v>0</v>
      </c>
      <c r="W1257" s="357">
        <f t="shared" si="721"/>
        <v>0</v>
      </c>
      <c r="X1257" s="185">
        <f t="shared" si="721"/>
        <v>0</v>
      </c>
      <c r="Y1257" s="357">
        <f t="shared" si="721"/>
        <v>0</v>
      </c>
      <c r="Z1257" s="185">
        <f t="shared" si="721"/>
        <v>0</v>
      </c>
      <c r="AA1257" s="185">
        <f t="shared" si="721"/>
        <v>39307.1</v>
      </c>
      <c r="AB1257" s="357">
        <f t="shared" si="721"/>
        <v>39307018.880000003</v>
      </c>
      <c r="AC1257" s="185">
        <f t="shared" si="721"/>
        <v>0</v>
      </c>
      <c r="AD1257" s="357">
        <f t="shared" si="721"/>
        <v>0</v>
      </c>
      <c r="AE1257" s="185">
        <f t="shared" si="721"/>
        <v>39307.1</v>
      </c>
      <c r="AF1257" s="357">
        <f t="shared" si="721"/>
        <v>39307018.880000003</v>
      </c>
      <c r="AG1257" s="650">
        <f t="shared" si="698"/>
        <v>0</v>
      </c>
      <c r="AH1257" s="42" t="b">
        <f t="shared" si="703"/>
        <v>1</v>
      </c>
    </row>
    <row r="1258" spans="1:34" ht="21" customHeight="1">
      <c r="A1258" s="76" t="s">
        <v>203</v>
      </c>
      <c r="B1258" s="15" t="s">
        <v>257</v>
      </c>
      <c r="C1258" s="15" t="s">
        <v>194</v>
      </c>
      <c r="D1258" s="15" t="s">
        <v>120</v>
      </c>
      <c r="E1258" s="754"/>
      <c r="F1258" s="755"/>
      <c r="G1258" s="755"/>
      <c r="H1258" s="756"/>
      <c r="I1258" s="15"/>
      <c r="J1258" s="186">
        <v>5887.9</v>
      </c>
      <c r="K1258" s="358">
        <v>5887885</v>
      </c>
      <c r="L1258" s="186">
        <f>L1259+L1301</f>
        <v>0</v>
      </c>
      <c r="M1258" s="358">
        <f t="shared" ref="M1258:AF1258" si="722">M1259+M1301</f>
        <v>0</v>
      </c>
      <c r="N1258" s="186">
        <f t="shared" si="722"/>
        <v>0</v>
      </c>
      <c r="O1258" s="358">
        <f t="shared" si="722"/>
        <v>0</v>
      </c>
      <c r="P1258" s="186">
        <f t="shared" si="722"/>
        <v>0</v>
      </c>
      <c r="Q1258" s="358">
        <f t="shared" si="722"/>
        <v>0</v>
      </c>
      <c r="R1258" s="186">
        <f t="shared" si="722"/>
        <v>0</v>
      </c>
      <c r="S1258" s="358">
        <f t="shared" si="722"/>
        <v>0</v>
      </c>
      <c r="T1258" s="186">
        <f t="shared" si="722"/>
        <v>0</v>
      </c>
      <c r="U1258" s="358">
        <f t="shared" si="722"/>
        <v>0</v>
      </c>
      <c r="V1258" s="186">
        <f t="shared" si="722"/>
        <v>0</v>
      </c>
      <c r="W1258" s="358">
        <f t="shared" si="722"/>
        <v>0</v>
      </c>
      <c r="X1258" s="186">
        <f t="shared" si="722"/>
        <v>0</v>
      </c>
      <c r="Y1258" s="358">
        <f t="shared" si="722"/>
        <v>0</v>
      </c>
      <c r="Z1258" s="186">
        <f t="shared" si="722"/>
        <v>0</v>
      </c>
      <c r="AA1258" s="186">
        <f t="shared" si="722"/>
        <v>5887.9</v>
      </c>
      <c r="AB1258" s="358">
        <f t="shared" si="722"/>
        <v>5887885</v>
      </c>
      <c r="AC1258" s="186">
        <f t="shared" si="722"/>
        <v>0</v>
      </c>
      <c r="AD1258" s="358">
        <f t="shared" si="722"/>
        <v>0</v>
      </c>
      <c r="AE1258" s="186">
        <f t="shared" si="722"/>
        <v>5887.9</v>
      </c>
      <c r="AF1258" s="358">
        <f t="shared" si="722"/>
        <v>5887885</v>
      </c>
      <c r="AG1258" s="650">
        <f t="shared" si="698"/>
        <v>0</v>
      </c>
      <c r="AH1258" s="42" t="b">
        <f t="shared" si="703"/>
        <v>1</v>
      </c>
    </row>
    <row r="1259" spans="1:34" s="8" customFormat="1" ht="54.6" customHeight="1">
      <c r="A1259" s="288" t="s">
        <v>431</v>
      </c>
      <c r="B1259" s="17" t="s">
        <v>257</v>
      </c>
      <c r="C1259" s="17" t="s">
        <v>194</v>
      </c>
      <c r="D1259" s="18" t="s">
        <v>120</v>
      </c>
      <c r="E1259" s="97" t="s">
        <v>272</v>
      </c>
      <c r="F1259" s="98" t="s">
        <v>111</v>
      </c>
      <c r="G1259" s="98" t="s">
        <v>315</v>
      </c>
      <c r="H1259" s="99" t="s">
        <v>316</v>
      </c>
      <c r="I1259" s="99"/>
      <c r="J1259" s="199">
        <v>1004.9</v>
      </c>
      <c r="K1259" s="379">
        <v>1004885</v>
      </c>
      <c r="L1259" s="199">
        <f>L1260+L1280+L1297</f>
        <v>0</v>
      </c>
      <c r="M1259" s="379">
        <f t="shared" ref="M1259:AF1259" si="723">M1260+M1280+M1297</f>
        <v>0</v>
      </c>
      <c r="N1259" s="199">
        <f t="shared" si="723"/>
        <v>0</v>
      </c>
      <c r="O1259" s="379">
        <f t="shared" si="723"/>
        <v>0</v>
      </c>
      <c r="P1259" s="199">
        <f t="shared" si="723"/>
        <v>0</v>
      </c>
      <c r="Q1259" s="379">
        <f t="shared" si="723"/>
        <v>0</v>
      </c>
      <c r="R1259" s="199">
        <f t="shared" si="723"/>
        <v>0</v>
      </c>
      <c r="S1259" s="379">
        <f t="shared" si="723"/>
        <v>0</v>
      </c>
      <c r="T1259" s="199">
        <f t="shared" si="723"/>
        <v>0</v>
      </c>
      <c r="U1259" s="379">
        <f t="shared" si="723"/>
        <v>0</v>
      </c>
      <c r="V1259" s="199">
        <f t="shared" si="723"/>
        <v>0</v>
      </c>
      <c r="W1259" s="379">
        <f t="shared" si="723"/>
        <v>0</v>
      </c>
      <c r="X1259" s="199">
        <f t="shared" si="723"/>
        <v>0</v>
      </c>
      <c r="Y1259" s="379">
        <f t="shared" si="723"/>
        <v>0</v>
      </c>
      <c r="Z1259" s="199">
        <f t="shared" si="723"/>
        <v>0</v>
      </c>
      <c r="AA1259" s="199">
        <f t="shared" si="723"/>
        <v>1004.9</v>
      </c>
      <c r="AB1259" s="379">
        <f t="shared" si="723"/>
        <v>1004885</v>
      </c>
      <c r="AC1259" s="199">
        <f t="shared" si="723"/>
        <v>0</v>
      </c>
      <c r="AD1259" s="379">
        <f t="shared" si="723"/>
        <v>0</v>
      </c>
      <c r="AE1259" s="199">
        <f t="shared" si="723"/>
        <v>1004.9</v>
      </c>
      <c r="AF1259" s="379">
        <f t="shared" si="723"/>
        <v>1004885</v>
      </c>
      <c r="AG1259" s="650">
        <f t="shared" si="698"/>
        <v>0</v>
      </c>
      <c r="AH1259" s="42" t="b">
        <f t="shared" si="703"/>
        <v>1</v>
      </c>
    </row>
    <row r="1260" spans="1:34" s="8" customFormat="1" ht="19.5" customHeight="1">
      <c r="A1260" s="68" t="s">
        <v>289</v>
      </c>
      <c r="B1260" s="50" t="s">
        <v>257</v>
      </c>
      <c r="C1260" s="50" t="s">
        <v>194</v>
      </c>
      <c r="D1260" s="51" t="s">
        <v>120</v>
      </c>
      <c r="E1260" s="52" t="s">
        <v>272</v>
      </c>
      <c r="F1260" s="53" t="s">
        <v>111</v>
      </c>
      <c r="G1260" s="53" t="s">
        <v>315</v>
      </c>
      <c r="H1260" s="54" t="s">
        <v>345</v>
      </c>
      <c r="I1260" s="69"/>
      <c r="J1260" s="195">
        <v>417</v>
      </c>
      <c r="K1260" s="369">
        <v>417000</v>
      </c>
      <c r="L1260" s="195">
        <f>L1261+L1265+L1274</f>
        <v>0</v>
      </c>
      <c r="M1260" s="369">
        <f t="shared" ref="M1260:AF1260" si="724">M1261+M1265+M1274</f>
        <v>0</v>
      </c>
      <c r="N1260" s="195">
        <f t="shared" si="724"/>
        <v>0</v>
      </c>
      <c r="O1260" s="369">
        <f t="shared" si="724"/>
        <v>0</v>
      </c>
      <c r="P1260" s="195">
        <f t="shared" si="724"/>
        <v>0</v>
      </c>
      <c r="Q1260" s="369">
        <f t="shared" si="724"/>
        <v>0</v>
      </c>
      <c r="R1260" s="195">
        <f t="shared" si="724"/>
        <v>0</v>
      </c>
      <c r="S1260" s="369">
        <f t="shared" si="724"/>
        <v>0</v>
      </c>
      <c r="T1260" s="195">
        <f t="shared" si="724"/>
        <v>0</v>
      </c>
      <c r="U1260" s="369">
        <f t="shared" si="724"/>
        <v>0</v>
      </c>
      <c r="V1260" s="195">
        <f t="shared" si="724"/>
        <v>0</v>
      </c>
      <c r="W1260" s="369">
        <f t="shared" si="724"/>
        <v>0</v>
      </c>
      <c r="X1260" s="195">
        <f t="shared" si="724"/>
        <v>0</v>
      </c>
      <c r="Y1260" s="369">
        <f t="shared" si="724"/>
        <v>0</v>
      </c>
      <c r="Z1260" s="195">
        <f t="shared" si="724"/>
        <v>0</v>
      </c>
      <c r="AA1260" s="195">
        <f t="shared" si="724"/>
        <v>417</v>
      </c>
      <c r="AB1260" s="369">
        <f t="shared" si="724"/>
        <v>417000</v>
      </c>
      <c r="AC1260" s="195">
        <f t="shared" si="724"/>
        <v>0</v>
      </c>
      <c r="AD1260" s="369">
        <f t="shared" si="724"/>
        <v>0</v>
      </c>
      <c r="AE1260" s="195">
        <f t="shared" si="724"/>
        <v>417</v>
      </c>
      <c r="AF1260" s="369">
        <f t="shared" si="724"/>
        <v>417000</v>
      </c>
      <c r="AG1260" s="650">
        <f t="shared" si="698"/>
        <v>0</v>
      </c>
      <c r="AH1260" s="42" t="b">
        <f t="shared" si="703"/>
        <v>1</v>
      </c>
    </row>
    <row r="1261" spans="1:34" s="8" customFormat="1" ht="30" customHeight="1">
      <c r="A1261" s="32" t="s">
        <v>129</v>
      </c>
      <c r="B1261" s="56" t="s">
        <v>257</v>
      </c>
      <c r="C1261" s="56" t="s">
        <v>194</v>
      </c>
      <c r="D1261" s="57" t="s">
        <v>120</v>
      </c>
      <c r="E1261" s="405" t="s">
        <v>272</v>
      </c>
      <c r="F1261" s="406" t="s">
        <v>111</v>
      </c>
      <c r="G1261" s="406" t="s">
        <v>315</v>
      </c>
      <c r="H1261" s="407" t="s">
        <v>345</v>
      </c>
      <c r="I1261" s="71">
        <v>200</v>
      </c>
      <c r="J1261" s="196">
        <v>3</v>
      </c>
      <c r="K1261" s="370">
        <v>3000</v>
      </c>
      <c r="L1261" s="196">
        <f>L1262</f>
        <v>0</v>
      </c>
      <c r="M1261" s="370">
        <f t="shared" ref="M1261:AF1261" si="725">M1262</f>
        <v>0</v>
      </c>
      <c r="N1261" s="196">
        <f t="shared" si="725"/>
        <v>0</v>
      </c>
      <c r="O1261" s="370">
        <f t="shared" si="725"/>
        <v>0</v>
      </c>
      <c r="P1261" s="196">
        <f t="shared" si="725"/>
        <v>0</v>
      </c>
      <c r="Q1261" s="370">
        <f t="shared" si="725"/>
        <v>0</v>
      </c>
      <c r="R1261" s="196">
        <f t="shared" si="725"/>
        <v>0</v>
      </c>
      <c r="S1261" s="370">
        <f t="shared" si="725"/>
        <v>0</v>
      </c>
      <c r="T1261" s="196">
        <f t="shared" si="725"/>
        <v>0</v>
      </c>
      <c r="U1261" s="370">
        <f t="shared" si="725"/>
        <v>0</v>
      </c>
      <c r="V1261" s="196">
        <f t="shared" si="725"/>
        <v>0</v>
      </c>
      <c r="W1261" s="370">
        <f t="shared" si="725"/>
        <v>0</v>
      </c>
      <c r="X1261" s="196">
        <f t="shared" si="725"/>
        <v>0</v>
      </c>
      <c r="Y1261" s="370">
        <f t="shared" si="725"/>
        <v>0</v>
      </c>
      <c r="Z1261" s="196">
        <f t="shared" si="725"/>
        <v>0</v>
      </c>
      <c r="AA1261" s="196">
        <f t="shared" si="725"/>
        <v>3</v>
      </c>
      <c r="AB1261" s="370">
        <f t="shared" si="725"/>
        <v>3000</v>
      </c>
      <c r="AC1261" s="196">
        <f t="shared" si="725"/>
        <v>0</v>
      </c>
      <c r="AD1261" s="370">
        <f t="shared" si="725"/>
        <v>0</v>
      </c>
      <c r="AE1261" s="196">
        <f t="shared" si="725"/>
        <v>3</v>
      </c>
      <c r="AF1261" s="370">
        <f t="shared" si="725"/>
        <v>3000</v>
      </c>
      <c r="AG1261" s="650">
        <f t="shared" si="698"/>
        <v>0</v>
      </c>
      <c r="AH1261" s="42" t="b">
        <f t="shared" si="703"/>
        <v>1</v>
      </c>
    </row>
    <row r="1262" spans="1:34" s="42" customFormat="1" ht="29.25" customHeight="1">
      <c r="A1262" s="265" t="s">
        <v>131</v>
      </c>
      <c r="B1262" s="38" t="s">
        <v>257</v>
      </c>
      <c r="C1262" s="38" t="s">
        <v>194</v>
      </c>
      <c r="D1262" s="39" t="s">
        <v>120</v>
      </c>
      <c r="E1262" s="63" t="s">
        <v>272</v>
      </c>
      <c r="F1262" s="64" t="s">
        <v>111</v>
      </c>
      <c r="G1262" s="64" t="s">
        <v>315</v>
      </c>
      <c r="H1262" s="65" t="s">
        <v>345</v>
      </c>
      <c r="I1262" s="73">
        <v>240</v>
      </c>
      <c r="J1262" s="191">
        <v>3</v>
      </c>
      <c r="K1262" s="371">
        <v>3000</v>
      </c>
      <c r="L1262" s="191">
        <f>L1263+L1264</f>
        <v>0</v>
      </c>
      <c r="M1262" s="371">
        <f t="shared" ref="M1262:AF1262" si="726">M1263+M1264</f>
        <v>0</v>
      </c>
      <c r="N1262" s="191">
        <f t="shared" si="726"/>
        <v>0</v>
      </c>
      <c r="O1262" s="371">
        <f t="shared" si="726"/>
        <v>0</v>
      </c>
      <c r="P1262" s="191">
        <f t="shared" si="726"/>
        <v>0</v>
      </c>
      <c r="Q1262" s="371">
        <f t="shared" si="726"/>
        <v>0</v>
      </c>
      <c r="R1262" s="191">
        <f t="shared" si="726"/>
        <v>0</v>
      </c>
      <c r="S1262" s="371">
        <f t="shared" si="726"/>
        <v>0</v>
      </c>
      <c r="T1262" s="191">
        <f t="shared" si="726"/>
        <v>0</v>
      </c>
      <c r="U1262" s="371">
        <f t="shared" si="726"/>
        <v>0</v>
      </c>
      <c r="V1262" s="191">
        <f t="shared" si="726"/>
        <v>0</v>
      </c>
      <c r="W1262" s="371">
        <f t="shared" si="726"/>
        <v>0</v>
      </c>
      <c r="X1262" s="191">
        <f t="shared" si="726"/>
        <v>0</v>
      </c>
      <c r="Y1262" s="371">
        <f t="shared" si="726"/>
        <v>0</v>
      </c>
      <c r="Z1262" s="191">
        <f t="shared" si="726"/>
        <v>0</v>
      </c>
      <c r="AA1262" s="191">
        <f t="shared" si="726"/>
        <v>3</v>
      </c>
      <c r="AB1262" s="371">
        <f t="shared" si="726"/>
        <v>3000</v>
      </c>
      <c r="AC1262" s="191">
        <f t="shared" si="726"/>
        <v>0</v>
      </c>
      <c r="AD1262" s="371">
        <f t="shared" si="726"/>
        <v>0</v>
      </c>
      <c r="AE1262" s="191">
        <f t="shared" si="726"/>
        <v>3</v>
      </c>
      <c r="AF1262" s="371">
        <f t="shared" si="726"/>
        <v>3000</v>
      </c>
      <c r="AG1262" s="650">
        <f t="shared" si="698"/>
        <v>0</v>
      </c>
      <c r="AH1262" s="42" t="b">
        <f t="shared" si="703"/>
        <v>1</v>
      </c>
    </row>
    <row r="1263" spans="1:34" s="42" customFormat="1" ht="23.45" customHeight="1">
      <c r="A1263" s="164" t="s">
        <v>721</v>
      </c>
      <c r="B1263" s="38"/>
      <c r="C1263" s="38"/>
      <c r="D1263" s="39"/>
      <c r="E1263" s="63"/>
      <c r="F1263" s="64"/>
      <c r="G1263" s="64"/>
      <c r="H1263" s="65"/>
      <c r="I1263" s="73"/>
      <c r="J1263" s="190">
        <v>3</v>
      </c>
      <c r="K1263" s="362">
        <v>3000</v>
      </c>
      <c r="L1263" s="363">
        <f>N1263+P1263+R1263+T1263+V1263+X1263</f>
        <v>0</v>
      </c>
      <c r="M1263" s="363">
        <f>O1263+Q1263+S1263+U1263+W1263+Y1263</f>
        <v>0</v>
      </c>
      <c r="N1263" s="552"/>
      <c r="O1263" s="608"/>
      <c r="P1263" s="552"/>
      <c r="Q1263" s="608"/>
      <c r="R1263" s="552"/>
      <c r="S1263" s="608"/>
      <c r="T1263" s="552"/>
      <c r="U1263" s="608"/>
      <c r="V1263" s="552"/>
      <c r="W1263" s="463"/>
      <c r="X1263" s="552"/>
      <c r="Y1263" s="608"/>
      <c r="Z1263" s="552"/>
      <c r="AA1263" s="459">
        <f>J1263+L1263</f>
        <v>3</v>
      </c>
      <c r="AB1263" s="460">
        <f>K1263+M1263</f>
        <v>3000</v>
      </c>
      <c r="AC1263" s="462"/>
      <c r="AD1263" s="463"/>
      <c r="AE1263" s="190">
        <f>AA1263+AC1263</f>
        <v>3</v>
      </c>
      <c r="AF1263" s="362">
        <f>AB1263+AD1263</f>
        <v>3000</v>
      </c>
      <c r="AG1263" s="650">
        <f t="shared" si="698"/>
        <v>0</v>
      </c>
      <c r="AH1263" s="42" t="b">
        <f t="shared" si="703"/>
        <v>1</v>
      </c>
    </row>
    <row r="1264" spans="1:34" s="42" customFormat="1" ht="15.75" customHeight="1">
      <c r="A1264" s="164"/>
      <c r="B1264" s="38"/>
      <c r="C1264" s="38"/>
      <c r="D1264" s="39"/>
      <c r="E1264" s="63"/>
      <c r="F1264" s="64"/>
      <c r="G1264" s="64"/>
      <c r="H1264" s="65"/>
      <c r="I1264" s="73"/>
      <c r="J1264" s="190">
        <v>0</v>
      </c>
      <c r="K1264" s="362">
        <v>0</v>
      </c>
      <c r="L1264" s="363">
        <f>N1264+P1264+R1264+T1264+V1264+X1264</f>
        <v>0</v>
      </c>
      <c r="M1264" s="363">
        <f>O1264+Q1264+S1264+U1264+W1264+Y1264</f>
        <v>0</v>
      </c>
      <c r="N1264" s="552"/>
      <c r="O1264" s="608"/>
      <c r="P1264" s="552"/>
      <c r="Q1264" s="608"/>
      <c r="R1264" s="552"/>
      <c r="S1264" s="608"/>
      <c r="T1264" s="552"/>
      <c r="U1264" s="608"/>
      <c r="V1264" s="552"/>
      <c r="W1264" s="463"/>
      <c r="X1264" s="552"/>
      <c r="Y1264" s="608"/>
      <c r="Z1264" s="552"/>
      <c r="AA1264" s="459">
        <f>J1264+L1264</f>
        <v>0</v>
      </c>
      <c r="AB1264" s="460">
        <f>K1264+M1264</f>
        <v>0</v>
      </c>
      <c r="AC1264" s="462"/>
      <c r="AD1264" s="463"/>
      <c r="AE1264" s="190">
        <f>AA1264+AC1264</f>
        <v>0</v>
      </c>
      <c r="AF1264" s="362">
        <f>AB1264+AD1264</f>
        <v>0</v>
      </c>
      <c r="AG1264" s="650">
        <f t="shared" si="698"/>
        <v>0</v>
      </c>
      <c r="AH1264" s="42" t="b">
        <f t="shared" si="703"/>
        <v>1</v>
      </c>
    </row>
    <row r="1265" spans="1:34" s="8" customFormat="1" ht="14.25" customHeight="1">
      <c r="A1265" s="115" t="s">
        <v>162</v>
      </c>
      <c r="B1265" s="56" t="s">
        <v>257</v>
      </c>
      <c r="C1265" s="56" t="s">
        <v>194</v>
      </c>
      <c r="D1265" s="57" t="s">
        <v>120</v>
      </c>
      <c r="E1265" s="405" t="s">
        <v>272</v>
      </c>
      <c r="F1265" s="406" t="s">
        <v>111</v>
      </c>
      <c r="G1265" s="406" t="s">
        <v>315</v>
      </c>
      <c r="H1265" s="407" t="s">
        <v>345</v>
      </c>
      <c r="I1265" s="71">
        <v>300</v>
      </c>
      <c r="J1265" s="196">
        <v>142</v>
      </c>
      <c r="K1265" s="370">
        <v>142000</v>
      </c>
      <c r="L1265" s="196">
        <f>L1266+L1270</f>
        <v>0</v>
      </c>
      <c r="M1265" s="370">
        <f t="shared" ref="M1265:AF1265" si="727">M1266+M1270</f>
        <v>0</v>
      </c>
      <c r="N1265" s="196">
        <f t="shared" si="727"/>
        <v>0</v>
      </c>
      <c r="O1265" s="370">
        <f t="shared" si="727"/>
        <v>0</v>
      </c>
      <c r="P1265" s="196">
        <f t="shared" si="727"/>
        <v>0</v>
      </c>
      <c r="Q1265" s="370">
        <f t="shared" si="727"/>
        <v>0</v>
      </c>
      <c r="R1265" s="196">
        <f t="shared" si="727"/>
        <v>0</v>
      </c>
      <c r="S1265" s="370">
        <f t="shared" si="727"/>
        <v>0</v>
      </c>
      <c r="T1265" s="196">
        <f t="shared" si="727"/>
        <v>0</v>
      </c>
      <c r="U1265" s="370">
        <f t="shared" si="727"/>
        <v>0</v>
      </c>
      <c r="V1265" s="196">
        <f t="shared" si="727"/>
        <v>0</v>
      </c>
      <c r="W1265" s="370">
        <f t="shared" si="727"/>
        <v>0</v>
      </c>
      <c r="X1265" s="196">
        <f t="shared" si="727"/>
        <v>0</v>
      </c>
      <c r="Y1265" s="370">
        <f t="shared" si="727"/>
        <v>0</v>
      </c>
      <c r="Z1265" s="196">
        <f t="shared" si="727"/>
        <v>0</v>
      </c>
      <c r="AA1265" s="196">
        <f t="shared" si="727"/>
        <v>142</v>
      </c>
      <c r="AB1265" s="370">
        <f t="shared" si="727"/>
        <v>142000</v>
      </c>
      <c r="AC1265" s="196">
        <f t="shared" si="727"/>
        <v>0</v>
      </c>
      <c r="AD1265" s="370">
        <f t="shared" si="727"/>
        <v>0</v>
      </c>
      <c r="AE1265" s="196">
        <f t="shared" si="727"/>
        <v>142</v>
      </c>
      <c r="AF1265" s="370">
        <f t="shared" si="727"/>
        <v>142000</v>
      </c>
      <c r="AG1265" s="650">
        <f t="shared" si="698"/>
        <v>0</v>
      </c>
      <c r="AH1265" s="42" t="b">
        <f t="shared" si="703"/>
        <v>1</v>
      </c>
    </row>
    <row r="1266" spans="1:34" s="42" customFormat="1" ht="22.5" customHeight="1">
      <c r="A1266" s="116" t="s">
        <v>163</v>
      </c>
      <c r="B1266" s="38" t="s">
        <v>257</v>
      </c>
      <c r="C1266" s="38" t="s">
        <v>194</v>
      </c>
      <c r="D1266" s="39" t="s">
        <v>120</v>
      </c>
      <c r="E1266" s="63" t="s">
        <v>272</v>
      </c>
      <c r="F1266" s="64" t="s">
        <v>111</v>
      </c>
      <c r="G1266" s="64" t="s">
        <v>315</v>
      </c>
      <c r="H1266" s="65" t="s">
        <v>345</v>
      </c>
      <c r="I1266" s="73">
        <v>320</v>
      </c>
      <c r="J1266" s="191">
        <v>22.5</v>
      </c>
      <c r="K1266" s="371">
        <v>22500</v>
      </c>
      <c r="L1266" s="191">
        <f>L1267+L1268+L1269</f>
        <v>0</v>
      </c>
      <c r="M1266" s="371">
        <f t="shared" ref="M1266:AF1266" si="728">M1267+M1268+M1269</f>
        <v>0</v>
      </c>
      <c r="N1266" s="191">
        <f t="shared" si="728"/>
        <v>0</v>
      </c>
      <c r="O1266" s="371">
        <f t="shared" si="728"/>
        <v>0</v>
      </c>
      <c r="P1266" s="191">
        <f t="shared" si="728"/>
        <v>0</v>
      </c>
      <c r="Q1266" s="371">
        <f t="shared" si="728"/>
        <v>0</v>
      </c>
      <c r="R1266" s="191">
        <f t="shared" si="728"/>
        <v>0</v>
      </c>
      <c r="S1266" s="371">
        <f t="shared" si="728"/>
        <v>0</v>
      </c>
      <c r="T1266" s="191">
        <f t="shared" si="728"/>
        <v>0</v>
      </c>
      <c r="U1266" s="371">
        <f t="shared" si="728"/>
        <v>0</v>
      </c>
      <c r="V1266" s="191">
        <f t="shared" si="728"/>
        <v>0</v>
      </c>
      <c r="W1266" s="371">
        <f t="shared" si="728"/>
        <v>0</v>
      </c>
      <c r="X1266" s="191">
        <f t="shared" si="728"/>
        <v>0</v>
      </c>
      <c r="Y1266" s="371">
        <f t="shared" si="728"/>
        <v>0</v>
      </c>
      <c r="Z1266" s="191">
        <f t="shared" si="728"/>
        <v>0</v>
      </c>
      <c r="AA1266" s="191">
        <f t="shared" si="728"/>
        <v>22.5</v>
      </c>
      <c r="AB1266" s="371">
        <f t="shared" si="728"/>
        <v>22500</v>
      </c>
      <c r="AC1266" s="191">
        <f t="shared" si="728"/>
        <v>0</v>
      </c>
      <c r="AD1266" s="371">
        <f t="shared" si="728"/>
        <v>0</v>
      </c>
      <c r="AE1266" s="191">
        <f t="shared" si="728"/>
        <v>22.5</v>
      </c>
      <c r="AF1266" s="371">
        <f t="shared" si="728"/>
        <v>22500</v>
      </c>
      <c r="AG1266" s="650">
        <f t="shared" si="698"/>
        <v>0</v>
      </c>
      <c r="AH1266" s="42" t="b">
        <f t="shared" si="703"/>
        <v>1</v>
      </c>
    </row>
    <row r="1267" spans="1:34" s="42" customFormat="1" ht="15.75" customHeight="1">
      <c r="A1267" s="164" t="s">
        <v>722</v>
      </c>
      <c r="B1267" s="38"/>
      <c r="C1267" s="38"/>
      <c r="D1267" s="39"/>
      <c r="E1267" s="63"/>
      <c r="F1267" s="64"/>
      <c r="G1267" s="64"/>
      <c r="H1267" s="65"/>
      <c r="I1267" s="73">
        <v>323</v>
      </c>
      <c r="J1267" s="190">
        <v>0</v>
      </c>
      <c r="K1267" s="362">
        <v>0</v>
      </c>
      <c r="L1267" s="363">
        <f t="shared" ref="L1267:M1269" si="729">N1267+P1267+R1267+T1267+V1267+X1267</f>
        <v>0</v>
      </c>
      <c r="M1267" s="363">
        <f t="shared" si="729"/>
        <v>0</v>
      </c>
      <c r="N1267" s="552"/>
      <c r="O1267" s="608"/>
      <c r="P1267" s="552"/>
      <c r="Q1267" s="608"/>
      <c r="R1267" s="552"/>
      <c r="S1267" s="608"/>
      <c r="T1267" s="552"/>
      <c r="U1267" s="608"/>
      <c r="V1267" s="552"/>
      <c r="W1267" s="463"/>
      <c r="X1267" s="552"/>
      <c r="Y1267" s="608"/>
      <c r="Z1267" s="552"/>
      <c r="AA1267" s="459">
        <f t="shared" ref="AA1267:AB1269" si="730">J1267+L1267</f>
        <v>0</v>
      </c>
      <c r="AB1267" s="460">
        <f t="shared" si="730"/>
        <v>0</v>
      </c>
      <c r="AC1267" s="462"/>
      <c r="AD1267" s="463"/>
      <c r="AE1267" s="190">
        <f t="shared" ref="AE1267:AF1269" si="731">AA1267+AC1267</f>
        <v>0</v>
      </c>
      <c r="AF1267" s="362">
        <f t="shared" si="731"/>
        <v>0</v>
      </c>
      <c r="AG1267" s="650">
        <f t="shared" si="698"/>
        <v>0</v>
      </c>
      <c r="AH1267" s="42" t="b">
        <f t="shared" si="703"/>
        <v>1</v>
      </c>
    </row>
    <row r="1268" spans="1:34" s="42" customFormat="1" ht="14.25" customHeight="1">
      <c r="A1268" s="164" t="s">
        <v>723</v>
      </c>
      <c r="B1268" s="38"/>
      <c r="C1268" s="38"/>
      <c r="D1268" s="39"/>
      <c r="E1268" s="63"/>
      <c r="F1268" s="64"/>
      <c r="G1268" s="64"/>
      <c r="H1268" s="65"/>
      <c r="I1268" s="73">
        <v>323</v>
      </c>
      <c r="J1268" s="190">
        <v>22.5</v>
      </c>
      <c r="K1268" s="362">
        <v>22500</v>
      </c>
      <c r="L1268" s="363">
        <f t="shared" si="729"/>
        <v>0</v>
      </c>
      <c r="M1268" s="363">
        <f t="shared" si="729"/>
        <v>0</v>
      </c>
      <c r="N1268" s="552"/>
      <c r="O1268" s="608"/>
      <c r="P1268" s="552"/>
      <c r="Q1268" s="608"/>
      <c r="R1268" s="552"/>
      <c r="S1268" s="608"/>
      <c r="T1268" s="552"/>
      <c r="U1268" s="608"/>
      <c r="V1268" s="552"/>
      <c r="W1268" s="463"/>
      <c r="X1268" s="552"/>
      <c r="Y1268" s="608"/>
      <c r="Z1268" s="552"/>
      <c r="AA1268" s="459">
        <f t="shared" si="730"/>
        <v>22.5</v>
      </c>
      <c r="AB1268" s="460">
        <f t="shared" si="730"/>
        <v>22500</v>
      </c>
      <c r="AC1268" s="462"/>
      <c r="AD1268" s="463"/>
      <c r="AE1268" s="190">
        <f t="shared" si="731"/>
        <v>22.5</v>
      </c>
      <c r="AF1268" s="362">
        <f t="shared" si="731"/>
        <v>22500</v>
      </c>
      <c r="AG1268" s="650">
        <f t="shared" si="698"/>
        <v>0</v>
      </c>
      <c r="AH1268" s="42" t="b">
        <f t="shared" si="703"/>
        <v>1</v>
      </c>
    </row>
    <row r="1269" spans="1:34" s="42" customFormat="1" ht="20.25" customHeight="1">
      <c r="A1269" s="164"/>
      <c r="B1269" s="38"/>
      <c r="C1269" s="38"/>
      <c r="D1269" s="39"/>
      <c r="E1269" s="63"/>
      <c r="F1269" s="64"/>
      <c r="G1269" s="64"/>
      <c r="H1269" s="65"/>
      <c r="I1269" s="73"/>
      <c r="J1269" s="190">
        <v>0</v>
      </c>
      <c r="K1269" s="362">
        <v>0</v>
      </c>
      <c r="L1269" s="363">
        <f t="shared" si="729"/>
        <v>0</v>
      </c>
      <c r="M1269" s="363">
        <f t="shared" si="729"/>
        <v>0</v>
      </c>
      <c r="N1269" s="552"/>
      <c r="O1269" s="608"/>
      <c r="P1269" s="552"/>
      <c r="Q1269" s="608"/>
      <c r="R1269" s="552"/>
      <c r="S1269" s="608"/>
      <c r="T1269" s="552"/>
      <c r="U1269" s="608"/>
      <c r="V1269" s="552"/>
      <c r="W1269" s="463"/>
      <c r="X1269" s="552"/>
      <c r="Y1269" s="608"/>
      <c r="Z1269" s="552"/>
      <c r="AA1269" s="459">
        <f t="shared" si="730"/>
        <v>0</v>
      </c>
      <c r="AB1269" s="460">
        <f t="shared" si="730"/>
        <v>0</v>
      </c>
      <c r="AC1269" s="462"/>
      <c r="AD1269" s="463"/>
      <c r="AE1269" s="190">
        <f t="shared" si="731"/>
        <v>0</v>
      </c>
      <c r="AF1269" s="362">
        <f t="shared" si="731"/>
        <v>0</v>
      </c>
      <c r="AG1269" s="650">
        <f t="shared" si="698"/>
        <v>0</v>
      </c>
      <c r="AH1269" s="42" t="b">
        <f t="shared" si="703"/>
        <v>1</v>
      </c>
    </row>
    <row r="1270" spans="1:34" s="42" customFormat="1" ht="17.25" customHeight="1">
      <c r="A1270" s="37" t="s">
        <v>164</v>
      </c>
      <c r="B1270" s="38" t="s">
        <v>257</v>
      </c>
      <c r="C1270" s="38" t="s">
        <v>194</v>
      </c>
      <c r="D1270" s="39" t="s">
        <v>120</v>
      </c>
      <c r="E1270" s="63" t="s">
        <v>272</v>
      </c>
      <c r="F1270" s="64" t="s">
        <v>111</v>
      </c>
      <c r="G1270" s="64" t="s">
        <v>315</v>
      </c>
      <c r="H1270" s="65" t="s">
        <v>345</v>
      </c>
      <c r="I1270" s="73">
        <v>360</v>
      </c>
      <c r="J1270" s="191">
        <v>119.5</v>
      </c>
      <c r="K1270" s="371">
        <v>119500</v>
      </c>
      <c r="L1270" s="191">
        <f>L1271+L1272+L1273</f>
        <v>0</v>
      </c>
      <c r="M1270" s="371">
        <f t="shared" ref="M1270:AF1270" si="732">M1271+M1272+M1273</f>
        <v>0</v>
      </c>
      <c r="N1270" s="191">
        <f t="shared" si="732"/>
        <v>0</v>
      </c>
      <c r="O1270" s="371">
        <f t="shared" si="732"/>
        <v>0</v>
      </c>
      <c r="P1270" s="191">
        <f t="shared" si="732"/>
        <v>0</v>
      </c>
      <c r="Q1270" s="191">
        <f t="shared" si="732"/>
        <v>0</v>
      </c>
      <c r="R1270" s="191">
        <f t="shared" si="732"/>
        <v>0</v>
      </c>
      <c r="S1270" s="191">
        <f t="shared" si="732"/>
        <v>0</v>
      </c>
      <c r="T1270" s="191">
        <f t="shared" si="732"/>
        <v>0</v>
      </c>
      <c r="U1270" s="371">
        <f t="shared" si="732"/>
        <v>0</v>
      </c>
      <c r="V1270" s="191">
        <f t="shared" si="732"/>
        <v>0</v>
      </c>
      <c r="W1270" s="191">
        <f t="shared" si="732"/>
        <v>0</v>
      </c>
      <c r="X1270" s="191">
        <f t="shared" si="732"/>
        <v>0</v>
      </c>
      <c r="Y1270" s="191">
        <f t="shared" si="732"/>
        <v>0</v>
      </c>
      <c r="Z1270" s="191">
        <f t="shared" si="732"/>
        <v>0</v>
      </c>
      <c r="AA1270" s="191">
        <f t="shared" si="732"/>
        <v>119.5</v>
      </c>
      <c r="AB1270" s="371">
        <f t="shared" si="732"/>
        <v>119500</v>
      </c>
      <c r="AC1270" s="191">
        <f t="shared" si="732"/>
        <v>0</v>
      </c>
      <c r="AD1270" s="371">
        <f t="shared" si="732"/>
        <v>0</v>
      </c>
      <c r="AE1270" s="191">
        <f t="shared" si="732"/>
        <v>119.5</v>
      </c>
      <c r="AF1270" s="371">
        <f t="shared" si="732"/>
        <v>119500</v>
      </c>
      <c r="AG1270" s="650">
        <f t="shared" si="698"/>
        <v>0</v>
      </c>
      <c r="AH1270" s="42" t="b">
        <f t="shared" si="703"/>
        <v>1</v>
      </c>
    </row>
    <row r="1271" spans="1:34" s="42" customFormat="1" ht="22.5" customHeight="1">
      <c r="A1271" s="164" t="s">
        <v>724</v>
      </c>
      <c r="B1271" s="38"/>
      <c r="C1271" s="38"/>
      <c r="D1271" s="39"/>
      <c r="E1271" s="63"/>
      <c r="F1271" s="64"/>
      <c r="G1271" s="64"/>
      <c r="H1271" s="65"/>
      <c r="I1271" s="73"/>
      <c r="J1271" s="190">
        <v>0</v>
      </c>
      <c r="K1271" s="362">
        <v>0</v>
      </c>
      <c r="L1271" s="363">
        <f t="shared" ref="L1271:M1273" si="733">N1271+P1271+R1271+T1271+V1271+X1271</f>
        <v>0</v>
      </c>
      <c r="M1271" s="363">
        <f t="shared" si="733"/>
        <v>0</v>
      </c>
      <c r="N1271" s="552"/>
      <c r="O1271" s="608"/>
      <c r="P1271" s="552"/>
      <c r="Q1271" s="608"/>
      <c r="R1271" s="552"/>
      <c r="S1271" s="608"/>
      <c r="T1271" s="552"/>
      <c r="U1271" s="608"/>
      <c r="V1271" s="552"/>
      <c r="W1271" s="463"/>
      <c r="X1271" s="552"/>
      <c r="Y1271" s="608"/>
      <c r="Z1271" s="552"/>
      <c r="AA1271" s="459">
        <f t="shared" ref="AA1271:AB1273" si="734">J1271+L1271</f>
        <v>0</v>
      </c>
      <c r="AB1271" s="460">
        <f t="shared" si="734"/>
        <v>0</v>
      </c>
      <c r="AC1271" s="462"/>
      <c r="AD1271" s="463"/>
      <c r="AE1271" s="190">
        <f t="shared" ref="AE1271:AF1273" si="735">AA1271+AC1271</f>
        <v>0</v>
      </c>
      <c r="AF1271" s="362">
        <f t="shared" si="735"/>
        <v>0</v>
      </c>
      <c r="AG1271" s="650">
        <f t="shared" si="698"/>
        <v>0</v>
      </c>
      <c r="AH1271" s="42" t="b">
        <f t="shared" si="703"/>
        <v>1</v>
      </c>
    </row>
    <row r="1272" spans="1:34" s="42" customFormat="1" ht="23.25" customHeight="1">
      <c r="A1272" s="164" t="s">
        <v>725</v>
      </c>
      <c r="B1272" s="38"/>
      <c r="C1272" s="38"/>
      <c r="D1272" s="39"/>
      <c r="E1272" s="63"/>
      <c r="F1272" s="64"/>
      <c r="G1272" s="64"/>
      <c r="H1272" s="65"/>
      <c r="I1272" s="73"/>
      <c r="J1272" s="190">
        <v>19.5</v>
      </c>
      <c r="K1272" s="362">
        <v>19500</v>
      </c>
      <c r="L1272" s="363">
        <f t="shared" si="733"/>
        <v>0</v>
      </c>
      <c r="M1272" s="363">
        <f t="shared" si="733"/>
        <v>0</v>
      </c>
      <c r="N1272" s="552"/>
      <c r="O1272" s="608"/>
      <c r="P1272" s="552"/>
      <c r="Q1272" s="608"/>
      <c r="R1272" s="552"/>
      <c r="S1272" s="608"/>
      <c r="T1272" s="552"/>
      <c r="U1272" s="608"/>
      <c r="V1272" s="552"/>
      <c r="W1272" s="463"/>
      <c r="X1272" s="552"/>
      <c r="Y1272" s="608"/>
      <c r="Z1272" s="552"/>
      <c r="AA1272" s="459">
        <f t="shared" si="734"/>
        <v>19.5</v>
      </c>
      <c r="AB1272" s="460">
        <f t="shared" si="734"/>
        <v>19500</v>
      </c>
      <c r="AC1272" s="462"/>
      <c r="AD1272" s="463"/>
      <c r="AE1272" s="190">
        <f t="shared" si="735"/>
        <v>19.5</v>
      </c>
      <c r="AF1272" s="362">
        <f t="shared" si="735"/>
        <v>19500</v>
      </c>
      <c r="AG1272" s="650">
        <f t="shared" si="698"/>
        <v>0</v>
      </c>
      <c r="AH1272" s="42" t="b">
        <f t="shared" si="703"/>
        <v>1</v>
      </c>
    </row>
    <row r="1273" spans="1:34" s="42" customFormat="1" ht="18.75" customHeight="1">
      <c r="A1273" s="164" t="s">
        <v>762</v>
      </c>
      <c r="B1273" s="38"/>
      <c r="C1273" s="38"/>
      <c r="D1273" s="39"/>
      <c r="E1273" s="63"/>
      <c r="F1273" s="64"/>
      <c r="G1273" s="64"/>
      <c r="H1273" s="65"/>
      <c r="I1273" s="73"/>
      <c r="J1273" s="190">
        <v>100</v>
      </c>
      <c r="K1273" s="362">
        <v>100000</v>
      </c>
      <c r="L1273" s="363">
        <f t="shared" si="733"/>
        <v>0</v>
      </c>
      <c r="M1273" s="363">
        <f t="shared" si="733"/>
        <v>0</v>
      </c>
      <c r="N1273" s="552"/>
      <c r="O1273" s="608"/>
      <c r="P1273" s="552"/>
      <c r="Q1273" s="608"/>
      <c r="R1273" s="552"/>
      <c r="S1273" s="608"/>
      <c r="T1273" s="552"/>
      <c r="U1273" s="608"/>
      <c r="V1273" s="552"/>
      <c r="W1273" s="463"/>
      <c r="X1273" s="552"/>
      <c r="Y1273" s="608"/>
      <c r="Z1273" s="552"/>
      <c r="AA1273" s="459">
        <f t="shared" si="734"/>
        <v>100</v>
      </c>
      <c r="AB1273" s="460">
        <f t="shared" si="734"/>
        <v>100000</v>
      </c>
      <c r="AC1273" s="462"/>
      <c r="AD1273" s="463"/>
      <c r="AE1273" s="190">
        <f t="shared" si="735"/>
        <v>100</v>
      </c>
      <c r="AF1273" s="362">
        <f t="shared" si="735"/>
        <v>100000</v>
      </c>
      <c r="AG1273" s="650"/>
      <c r="AH1273" s="42" t="b">
        <f t="shared" si="703"/>
        <v>1</v>
      </c>
    </row>
    <row r="1274" spans="1:34" s="8" customFormat="1" ht="22.5" customHeight="1">
      <c r="A1274" s="93" t="s">
        <v>174</v>
      </c>
      <c r="B1274" s="56" t="s">
        <v>257</v>
      </c>
      <c r="C1274" s="56" t="s">
        <v>194</v>
      </c>
      <c r="D1274" s="57" t="s">
        <v>120</v>
      </c>
      <c r="E1274" s="405" t="s">
        <v>272</v>
      </c>
      <c r="F1274" s="406" t="s">
        <v>111</v>
      </c>
      <c r="G1274" s="406" t="s">
        <v>315</v>
      </c>
      <c r="H1274" s="407" t="s">
        <v>345</v>
      </c>
      <c r="I1274" s="71">
        <v>600</v>
      </c>
      <c r="J1274" s="196">
        <v>272</v>
      </c>
      <c r="K1274" s="370">
        <v>272000</v>
      </c>
      <c r="L1274" s="196">
        <f>L1275+L1277</f>
        <v>0</v>
      </c>
      <c r="M1274" s="370">
        <f t="shared" ref="M1274:AF1274" si="736">M1275+M1277</f>
        <v>0</v>
      </c>
      <c r="N1274" s="196">
        <f t="shared" si="736"/>
        <v>0</v>
      </c>
      <c r="O1274" s="370">
        <f t="shared" si="736"/>
        <v>0</v>
      </c>
      <c r="P1274" s="196">
        <f t="shared" si="736"/>
        <v>0</v>
      </c>
      <c r="Q1274" s="370">
        <f t="shared" si="736"/>
        <v>0</v>
      </c>
      <c r="R1274" s="196">
        <f t="shared" si="736"/>
        <v>0</v>
      </c>
      <c r="S1274" s="370">
        <f t="shared" si="736"/>
        <v>0</v>
      </c>
      <c r="T1274" s="196">
        <f t="shared" si="736"/>
        <v>0</v>
      </c>
      <c r="U1274" s="370">
        <f t="shared" si="736"/>
        <v>0</v>
      </c>
      <c r="V1274" s="196">
        <f t="shared" si="736"/>
        <v>0</v>
      </c>
      <c r="W1274" s="370">
        <f t="shared" si="736"/>
        <v>0</v>
      </c>
      <c r="X1274" s="196">
        <f t="shared" si="736"/>
        <v>0</v>
      </c>
      <c r="Y1274" s="370">
        <f t="shared" si="736"/>
        <v>0</v>
      </c>
      <c r="Z1274" s="196">
        <f t="shared" si="736"/>
        <v>0</v>
      </c>
      <c r="AA1274" s="196">
        <f t="shared" si="736"/>
        <v>272</v>
      </c>
      <c r="AB1274" s="370">
        <f t="shared" si="736"/>
        <v>272000</v>
      </c>
      <c r="AC1274" s="196">
        <f t="shared" si="736"/>
        <v>0</v>
      </c>
      <c r="AD1274" s="370">
        <f t="shared" si="736"/>
        <v>0</v>
      </c>
      <c r="AE1274" s="196">
        <f t="shared" si="736"/>
        <v>272</v>
      </c>
      <c r="AF1274" s="370">
        <f t="shared" si="736"/>
        <v>272000</v>
      </c>
      <c r="AG1274" s="650">
        <f t="shared" si="698"/>
        <v>0</v>
      </c>
      <c r="AH1274" s="42" t="b">
        <f t="shared" si="703"/>
        <v>1</v>
      </c>
    </row>
    <row r="1275" spans="1:34" s="42" customFormat="1" ht="15" customHeight="1">
      <c r="A1275" s="95" t="s">
        <v>176</v>
      </c>
      <c r="B1275" s="61" t="s">
        <v>257</v>
      </c>
      <c r="C1275" s="61" t="s">
        <v>194</v>
      </c>
      <c r="D1275" s="62" t="s">
        <v>120</v>
      </c>
      <c r="E1275" s="63" t="s">
        <v>272</v>
      </c>
      <c r="F1275" s="64" t="s">
        <v>111</v>
      </c>
      <c r="G1275" s="64" t="s">
        <v>315</v>
      </c>
      <c r="H1275" s="65" t="s">
        <v>345</v>
      </c>
      <c r="I1275" s="65" t="s">
        <v>177</v>
      </c>
      <c r="J1275" s="191">
        <v>12</v>
      </c>
      <c r="K1275" s="371">
        <v>12000</v>
      </c>
      <c r="L1275" s="191">
        <f>L1276</f>
        <v>0</v>
      </c>
      <c r="M1275" s="371">
        <f t="shared" ref="M1275:AF1275" si="737">M1276</f>
        <v>0</v>
      </c>
      <c r="N1275" s="191">
        <f t="shared" si="737"/>
        <v>0</v>
      </c>
      <c r="O1275" s="371">
        <f t="shared" si="737"/>
        <v>0</v>
      </c>
      <c r="P1275" s="191">
        <f t="shared" si="737"/>
        <v>0</v>
      </c>
      <c r="Q1275" s="371">
        <f t="shared" si="737"/>
        <v>0</v>
      </c>
      <c r="R1275" s="191">
        <f t="shared" si="737"/>
        <v>0</v>
      </c>
      <c r="S1275" s="371">
        <f t="shared" si="737"/>
        <v>0</v>
      </c>
      <c r="T1275" s="191">
        <f t="shared" si="737"/>
        <v>0</v>
      </c>
      <c r="U1275" s="371">
        <f t="shared" si="737"/>
        <v>0</v>
      </c>
      <c r="V1275" s="191">
        <f t="shared" si="737"/>
        <v>0</v>
      </c>
      <c r="W1275" s="371">
        <f t="shared" si="737"/>
        <v>0</v>
      </c>
      <c r="X1275" s="191">
        <f t="shared" si="737"/>
        <v>0</v>
      </c>
      <c r="Y1275" s="371">
        <f t="shared" si="737"/>
        <v>0</v>
      </c>
      <c r="Z1275" s="191">
        <f t="shared" si="737"/>
        <v>0</v>
      </c>
      <c r="AA1275" s="191">
        <f t="shared" si="737"/>
        <v>12</v>
      </c>
      <c r="AB1275" s="371">
        <f t="shared" si="737"/>
        <v>12000</v>
      </c>
      <c r="AC1275" s="191">
        <f t="shared" si="737"/>
        <v>0</v>
      </c>
      <c r="AD1275" s="371">
        <f t="shared" si="737"/>
        <v>0</v>
      </c>
      <c r="AE1275" s="191">
        <f t="shared" si="737"/>
        <v>12</v>
      </c>
      <c r="AF1275" s="371">
        <f t="shared" si="737"/>
        <v>12000</v>
      </c>
      <c r="AG1275" s="650">
        <f t="shared" si="698"/>
        <v>0</v>
      </c>
      <c r="AH1275" s="42" t="b">
        <f t="shared" si="703"/>
        <v>1</v>
      </c>
    </row>
    <row r="1276" spans="1:34" s="42" customFormat="1" ht="27" customHeight="1">
      <c r="A1276" s="164" t="s">
        <v>726</v>
      </c>
      <c r="B1276" s="38"/>
      <c r="C1276" s="38"/>
      <c r="D1276" s="39"/>
      <c r="E1276" s="63"/>
      <c r="F1276" s="64"/>
      <c r="G1276" s="64"/>
      <c r="H1276" s="65"/>
      <c r="I1276" s="73">
        <v>612</v>
      </c>
      <c r="J1276" s="190">
        <v>12</v>
      </c>
      <c r="K1276" s="362">
        <v>12000</v>
      </c>
      <c r="L1276" s="363">
        <f>N1276+P1276+R1276+T1276+V1276+X1276</f>
        <v>0</v>
      </c>
      <c r="M1276" s="363">
        <f>O1276+Q1276+S1276+U1276+W1276+Y1276</f>
        <v>0</v>
      </c>
      <c r="N1276" s="552"/>
      <c r="O1276" s="608"/>
      <c r="P1276" s="552"/>
      <c r="Q1276" s="608"/>
      <c r="R1276" s="552"/>
      <c r="S1276" s="608"/>
      <c r="T1276" s="552"/>
      <c r="U1276" s="608"/>
      <c r="V1276" s="552"/>
      <c r="W1276" s="463"/>
      <c r="X1276" s="552"/>
      <c r="Y1276" s="608"/>
      <c r="Z1276" s="552"/>
      <c r="AA1276" s="459">
        <f>J1276+L1276</f>
        <v>12</v>
      </c>
      <c r="AB1276" s="460">
        <f>K1276+M1276</f>
        <v>12000</v>
      </c>
      <c r="AC1276" s="462"/>
      <c r="AD1276" s="463"/>
      <c r="AE1276" s="190">
        <f>AA1276+AC1276</f>
        <v>12</v>
      </c>
      <c r="AF1276" s="362">
        <f>AB1276+AD1276</f>
        <v>12000</v>
      </c>
      <c r="AG1276" s="650">
        <f t="shared" si="698"/>
        <v>0</v>
      </c>
      <c r="AH1276" s="42" t="b">
        <f t="shared" si="703"/>
        <v>1</v>
      </c>
    </row>
    <row r="1277" spans="1:34" s="42" customFormat="1" ht="24.75" customHeight="1">
      <c r="A1277" s="37" t="s">
        <v>179</v>
      </c>
      <c r="B1277" s="38" t="s">
        <v>257</v>
      </c>
      <c r="C1277" s="38" t="s">
        <v>194</v>
      </c>
      <c r="D1277" s="39" t="s">
        <v>120</v>
      </c>
      <c r="E1277" s="63" t="s">
        <v>272</v>
      </c>
      <c r="F1277" s="64" t="s">
        <v>111</v>
      </c>
      <c r="G1277" s="64" t="s">
        <v>315</v>
      </c>
      <c r="H1277" s="65" t="s">
        <v>345</v>
      </c>
      <c r="I1277" s="73">
        <v>630</v>
      </c>
      <c r="J1277" s="191">
        <v>260</v>
      </c>
      <c r="K1277" s="371">
        <v>260000</v>
      </c>
      <c r="L1277" s="191">
        <f>L1278+L1279</f>
        <v>0</v>
      </c>
      <c r="M1277" s="371">
        <f t="shared" ref="M1277:AF1277" si="738">M1278+M1279</f>
        <v>0</v>
      </c>
      <c r="N1277" s="191">
        <f t="shared" si="738"/>
        <v>0</v>
      </c>
      <c r="O1277" s="371">
        <f t="shared" si="738"/>
        <v>0</v>
      </c>
      <c r="P1277" s="191">
        <f t="shared" si="738"/>
        <v>0</v>
      </c>
      <c r="Q1277" s="371">
        <f t="shared" si="738"/>
        <v>0</v>
      </c>
      <c r="R1277" s="191">
        <f t="shared" si="738"/>
        <v>0</v>
      </c>
      <c r="S1277" s="371">
        <f t="shared" si="738"/>
        <v>0</v>
      </c>
      <c r="T1277" s="191">
        <f t="shared" si="738"/>
        <v>0</v>
      </c>
      <c r="U1277" s="371">
        <f t="shared" si="738"/>
        <v>0</v>
      </c>
      <c r="V1277" s="191">
        <f t="shared" si="738"/>
        <v>0</v>
      </c>
      <c r="W1277" s="371">
        <f t="shared" si="738"/>
        <v>0</v>
      </c>
      <c r="X1277" s="191">
        <f t="shared" si="738"/>
        <v>0</v>
      </c>
      <c r="Y1277" s="371">
        <f t="shared" si="738"/>
        <v>0</v>
      </c>
      <c r="Z1277" s="191">
        <f t="shared" si="738"/>
        <v>0</v>
      </c>
      <c r="AA1277" s="191">
        <f t="shared" si="738"/>
        <v>260</v>
      </c>
      <c r="AB1277" s="371">
        <f t="shared" si="738"/>
        <v>260000</v>
      </c>
      <c r="AC1277" s="191">
        <f t="shared" si="738"/>
        <v>0</v>
      </c>
      <c r="AD1277" s="371">
        <f t="shared" si="738"/>
        <v>0</v>
      </c>
      <c r="AE1277" s="191">
        <f t="shared" si="738"/>
        <v>260</v>
      </c>
      <c r="AF1277" s="371">
        <f t="shared" si="738"/>
        <v>260000</v>
      </c>
      <c r="AG1277" s="650">
        <f t="shared" si="698"/>
        <v>0</v>
      </c>
      <c r="AH1277" s="42" t="b">
        <f t="shared" si="703"/>
        <v>1</v>
      </c>
    </row>
    <row r="1278" spans="1:34" s="42" customFormat="1" ht="20.25" customHeight="1">
      <c r="A1278" s="164" t="s">
        <v>727</v>
      </c>
      <c r="B1278" s="38"/>
      <c r="C1278" s="38"/>
      <c r="D1278" s="39"/>
      <c r="E1278" s="63"/>
      <c r="F1278" s="64"/>
      <c r="G1278" s="64"/>
      <c r="H1278" s="65"/>
      <c r="I1278" s="73">
        <v>632</v>
      </c>
      <c r="J1278" s="190">
        <v>260</v>
      </c>
      <c r="K1278" s="362">
        <v>260000</v>
      </c>
      <c r="L1278" s="363">
        <f>N1278+P1278+R1278+T1278+V1278+X1278</f>
        <v>0</v>
      </c>
      <c r="M1278" s="363">
        <f>O1278+Q1278+S1278+U1278+W1278+Y1278</f>
        <v>0</v>
      </c>
      <c r="N1278" s="552"/>
      <c r="O1278" s="608"/>
      <c r="P1278" s="552"/>
      <c r="Q1278" s="608"/>
      <c r="R1278" s="552"/>
      <c r="S1278" s="608"/>
      <c r="T1278" s="552"/>
      <c r="U1278" s="608"/>
      <c r="V1278" s="552"/>
      <c r="W1278" s="463"/>
      <c r="X1278" s="552"/>
      <c r="Y1278" s="608"/>
      <c r="Z1278" s="552"/>
      <c r="AA1278" s="459">
        <f>J1278+L1278</f>
        <v>260</v>
      </c>
      <c r="AB1278" s="460">
        <f>K1278+M1278</f>
        <v>260000</v>
      </c>
      <c r="AC1278" s="462"/>
      <c r="AD1278" s="463"/>
      <c r="AE1278" s="190">
        <f>AA1278+AC1278</f>
        <v>260</v>
      </c>
      <c r="AF1278" s="362">
        <f>AB1278+AD1278</f>
        <v>260000</v>
      </c>
      <c r="AG1278" s="650">
        <f t="shared" si="698"/>
        <v>0</v>
      </c>
      <c r="AH1278" s="42" t="b">
        <f t="shared" si="703"/>
        <v>1</v>
      </c>
    </row>
    <row r="1279" spans="1:34" s="42" customFormat="1" ht="12" customHeight="1">
      <c r="A1279" s="164"/>
      <c r="B1279" s="38"/>
      <c r="C1279" s="38"/>
      <c r="D1279" s="39"/>
      <c r="E1279" s="63"/>
      <c r="F1279" s="64"/>
      <c r="G1279" s="64"/>
      <c r="H1279" s="65"/>
      <c r="I1279" s="73"/>
      <c r="J1279" s="190">
        <v>0</v>
      </c>
      <c r="K1279" s="362">
        <v>0</v>
      </c>
      <c r="L1279" s="363">
        <f>N1279+P1279+R1279+T1279+V1279+X1279</f>
        <v>0</v>
      </c>
      <c r="M1279" s="363">
        <f>O1279+Q1279+S1279+U1279+W1279+Y1279</f>
        <v>0</v>
      </c>
      <c r="N1279" s="552"/>
      <c r="O1279" s="608"/>
      <c r="P1279" s="552"/>
      <c r="Q1279" s="608"/>
      <c r="R1279" s="552"/>
      <c r="S1279" s="608"/>
      <c r="T1279" s="552"/>
      <c r="U1279" s="608"/>
      <c r="V1279" s="552"/>
      <c r="W1279" s="463"/>
      <c r="X1279" s="552"/>
      <c r="Y1279" s="608"/>
      <c r="Z1279" s="552"/>
      <c r="AA1279" s="459">
        <f>J1279+L1279</f>
        <v>0</v>
      </c>
      <c r="AB1279" s="460">
        <f>K1279+M1279</f>
        <v>0</v>
      </c>
      <c r="AC1279" s="462"/>
      <c r="AD1279" s="463"/>
      <c r="AE1279" s="190">
        <f>AA1279+AC1279</f>
        <v>0</v>
      </c>
      <c r="AF1279" s="362">
        <f>AB1279+AD1279</f>
        <v>0</v>
      </c>
      <c r="AG1279" s="650">
        <f t="shared" si="698"/>
        <v>0</v>
      </c>
      <c r="AH1279" s="42" t="b">
        <f t="shared" si="703"/>
        <v>1</v>
      </c>
    </row>
    <row r="1280" spans="1:34" s="8" customFormat="1" ht="15" customHeight="1">
      <c r="A1280" s="68" t="s">
        <v>290</v>
      </c>
      <c r="B1280" s="28" t="s">
        <v>257</v>
      </c>
      <c r="C1280" s="28" t="s">
        <v>194</v>
      </c>
      <c r="D1280" s="29" t="s">
        <v>120</v>
      </c>
      <c r="E1280" s="52" t="s">
        <v>272</v>
      </c>
      <c r="F1280" s="53" t="s">
        <v>111</v>
      </c>
      <c r="G1280" s="53" t="s">
        <v>315</v>
      </c>
      <c r="H1280" s="54" t="s">
        <v>346</v>
      </c>
      <c r="I1280" s="69"/>
      <c r="J1280" s="195">
        <v>548.9</v>
      </c>
      <c r="K1280" s="369">
        <v>548885</v>
      </c>
      <c r="L1280" s="195">
        <f>L1281+L1284+L1291</f>
        <v>0</v>
      </c>
      <c r="M1280" s="369">
        <f t="shared" ref="M1280:AF1280" si="739">M1281+M1284+M1291</f>
        <v>0</v>
      </c>
      <c r="N1280" s="195">
        <f t="shared" si="739"/>
        <v>0</v>
      </c>
      <c r="O1280" s="369">
        <f t="shared" si="739"/>
        <v>0</v>
      </c>
      <c r="P1280" s="195">
        <f t="shared" si="739"/>
        <v>0</v>
      </c>
      <c r="Q1280" s="369">
        <f t="shared" si="739"/>
        <v>0</v>
      </c>
      <c r="R1280" s="195">
        <f t="shared" si="739"/>
        <v>0</v>
      </c>
      <c r="S1280" s="369">
        <f t="shared" si="739"/>
        <v>0</v>
      </c>
      <c r="T1280" s="195">
        <f t="shared" si="739"/>
        <v>0</v>
      </c>
      <c r="U1280" s="369">
        <f t="shared" si="739"/>
        <v>0</v>
      </c>
      <c r="V1280" s="195">
        <f t="shared" si="739"/>
        <v>0</v>
      </c>
      <c r="W1280" s="369">
        <f t="shared" si="739"/>
        <v>0</v>
      </c>
      <c r="X1280" s="195">
        <f t="shared" si="739"/>
        <v>0</v>
      </c>
      <c r="Y1280" s="369">
        <f t="shared" si="739"/>
        <v>0</v>
      </c>
      <c r="Z1280" s="195">
        <f t="shared" si="739"/>
        <v>0</v>
      </c>
      <c r="AA1280" s="195">
        <f t="shared" si="739"/>
        <v>548.9</v>
      </c>
      <c r="AB1280" s="369">
        <f t="shared" si="739"/>
        <v>548885</v>
      </c>
      <c r="AC1280" s="195">
        <f t="shared" si="739"/>
        <v>0</v>
      </c>
      <c r="AD1280" s="369">
        <f t="shared" si="739"/>
        <v>0</v>
      </c>
      <c r="AE1280" s="195">
        <f t="shared" si="739"/>
        <v>548.9</v>
      </c>
      <c r="AF1280" s="369">
        <f t="shared" si="739"/>
        <v>548885</v>
      </c>
      <c r="AG1280" s="650">
        <f t="shared" si="698"/>
        <v>0</v>
      </c>
      <c r="AH1280" s="42" t="b">
        <f t="shared" si="703"/>
        <v>1</v>
      </c>
    </row>
    <row r="1281" spans="1:34" s="114" customFormat="1" ht="25.5" customHeight="1">
      <c r="A1281" s="32" t="s">
        <v>129</v>
      </c>
      <c r="B1281" s="7" t="s">
        <v>257</v>
      </c>
      <c r="C1281" s="7" t="s">
        <v>194</v>
      </c>
      <c r="D1281" s="405" t="s">
        <v>120</v>
      </c>
      <c r="E1281" s="405" t="s">
        <v>272</v>
      </c>
      <c r="F1281" s="406" t="s">
        <v>111</v>
      </c>
      <c r="G1281" s="406" t="s">
        <v>315</v>
      </c>
      <c r="H1281" s="407" t="s">
        <v>346</v>
      </c>
      <c r="I1281" s="71">
        <v>200</v>
      </c>
      <c r="J1281" s="196">
        <v>0</v>
      </c>
      <c r="K1281" s="370">
        <v>0</v>
      </c>
      <c r="L1281" s="196">
        <f>L1282</f>
        <v>0</v>
      </c>
      <c r="M1281" s="370">
        <f t="shared" ref="M1281:AF1282" si="740">M1282</f>
        <v>0</v>
      </c>
      <c r="N1281" s="196">
        <f t="shared" si="740"/>
        <v>0</v>
      </c>
      <c r="O1281" s="370">
        <f t="shared" si="740"/>
        <v>0</v>
      </c>
      <c r="P1281" s="196">
        <f t="shared" si="740"/>
        <v>0</v>
      </c>
      <c r="Q1281" s="370">
        <f t="shared" si="740"/>
        <v>0</v>
      </c>
      <c r="R1281" s="196">
        <f t="shared" si="740"/>
        <v>0</v>
      </c>
      <c r="S1281" s="370">
        <f t="shared" si="740"/>
        <v>0</v>
      </c>
      <c r="T1281" s="196">
        <f t="shared" si="740"/>
        <v>0</v>
      </c>
      <c r="U1281" s="370">
        <f t="shared" si="740"/>
        <v>0</v>
      </c>
      <c r="V1281" s="196">
        <f t="shared" si="740"/>
        <v>0</v>
      </c>
      <c r="W1281" s="370">
        <f t="shared" si="740"/>
        <v>0</v>
      </c>
      <c r="X1281" s="196">
        <f t="shared" si="740"/>
        <v>0</v>
      </c>
      <c r="Y1281" s="370">
        <f t="shared" si="740"/>
        <v>0</v>
      </c>
      <c r="Z1281" s="196">
        <f t="shared" si="740"/>
        <v>0</v>
      </c>
      <c r="AA1281" s="196">
        <f t="shared" si="740"/>
        <v>0</v>
      </c>
      <c r="AB1281" s="370">
        <f t="shared" si="740"/>
        <v>0</v>
      </c>
      <c r="AC1281" s="196">
        <f t="shared" si="740"/>
        <v>0</v>
      </c>
      <c r="AD1281" s="370">
        <f t="shared" si="740"/>
        <v>0</v>
      </c>
      <c r="AE1281" s="196">
        <f t="shared" si="740"/>
        <v>0</v>
      </c>
      <c r="AF1281" s="370">
        <f t="shared" si="740"/>
        <v>0</v>
      </c>
      <c r="AG1281" s="650">
        <f t="shared" si="698"/>
        <v>0</v>
      </c>
      <c r="AH1281" s="42" t="b">
        <f t="shared" si="703"/>
        <v>1</v>
      </c>
    </row>
    <row r="1282" spans="1:34" s="118" customFormat="1" ht="23.25" customHeight="1">
      <c r="A1282" s="37" t="s">
        <v>131</v>
      </c>
      <c r="B1282" s="117" t="s">
        <v>257</v>
      </c>
      <c r="C1282" s="117" t="s">
        <v>194</v>
      </c>
      <c r="D1282" s="63" t="s">
        <v>120</v>
      </c>
      <c r="E1282" s="63" t="s">
        <v>272</v>
      </c>
      <c r="F1282" s="64" t="s">
        <v>111</v>
      </c>
      <c r="G1282" s="64" t="s">
        <v>315</v>
      </c>
      <c r="H1282" s="65" t="s">
        <v>346</v>
      </c>
      <c r="I1282" s="73">
        <v>240</v>
      </c>
      <c r="J1282" s="191">
        <v>0</v>
      </c>
      <c r="K1282" s="371">
        <v>0</v>
      </c>
      <c r="L1282" s="191">
        <f>L1283</f>
        <v>0</v>
      </c>
      <c r="M1282" s="371">
        <f t="shared" si="740"/>
        <v>0</v>
      </c>
      <c r="N1282" s="191">
        <f t="shared" si="740"/>
        <v>0</v>
      </c>
      <c r="O1282" s="371">
        <f t="shared" si="740"/>
        <v>0</v>
      </c>
      <c r="P1282" s="191">
        <f t="shared" si="740"/>
        <v>0</v>
      </c>
      <c r="Q1282" s="371">
        <f t="shared" si="740"/>
        <v>0</v>
      </c>
      <c r="R1282" s="191">
        <f t="shared" si="740"/>
        <v>0</v>
      </c>
      <c r="S1282" s="371">
        <f t="shared" si="740"/>
        <v>0</v>
      </c>
      <c r="T1282" s="191">
        <f t="shared" si="740"/>
        <v>0</v>
      </c>
      <c r="U1282" s="371">
        <f t="shared" si="740"/>
        <v>0</v>
      </c>
      <c r="V1282" s="191">
        <f t="shared" si="740"/>
        <v>0</v>
      </c>
      <c r="W1282" s="371">
        <f t="shared" si="740"/>
        <v>0</v>
      </c>
      <c r="X1282" s="191">
        <f t="shared" si="740"/>
        <v>0</v>
      </c>
      <c r="Y1282" s="371">
        <f t="shared" si="740"/>
        <v>0</v>
      </c>
      <c r="Z1282" s="191">
        <f t="shared" si="740"/>
        <v>0</v>
      </c>
      <c r="AA1282" s="191">
        <f t="shared" si="740"/>
        <v>0</v>
      </c>
      <c r="AB1282" s="371">
        <f t="shared" si="740"/>
        <v>0</v>
      </c>
      <c r="AC1282" s="191">
        <f t="shared" si="740"/>
        <v>0</v>
      </c>
      <c r="AD1282" s="371">
        <f t="shared" si="740"/>
        <v>0</v>
      </c>
      <c r="AE1282" s="191">
        <f t="shared" si="740"/>
        <v>0</v>
      </c>
      <c r="AF1282" s="371">
        <f t="shared" si="740"/>
        <v>0</v>
      </c>
      <c r="AG1282" s="650">
        <f t="shared" ref="AG1282:AG1345" si="741">AF1282-K1282</f>
        <v>0</v>
      </c>
      <c r="AH1282" s="42" t="b">
        <f t="shared" si="703"/>
        <v>1</v>
      </c>
    </row>
    <row r="1283" spans="1:34" s="216" customFormat="1" ht="23.25" customHeight="1">
      <c r="A1283" s="80" t="s">
        <v>728</v>
      </c>
      <c r="B1283" s="165"/>
      <c r="C1283" s="165"/>
      <c r="D1283" s="83"/>
      <c r="E1283" s="83"/>
      <c r="F1283" s="620"/>
      <c r="G1283" s="620"/>
      <c r="H1283" s="409"/>
      <c r="I1283" s="173"/>
      <c r="J1283" s="190">
        <v>0</v>
      </c>
      <c r="K1283" s="362">
        <v>0</v>
      </c>
      <c r="L1283" s="363">
        <f>N1283+P1283+R1283+T1283+V1283+X1283</f>
        <v>0</v>
      </c>
      <c r="M1283" s="363">
        <f>O1283+Q1283+S1283+U1283+W1283+Y1283</f>
        <v>0</v>
      </c>
      <c r="N1283" s="552"/>
      <c r="O1283" s="608"/>
      <c r="P1283" s="552"/>
      <c r="Q1283" s="608"/>
      <c r="R1283" s="552"/>
      <c r="S1283" s="608"/>
      <c r="T1283" s="552"/>
      <c r="U1283" s="608"/>
      <c r="V1283" s="552"/>
      <c r="W1283" s="463"/>
      <c r="X1283" s="552"/>
      <c r="Y1283" s="608"/>
      <c r="Z1283" s="552"/>
      <c r="AA1283" s="459">
        <f>J1283+L1283</f>
        <v>0</v>
      </c>
      <c r="AB1283" s="460">
        <f>K1283+M1283</f>
        <v>0</v>
      </c>
      <c r="AC1283" s="462"/>
      <c r="AD1283" s="463"/>
      <c r="AE1283" s="190">
        <f>AA1283+AC1283</f>
        <v>0</v>
      </c>
      <c r="AF1283" s="362">
        <f>AB1283+AD1283</f>
        <v>0</v>
      </c>
      <c r="AG1283" s="650">
        <f t="shared" si="741"/>
        <v>0</v>
      </c>
      <c r="AH1283" s="42" t="b">
        <f t="shared" si="703"/>
        <v>1</v>
      </c>
    </row>
    <row r="1284" spans="1:34" s="8" customFormat="1" ht="19.899999999999999" customHeight="1">
      <c r="A1284" s="115" t="s">
        <v>162</v>
      </c>
      <c r="B1284" s="56" t="s">
        <v>257</v>
      </c>
      <c r="C1284" s="56" t="s">
        <v>194</v>
      </c>
      <c r="D1284" s="57" t="s">
        <v>120</v>
      </c>
      <c r="E1284" s="405" t="s">
        <v>272</v>
      </c>
      <c r="F1284" s="406" t="s">
        <v>111</v>
      </c>
      <c r="G1284" s="406" t="s">
        <v>315</v>
      </c>
      <c r="H1284" s="407" t="s">
        <v>346</v>
      </c>
      <c r="I1284" s="71">
        <v>300</v>
      </c>
      <c r="J1284" s="196">
        <v>132.9</v>
      </c>
      <c r="K1284" s="370">
        <v>132885</v>
      </c>
      <c r="L1284" s="196">
        <f>L1285+L1289</f>
        <v>0</v>
      </c>
      <c r="M1284" s="370">
        <f t="shared" ref="M1284:AF1284" si="742">M1285+M1289</f>
        <v>0</v>
      </c>
      <c r="N1284" s="196">
        <f t="shared" si="742"/>
        <v>0</v>
      </c>
      <c r="O1284" s="370">
        <f t="shared" si="742"/>
        <v>0</v>
      </c>
      <c r="P1284" s="196">
        <f t="shared" si="742"/>
        <v>0</v>
      </c>
      <c r="Q1284" s="370">
        <f t="shared" si="742"/>
        <v>0</v>
      </c>
      <c r="R1284" s="196">
        <f t="shared" si="742"/>
        <v>0</v>
      </c>
      <c r="S1284" s="370">
        <f t="shared" si="742"/>
        <v>0</v>
      </c>
      <c r="T1284" s="196">
        <f t="shared" si="742"/>
        <v>0</v>
      </c>
      <c r="U1284" s="370">
        <f t="shared" si="742"/>
        <v>0</v>
      </c>
      <c r="V1284" s="196">
        <f t="shared" si="742"/>
        <v>0</v>
      </c>
      <c r="W1284" s="370">
        <f t="shared" si="742"/>
        <v>0</v>
      </c>
      <c r="X1284" s="196">
        <f t="shared" si="742"/>
        <v>0</v>
      </c>
      <c r="Y1284" s="370">
        <f t="shared" si="742"/>
        <v>0</v>
      </c>
      <c r="Z1284" s="196">
        <f t="shared" si="742"/>
        <v>0</v>
      </c>
      <c r="AA1284" s="196">
        <f t="shared" si="742"/>
        <v>132.9</v>
      </c>
      <c r="AB1284" s="370">
        <f t="shared" si="742"/>
        <v>132885</v>
      </c>
      <c r="AC1284" s="196">
        <f t="shared" si="742"/>
        <v>0</v>
      </c>
      <c r="AD1284" s="370">
        <f t="shared" si="742"/>
        <v>0</v>
      </c>
      <c r="AE1284" s="196">
        <f t="shared" si="742"/>
        <v>132.9</v>
      </c>
      <c r="AF1284" s="370">
        <f t="shared" si="742"/>
        <v>132885</v>
      </c>
      <c r="AG1284" s="650">
        <f t="shared" si="741"/>
        <v>0</v>
      </c>
      <c r="AH1284" s="42" t="b">
        <f t="shared" si="703"/>
        <v>1</v>
      </c>
    </row>
    <row r="1285" spans="1:34" s="118" customFormat="1" ht="23.25" customHeight="1">
      <c r="A1285" s="116" t="s">
        <v>163</v>
      </c>
      <c r="B1285" s="117" t="s">
        <v>257</v>
      </c>
      <c r="C1285" s="117" t="s">
        <v>194</v>
      </c>
      <c r="D1285" s="63" t="s">
        <v>120</v>
      </c>
      <c r="E1285" s="63" t="s">
        <v>272</v>
      </c>
      <c r="F1285" s="64" t="s">
        <v>111</v>
      </c>
      <c r="G1285" s="64" t="s">
        <v>315</v>
      </c>
      <c r="H1285" s="65" t="s">
        <v>346</v>
      </c>
      <c r="I1285" s="73">
        <v>320</v>
      </c>
      <c r="J1285" s="191">
        <v>132.9</v>
      </c>
      <c r="K1285" s="371">
        <v>132885</v>
      </c>
      <c r="L1285" s="191">
        <f>L1286+L1287+L1288</f>
        <v>0</v>
      </c>
      <c r="M1285" s="371">
        <f t="shared" ref="M1285:AF1285" si="743">M1286+M1287+M1288</f>
        <v>0</v>
      </c>
      <c r="N1285" s="191">
        <f t="shared" si="743"/>
        <v>0</v>
      </c>
      <c r="O1285" s="371">
        <f t="shared" si="743"/>
        <v>0</v>
      </c>
      <c r="P1285" s="191">
        <f t="shared" si="743"/>
        <v>0</v>
      </c>
      <c r="Q1285" s="371">
        <f t="shared" si="743"/>
        <v>0</v>
      </c>
      <c r="R1285" s="191">
        <f t="shared" si="743"/>
        <v>0</v>
      </c>
      <c r="S1285" s="371">
        <f t="shared" si="743"/>
        <v>0</v>
      </c>
      <c r="T1285" s="191">
        <f t="shared" si="743"/>
        <v>0</v>
      </c>
      <c r="U1285" s="371">
        <f t="shared" si="743"/>
        <v>0</v>
      </c>
      <c r="V1285" s="191">
        <f t="shared" si="743"/>
        <v>0</v>
      </c>
      <c r="W1285" s="371">
        <f t="shared" si="743"/>
        <v>0</v>
      </c>
      <c r="X1285" s="191">
        <f t="shared" si="743"/>
        <v>0</v>
      </c>
      <c r="Y1285" s="371">
        <f t="shared" si="743"/>
        <v>0</v>
      </c>
      <c r="Z1285" s="191">
        <f t="shared" si="743"/>
        <v>0</v>
      </c>
      <c r="AA1285" s="191">
        <f t="shared" si="743"/>
        <v>132.9</v>
      </c>
      <c r="AB1285" s="371">
        <f t="shared" si="743"/>
        <v>132885</v>
      </c>
      <c r="AC1285" s="191">
        <f t="shared" si="743"/>
        <v>0</v>
      </c>
      <c r="AD1285" s="371">
        <f t="shared" si="743"/>
        <v>0</v>
      </c>
      <c r="AE1285" s="191">
        <f t="shared" si="743"/>
        <v>132.9</v>
      </c>
      <c r="AF1285" s="371">
        <f t="shared" si="743"/>
        <v>132885</v>
      </c>
      <c r="AG1285" s="650">
        <f t="shared" si="741"/>
        <v>0</v>
      </c>
      <c r="AH1285" s="42" t="b">
        <f t="shared" si="703"/>
        <v>1</v>
      </c>
    </row>
    <row r="1286" spans="1:34" s="118" customFormat="1" ht="23.25" customHeight="1">
      <c r="A1286" s="80" t="s">
        <v>728</v>
      </c>
      <c r="B1286" s="117"/>
      <c r="C1286" s="117"/>
      <c r="D1286" s="63"/>
      <c r="E1286" s="63"/>
      <c r="F1286" s="64"/>
      <c r="G1286" s="64"/>
      <c r="H1286" s="65"/>
      <c r="I1286" s="73">
        <v>323</v>
      </c>
      <c r="J1286" s="190">
        <v>0</v>
      </c>
      <c r="K1286" s="362">
        <v>0</v>
      </c>
      <c r="L1286" s="363">
        <f t="shared" ref="L1286:M1288" si="744">N1286+P1286+R1286+T1286+V1286+X1286</f>
        <v>0</v>
      </c>
      <c r="M1286" s="363">
        <f t="shared" si="744"/>
        <v>0</v>
      </c>
      <c r="N1286" s="552"/>
      <c r="O1286" s="608"/>
      <c r="P1286" s="552"/>
      <c r="Q1286" s="608"/>
      <c r="R1286" s="552"/>
      <c r="S1286" s="608"/>
      <c r="T1286" s="552"/>
      <c r="U1286" s="608"/>
      <c r="V1286" s="552"/>
      <c r="W1286" s="463"/>
      <c r="X1286" s="552"/>
      <c r="Y1286" s="608"/>
      <c r="Z1286" s="552"/>
      <c r="AA1286" s="459">
        <f t="shared" ref="AA1286:AB1288" si="745">J1286+L1286</f>
        <v>0</v>
      </c>
      <c r="AB1286" s="460">
        <f t="shared" si="745"/>
        <v>0</v>
      </c>
      <c r="AC1286" s="462"/>
      <c r="AD1286" s="463"/>
      <c r="AE1286" s="190">
        <f t="shared" ref="AE1286:AF1288" si="746">AA1286+AC1286</f>
        <v>0</v>
      </c>
      <c r="AF1286" s="362">
        <f t="shared" si="746"/>
        <v>0</v>
      </c>
      <c r="AG1286" s="650">
        <f t="shared" si="741"/>
        <v>0</v>
      </c>
      <c r="AH1286" s="42" t="b">
        <f t="shared" si="703"/>
        <v>1</v>
      </c>
    </row>
    <row r="1287" spans="1:34" s="216" customFormat="1" ht="23.25" customHeight="1">
      <c r="A1287" s="80" t="s">
        <v>729</v>
      </c>
      <c r="B1287" s="165"/>
      <c r="C1287" s="165"/>
      <c r="D1287" s="83"/>
      <c r="E1287" s="83"/>
      <c r="F1287" s="620"/>
      <c r="G1287" s="620"/>
      <c r="H1287" s="409"/>
      <c r="I1287" s="173">
        <v>323</v>
      </c>
      <c r="J1287" s="190">
        <v>72</v>
      </c>
      <c r="K1287" s="362">
        <v>72000</v>
      </c>
      <c r="L1287" s="363">
        <f t="shared" si="744"/>
        <v>0</v>
      </c>
      <c r="M1287" s="363">
        <f t="shared" si="744"/>
        <v>0</v>
      </c>
      <c r="N1287" s="552"/>
      <c r="O1287" s="608"/>
      <c r="P1287" s="552"/>
      <c r="Q1287" s="608"/>
      <c r="R1287" s="552"/>
      <c r="S1287" s="608"/>
      <c r="T1287" s="552"/>
      <c r="U1287" s="608"/>
      <c r="V1287" s="552"/>
      <c r="W1287" s="463"/>
      <c r="X1287" s="552"/>
      <c r="Y1287" s="608"/>
      <c r="Z1287" s="552"/>
      <c r="AA1287" s="459">
        <f t="shared" si="745"/>
        <v>72</v>
      </c>
      <c r="AB1287" s="460">
        <f t="shared" si="745"/>
        <v>72000</v>
      </c>
      <c r="AC1287" s="462"/>
      <c r="AD1287" s="463"/>
      <c r="AE1287" s="190">
        <f t="shared" si="746"/>
        <v>72</v>
      </c>
      <c r="AF1287" s="362">
        <f t="shared" si="746"/>
        <v>72000</v>
      </c>
      <c r="AG1287" s="650">
        <f t="shared" si="741"/>
        <v>0</v>
      </c>
      <c r="AH1287" s="42" t="b">
        <f t="shared" si="703"/>
        <v>1</v>
      </c>
    </row>
    <row r="1288" spans="1:34" s="216" customFormat="1" ht="23.25" customHeight="1">
      <c r="A1288" s="80" t="s">
        <v>730</v>
      </c>
      <c r="B1288" s="165"/>
      <c r="C1288" s="165"/>
      <c r="D1288" s="83"/>
      <c r="E1288" s="83"/>
      <c r="F1288" s="620"/>
      <c r="G1288" s="620"/>
      <c r="H1288" s="409"/>
      <c r="I1288" s="173">
        <v>323</v>
      </c>
      <c r="J1288" s="190">
        <v>60.9</v>
      </c>
      <c r="K1288" s="362">
        <v>60885</v>
      </c>
      <c r="L1288" s="363">
        <f t="shared" si="744"/>
        <v>0</v>
      </c>
      <c r="M1288" s="363">
        <f t="shared" si="744"/>
        <v>0</v>
      </c>
      <c r="N1288" s="552"/>
      <c r="O1288" s="608"/>
      <c r="P1288" s="552"/>
      <c r="Q1288" s="608"/>
      <c r="R1288" s="552"/>
      <c r="S1288" s="608"/>
      <c r="T1288" s="552"/>
      <c r="U1288" s="608"/>
      <c r="V1288" s="552"/>
      <c r="W1288" s="463"/>
      <c r="X1288" s="552"/>
      <c r="Y1288" s="608"/>
      <c r="Z1288" s="552"/>
      <c r="AA1288" s="459">
        <f t="shared" si="745"/>
        <v>60.9</v>
      </c>
      <c r="AB1288" s="460">
        <f t="shared" si="745"/>
        <v>60885</v>
      </c>
      <c r="AC1288" s="462"/>
      <c r="AD1288" s="463"/>
      <c r="AE1288" s="190">
        <f t="shared" si="746"/>
        <v>60.9</v>
      </c>
      <c r="AF1288" s="362">
        <f t="shared" si="746"/>
        <v>60885</v>
      </c>
      <c r="AG1288" s="650">
        <f t="shared" si="741"/>
        <v>0</v>
      </c>
      <c r="AH1288" s="42" t="b">
        <f t="shared" si="703"/>
        <v>1</v>
      </c>
    </row>
    <row r="1289" spans="1:34" s="42" customFormat="1" ht="16.5" customHeight="1">
      <c r="A1289" s="37" t="s">
        <v>164</v>
      </c>
      <c r="B1289" s="38" t="s">
        <v>257</v>
      </c>
      <c r="C1289" s="38" t="s">
        <v>194</v>
      </c>
      <c r="D1289" s="39" t="s">
        <v>120</v>
      </c>
      <c r="E1289" s="63" t="s">
        <v>272</v>
      </c>
      <c r="F1289" s="64" t="s">
        <v>111</v>
      </c>
      <c r="G1289" s="64" t="s">
        <v>315</v>
      </c>
      <c r="H1289" s="65" t="s">
        <v>346</v>
      </c>
      <c r="I1289" s="73">
        <v>360</v>
      </c>
      <c r="J1289" s="191">
        <v>0</v>
      </c>
      <c r="K1289" s="371">
        <v>0</v>
      </c>
      <c r="L1289" s="191">
        <f>L1290</f>
        <v>0</v>
      </c>
      <c r="M1289" s="371">
        <f t="shared" ref="M1289:AF1289" si="747">M1290</f>
        <v>0</v>
      </c>
      <c r="N1289" s="191">
        <f t="shared" si="747"/>
        <v>0</v>
      </c>
      <c r="O1289" s="371">
        <f t="shared" si="747"/>
        <v>0</v>
      </c>
      <c r="P1289" s="191">
        <f t="shared" si="747"/>
        <v>0</v>
      </c>
      <c r="Q1289" s="371">
        <f t="shared" si="747"/>
        <v>0</v>
      </c>
      <c r="R1289" s="191">
        <f t="shared" si="747"/>
        <v>0</v>
      </c>
      <c r="S1289" s="371">
        <f t="shared" si="747"/>
        <v>0</v>
      </c>
      <c r="T1289" s="191">
        <f t="shared" si="747"/>
        <v>0</v>
      </c>
      <c r="U1289" s="371">
        <f t="shared" si="747"/>
        <v>0</v>
      </c>
      <c r="V1289" s="191">
        <f t="shared" si="747"/>
        <v>0</v>
      </c>
      <c r="W1289" s="371">
        <f t="shared" si="747"/>
        <v>0</v>
      </c>
      <c r="X1289" s="191">
        <f t="shared" si="747"/>
        <v>0</v>
      </c>
      <c r="Y1289" s="371">
        <f t="shared" si="747"/>
        <v>0</v>
      </c>
      <c r="Z1289" s="191">
        <f t="shared" si="747"/>
        <v>0</v>
      </c>
      <c r="AA1289" s="191">
        <f t="shared" si="747"/>
        <v>0</v>
      </c>
      <c r="AB1289" s="371">
        <f t="shared" si="747"/>
        <v>0</v>
      </c>
      <c r="AC1289" s="191">
        <f t="shared" si="747"/>
        <v>0</v>
      </c>
      <c r="AD1289" s="371">
        <f t="shared" si="747"/>
        <v>0</v>
      </c>
      <c r="AE1289" s="191">
        <f t="shared" si="747"/>
        <v>0</v>
      </c>
      <c r="AF1289" s="371">
        <f t="shared" si="747"/>
        <v>0</v>
      </c>
      <c r="AG1289" s="650">
        <f t="shared" si="741"/>
        <v>0</v>
      </c>
      <c r="AH1289" s="42" t="b">
        <f t="shared" si="703"/>
        <v>1</v>
      </c>
    </row>
    <row r="1290" spans="1:34" s="118" customFormat="1" ht="14.25" customHeight="1">
      <c r="A1290" s="164"/>
      <c r="B1290" s="117"/>
      <c r="C1290" s="117"/>
      <c r="D1290" s="63"/>
      <c r="E1290" s="63"/>
      <c r="F1290" s="64"/>
      <c r="G1290" s="64"/>
      <c r="H1290" s="65"/>
      <c r="I1290" s="73"/>
      <c r="J1290" s="190">
        <v>0</v>
      </c>
      <c r="K1290" s="362">
        <v>0</v>
      </c>
      <c r="L1290" s="363">
        <f>N1290+P1290+R1290+T1290+V1290+X1290</f>
        <v>0</v>
      </c>
      <c r="M1290" s="363">
        <f>O1290+Q1290+S1290+U1290+W1290+Y1290</f>
        <v>0</v>
      </c>
      <c r="N1290" s="552"/>
      <c r="O1290" s="608"/>
      <c r="P1290" s="552"/>
      <c r="Q1290" s="608"/>
      <c r="R1290" s="552"/>
      <c r="S1290" s="608"/>
      <c r="T1290" s="552"/>
      <c r="U1290" s="608"/>
      <c r="V1290" s="552"/>
      <c r="W1290" s="463"/>
      <c r="X1290" s="552"/>
      <c r="Y1290" s="608"/>
      <c r="Z1290" s="552"/>
      <c r="AA1290" s="459">
        <f>J1290+L1290</f>
        <v>0</v>
      </c>
      <c r="AB1290" s="460">
        <f>K1290+M1290</f>
        <v>0</v>
      </c>
      <c r="AC1290" s="462"/>
      <c r="AD1290" s="463"/>
      <c r="AE1290" s="190">
        <f>AA1290+AC1290</f>
        <v>0</v>
      </c>
      <c r="AF1290" s="362">
        <f>AB1290+AD1290</f>
        <v>0</v>
      </c>
      <c r="AG1290" s="650">
        <f t="shared" si="741"/>
        <v>0</v>
      </c>
      <c r="AH1290" s="42" t="b">
        <f t="shared" si="703"/>
        <v>1</v>
      </c>
    </row>
    <row r="1291" spans="1:34" s="114" customFormat="1" ht="22.5" customHeight="1">
      <c r="A1291" s="93" t="s">
        <v>174</v>
      </c>
      <c r="B1291" s="7" t="s">
        <v>257</v>
      </c>
      <c r="C1291" s="7" t="s">
        <v>194</v>
      </c>
      <c r="D1291" s="405" t="s">
        <v>120</v>
      </c>
      <c r="E1291" s="405" t="s">
        <v>272</v>
      </c>
      <c r="F1291" s="406" t="s">
        <v>111</v>
      </c>
      <c r="G1291" s="406" t="s">
        <v>315</v>
      </c>
      <c r="H1291" s="407" t="s">
        <v>346</v>
      </c>
      <c r="I1291" s="71">
        <v>600</v>
      </c>
      <c r="J1291" s="196">
        <v>416</v>
      </c>
      <c r="K1291" s="370">
        <v>416000</v>
      </c>
      <c r="L1291" s="196">
        <f>L1292+L1295</f>
        <v>0</v>
      </c>
      <c r="M1291" s="370">
        <f t="shared" ref="M1291:AF1291" si="748">M1292+M1295</f>
        <v>0</v>
      </c>
      <c r="N1291" s="196">
        <f t="shared" si="748"/>
        <v>0</v>
      </c>
      <c r="O1291" s="370">
        <f t="shared" si="748"/>
        <v>0</v>
      </c>
      <c r="P1291" s="196">
        <f t="shared" si="748"/>
        <v>0</v>
      </c>
      <c r="Q1291" s="370">
        <f t="shared" si="748"/>
        <v>0</v>
      </c>
      <c r="R1291" s="196">
        <f t="shared" si="748"/>
        <v>0</v>
      </c>
      <c r="S1291" s="370">
        <f t="shared" si="748"/>
        <v>0</v>
      </c>
      <c r="T1291" s="196">
        <f t="shared" si="748"/>
        <v>0</v>
      </c>
      <c r="U1291" s="370">
        <f t="shared" si="748"/>
        <v>0</v>
      </c>
      <c r="V1291" s="196">
        <f t="shared" si="748"/>
        <v>0</v>
      </c>
      <c r="W1291" s="370">
        <f t="shared" si="748"/>
        <v>0</v>
      </c>
      <c r="X1291" s="196">
        <f t="shared" si="748"/>
        <v>0</v>
      </c>
      <c r="Y1291" s="370">
        <f t="shared" si="748"/>
        <v>0</v>
      </c>
      <c r="Z1291" s="196">
        <f t="shared" si="748"/>
        <v>0</v>
      </c>
      <c r="AA1291" s="196">
        <f t="shared" si="748"/>
        <v>416</v>
      </c>
      <c r="AB1291" s="370">
        <f t="shared" si="748"/>
        <v>416000</v>
      </c>
      <c r="AC1291" s="196">
        <f t="shared" si="748"/>
        <v>0</v>
      </c>
      <c r="AD1291" s="370">
        <f t="shared" si="748"/>
        <v>0</v>
      </c>
      <c r="AE1291" s="196">
        <f t="shared" si="748"/>
        <v>416</v>
      </c>
      <c r="AF1291" s="370">
        <f t="shared" si="748"/>
        <v>416000</v>
      </c>
      <c r="AG1291" s="650">
        <f t="shared" si="741"/>
        <v>0</v>
      </c>
      <c r="AH1291" s="42" t="b">
        <f t="shared" ref="AH1291:AH1354" si="749">AA1291=J1291+L1291</f>
        <v>1</v>
      </c>
    </row>
    <row r="1292" spans="1:34" s="118" customFormat="1" ht="16.5" customHeight="1">
      <c r="A1292" s="95" t="s">
        <v>176</v>
      </c>
      <c r="B1292" s="117" t="s">
        <v>257</v>
      </c>
      <c r="C1292" s="117" t="s">
        <v>194</v>
      </c>
      <c r="D1292" s="63" t="s">
        <v>120</v>
      </c>
      <c r="E1292" s="63" t="s">
        <v>272</v>
      </c>
      <c r="F1292" s="64" t="s">
        <v>111</v>
      </c>
      <c r="G1292" s="64" t="s">
        <v>315</v>
      </c>
      <c r="H1292" s="65" t="s">
        <v>346</v>
      </c>
      <c r="I1292" s="73">
        <v>610</v>
      </c>
      <c r="J1292" s="191">
        <v>206</v>
      </c>
      <c r="K1292" s="371">
        <v>206000</v>
      </c>
      <c r="L1292" s="191">
        <f>L1293+L1294</f>
        <v>0</v>
      </c>
      <c r="M1292" s="371">
        <f t="shared" ref="M1292:AF1292" si="750">M1293+M1294</f>
        <v>0</v>
      </c>
      <c r="N1292" s="191">
        <f t="shared" si="750"/>
        <v>0</v>
      </c>
      <c r="O1292" s="371">
        <f t="shared" si="750"/>
        <v>0</v>
      </c>
      <c r="P1292" s="191">
        <f t="shared" si="750"/>
        <v>0</v>
      </c>
      <c r="Q1292" s="371">
        <f t="shared" si="750"/>
        <v>0</v>
      </c>
      <c r="R1292" s="191">
        <f t="shared" si="750"/>
        <v>0</v>
      </c>
      <c r="S1292" s="371">
        <f t="shared" si="750"/>
        <v>0</v>
      </c>
      <c r="T1292" s="191">
        <f t="shared" si="750"/>
        <v>0</v>
      </c>
      <c r="U1292" s="371">
        <f t="shared" si="750"/>
        <v>0</v>
      </c>
      <c r="V1292" s="191">
        <f t="shared" si="750"/>
        <v>0</v>
      </c>
      <c r="W1292" s="371">
        <f t="shared" si="750"/>
        <v>0</v>
      </c>
      <c r="X1292" s="191">
        <f t="shared" si="750"/>
        <v>0</v>
      </c>
      <c r="Y1292" s="371">
        <f t="shared" si="750"/>
        <v>0</v>
      </c>
      <c r="Z1292" s="191">
        <f t="shared" si="750"/>
        <v>0</v>
      </c>
      <c r="AA1292" s="191">
        <f t="shared" si="750"/>
        <v>206</v>
      </c>
      <c r="AB1292" s="371">
        <f t="shared" si="750"/>
        <v>206000</v>
      </c>
      <c r="AC1292" s="191">
        <f t="shared" si="750"/>
        <v>0</v>
      </c>
      <c r="AD1292" s="371">
        <f t="shared" si="750"/>
        <v>0</v>
      </c>
      <c r="AE1292" s="191">
        <f t="shared" si="750"/>
        <v>206</v>
      </c>
      <c r="AF1292" s="371">
        <f t="shared" si="750"/>
        <v>206000</v>
      </c>
      <c r="AG1292" s="650">
        <f t="shared" si="741"/>
        <v>0</v>
      </c>
      <c r="AH1292" s="42" t="b">
        <f t="shared" si="749"/>
        <v>1</v>
      </c>
    </row>
    <row r="1293" spans="1:34" s="216" customFormat="1" ht="15.75" customHeight="1">
      <c r="A1293" s="147" t="s">
        <v>43</v>
      </c>
      <c r="B1293" s="165"/>
      <c r="C1293" s="165"/>
      <c r="D1293" s="83"/>
      <c r="E1293" s="83"/>
      <c r="F1293" s="620"/>
      <c r="G1293" s="620"/>
      <c r="H1293" s="409"/>
      <c r="I1293" s="173">
        <v>612</v>
      </c>
      <c r="J1293" s="190">
        <v>118</v>
      </c>
      <c r="K1293" s="362">
        <v>118000</v>
      </c>
      <c r="L1293" s="363">
        <f>N1293+P1293+R1293+T1293+V1293+X1293</f>
        <v>0</v>
      </c>
      <c r="M1293" s="363">
        <f>O1293+Q1293+S1293+U1293+W1293+Y1293</f>
        <v>0</v>
      </c>
      <c r="N1293" s="552"/>
      <c r="O1293" s="608"/>
      <c r="P1293" s="552"/>
      <c r="Q1293" s="608"/>
      <c r="R1293" s="552"/>
      <c r="S1293" s="608"/>
      <c r="T1293" s="552"/>
      <c r="U1293" s="608"/>
      <c r="V1293" s="552"/>
      <c r="W1293" s="463"/>
      <c r="X1293" s="552"/>
      <c r="Y1293" s="608"/>
      <c r="Z1293" s="552"/>
      <c r="AA1293" s="459">
        <f>J1293+L1293</f>
        <v>118</v>
      </c>
      <c r="AB1293" s="460">
        <f>K1293+M1293</f>
        <v>118000</v>
      </c>
      <c r="AC1293" s="462"/>
      <c r="AD1293" s="463"/>
      <c r="AE1293" s="190">
        <f>AA1293+AC1293</f>
        <v>118</v>
      </c>
      <c r="AF1293" s="362">
        <f>AB1293+AD1293</f>
        <v>118000</v>
      </c>
      <c r="AG1293" s="650">
        <f t="shared" si="741"/>
        <v>0</v>
      </c>
      <c r="AH1293" s="42" t="b">
        <f t="shared" si="749"/>
        <v>1</v>
      </c>
    </row>
    <row r="1294" spans="1:34" s="216" customFormat="1" ht="28.5" customHeight="1">
      <c r="A1294" s="80" t="s">
        <v>728</v>
      </c>
      <c r="B1294" s="165"/>
      <c r="C1294" s="165"/>
      <c r="D1294" s="83"/>
      <c r="E1294" s="83"/>
      <c r="F1294" s="620"/>
      <c r="G1294" s="620"/>
      <c r="H1294" s="409"/>
      <c r="I1294" s="173">
        <v>612</v>
      </c>
      <c r="J1294" s="190">
        <v>88</v>
      </c>
      <c r="K1294" s="362">
        <v>88000</v>
      </c>
      <c r="L1294" s="363">
        <f>N1294+P1294+R1294+T1294+V1294+X1294</f>
        <v>0</v>
      </c>
      <c r="M1294" s="363">
        <f>O1294+Q1294+S1294+U1294+W1294+Y1294</f>
        <v>0</v>
      </c>
      <c r="N1294" s="552"/>
      <c r="O1294" s="608"/>
      <c r="P1294" s="552"/>
      <c r="Q1294" s="608"/>
      <c r="R1294" s="552"/>
      <c r="S1294" s="608"/>
      <c r="T1294" s="552"/>
      <c r="U1294" s="608"/>
      <c r="V1294" s="552"/>
      <c r="W1294" s="463"/>
      <c r="X1294" s="552"/>
      <c r="Y1294" s="608"/>
      <c r="Z1294" s="552"/>
      <c r="AA1294" s="459">
        <f>J1294+L1294</f>
        <v>88</v>
      </c>
      <c r="AB1294" s="460">
        <f>K1294+M1294</f>
        <v>88000</v>
      </c>
      <c r="AC1294" s="462"/>
      <c r="AD1294" s="463"/>
      <c r="AE1294" s="190">
        <f>AA1294+AC1294</f>
        <v>88</v>
      </c>
      <c r="AF1294" s="362">
        <f>AB1294+AD1294</f>
        <v>88000</v>
      </c>
      <c r="AG1294" s="650">
        <f t="shared" si="741"/>
        <v>0</v>
      </c>
      <c r="AH1294" s="42" t="b">
        <f t="shared" si="749"/>
        <v>1</v>
      </c>
    </row>
    <row r="1295" spans="1:34" s="42" customFormat="1" ht="23.25" customHeight="1">
      <c r="A1295" s="408" t="s">
        <v>710</v>
      </c>
      <c r="B1295" s="38" t="s">
        <v>257</v>
      </c>
      <c r="C1295" s="38" t="s">
        <v>194</v>
      </c>
      <c r="D1295" s="39" t="s">
        <v>120</v>
      </c>
      <c r="E1295" s="63" t="s">
        <v>272</v>
      </c>
      <c r="F1295" s="64" t="s">
        <v>111</v>
      </c>
      <c r="G1295" s="64" t="s">
        <v>315</v>
      </c>
      <c r="H1295" s="65" t="s">
        <v>346</v>
      </c>
      <c r="I1295" s="73">
        <v>630</v>
      </c>
      <c r="J1295" s="191">
        <v>210</v>
      </c>
      <c r="K1295" s="371">
        <v>210000</v>
      </c>
      <c r="L1295" s="191">
        <f>L1296</f>
        <v>0</v>
      </c>
      <c r="M1295" s="371">
        <f t="shared" ref="M1295:AF1295" si="751">M1296</f>
        <v>0</v>
      </c>
      <c r="N1295" s="191">
        <f t="shared" si="751"/>
        <v>0</v>
      </c>
      <c r="O1295" s="371">
        <f t="shared" si="751"/>
        <v>0</v>
      </c>
      <c r="P1295" s="191">
        <f t="shared" si="751"/>
        <v>0</v>
      </c>
      <c r="Q1295" s="371">
        <f t="shared" si="751"/>
        <v>0</v>
      </c>
      <c r="R1295" s="191">
        <f t="shared" si="751"/>
        <v>0</v>
      </c>
      <c r="S1295" s="371">
        <f t="shared" si="751"/>
        <v>0</v>
      </c>
      <c r="T1295" s="191">
        <f t="shared" si="751"/>
        <v>0</v>
      </c>
      <c r="U1295" s="371">
        <f t="shared" si="751"/>
        <v>0</v>
      </c>
      <c r="V1295" s="191">
        <f t="shared" si="751"/>
        <v>0</v>
      </c>
      <c r="W1295" s="371">
        <f t="shared" si="751"/>
        <v>0</v>
      </c>
      <c r="X1295" s="191">
        <f t="shared" si="751"/>
        <v>0</v>
      </c>
      <c r="Y1295" s="371">
        <f t="shared" si="751"/>
        <v>0</v>
      </c>
      <c r="Z1295" s="191">
        <f t="shared" si="751"/>
        <v>0</v>
      </c>
      <c r="AA1295" s="191">
        <f t="shared" si="751"/>
        <v>210</v>
      </c>
      <c r="AB1295" s="371">
        <f t="shared" si="751"/>
        <v>210000</v>
      </c>
      <c r="AC1295" s="191">
        <f t="shared" si="751"/>
        <v>0</v>
      </c>
      <c r="AD1295" s="371">
        <f t="shared" si="751"/>
        <v>0</v>
      </c>
      <c r="AE1295" s="191">
        <f t="shared" si="751"/>
        <v>210</v>
      </c>
      <c r="AF1295" s="371">
        <f t="shared" si="751"/>
        <v>210000</v>
      </c>
      <c r="AG1295" s="650">
        <f t="shared" si="741"/>
        <v>0</v>
      </c>
      <c r="AH1295" s="42" t="b">
        <f t="shared" si="749"/>
        <v>1</v>
      </c>
    </row>
    <row r="1296" spans="1:34" s="6" customFormat="1" ht="13.5" customHeight="1">
      <c r="A1296" s="80" t="s">
        <v>45</v>
      </c>
      <c r="B1296" s="104"/>
      <c r="C1296" s="104"/>
      <c r="D1296" s="105"/>
      <c r="E1296" s="83"/>
      <c r="F1296" s="620"/>
      <c r="G1296" s="620"/>
      <c r="H1296" s="409"/>
      <c r="I1296" s="173">
        <v>632</v>
      </c>
      <c r="J1296" s="190">
        <v>210</v>
      </c>
      <c r="K1296" s="362">
        <v>210000</v>
      </c>
      <c r="L1296" s="363">
        <f>N1296+P1296+R1296+T1296+V1296+X1296</f>
        <v>0</v>
      </c>
      <c r="M1296" s="363">
        <f>O1296+Q1296+S1296+U1296+W1296+Y1296</f>
        <v>0</v>
      </c>
      <c r="N1296" s="552"/>
      <c r="O1296" s="608"/>
      <c r="P1296" s="552"/>
      <c r="Q1296" s="608"/>
      <c r="R1296" s="552"/>
      <c r="S1296" s="608"/>
      <c r="T1296" s="552"/>
      <c r="U1296" s="608"/>
      <c r="V1296" s="552"/>
      <c r="W1296" s="463"/>
      <c r="X1296" s="552"/>
      <c r="Y1296" s="608"/>
      <c r="Z1296" s="552"/>
      <c r="AA1296" s="459">
        <f>J1296+L1296</f>
        <v>210</v>
      </c>
      <c r="AB1296" s="460">
        <f>K1296+M1296</f>
        <v>210000</v>
      </c>
      <c r="AC1296" s="462"/>
      <c r="AD1296" s="463"/>
      <c r="AE1296" s="190">
        <f>AA1296+AC1296</f>
        <v>210</v>
      </c>
      <c r="AF1296" s="362">
        <f>AB1296+AD1296</f>
        <v>210000</v>
      </c>
      <c r="AG1296" s="650">
        <f t="shared" si="741"/>
        <v>0</v>
      </c>
      <c r="AH1296" s="42" t="b">
        <f t="shared" si="749"/>
        <v>1</v>
      </c>
    </row>
    <row r="1297" spans="1:34" s="42" customFormat="1" ht="28.9" customHeight="1">
      <c r="A1297" s="49" t="s">
        <v>695</v>
      </c>
      <c r="B1297" s="50" t="s">
        <v>257</v>
      </c>
      <c r="C1297" s="50" t="s">
        <v>194</v>
      </c>
      <c r="D1297" s="51" t="s">
        <v>120</v>
      </c>
      <c r="E1297" s="101" t="s">
        <v>272</v>
      </c>
      <c r="F1297" s="102" t="s">
        <v>111</v>
      </c>
      <c r="G1297" s="102" t="s">
        <v>315</v>
      </c>
      <c r="H1297" s="103" t="s">
        <v>679</v>
      </c>
      <c r="I1297" s="103"/>
      <c r="J1297" s="508">
        <v>39</v>
      </c>
      <c r="K1297" s="509">
        <v>39000</v>
      </c>
      <c r="L1297" s="508">
        <f>L1298</f>
        <v>0</v>
      </c>
      <c r="M1297" s="509">
        <f t="shared" ref="M1297:AB1299" si="752">M1298</f>
        <v>0</v>
      </c>
      <c r="N1297" s="508">
        <f t="shared" si="752"/>
        <v>0</v>
      </c>
      <c r="O1297" s="509">
        <f t="shared" si="752"/>
        <v>0</v>
      </c>
      <c r="P1297" s="508">
        <f t="shared" si="752"/>
        <v>0</v>
      </c>
      <c r="Q1297" s="509">
        <f t="shared" si="752"/>
        <v>0</v>
      </c>
      <c r="R1297" s="508">
        <f t="shared" si="752"/>
        <v>0</v>
      </c>
      <c r="S1297" s="509">
        <f t="shared" si="752"/>
        <v>0</v>
      </c>
      <c r="T1297" s="508">
        <f t="shared" si="752"/>
        <v>0</v>
      </c>
      <c r="U1297" s="509">
        <f t="shared" si="752"/>
        <v>0</v>
      </c>
      <c r="V1297" s="508">
        <f t="shared" si="752"/>
        <v>0</v>
      </c>
      <c r="W1297" s="509">
        <f t="shared" si="752"/>
        <v>0</v>
      </c>
      <c r="X1297" s="508">
        <f t="shared" si="752"/>
        <v>0</v>
      </c>
      <c r="Y1297" s="509">
        <f t="shared" si="752"/>
        <v>0</v>
      </c>
      <c r="Z1297" s="508">
        <f t="shared" si="752"/>
        <v>0</v>
      </c>
      <c r="AA1297" s="508">
        <f t="shared" si="752"/>
        <v>39</v>
      </c>
      <c r="AB1297" s="509">
        <f t="shared" si="752"/>
        <v>39000</v>
      </c>
      <c r="AC1297" s="508">
        <f t="shared" ref="AC1297:AF1299" si="753">AC1298</f>
        <v>0</v>
      </c>
      <c r="AD1297" s="509">
        <f t="shared" si="753"/>
        <v>0</v>
      </c>
      <c r="AE1297" s="508">
        <f t="shared" si="753"/>
        <v>39</v>
      </c>
      <c r="AF1297" s="509">
        <f t="shared" si="753"/>
        <v>39000</v>
      </c>
      <c r="AG1297" s="650">
        <f t="shared" si="741"/>
        <v>0</v>
      </c>
      <c r="AH1297" s="42" t="b">
        <f t="shared" si="749"/>
        <v>1</v>
      </c>
    </row>
    <row r="1298" spans="1:34" s="42" customFormat="1" ht="30" customHeight="1">
      <c r="A1298" s="93" t="s">
        <v>174</v>
      </c>
      <c r="B1298" s="56" t="s">
        <v>257</v>
      </c>
      <c r="C1298" s="56" t="s">
        <v>194</v>
      </c>
      <c r="D1298" s="57" t="s">
        <v>120</v>
      </c>
      <c r="E1298" s="405" t="s">
        <v>272</v>
      </c>
      <c r="F1298" s="406" t="s">
        <v>111</v>
      </c>
      <c r="G1298" s="406" t="s">
        <v>315</v>
      </c>
      <c r="H1298" s="407" t="s">
        <v>679</v>
      </c>
      <c r="I1298" s="407" t="s">
        <v>175</v>
      </c>
      <c r="J1298" s="452">
        <v>39</v>
      </c>
      <c r="K1298" s="453">
        <v>39000</v>
      </c>
      <c r="L1298" s="452">
        <f>L1299</f>
        <v>0</v>
      </c>
      <c r="M1298" s="453">
        <f t="shared" si="752"/>
        <v>0</v>
      </c>
      <c r="N1298" s="452">
        <f t="shared" si="752"/>
        <v>0</v>
      </c>
      <c r="O1298" s="453">
        <f t="shared" si="752"/>
        <v>0</v>
      </c>
      <c r="P1298" s="452">
        <f t="shared" si="752"/>
        <v>0</v>
      </c>
      <c r="Q1298" s="453">
        <f t="shared" si="752"/>
        <v>0</v>
      </c>
      <c r="R1298" s="452">
        <f t="shared" si="752"/>
        <v>0</v>
      </c>
      <c r="S1298" s="453">
        <f t="shared" si="752"/>
        <v>0</v>
      </c>
      <c r="T1298" s="452">
        <f t="shared" si="752"/>
        <v>0</v>
      </c>
      <c r="U1298" s="453">
        <f t="shared" si="752"/>
        <v>0</v>
      </c>
      <c r="V1298" s="452">
        <f t="shared" si="752"/>
        <v>0</v>
      </c>
      <c r="W1298" s="453">
        <f t="shared" si="752"/>
        <v>0</v>
      </c>
      <c r="X1298" s="452">
        <f t="shared" si="752"/>
        <v>0</v>
      </c>
      <c r="Y1298" s="453">
        <f t="shared" si="752"/>
        <v>0</v>
      </c>
      <c r="Z1298" s="452">
        <f t="shared" si="752"/>
        <v>0</v>
      </c>
      <c r="AA1298" s="452">
        <f t="shared" si="752"/>
        <v>39</v>
      </c>
      <c r="AB1298" s="453">
        <f t="shared" si="752"/>
        <v>39000</v>
      </c>
      <c r="AC1298" s="452">
        <f t="shared" si="753"/>
        <v>0</v>
      </c>
      <c r="AD1298" s="453">
        <f t="shared" si="753"/>
        <v>0</v>
      </c>
      <c r="AE1298" s="452">
        <f t="shared" si="753"/>
        <v>39</v>
      </c>
      <c r="AF1298" s="453">
        <f t="shared" si="753"/>
        <v>39000</v>
      </c>
      <c r="AG1298" s="650">
        <f t="shared" si="741"/>
        <v>0</v>
      </c>
      <c r="AH1298" s="42" t="b">
        <f t="shared" si="749"/>
        <v>1</v>
      </c>
    </row>
    <row r="1299" spans="1:34" s="42" customFormat="1" ht="15.75" customHeight="1">
      <c r="A1299" s="95" t="s">
        <v>176</v>
      </c>
      <c r="B1299" s="61" t="s">
        <v>257</v>
      </c>
      <c r="C1299" s="61" t="s">
        <v>194</v>
      </c>
      <c r="D1299" s="62" t="s">
        <v>120</v>
      </c>
      <c r="E1299" s="63" t="s">
        <v>272</v>
      </c>
      <c r="F1299" s="64" t="s">
        <v>111</v>
      </c>
      <c r="G1299" s="64" t="s">
        <v>315</v>
      </c>
      <c r="H1299" s="65" t="s">
        <v>679</v>
      </c>
      <c r="I1299" s="65" t="s">
        <v>177</v>
      </c>
      <c r="J1299" s="459">
        <v>39</v>
      </c>
      <c r="K1299" s="460">
        <v>39000</v>
      </c>
      <c r="L1299" s="459">
        <f>L1300</f>
        <v>0</v>
      </c>
      <c r="M1299" s="460">
        <f t="shared" si="752"/>
        <v>0</v>
      </c>
      <c r="N1299" s="459">
        <f t="shared" si="752"/>
        <v>0</v>
      </c>
      <c r="O1299" s="460">
        <f t="shared" si="752"/>
        <v>0</v>
      </c>
      <c r="P1299" s="459">
        <f t="shared" si="752"/>
        <v>0</v>
      </c>
      <c r="Q1299" s="460">
        <f t="shared" si="752"/>
        <v>0</v>
      </c>
      <c r="R1299" s="459">
        <f t="shared" si="752"/>
        <v>0</v>
      </c>
      <c r="S1299" s="460">
        <f t="shared" si="752"/>
        <v>0</v>
      </c>
      <c r="T1299" s="459">
        <f t="shared" si="752"/>
        <v>0</v>
      </c>
      <c r="U1299" s="460">
        <f t="shared" si="752"/>
        <v>0</v>
      </c>
      <c r="V1299" s="459">
        <f t="shared" si="752"/>
        <v>0</v>
      </c>
      <c r="W1299" s="460">
        <f t="shared" si="752"/>
        <v>0</v>
      </c>
      <c r="X1299" s="459">
        <f t="shared" si="752"/>
        <v>0</v>
      </c>
      <c r="Y1299" s="460">
        <f t="shared" si="752"/>
        <v>0</v>
      </c>
      <c r="Z1299" s="459">
        <f t="shared" si="752"/>
        <v>0</v>
      </c>
      <c r="AA1299" s="459">
        <f t="shared" si="752"/>
        <v>39</v>
      </c>
      <c r="AB1299" s="460">
        <f t="shared" si="752"/>
        <v>39000</v>
      </c>
      <c r="AC1299" s="459">
        <f t="shared" si="753"/>
        <v>0</v>
      </c>
      <c r="AD1299" s="460">
        <f t="shared" si="753"/>
        <v>0</v>
      </c>
      <c r="AE1299" s="459">
        <f t="shared" si="753"/>
        <v>39</v>
      </c>
      <c r="AF1299" s="460">
        <f t="shared" si="753"/>
        <v>39000</v>
      </c>
      <c r="AG1299" s="650">
        <f t="shared" si="741"/>
        <v>0</v>
      </c>
      <c r="AH1299" s="42" t="b">
        <f t="shared" si="749"/>
        <v>1</v>
      </c>
    </row>
    <row r="1300" spans="1:34" s="6" customFormat="1" ht="18.75" customHeight="1">
      <c r="A1300" s="147" t="s">
        <v>44</v>
      </c>
      <c r="B1300" s="81"/>
      <c r="C1300" s="81"/>
      <c r="D1300" s="82"/>
      <c r="E1300" s="83"/>
      <c r="F1300" s="620"/>
      <c r="G1300" s="620"/>
      <c r="H1300" s="409"/>
      <c r="I1300" s="409" t="s">
        <v>281</v>
      </c>
      <c r="J1300" s="190">
        <v>39</v>
      </c>
      <c r="K1300" s="362">
        <v>39000</v>
      </c>
      <c r="L1300" s="363">
        <f>N1300+P1300+R1300+T1300+V1300+X1300</f>
        <v>0</v>
      </c>
      <c r="M1300" s="363">
        <f>O1300+Q1300+S1300+U1300+W1300+Y1300</f>
        <v>0</v>
      </c>
      <c r="N1300" s="552"/>
      <c r="O1300" s="608"/>
      <c r="P1300" s="552"/>
      <c r="Q1300" s="608"/>
      <c r="R1300" s="552"/>
      <c r="S1300" s="608"/>
      <c r="T1300" s="552"/>
      <c r="U1300" s="608"/>
      <c r="V1300" s="552"/>
      <c r="W1300" s="463"/>
      <c r="X1300" s="552"/>
      <c r="Y1300" s="608"/>
      <c r="Z1300" s="552"/>
      <c r="AA1300" s="459">
        <f>J1300+L1300</f>
        <v>39</v>
      </c>
      <c r="AB1300" s="460">
        <f>K1300+M1300</f>
        <v>39000</v>
      </c>
      <c r="AC1300" s="462"/>
      <c r="AD1300" s="463"/>
      <c r="AE1300" s="190">
        <f>AA1300+AC1300</f>
        <v>39</v>
      </c>
      <c r="AF1300" s="362">
        <f>AB1300+AD1300</f>
        <v>39000</v>
      </c>
      <c r="AG1300" s="650">
        <f t="shared" si="741"/>
        <v>0</v>
      </c>
      <c r="AH1300" s="42" t="b">
        <f t="shared" si="749"/>
        <v>1</v>
      </c>
    </row>
    <row r="1301" spans="1:34" ht="15.75" customHeight="1">
      <c r="A1301" s="16" t="s">
        <v>204</v>
      </c>
      <c r="B1301" s="85" t="s">
        <v>257</v>
      </c>
      <c r="C1301" s="85" t="s">
        <v>194</v>
      </c>
      <c r="D1301" s="86" t="s">
        <v>120</v>
      </c>
      <c r="E1301" s="86" t="s">
        <v>205</v>
      </c>
      <c r="F1301" s="87" t="s">
        <v>111</v>
      </c>
      <c r="G1301" s="87" t="s">
        <v>315</v>
      </c>
      <c r="H1301" s="88" t="s">
        <v>316</v>
      </c>
      <c r="I1301" s="88"/>
      <c r="J1301" s="198">
        <v>4883</v>
      </c>
      <c r="K1301" s="374">
        <v>4883000</v>
      </c>
      <c r="L1301" s="198">
        <f>L1302</f>
        <v>0</v>
      </c>
      <c r="M1301" s="374">
        <f t="shared" ref="M1301:AF1301" si="754">M1302</f>
        <v>0</v>
      </c>
      <c r="N1301" s="198">
        <f t="shared" si="754"/>
        <v>0</v>
      </c>
      <c r="O1301" s="374">
        <f t="shared" si="754"/>
        <v>0</v>
      </c>
      <c r="P1301" s="198">
        <f t="shared" si="754"/>
        <v>0</v>
      </c>
      <c r="Q1301" s="374">
        <f t="shared" si="754"/>
        <v>0</v>
      </c>
      <c r="R1301" s="198">
        <f t="shared" si="754"/>
        <v>0</v>
      </c>
      <c r="S1301" s="374">
        <f t="shared" si="754"/>
        <v>0</v>
      </c>
      <c r="T1301" s="198">
        <f t="shared" si="754"/>
        <v>0</v>
      </c>
      <c r="U1301" s="374">
        <f t="shared" si="754"/>
        <v>0</v>
      </c>
      <c r="V1301" s="198">
        <f t="shared" si="754"/>
        <v>0</v>
      </c>
      <c r="W1301" s="374">
        <f t="shared" si="754"/>
        <v>0</v>
      </c>
      <c r="X1301" s="198">
        <f t="shared" si="754"/>
        <v>0</v>
      </c>
      <c r="Y1301" s="374">
        <f t="shared" si="754"/>
        <v>0</v>
      </c>
      <c r="Z1301" s="198">
        <f t="shared" si="754"/>
        <v>0</v>
      </c>
      <c r="AA1301" s="198">
        <f t="shared" si="754"/>
        <v>4883</v>
      </c>
      <c r="AB1301" s="374">
        <f t="shared" si="754"/>
        <v>4883000</v>
      </c>
      <c r="AC1301" s="198">
        <f t="shared" si="754"/>
        <v>0</v>
      </c>
      <c r="AD1301" s="374">
        <f t="shared" si="754"/>
        <v>0</v>
      </c>
      <c r="AE1301" s="198">
        <f t="shared" si="754"/>
        <v>4883</v>
      </c>
      <c r="AF1301" s="374">
        <f t="shared" si="754"/>
        <v>4883000</v>
      </c>
      <c r="AG1301" s="650">
        <f t="shared" si="741"/>
        <v>0</v>
      </c>
      <c r="AH1301" s="42" t="b">
        <f t="shared" si="749"/>
        <v>1</v>
      </c>
    </row>
    <row r="1302" spans="1:34" s="111" customFormat="1" ht="18.75" customHeight="1">
      <c r="A1302" s="108" t="s">
        <v>206</v>
      </c>
      <c r="B1302" s="109" t="s">
        <v>257</v>
      </c>
      <c r="C1302" s="109" t="s">
        <v>194</v>
      </c>
      <c r="D1302" s="45" t="s">
        <v>120</v>
      </c>
      <c r="E1302" s="45" t="s">
        <v>205</v>
      </c>
      <c r="F1302" s="46" t="s">
        <v>126</v>
      </c>
      <c r="G1302" s="46" t="s">
        <v>315</v>
      </c>
      <c r="H1302" s="47" t="s">
        <v>316</v>
      </c>
      <c r="I1302" s="110"/>
      <c r="J1302" s="202">
        <v>4883</v>
      </c>
      <c r="K1302" s="382">
        <v>4883000</v>
      </c>
      <c r="L1302" s="202">
        <f>L1303+L1310+L1316+L1323+L1327+L1331+L1343+L1346</f>
        <v>0</v>
      </c>
      <c r="M1302" s="382">
        <f t="shared" ref="M1302:AF1302" si="755">M1303+M1310+M1316+M1323+M1327+M1331+M1343+M1346</f>
        <v>0</v>
      </c>
      <c r="N1302" s="202">
        <f t="shared" si="755"/>
        <v>0</v>
      </c>
      <c r="O1302" s="382">
        <f t="shared" si="755"/>
        <v>0</v>
      </c>
      <c r="P1302" s="202">
        <f t="shared" si="755"/>
        <v>0</v>
      </c>
      <c r="Q1302" s="382">
        <f t="shared" si="755"/>
        <v>0</v>
      </c>
      <c r="R1302" s="202">
        <f t="shared" si="755"/>
        <v>0</v>
      </c>
      <c r="S1302" s="382">
        <f t="shared" si="755"/>
        <v>0</v>
      </c>
      <c r="T1302" s="202">
        <f t="shared" si="755"/>
        <v>0</v>
      </c>
      <c r="U1302" s="382">
        <f t="shared" si="755"/>
        <v>0</v>
      </c>
      <c r="V1302" s="202">
        <f t="shared" si="755"/>
        <v>0</v>
      </c>
      <c r="W1302" s="382">
        <f t="shared" si="755"/>
        <v>0</v>
      </c>
      <c r="X1302" s="202">
        <f t="shared" si="755"/>
        <v>0</v>
      </c>
      <c r="Y1302" s="382">
        <f t="shared" si="755"/>
        <v>0</v>
      </c>
      <c r="Z1302" s="202">
        <f t="shared" si="755"/>
        <v>0</v>
      </c>
      <c r="AA1302" s="202">
        <f t="shared" si="755"/>
        <v>4883</v>
      </c>
      <c r="AB1302" s="382">
        <f t="shared" si="755"/>
        <v>4883000</v>
      </c>
      <c r="AC1302" s="202">
        <f t="shared" si="755"/>
        <v>0</v>
      </c>
      <c r="AD1302" s="382">
        <f t="shared" si="755"/>
        <v>0</v>
      </c>
      <c r="AE1302" s="202">
        <f t="shared" si="755"/>
        <v>4883</v>
      </c>
      <c r="AF1302" s="382">
        <f t="shared" si="755"/>
        <v>4883000</v>
      </c>
      <c r="AG1302" s="650">
        <f t="shared" si="741"/>
        <v>0</v>
      </c>
      <c r="AH1302" s="42" t="b">
        <f t="shared" si="749"/>
        <v>1</v>
      </c>
    </row>
    <row r="1303" spans="1:34" s="114" customFormat="1" ht="26.25" customHeight="1">
      <c r="A1303" s="112" t="s">
        <v>291</v>
      </c>
      <c r="B1303" s="113" t="s">
        <v>257</v>
      </c>
      <c r="C1303" s="113" t="s">
        <v>194</v>
      </c>
      <c r="D1303" s="52" t="s">
        <v>120</v>
      </c>
      <c r="E1303" s="52" t="s">
        <v>205</v>
      </c>
      <c r="F1303" s="53" t="s">
        <v>126</v>
      </c>
      <c r="G1303" s="53" t="s">
        <v>315</v>
      </c>
      <c r="H1303" s="54" t="s">
        <v>347</v>
      </c>
      <c r="I1303" s="69"/>
      <c r="J1303" s="195">
        <v>4300</v>
      </c>
      <c r="K1303" s="369">
        <v>4300000</v>
      </c>
      <c r="L1303" s="195">
        <f>L1304+L1307</f>
        <v>0</v>
      </c>
      <c r="M1303" s="369">
        <f t="shared" ref="M1303:AF1303" si="756">M1304+M1307</f>
        <v>0</v>
      </c>
      <c r="N1303" s="195">
        <f t="shared" si="756"/>
        <v>0</v>
      </c>
      <c r="O1303" s="369">
        <f t="shared" si="756"/>
        <v>0</v>
      </c>
      <c r="P1303" s="195">
        <f t="shared" si="756"/>
        <v>0</v>
      </c>
      <c r="Q1303" s="369">
        <f t="shared" si="756"/>
        <v>0</v>
      </c>
      <c r="R1303" s="195">
        <f t="shared" si="756"/>
        <v>0</v>
      </c>
      <c r="S1303" s="369">
        <f t="shared" si="756"/>
        <v>0</v>
      </c>
      <c r="T1303" s="195">
        <f t="shared" si="756"/>
        <v>0</v>
      </c>
      <c r="U1303" s="369">
        <f t="shared" si="756"/>
        <v>0</v>
      </c>
      <c r="V1303" s="195">
        <f t="shared" si="756"/>
        <v>0</v>
      </c>
      <c r="W1303" s="369">
        <f t="shared" si="756"/>
        <v>0</v>
      </c>
      <c r="X1303" s="195">
        <f t="shared" si="756"/>
        <v>0</v>
      </c>
      <c r="Y1303" s="369">
        <f t="shared" si="756"/>
        <v>0</v>
      </c>
      <c r="Z1303" s="195">
        <f t="shared" si="756"/>
        <v>0</v>
      </c>
      <c r="AA1303" s="195">
        <f t="shared" si="756"/>
        <v>4300</v>
      </c>
      <c r="AB1303" s="369">
        <f t="shared" si="756"/>
        <v>4300000</v>
      </c>
      <c r="AC1303" s="195">
        <f t="shared" si="756"/>
        <v>0</v>
      </c>
      <c r="AD1303" s="369">
        <f t="shared" si="756"/>
        <v>0</v>
      </c>
      <c r="AE1303" s="195">
        <f t="shared" si="756"/>
        <v>4300</v>
      </c>
      <c r="AF1303" s="369">
        <f t="shared" si="756"/>
        <v>4300000</v>
      </c>
      <c r="AG1303" s="650">
        <f t="shared" si="741"/>
        <v>0</v>
      </c>
      <c r="AH1303" s="42" t="b">
        <f t="shared" si="749"/>
        <v>1</v>
      </c>
    </row>
    <row r="1304" spans="1:34" s="114" customFormat="1" ht="30.75" customHeight="1">
      <c r="A1304" s="32" t="s">
        <v>129</v>
      </c>
      <c r="B1304" s="7" t="s">
        <v>257</v>
      </c>
      <c r="C1304" s="7" t="s">
        <v>194</v>
      </c>
      <c r="D1304" s="405" t="s">
        <v>120</v>
      </c>
      <c r="E1304" s="153" t="s">
        <v>205</v>
      </c>
      <c r="F1304" s="154" t="s">
        <v>126</v>
      </c>
      <c r="G1304" s="154" t="s">
        <v>315</v>
      </c>
      <c r="H1304" s="155" t="s">
        <v>347</v>
      </c>
      <c r="I1304" s="71">
        <v>200</v>
      </c>
      <c r="J1304" s="196">
        <v>63.6</v>
      </c>
      <c r="K1304" s="370">
        <v>63600</v>
      </c>
      <c r="L1304" s="196">
        <f>L1305</f>
        <v>0</v>
      </c>
      <c r="M1304" s="370">
        <f t="shared" ref="M1304:AF1305" si="757">M1305</f>
        <v>0</v>
      </c>
      <c r="N1304" s="196">
        <f t="shared" si="757"/>
        <v>0</v>
      </c>
      <c r="O1304" s="370">
        <f t="shared" si="757"/>
        <v>0</v>
      </c>
      <c r="P1304" s="196">
        <f t="shared" si="757"/>
        <v>0</v>
      </c>
      <c r="Q1304" s="370">
        <f t="shared" si="757"/>
        <v>0</v>
      </c>
      <c r="R1304" s="196">
        <f t="shared" si="757"/>
        <v>0</v>
      </c>
      <c r="S1304" s="370">
        <f t="shared" si="757"/>
        <v>0</v>
      </c>
      <c r="T1304" s="196">
        <f t="shared" si="757"/>
        <v>0</v>
      </c>
      <c r="U1304" s="370">
        <f t="shared" si="757"/>
        <v>0</v>
      </c>
      <c r="V1304" s="196">
        <f t="shared" si="757"/>
        <v>0</v>
      </c>
      <c r="W1304" s="370">
        <f t="shared" si="757"/>
        <v>0</v>
      </c>
      <c r="X1304" s="196">
        <f t="shared" si="757"/>
        <v>0</v>
      </c>
      <c r="Y1304" s="370">
        <f t="shared" si="757"/>
        <v>0</v>
      </c>
      <c r="Z1304" s="196">
        <f t="shared" si="757"/>
        <v>0</v>
      </c>
      <c r="AA1304" s="196">
        <f t="shared" si="757"/>
        <v>63.6</v>
      </c>
      <c r="AB1304" s="370">
        <f t="shared" si="757"/>
        <v>63600</v>
      </c>
      <c r="AC1304" s="196">
        <f t="shared" si="757"/>
        <v>0</v>
      </c>
      <c r="AD1304" s="370">
        <f t="shared" si="757"/>
        <v>0</v>
      </c>
      <c r="AE1304" s="196">
        <f t="shared" si="757"/>
        <v>63.6</v>
      </c>
      <c r="AF1304" s="370">
        <f t="shared" si="757"/>
        <v>63600</v>
      </c>
      <c r="AG1304" s="650">
        <f t="shared" si="741"/>
        <v>0</v>
      </c>
      <c r="AH1304" s="42" t="b">
        <f t="shared" si="749"/>
        <v>1</v>
      </c>
    </row>
    <row r="1305" spans="1:34" s="114" customFormat="1" ht="27.75" customHeight="1">
      <c r="A1305" s="37" t="s">
        <v>131</v>
      </c>
      <c r="B1305" s="117" t="s">
        <v>257</v>
      </c>
      <c r="C1305" s="117" t="s">
        <v>194</v>
      </c>
      <c r="D1305" s="63" t="s">
        <v>120</v>
      </c>
      <c r="E1305" s="156" t="s">
        <v>205</v>
      </c>
      <c r="F1305" s="157" t="s">
        <v>126</v>
      </c>
      <c r="G1305" s="157" t="s">
        <v>315</v>
      </c>
      <c r="H1305" s="158" t="s">
        <v>347</v>
      </c>
      <c r="I1305" s="73">
        <v>240</v>
      </c>
      <c r="J1305" s="191">
        <v>63.6</v>
      </c>
      <c r="K1305" s="371">
        <v>63600</v>
      </c>
      <c r="L1305" s="191">
        <f>L1306</f>
        <v>0</v>
      </c>
      <c r="M1305" s="371">
        <f t="shared" si="757"/>
        <v>0</v>
      </c>
      <c r="N1305" s="191">
        <f t="shared" si="757"/>
        <v>0</v>
      </c>
      <c r="O1305" s="371">
        <f t="shared" si="757"/>
        <v>0</v>
      </c>
      <c r="P1305" s="191">
        <f t="shared" si="757"/>
        <v>0</v>
      </c>
      <c r="Q1305" s="371">
        <f t="shared" si="757"/>
        <v>0</v>
      </c>
      <c r="R1305" s="191">
        <f t="shared" si="757"/>
        <v>0</v>
      </c>
      <c r="S1305" s="371">
        <f t="shared" si="757"/>
        <v>0</v>
      </c>
      <c r="T1305" s="191">
        <f t="shared" si="757"/>
        <v>0</v>
      </c>
      <c r="U1305" s="371">
        <f t="shared" si="757"/>
        <v>0</v>
      </c>
      <c r="V1305" s="191">
        <f t="shared" si="757"/>
        <v>0</v>
      </c>
      <c r="W1305" s="371">
        <f t="shared" si="757"/>
        <v>0</v>
      </c>
      <c r="X1305" s="191">
        <f t="shared" si="757"/>
        <v>0</v>
      </c>
      <c r="Y1305" s="371">
        <f t="shared" si="757"/>
        <v>0</v>
      </c>
      <c r="Z1305" s="191">
        <f t="shared" si="757"/>
        <v>0</v>
      </c>
      <c r="AA1305" s="191">
        <f t="shared" si="757"/>
        <v>63.6</v>
      </c>
      <c r="AB1305" s="371">
        <f t="shared" si="757"/>
        <v>63600</v>
      </c>
      <c r="AC1305" s="191">
        <f t="shared" si="757"/>
        <v>0</v>
      </c>
      <c r="AD1305" s="371">
        <f t="shared" si="757"/>
        <v>0</v>
      </c>
      <c r="AE1305" s="191">
        <f t="shared" si="757"/>
        <v>63.6</v>
      </c>
      <c r="AF1305" s="371">
        <f t="shared" si="757"/>
        <v>63600</v>
      </c>
      <c r="AG1305" s="650">
        <f t="shared" si="741"/>
        <v>0</v>
      </c>
      <c r="AH1305" s="42" t="b">
        <f t="shared" si="749"/>
        <v>1</v>
      </c>
    </row>
    <row r="1306" spans="1:34" s="114" customFormat="1" ht="14.25" customHeight="1">
      <c r="A1306" s="80" t="s">
        <v>49</v>
      </c>
      <c r="B1306" s="165"/>
      <c r="C1306" s="165"/>
      <c r="D1306" s="83"/>
      <c r="E1306" s="217"/>
      <c r="F1306" s="218"/>
      <c r="G1306" s="218"/>
      <c r="H1306" s="219"/>
      <c r="I1306" s="173">
        <v>244</v>
      </c>
      <c r="J1306" s="190">
        <v>63.6</v>
      </c>
      <c r="K1306" s="362">
        <v>63600</v>
      </c>
      <c r="L1306" s="363">
        <f>N1306+P1306+R1306+T1306+V1306+X1306</f>
        <v>0</v>
      </c>
      <c r="M1306" s="363">
        <f>O1306+Q1306+S1306+U1306+W1306+Y1306</f>
        <v>0</v>
      </c>
      <c r="N1306" s="552"/>
      <c r="O1306" s="608"/>
      <c r="P1306" s="552"/>
      <c r="Q1306" s="608"/>
      <c r="R1306" s="552"/>
      <c r="S1306" s="608"/>
      <c r="T1306" s="552"/>
      <c r="U1306" s="608"/>
      <c r="V1306" s="552"/>
      <c r="W1306" s="463"/>
      <c r="X1306" s="552"/>
      <c r="Y1306" s="608"/>
      <c r="Z1306" s="552"/>
      <c r="AA1306" s="459">
        <f>J1306+L1306</f>
        <v>63.6</v>
      </c>
      <c r="AB1306" s="460">
        <f>K1306+M1306</f>
        <v>63600</v>
      </c>
      <c r="AC1306" s="462"/>
      <c r="AD1306" s="463"/>
      <c r="AE1306" s="190">
        <f>AA1306+AC1306</f>
        <v>63.6</v>
      </c>
      <c r="AF1306" s="362">
        <f>AB1306+AD1306</f>
        <v>63600</v>
      </c>
      <c r="AG1306" s="650">
        <f t="shared" si="741"/>
        <v>0</v>
      </c>
      <c r="AH1306" s="42" t="b">
        <f t="shared" si="749"/>
        <v>1</v>
      </c>
    </row>
    <row r="1307" spans="1:34" s="114" customFormat="1" ht="14.25" customHeight="1">
      <c r="A1307" s="115" t="s">
        <v>162</v>
      </c>
      <c r="B1307" s="7" t="s">
        <v>257</v>
      </c>
      <c r="C1307" s="7" t="s">
        <v>194</v>
      </c>
      <c r="D1307" s="405" t="s">
        <v>120</v>
      </c>
      <c r="E1307" s="153" t="s">
        <v>205</v>
      </c>
      <c r="F1307" s="154" t="s">
        <v>126</v>
      </c>
      <c r="G1307" s="154" t="s">
        <v>315</v>
      </c>
      <c r="H1307" s="155" t="s">
        <v>347</v>
      </c>
      <c r="I1307" s="71">
        <v>300</v>
      </c>
      <c r="J1307" s="196">
        <v>4236.3999999999996</v>
      </c>
      <c r="K1307" s="370">
        <v>4236400</v>
      </c>
      <c r="L1307" s="196">
        <f>L1308</f>
        <v>0</v>
      </c>
      <c r="M1307" s="370">
        <f t="shared" ref="M1307:AF1308" si="758">M1308</f>
        <v>0</v>
      </c>
      <c r="N1307" s="196">
        <f t="shared" si="758"/>
        <v>0</v>
      </c>
      <c r="O1307" s="370">
        <f t="shared" si="758"/>
        <v>0</v>
      </c>
      <c r="P1307" s="196">
        <f t="shared" si="758"/>
        <v>0</v>
      </c>
      <c r="Q1307" s="370">
        <f t="shared" si="758"/>
        <v>0</v>
      </c>
      <c r="R1307" s="196">
        <f t="shared" si="758"/>
        <v>0</v>
      </c>
      <c r="S1307" s="370">
        <f t="shared" si="758"/>
        <v>0</v>
      </c>
      <c r="T1307" s="196">
        <f t="shared" si="758"/>
        <v>0</v>
      </c>
      <c r="U1307" s="370">
        <f t="shared" si="758"/>
        <v>0</v>
      </c>
      <c r="V1307" s="196">
        <f t="shared" si="758"/>
        <v>0</v>
      </c>
      <c r="W1307" s="370">
        <f t="shared" si="758"/>
        <v>0</v>
      </c>
      <c r="X1307" s="196">
        <f t="shared" si="758"/>
        <v>0</v>
      </c>
      <c r="Y1307" s="370">
        <f t="shared" si="758"/>
        <v>0</v>
      </c>
      <c r="Z1307" s="196">
        <f t="shared" si="758"/>
        <v>0</v>
      </c>
      <c r="AA1307" s="196">
        <f t="shared" si="758"/>
        <v>4236.3999999999996</v>
      </c>
      <c r="AB1307" s="370">
        <f t="shared" si="758"/>
        <v>4236400</v>
      </c>
      <c r="AC1307" s="196">
        <f t="shared" si="758"/>
        <v>0</v>
      </c>
      <c r="AD1307" s="370">
        <f t="shared" si="758"/>
        <v>0</v>
      </c>
      <c r="AE1307" s="196">
        <f t="shared" si="758"/>
        <v>4236.3999999999996</v>
      </c>
      <c r="AF1307" s="370">
        <f t="shared" si="758"/>
        <v>4236400</v>
      </c>
      <c r="AG1307" s="650">
        <f t="shared" si="741"/>
        <v>0</v>
      </c>
      <c r="AH1307" s="42" t="b">
        <f t="shared" si="749"/>
        <v>1</v>
      </c>
    </row>
    <row r="1308" spans="1:34" s="118" customFormat="1" ht="21.75" customHeight="1">
      <c r="A1308" s="116" t="s">
        <v>163</v>
      </c>
      <c r="B1308" s="117" t="s">
        <v>257</v>
      </c>
      <c r="C1308" s="117" t="s">
        <v>194</v>
      </c>
      <c r="D1308" s="63" t="s">
        <v>120</v>
      </c>
      <c r="E1308" s="156" t="s">
        <v>205</v>
      </c>
      <c r="F1308" s="157" t="s">
        <v>126</v>
      </c>
      <c r="G1308" s="157" t="s">
        <v>315</v>
      </c>
      <c r="H1308" s="158" t="s">
        <v>347</v>
      </c>
      <c r="I1308" s="73">
        <v>320</v>
      </c>
      <c r="J1308" s="191">
        <v>4236.3999999999996</v>
      </c>
      <c r="K1308" s="371">
        <v>4236400</v>
      </c>
      <c r="L1308" s="191">
        <f>L1309</f>
        <v>0</v>
      </c>
      <c r="M1308" s="371">
        <f t="shared" si="758"/>
        <v>0</v>
      </c>
      <c r="N1308" s="191">
        <f t="shared" si="758"/>
        <v>0</v>
      </c>
      <c r="O1308" s="371">
        <f t="shared" si="758"/>
        <v>0</v>
      </c>
      <c r="P1308" s="191">
        <f t="shared" si="758"/>
        <v>0</v>
      </c>
      <c r="Q1308" s="371">
        <f t="shared" si="758"/>
        <v>0</v>
      </c>
      <c r="R1308" s="191">
        <f t="shared" si="758"/>
        <v>0</v>
      </c>
      <c r="S1308" s="371">
        <f t="shared" si="758"/>
        <v>0</v>
      </c>
      <c r="T1308" s="191">
        <f t="shared" si="758"/>
        <v>0</v>
      </c>
      <c r="U1308" s="371">
        <f t="shared" si="758"/>
        <v>0</v>
      </c>
      <c r="V1308" s="191">
        <f t="shared" si="758"/>
        <v>0</v>
      </c>
      <c r="W1308" s="371">
        <f t="shared" si="758"/>
        <v>0</v>
      </c>
      <c r="X1308" s="191">
        <f t="shared" si="758"/>
        <v>0</v>
      </c>
      <c r="Y1308" s="371">
        <f t="shared" si="758"/>
        <v>0</v>
      </c>
      <c r="Z1308" s="191">
        <f t="shared" si="758"/>
        <v>0</v>
      </c>
      <c r="AA1308" s="191">
        <f t="shared" si="758"/>
        <v>4236.3999999999996</v>
      </c>
      <c r="AB1308" s="371">
        <f t="shared" si="758"/>
        <v>4236400</v>
      </c>
      <c r="AC1308" s="191">
        <f t="shared" si="758"/>
        <v>0</v>
      </c>
      <c r="AD1308" s="371">
        <f t="shared" si="758"/>
        <v>0</v>
      </c>
      <c r="AE1308" s="191">
        <f t="shared" si="758"/>
        <v>4236.3999999999996</v>
      </c>
      <c r="AF1308" s="371">
        <f t="shared" si="758"/>
        <v>4236400</v>
      </c>
      <c r="AG1308" s="650">
        <f t="shared" si="741"/>
        <v>0</v>
      </c>
      <c r="AH1308" s="42" t="b">
        <f t="shared" si="749"/>
        <v>1</v>
      </c>
    </row>
    <row r="1309" spans="1:34" s="216" customFormat="1" ht="14.25" customHeight="1">
      <c r="A1309" s="220" t="s">
        <v>96</v>
      </c>
      <c r="B1309" s="165"/>
      <c r="C1309" s="165"/>
      <c r="D1309" s="83"/>
      <c r="E1309" s="217"/>
      <c r="F1309" s="218"/>
      <c r="G1309" s="218"/>
      <c r="H1309" s="219"/>
      <c r="I1309" s="173">
        <v>321</v>
      </c>
      <c r="J1309" s="190">
        <v>4236.3999999999996</v>
      </c>
      <c r="K1309" s="362">
        <v>4236400</v>
      </c>
      <c r="L1309" s="363">
        <f>N1309+P1309+R1309+T1309+V1309+X1309</f>
        <v>0</v>
      </c>
      <c r="M1309" s="363">
        <f>O1309+Q1309+S1309+U1309+W1309+Y1309</f>
        <v>0</v>
      </c>
      <c r="N1309" s="552"/>
      <c r="O1309" s="608"/>
      <c r="P1309" s="552"/>
      <c r="Q1309" s="608"/>
      <c r="R1309" s="552"/>
      <c r="S1309" s="608"/>
      <c r="T1309" s="552"/>
      <c r="U1309" s="608"/>
      <c r="V1309" s="552"/>
      <c r="W1309" s="463"/>
      <c r="X1309" s="552"/>
      <c r="Y1309" s="608"/>
      <c r="Z1309" s="552"/>
      <c r="AA1309" s="459">
        <f>J1309+L1309</f>
        <v>4236.3999999999996</v>
      </c>
      <c r="AB1309" s="460">
        <f>K1309+M1309</f>
        <v>4236400</v>
      </c>
      <c r="AC1309" s="462"/>
      <c r="AD1309" s="463"/>
      <c r="AE1309" s="190">
        <f>AA1309+AC1309</f>
        <v>4236.3999999999996</v>
      </c>
      <c r="AF1309" s="362">
        <f>AB1309+AD1309</f>
        <v>4236400</v>
      </c>
      <c r="AG1309" s="650">
        <f t="shared" si="741"/>
        <v>0</v>
      </c>
      <c r="AH1309" s="42" t="b">
        <f t="shared" si="749"/>
        <v>1</v>
      </c>
    </row>
    <row r="1310" spans="1:34" s="114" customFormat="1" ht="26.25" customHeight="1">
      <c r="A1310" s="112" t="s">
        <v>207</v>
      </c>
      <c r="B1310" s="113" t="s">
        <v>257</v>
      </c>
      <c r="C1310" s="113" t="s">
        <v>194</v>
      </c>
      <c r="D1310" s="52" t="s">
        <v>120</v>
      </c>
      <c r="E1310" s="52" t="s">
        <v>205</v>
      </c>
      <c r="F1310" s="53" t="s">
        <v>126</v>
      </c>
      <c r="G1310" s="53" t="s">
        <v>315</v>
      </c>
      <c r="H1310" s="54" t="s">
        <v>330</v>
      </c>
      <c r="I1310" s="69"/>
      <c r="J1310" s="195">
        <v>0</v>
      </c>
      <c r="K1310" s="369">
        <v>0</v>
      </c>
      <c r="L1310" s="195">
        <f>L1311+L1313</f>
        <v>0</v>
      </c>
      <c r="M1310" s="369">
        <f t="shared" ref="M1310:AF1310" si="759">M1311+M1313</f>
        <v>0</v>
      </c>
      <c r="N1310" s="195">
        <f t="shared" si="759"/>
        <v>0</v>
      </c>
      <c r="O1310" s="369">
        <f t="shared" si="759"/>
        <v>0</v>
      </c>
      <c r="P1310" s="195">
        <f t="shared" si="759"/>
        <v>0</v>
      </c>
      <c r="Q1310" s="369">
        <f t="shared" si="759"/>
        <v>0</v>
      </c>
      <c r="R1310" s="195">
        <f t="shared" si="759"/>
        <v>0</v>
      </c>
      <c r="S1310" s="369">
        <f t="shared" si="759"/>
        <v>0</v>
      </c>
      <c r="T1310" s="195">
        <f t="shared" si="759"/>
        <v>0</v>
      </c>
      <c r="U1310" s="369">
        <f t="shared" si="759"/>
        <v>0</v>
      </c>
      <c r="V1310" s="195">
        <f t="shared" si="759"/>
        <v>0</v>
      </c>
      <c r="W1310" s="369">
        <f t="shared" si="759"/>
        <v>0</v>
      </c>
      <c r="X1310" s="195">
        <f t="shared" si="759"/>
        <v>0</v>
      </c>
      <c r="Y1310" s="369">
        <f t="shared" si="759"/>
        <v>0</v>
      </c>
      <c r="Z1310" s="195">
        <f t="shared" si="759"/>
        <v>0</v>
      </c>
      <c r="AA1310" s="195">
        <f t="shared" si="759"/>
        <v>0</v>
      </c>
      <c r="AB1310" s="369">
        <f t="shared" si="759"/>
        <v>0</v>
      </c>
      <c r="AC1310" s="195">
        <f t="shared" si="759"/>
        <v>0</v>
      </c>
      <c r="AD1310" s="369">
        <f t="shared" si="759"/>
        <v>0</v>
      </c>
      <c r="AE1310" s="195">
        <f t="shared" si="759"/>
        <v>0</v>
      </c>
      <c r="AF1310" s="369">
        <f t="shared" si="759"/>
        <v>0</v>
      </c>
      <c r="AG1310" s="650">
        <f t="shared" si="741"/>
        <v>0</v>
      </c>
      <c r="AH1310" s="42" t="b">
        <f t="shared" si="749"/>
        <v>1</v>
      </c>
    </row>
    <row r="1311" spans="1:34" s="114" customFormat="1" ht="19.5" customHeight="1">
      <c r="A1311" s="115" t="s">
        <v>162</v>
      </c>
      <c r="B1311" s="7" t="s">
        <v>257</v>
      </c>
      <c r="C1311" s="7" t="s">
        <v>194</v>
      </c>
      <c r="D1311" s="405" t="s">
        <v>120</v>
      </c>
      <c r="E1311" s="405" t="s">
        <v>205</v>
      </c>
      <c r="F1311" s="406" t="s">
        <v>126</v>
      </c>
      <c r="G1311" s="406" t="s">
        <v>315</v>
      </c>
      <c r="H1311" s="407" t="s">
        <v>330</v>
      </c>
      <c r="I1311" s="71">
        <v>300</v>
      </c>
      <c r="J1311" s="196">
        <v>0</v>
      </c>
      <c r="K1311" s="370">
        <v>0</v>
      </c>
      <c r="L1311" s="196">
        <f>L1312</f>
        <v>0</v>
      </c>
      <c r="M1311" s="370">
        <f t="shared" ref="M1311:AF1311" si="760">M1312</f>
        <v>0</v>
      </c>
      <c r="N1311" s="196">
        <f t="shared" si="760"/>
        <v>0</v>
      </c>
      <c r="O1311" s="370">
        <f t="shared" si="760"/>
        <v>0</v>
      </c>
      <c r="P1311" s="196">
        <f t="shared" si="760"/>
        <v>0</v>
      </c>
      <c r="Q1311" s="370">
        <f t="shared" si="760"/>
        <v>0</v>
      </c>
      <c r="R1311" s="196">
        <f t="shared" si="760"/>
        <v>0</v>
      </c>
      <c r="S1311" s="370">
        <f t="shared" si="760"/>
        <v>0</v>
      </c>
      <c r="T1311" s="196">
        <f t="shared" si="760"/>
        <v>0</v>
      </c>
      <c r="U1311" s="370">
        <f t="shared" si="760"/>
        <v>0</v>
      </c>
      <c r="V1311" s="196">
        <f t="shared" si="760"/>
        <v>0</v>
      </c>
      <c r="W1311" s="370">
        <f t="shared" si="760"/>
        <v>0</v>
      </c>
      <c r="X1311" s="196">
        <f t="shared" si="760"/>
        <v>0</v>
      </c>
      <c r="Y1311" s="370">
        <f t="shared" si="760"/>
        <v>0</v>
      </c>
      <c r="Z1311" s="196">
        <f t="shared" si="760"/>
        <v>0</v>
      </c>
      <c r="AA1311" s="196">
        <f t="shared" si="760"/>
        <v>0</v>
      </c>
      <c r="AB1311" s="370">
        <f t="shared" si="760"/>
        <v>0</v>
      </c>
      <c r="AC1311" s="196">
        <f t="shared" si="760"/>
        <v>0</v>
      </c>
      <c r="AD1311" s="370">
        <f t="shared" si="760"/>
        <v>0</v>
      </c>
      <c r="AE1311" s="196">
        <f t="shared" si="760"/>
        <v>0</v>
      </c>
      <c r="AF1311" s="370">
        <f t="shared" si="760"/>
        <v>0</v>
      </c>
      <c r="AG1311" s="650">
        <f t="shared" si="741"/>
        <v>0</v>
      </c>
      <c r="AH1311" s="42" t="b">
        <f t="shared" si="749"/>
        <v>1</v>
      </c>
    </row>
    <row r="1312" spans="1:34" s="118" customFormat="1" ht="15.75" customHeight="1">
      <c r="A1312" s="116" t="s">
        <v>163</v>
      </c>
      <c r="B1312" s="117" t="s">
        <v>257</v>
      </c>
      <c r="C1312" s="117" t="s">
        <v>194</v>
      </c>
      <c r="D1312" s="63" t="s">
        <v>120</v>
      </c>
      <c r="E1312" s="63" t="s">
        <v>205</v>
      </c>
      <c r="F1312" s="64" t="s">
        <v>126</v>
      </c>
      <c r="G1312" s="64" t="s">
        <v>315</v>
      </c>
      <c r="H1312" s="65" t="s">
        <v>330</v>
      </c>
      <c r="I1312" s="73">
        <v>320</v>
      </c>
      <c r="J1312" s="190">
        <v>0</v>
      </c>
      <c r="K1312" s="362">
        <v>0</v>
      </c>
      <c r="L1312" s="363">
        <f>N1312+P1312+R1312+T1312+V1312+X1312</f>
        <v>0</v>
      </c>
      <c r="M1312" s="363">
        <f>O1312+Q1312+S1312+U1312+W1312+Y1312</f>
        <v>0</v>
      </c>
      <c r="N1312" s="552"/>
      <c r="O1312" s="608"/>
      <c r="P1312" s="552"/>
      <c r="Q1312" s="608"/>
      <c r="R1312" s="552"/>
      <c r="S1312" s="608"/>
      <c r="T1312" s="552"/>
      <c r="U1312" s="608"/>
      <c r="V1312" s="552"/>
      <c r="W1312" s="463"/>
      <c r="X1312" s="552"/>
      <c r="Y1312" s="608"/>
      <c r="Z1312" s="552"/>
      <c r="AA1312" s="459">
        <f>J1312+L1312</f>
        <v>0</v>
      </c>
      <c r="AB1312" s="460">
        <f>K1312+M1312</f>
        <v>0</v>
      </c>
      <c r="AC1312" s="462"/>
      <c r="AD1312" s="463"/>
      <c r="AE1312" s="190">
        <f>AA1312+AC1312</f>
        <v>0</v>
      </c>
      <c r="AF1312" s="362">
        <f>AB1312+AD1312</f>
        <v>0</v>
      </c>
      <c r="AG1312" s="650">
        <f t="shared" si="741"/>
        <v>0</v>
      </c>
      <c r="AH1312" s="42" t="b">
        <f t="shared" si="749"/>
        <v>1</v>
      </c>
    </row>
    <row r="1313" spans="1:34" s="114" customFormat="1" ht="15" customHeight="1">
      <c r="A1313" s="93" t="s">
        <v>174</v>
      </c>
      <c r="B1313" s="7" t="s">
        <v>257</v>
      </c>
      <c r="C1313" s="7" t="s">
        <v>194</v>
      </c>
      <c r="D1313" s="405" t="s">
        <v>120</v>
      </c>
      <c r="E1313" s="405" t="s">
        <v>205</v>
      </c>
      <c r="F1313" s="406" t="s">
        <v>126</v>
      </c>
      <c r="G1313" s="406" t="s">
        <v>315</v>
      </c>
      <c r="H1313" s="407" t="s">
        <v>330</v>
      </c>
      <c r="I1313" s="407" t="s">
        <v>175</v>
      </c>
      <c r="J1313" s="196">
        <v>0</v>
      </c>
      <c r="K1313" s="370">
        <v>0</v>
      </c>
      <c r="L1313" s="196">
        <f>L1314+L1315</f>
        <v>0</v>
      </c>
      <c r="M1313" s="370">
        <f t="shared" ref="M1313:AF1313" si="761">M1314+M1315</f>
        <v>0</v>
      </c>
      <c r="N1313" s="196">
        <f t="shared" si="761"/>
        <v>0</v>
      </c>
      <c r="O1313" s="370">
        <f t="shared" si="761"/>
        <v>0</v>
      </c>
      <c r="P1313" s="196">
        <f t="shared" si="761"/>
        <v>0</v>
      </c>
      <c r="Q1313" s="370">
        <f t="shared" si="761"/>
        <v>0</v>
      </c>
      <c r="R1313" s="196">
        <f t="shared" si="761"/>
        <v>0</v>
      </c>
      <c r="S1313" s="370">
        <f t="shared" si="761"/>
        <v>0</v>
      </c>
      <c r="T1313" s="196">
        <f t="shared" si="761"/>
        <v>0</v>
      </c>
      <c r="U1313" s="370">
        <f t="shared" si="761"/>
        <v>0</v>
      </c>
      <c r="V1313" s="196">
        <f t="shared" si="761"/>
        <v>0</v>
      </c>
      <c r="W1313" s="370">
        <f t="shared" si="761"/>
        <v>0</v>
      </c>
      <c r="X1313" s="196">
        <f t="shared" si="761"/>
        <v>0</v>
      </c>
      <c r="Y1313" s="370">
        <f t="shared" si="761"/>
        <v>0</v>
      </c>
      <c r="Z1313" s="196">
        <f t="shared" si="761"/>
        <v>0</v>
      </c>
      <c r="AA1313" s="196">
        <f t="shared" si="761"/>
        <v>0</v>
      </c>
      <c r="AB1313" s="370">
        <f t="shared" si="761"/>
        <v>0</v>
      </c>
      <c r="AC1313" s="196">
        <f t="shared" si="761"/>
        <v>0</v>
      </c>
      <c r="AD1313" s="370">
        <f t="shared" si="761"/>
        <v>0</v>
      </c>
      <c r="AE1313" s="196">
        <f t="shared" si="761"/>
        <v>0</v>
      </c>
      <c r="AF1313" s="370">
        <f t="shared" si="761"/>
        <v>0</v>
      </c>
      <c r="AG1313" s="650">
        <f t="shared" si="741"/>
        <v>0</v>
      </c>
      <c r="AH1313" s="42" t="b">
        <f t="shared" si="749"/>
        <v>1</v>
      </c>
    </row>
    <row r="1314" spans="1:34" s="118" customFormat="1" ht="18.75" customHeight="1">
      <c r="A1314" s="95" t="s">
        <v>176</v>
      </c>
      <c r="B1314" s="117" t="s">
        <v>257</v>
      </c>
      <c r="C1314" s="117" t="s">
        <v>194</v>
      </c>
      <c r="D1314" s="63" t="s">
        <v>120</v>
      </c>
      <c r="E1314" s="63" t="s">
        <v>205</v>
      </c>
      <c r="F1314" s="64" t="s">
        <v>126</v>
      </c>
      <c r="G1314" s="64" t="s">
        <v>315</v>
      </c>
      <c r="H1314" s="65" t="s">
        <v>330</v>
      </c>
      <c r="I1314" s="65" t="s">
        <v>177</v>
      </c>
      <c r="J1314" s="190">
        <v>0</v>
      </c>
      <c r="K1314" s="362">
        <v>0</v>
      </c>
      <c r="L1314" s="363">
        <f>N1314+P1314+R1314+T1314+V1314+X1314</f>
        <v>0</v>
      </c>
      <c r="M1314" s="363">
        <f>O1314+Q1314+S1314+U1314+W1314+Y1314</f>
        <v>0</v>
      </c>
      <c r="N1314" s="552"/>
      <c r="O1314" s="608"/>
      <c r="P1314" s="552"/>
      <c r="Q1314" s="608"/>
      <c r="R1314" s="552"/>
      <c r="S1314" s="608"/>
      <c r="T1314" s="552"/>
      <c r="U1314" s="608"/>
      <c r="V1314" s="552"/>
      <c r="W1314" s="463"/>
      <c r="X1314" s="552"/>
      <c r="Y1314" s="608"/>
      <c r="Z1314" s="552"/>
      <c r="AA1314" s="459">
        <f>J1314+L1314</f>
        <v>0</v>
      </c>
      <c r="AB1314" s="460">
        <f>K1314+M1314</f>
        <v>0</v>
      </c>
      <c r="AC1314" s="462"/>
      <c r="AD1314" s="463"/>
      <c r="AE1314" s="190">
        <f>AA1314+AC1314</f>
        <v>0</v>
      </c>
      <c r="AF1314" s="362">
        <f>AB1314+AD1314</f>
        <v>0</v>
      </c>
      <c r="AG1314" s="650">
        <f t="shared" si="741"/>
        <v>0</v>
      </c>
      <c r="AH1314" s="42" t="b">
        <f t="shared" si="749"/>
        <v>1</v>
      </c>
    </row>
    <row r="1315" spans="1:34" s="118" customFormat="1" ht="18" customHeight="1">
      <c r="A1315" s="95" t="s">
        <v>263</v>
      </c>
      <c r="B1315" s="117" t="s">
        <v>257</v>
      </c>
      <c r="C1315" s="117" t="s">
        <v>194</v>
      </c>
      <c r="D1315" s="63" t="s">
        <v>120</v>
      </c>
      <c r="E1315" s="63" t="s">
        <v>205</v>
      </c>
      <c r="F1315" s="64" t="s">
        <v>126</v>
      </c>
      <c r="G1315" s="64" t="s">
        <v>315</v>
      </c>
      <c r="H1315" s="65" t="s">
        <v>330</v>
      </c>
      <c r="I1315" s="65" t="s">
        <v>264</v>
      </c>
      <c r="J1315" s="190">
        <v>0</v>
      </c>
      <c r="K1315" s="362">
        <v>0</v>
      </c>
      <c r="L1315" s="363">
        <f>N1315+P1315+R1315+T1315+V1315+X1315</f>
        <v>0</v>
      </c>
      <c r="M1315" s="363">
        <f>O1315+Q1315+S1315+U1315+W1315+Y1315</f>
        <v>0</v>
      </c>
      <c r="N1315" s="552"/>
      <c r="O1315" s="608"/>
      <c r="P1315" s="552"/>
      <c r="Q1315" s="608"/>
      <c r="R1315" s="552"/>
      <c r="S1315" s="608"/>
      <c r="T1315" s="552"/>
      <c r="U1315" s="608"/>
      <c r="V1315" s="552"/>
      <c r="W1315" s="463"/>
      <c r="X1315" s="552"/>
      <c r="Y1315" s="608"/>
      <c r="Z1315" s="552"/>
      <c r="AA1315" s="459">
        <f>J1315+L1315</f>
        <v>0</v>
      </c>
      <c r="AB1315" s="460">
        <f>K1315+M1315</f>
        <v>0</v>
      </c>
      <c r="AC1315" s="462"/>
      <c r="AD1315" s="463"/>
      <c r="AE1315" s="190">
        <f>AA1315+AC1315</f>
        <v>0</v>
      </c>
      <c r="AF1315" s="362">
        <f>AB1315+AD1315</f>
        <v>0</v>
      </c>
      <c r="AG1315" s="650">
        <f t="shared" si="741"/>
        <v>0</v>
      </c>
      <c r="AH1315" s="42" t="b">
        <f t="shared" si="749"/>
        <v>1</v>
      </c>
    </row>
    <row r="1316" spans="1:34" s="114" customFormat="1" ht="24.75" customHeight="1">
      <c r="A1316" s="112" t="s">
        <v>292</v>
      </c>
      <c r="B1316" s="113" t="s">
        <v>257</v>
      </c>
      <c r="C1316" s="113" t="s">
        <v>194</v>
      </c>
      <c r="D1316" s="52" t="s">
        <v>120</v>
      </c>
      <c r="E1316" s="52" t="s">
        <v>205</v>
      </c>
      <c r="F1316" s="53" t="s">
        <v>126</v>
      </c>
      <c r="G1316" s="53" t="s">
        <v>315</v>
      </c>
      <c r="H1316" s="54" t="s">
        <v>348</v>
      </c>
      <c r="I1316" s="69"/>
      <c r="J1316" s="195">
        <v>159.6</v>
      </c>
      <c r="K1316" s="369">
        <v>159600</v>
      </c>
      <c r="L1316" s="195">
        <f>L1317+L1320</f>
        <v>0</v>
      </c>
      <c r="M1316" s="369">
        <f t="shared" ref="M1316:AF1316" si="762">M1317+M1320</f>
        <v>0</v>
      </c>
      <c r="N1316" s="195">
        <f t="shared" si="762"/>
        <v>0</v>
      </c>
      <c r="O1316" s="369">
        <f t="shared" si="762"/>
        <v>0</v>
      </c>
      <c r="P1316" s="195">
        <f t="shared" si="762"/>
        <v>0</v>
      </c>
      <c r="Q1316" s="369">
        <f t="shared" si="762"/>
        <v>0</v>
      </c>
      <c r="R1316" s="195">
        <f t="shared" si="762"/>
        <v>0</v>
      </c>
      <c r="S1316" s="369">
        <f t="shared" si="762"/>
        <v>0</v>
      </c>
      <c r="T1316" s="195">
        <f t="shared" si="762"/>
        <v>0</v>
      </c>
      <c r="U1316" s="369">
        <f t="shared" si="762"/>
        <v>0</v>
      </c>
      <c r="V1316" s="195">
        <f t="shared" si="762"/>
        <v>0</v>
      </c>
      <c r="W1316" s="369">
        <f t="shared" si="762"/>
        <v>0</v>
      </c>
      <c r="X1316" s="195">
        <f t="shared" si="762"/>
        <v>0</v>
      </c>
      <c r="Y1316" s="369">
        <f t="shared" si="762"/>
        <v>0</v>
      </c>
      <c r="Z1316" s="195">
        <f t="shared" si="762"/>
        <v>0</v>
      </c>
      <c r="AA1316" s="195">
        <f t="shared" si="762"/>
        <v>159.6</v>
      </c>
      <c r="AB1316" s="369">
        <f t="shared" si="762"/>
        <v>159600</v>
      </c>
      <c r="AC1316" s="195">
        <f t="shared" si="762"/>
        <v>0</v>
      </c>
      <c r="AD1316" s="369">
        <f t="shared" si="762"/>
        <v>0</v>
      </c>
      <c r="AE1316" s="195">
        <f t="shared" si="762"/>
        <v>159.6</v>
      </c>
      <c r="AF1316" s="369">
        <f t="shared" si="762"/>
        <v>159600</v>
      </c>
      <c r="AG1316" s="650">
        <f t="shared" si="741"/>
        <v>0</v>
      </c>
      <c r="AH1316" s="42" t="b">
        <f t="shared" si="749"/>
        <v>1</v>
      </c>
    </row>
    <row r="1317" spans="1:34" s="114" customFormat="1" ht="21.75" customHeight="1">
      <c r="A1317" s="32" t="s">
        <v>129</v>
      </c>
      <c r="B1317" s="7" t="s">
        <v>257</v>
      </c>
      <c r="C1317" s="7" t="s">
        <v>194</v>
      </c>
      <c r="D1317" s="405" t="s">
        <v>120</v>
      </c>
      <c r="E1317" s="153" t="s">
        <v>205</v>
      </c>
      <c r="F1317" s="154" t="s">
        <v>126</v>
      </c>
      <c r="G1317" s="154" t="s">
        <v>315</v>
      </c>
      <c r="H1317" s="155" t="s">
        <v>348</v>
      </c>
      <c r="I1317" s="71">
        <v>200</v>
      </c>
      <c r="J1317" s="196">
        <v>0</v>
      </c>
      <c r="K1317" s="370">
        <v>0</v>
      </c>
      <c r="L1317" s="196">
        <f>L1318</f>
        <v>0</v>
      </c>
      <c r="M1317" s="370">
        <f t="shared" ref="M1317:AF1318" si="763">M1318</f>
        <v>0</v>
      </c>
      <c r="N1317" s="196">
        <f t="shared" si="763"/>
        <v>0</v>
      </c>
      <c r="O1317" s="370">
        <f t="shared" si="763"/>
        <v>0</v>
      </c>
      <c r="P1317" s="196">
        <f t="shared" si="763"/>
        <v>0</v>
      </c>
      <c r="Q1317" s="370">
        <f t="shared" si="763"/>
        <v>0</v>
      </c>
      <c r="R1317" s="196">
        <f t="shared" si="763"/>
        <v>0</v>
      </c>
      <c r="S1317" s="370">
        <f t="shared" si="763"/>
        <v>0</v>
      </c>
      <c r="T1317" s="196">
        <f t="shared" si="763"/>
        <v>0</v>
      </c>
      <c r="U1317" s="370">
        <f t="shared" si="763"/>
        <v>0</v>
      </c>
      <c r="V1317" s="196">
        <f t="shared" si="763"/>
        <v>0</v>
      </c>
      <c r="W1317" s="370">
        <f t="shared" si="763"/>
        <v>0</v>
      </c>
      <c r="X1317" s="196">
        <f t="shared" si="763"/>
        <v>0</v>
      </c>
      <c r="Y1317" s="370">
        <f t="shared" si="763"/>
        <v>0</v>
      </c>
      <c r="Z1317" s="196">
        <f t="shared" si="763"/>
        <v>0</v>
      </c>
      <c r="AA1317" s="196">
        <f t="shared" si="763"/>
        <v>0</v>
      </c>
      <c r="AB1317" s="370">
        <f t="shared" si="763"/>
        <v>0</v>
      </c>
      <c r="AC1317" s="196">
        <f t="shared" si="763"/>
        <v>0</v>
      </c>
      <c r="AD1317" s="370">
        <f t="shared" si="763"/>
        <v>0</v>
      </c>
      <c r="AE1317" s="196">
        <f t="shared" si="763"/>
        <v>0</v>
      </c>
      <c r="AF1317" s="370">
        <f t="shared" si="763"/>
        <v>0</v>
      </c>
      <c r="AG1317" s="650">
        <f t="shared" si="741"/>
        <v>0</v>
      </c>
      <c r="AH1317" s="42" t="b">
        <f t="shared" si="749"/>
        <v>1</v>
      </c>
    </row>
    <row r="1318" spans="1:34" s="114" customFormat="1" ht="27.75" customHeight="1">
      <c r="A1318" s="265" t="s">
        <v>131</v>
      </c>
      <c r="B1318" s="117" t="s">
        <v>257</v>
      </c>
      <c r="C1318" s="117" t="s">
        <v>194</v>
      </c>
      <c r="D1318" s="63" t="s">
        <v>120</v>
      </c>
      <c r="E1318" s="156" t="s">
        <v>205</v>
      </c>
      <c r="F1318" s="157" t="s">
        <v>126</v>
      </c>
      <c r="G1318" s="157" t="s">
        <v>315</v>
      </c>
      <c r="H1318" s="158" t="s">
        <v>348</v>
      </c>
      <c r="I1318" s="73">
        <v>240</v>
      </c>
      <c r="J1318" s="191">
        <v>0</v>
      </c>
      <c r="K1318" s="371">
        <v>0</v>
      </c>
      <c r="L1318" s="191">
        <f>L1319</f>
        <v>0</v>
      </c>
      <c r="M1318" s="371">
        <f t="shared" si="763"/>
        <v>0</v>
      </c>
      <c r="N1318" s="191">
        <f t="shared" si="763"/>
        <v>0</v>
      </c>
      <c r="O1318" s="371">
        <f t="shared" si="763"/>
        <v>0</v>
      </c>
      <c r="P1318" s="191">
        <f t="shared" si="763"/>
        <v>0</v>
      </c>
      <c r="Q1318" s="371">
        <f t="shared" si="763"/>
        <v>0</v>
      </c>
      <c r="R1318" s="191">
        <f t="shared" si="763"/>
        <v>0</v>
      </c>
      <c r="S1318" s="371">
        <f t="shared" si="763"/>
        <v>0</v>
      </c>
      <c r="T1318" s="191">
        <f t="shared" si="763"/>
        <v>0</v>
      </c>
      <c r="U1318" s="371">
        <f t="shared" si="763"/>
        <v>0</v>
      </c>
      <c r="V1318" s="191">
        <f t="shared" si="763"/>
        <v>0</v>
      </c>
      <c r="W1318" s="371">
        <f t="shared" si="763"/>
        <v>0</v>
      </c>
      <c r="X1318" s="191">
        <f t="shared" si="763"/>
        <v>0</v>
      </c>
      <c r="Y1318" s="371">
        <f t="shared" si="763"/>
        <v>0</v>
      </c>
      <c r="Z1318" s="191">
        <f t="shared" si="763"/>
        <v>0</v>
      </c>
      <c r="AA1318" s="191">
        <f t="shared" si="763"/>
        <v>0</v>
      </c>
      <c r="AB1318" s="371">
        <f t="shared" si="763"/>
        <v>0</v>
      </c>
      <c r="AC1318" s="191">
        <f t="shared" si="763"/>
        <v>0</v>
      </c>
      <c r="AD1318" s="371">
        <f t="shared" si="763"/>
        <v>0</v>
      </c>
      <c r="AE1318" s="191">
        <f t="shared" si="763"/>
        <v>0</v>
      </c>
      <c r="AF1318" s="371">
        <f t="shared" si="763"/>
        <v>0</v>
      </c>
      <c r="AG1318" s="650">
        <f t="shared" si="741"/>
        <v>0</v>
      </c>
      <c r="AH1318" s="42" t="b">
        <f t="shared" si="749"/>
        <v>1</v>
      </c>
    </row>
    <row r="1319" spans="1:34" s="114" customFormat="1" ht="12.75" customHeight="1">
      <c r="A1319" s="164" t="s">
        <v>95</v>
      </c>
      <c r="B1319" s="117"/>
      <c r="C1319" s="117"/>
      <c r="D1319" s="63"/>
      <c r="E1319" s="156"/>
      <c r="F1319" s="157"/>
      <c r="G1319" s="157"/>
      <c r="H1319" s="158"/>
      <c r="I1319" s="73">
        <v>244</v>
      </c>
      <c r="J1319" s="190">
        <v>0</v>
      </c>
      <c r="K1319" s="362">
        <v>0</v>
      </c>
      <c r="L1319" s="363">
        <f>N1319+P1319+R1319+T1319+V1319+X1319</f>
        <v>0</v>
      </c>
      <c r="M1319" s="363">
        <f>O1319+Q1319+S1319+U1319+W1319+Y1319</f>
        <v>0</v>
      </c>
      <c r="N1319" s="552"/>
      <c r="O1319" s="608"/>
      <c r="P1319" s="552"/>
      <c r="Q1319" s="608"/>
      <c r="R1319" s="552"/>
      <c r="S1319" s="608"/>
      <c r="T1319" s="552"/>
      <c r="U1319" s="608"/>
      <c r="V1319" s="552"/>
      <c r="W1319" s="463"/>
      <c r="X1319" s="552"/>
      <c r="Y1319" s="608"/>
      <c r="Z1319" s="552"/>
      <c r="AA1319" s="459">
        <f>J1319+L1319</f>
        <v>0</v>
      </c>
      <c r="AB1319" s="460">
        <f>K1319+M1319</f>
        <v>0</v>
      </c>
      <c r="AC1319" s="462"/>
      <c r="AD1319" s="463"/>
      <c r="AE1319" s="190">
        <f>AA1319+AC1319</f>
        <v>0</v>
      </c>
      <c r="AF1319" s="362">
        <f>AB1319+AD1319</f>
        <v>0</v>
      </c>
      <c r="AG1319" s="650">
        <f t="shared" si="741"/>
        <v>0</v>
      </c>
      <c r="AH1319" s="42" t="b">
        <f t="shared" si="749"/>
        <v>1</v>
      </c>
    </row>
    <row r="1320" spans="1:34" s="114" customFormat="1" ht="14.25" customHeight="1">
      <c r="A1320" s="115" t="s">
        <v>162</v>
      </c>
      <c r="B1320" s="7" t="s">
        <v>257</v>
      </c>
      <c r="C1320" s="7" t="s">
        <v>194</v>
      </c>
      <c r="D1320" s="405" t="s">
        <v>120</v>
      </c>
      <c r="E1320" s="153" t="s">
        <v>205</v>
      </c>
      <c r="F1320" s="154" t="s">
        <v>126</v>
      </c>
      <c r="G1320" s="154" t="s">
        <v>315</v>
      </c>
      <c r="H1320" s="155" t="s">
        <v>348</v>
      </c>
      <c r="I1320" s="71">
        <v>300</v>
      </c>
      <c r="J1320" s="196">
        <v>159.6</v>
      </c>
      <c r="K1320" s="370">
        <v>159600</v>
      </c>
      <c r="L1320" s="196">
        <f>L1321</f>
        <v>0</v>
      </c>
      <c r="M1320" s="370">
        <f t="shared" ref="M1320:AF1321" si="764">M1321</f>
        <v>0</v>
      </c>
      <c r="N1320" s="196">
        <f t="shared" si="764"/>
        <v>0</v>
      </c>
      <c r="O1320" s="370">
        <f t="shared" si="764"/>
        <v>0</v>
      </c>
      <c r="P1320" s="196">
        <f t="shared" si="764"/>
        <v>0</v>
      </c>
      <c r="Q1320" s="370">
        <f t="shared" si="764"/>
        <v>0</v>
      </c>
      <c r="R1320" s="196">
        <f t="shared" si="764"/>
        <v>0</v>
      </c>
      <c r="S1320" s="370">
        <f t="shared" si="764"/>
        <v>0</v>
      </c>
      <c r="T1320" s="196">
        <f t="shared" si="764"/>
        <v>0</v>
      </c>
      <c r="U1320" s="370">
        <f t="shared" si="764"/>
        <v>0</v>
      </c>
      <c r="V1320" s="196">
        <f t="shared" si="764"/>
        <v>0</v>
      </c>
      <c r="W1320" s="370">
        <f t="shared" si="764"/>
        <v>0</v>
      </c>
      <c r="X1320" s="196">
        <f t="shared" si="764"/>
        <v>0</v>
      </c>
      <c r="Y1320" s="370">
        <f t="shared" si="764"/>
        <v>0</v>
      </c>
      <c r="Z1320" s="196">
        <f t="shared" si="764"/>
        <v>0</v>
      </c>
      <c r="AA1320" s="196">
        <f t="shared" si="764"/>
        <v>159.6</v>
      </c>
      <c r="AB1320" s="370">
        <f t="shared" si="764"/>
        <v>159600</v>
      </c>
      <c r="AC1320" s="196">
        <f t="shared" si="764"/>
        <v>0</v>
      </c>
      <c r="AD1320" s="370">
        <f t="shared" si="764"/>
        <v>0</v>
      </c>
      <c r="AE1320" s="196">
        <f t="shared" si="764"/>
        <v>159.6</v>
      </c>
      <c r="AF1320" s="370">
        <f t="shared" si="764"/>
        <v>159600</v>
      </c>
      <c r="AG1320" s="650">
        <f t="shared" si="741"/>
        <v>0</v>
      </c>
      <c r="AH1320" s="42" t="b">
        <f t="shared" si="749"/>
        <v>1</v>
      </c>
    </row>
    <row r="1321" spans="1:34" s="118" customFormat="1" ht="23.25" customHeight="1">
      <c r="A1321" s="270" t="s">
        <v>163</v>
      </c>
      <c r="B1321" s="117" t="s">
        <v>257</v>
      </c>
      <c r="C1321" s="117" t="s">
        <v>194</v>
      </c>
      <c r="D1321" s="63" t="s">
        <v>120</v>
      </c>
      <c r="E1321" s="156" t="s">
        <v>205</v>
      </c>
      <c r="F1321" s="157" t="s">
        <v>126</v>
      </c>
      <c r="G1321" s="157" t="s">
        <v>315</v>
      </c>
      <c r="H1321" s="158" t="s">
        <v>348</v>
      </c>
      <c r="I1321" s="73">
        <v>320</v>
      </c>
      <c r="J1321" s="191">
        <v>159.6</v>
      </c>
      <c r="K1321" s="371">
        <v>159600</v>
      </c>
      <c r="L1321" s="191">
        <f>L1322</f>
        <v>0</v>
      </c>
      <c r="M1321" s="371">
        <f t="shared" si="764"/>
        <v>0</v>
      </c>
      <c r="N1321" s="191">
        <f t="shared" si="764"/>
        <v>0</v>
      </c>
      <c r="O1321" s="371">
        <f t="shared" si="764"/>
        <v>0</v>
      </c>
      <c r="P1321" s="191">
        <f t="shared" si="764"/>
        <v>0</v>
      </c>
      <c r="Q1321" s="371">
        <f t="shared" si="764"/>
        <v>0</v>
      </c>
      <c r="R1321" s="191">
        <f t="shared" si="764"/>
        <v>0</v>
      </c>
      <c r="S1321" s="371">
        <f t="shared" si="764"/>
        <v>0</v>
      </c>
      <c r="T1321" s="191">
        <f t="shared" si="764"/>
        <v>0</v>
      </c>
      <c r="U1321" s="371">
        <f t="shared" si="764"/>
        <v>0</v>
      </c>
      <c r="V1321" s="191">
        <f t="shared" si="764"/>
        <v>0</v>
      </c>
      <c r="W1321" s="371">
        <f t="shared" si="764"/>
        <v>0</v>
      </c>
      <c r="X1321" s="191">
        <f t="shared" si="764"/>
        <v>0</v>
      </c>
      <c r="Y1321" s="371">
        <f t="shared" si="764"/>
        <v>0</v>
      </c>
      <c r="Z1321" s="191">
        <f t="shared" si="764"/>
        <v>0</v>
      </c>
      <c r="AA1321" s="191">
        <f t="shared" si="764"/>
        <v>159.6</v>
      </c>
      <c r="AB1321" s="371">
        <f t="shared" si="764"/>
        <v>159600</v>
      </c>
      <c r="AC1321" s="191">
        <f t="shared" si="764"/>
        <v>0</v>
      </c>
      <c r="AD1321" s="371">
        <f t="shared" si="764"/>
        <v>0</v>
      </c>
      <c r="AE1321" s="191">
        <f t="shared" si="764"/>
        <v>159.6</v>
      </c>
      <c r="AF1321" s="371">
        <f t="shared" si="764"/>
        <v>159600</v>
      </c>
      <c r="AG1321" s="650">
        <f t="shared" si="741"/>
        <v>0</v>
      </c>
      <c r="AH1321" s="42" t="b">
        <f t="shared" si="749"/>
        <v>1</v>
      </c>
    </row>
    <row r="1322" spans="1:34" s="118" customFormat="1" ht="12.75" customHeight="1">
      <c r="A1322" s="175" t="s">
        <v>96</v>
      </c>
      <c r="B1322" s="117"/>
      <c r="C1322" s="117"/>
      <c r="D1322" s="63"/>
      <c r="E1322" s="156"/>
      <c r="F1322" s="157"/>
      <c r="G1322" s="157"/>
      <c r="H1322" s="158"/>
      <c r="I1322" s="73">
        <v>321</v>
      </c>
      <c r="J1322" s="190">
        <v>159.6</v>
      </c>
      <c r="K1322" s="362">
        <v>159600</v>
      </c>
      <c r="L1322" s="363">
        <f>N1322+P1322+R1322+T1322+V1322+X1322</f>
        <v>0</v>
      </c>
      <c r="M1322" s="363">
        <f>O1322+Q1322+S1322+U1322+W1322+Y1322</f>
        <v>0</v>
      </c>
      <c r="N1322" s="552"/>
      <c r="O1322" s="608"/>
      <c r="P1322" s="552"/>
      <c r="Q1322" s="608"/>
      <c r="R1322" s="552"/>
      <c r="S1322" s="608"/>
      <c r="T1322" s="552"/>
      <c r="U1322" s="608"/>
      <c r="V1322" s="552"/>
      <c r="W1322" s="463"/>
      <c r="X1322" s="552"/>
      <c r="Y1322" s="608"/>
      <c r="Z1322" s="552"/>
      <c r="AA1322" s="459">
        <f>J1322+L1322</f>
        <v>159.6</v>
      </c>
      <c r="AB1322" s="460">
        <f>K1322+M1322</f>
        <v>159600</v>
      </c>
      <c r="AC1322" s="462"/>
      <c r="AD1322" s="463"/>
      <c r="AE1322" s="190">
        <f>AA1322+AC1322</f>
        <v>159.6</v>
      </c>
      <c r="AF1322" s="362">
        <f>AB1322+AD1322</f>
        <v>159600</v>
      </c>
      <c r="AG1322" s="650">
        <f t="shared" si="741"/>
        <v>0</v>
      </c>
      <c r="AH1322" s="42" t="b">
        <f t="shared" si="749"/>
        <v>1</v>
      </c>
    </row>
    <row r="1323" spans="1:34" s="114" customFormat="1" ht="49.5" customHeight="1">
      <c r="A1323" s="112" t="s">
        <v>293</v>
      </c>
      <c r="B1323" s="113" t="s">
        <v>257</v>
      </c>
      <c r="C1323" s="113" t="s">
        <v>194</v>
      </c>
      <c r="D1323" s="52" t="s">
        <v>120</v>
      </c>
      <c r="E1323" s="52" t="s">
        <v>205</v>
      </c>
      <c r="F1323" s="53" t="s">
        <v>126</v>
      </c>
      <c r="G1323" s="53" t="s">
        <v>315</v>
      </c>
      <c r="H1323" s="54" t="s">
        <v>349</v>
      </c>
      <c r="I1323" s="69"/>
      <c r="J1323" s="508">
        <v>0</v>
      </c>
      <c r="K1323" s="509">
        <v>0</v>
      </c>
      <c r="L1323" s="508">
        <f>L1324</f>
        <v>0</v>
      </c>
      <c r="M1323" s="509">
        <f t="shared" ref="M1323:AB1325" si="765">M1324</f>
        <v>0</v>
      </c>
      <c r="N1323" s="508">
        <f t="shared" si="765"/>
        <v>0</v>
      </c>
      <c r="O1323" s="509">
        <f t="shared" si="765"/>
        <v>0</v>
      </c>
      <c r="P1323" s="508">
        <f t="shared" si="765"/>
        <v>0</v>
      </c>
      <c r="Q1323" s="509">
        <f t="shared" si="765"/>
        <v>0</v>
      </c>
      <c r="R1323" s="508">
        <f t="shared" si="765"/>
        <v>0</v>
      </c>
      <c r="S1323" s="509">
        <f t="shared" si="765"/>
        <v>0</v>
      </c>
      <c r="T1323" s="508">
        <f t="shared" si="765"/>
        <v>0</v>
      </c>
      <c r="U1323" s="509">
        <f t="shared" si="765"/>
        <v>0</v>
      </c>
      <c r="V1323" s="508">
        <f t="shared" si="765"/>
        <v>0</v>
      </c>
      <c r="W1323" s="509">
        <f t="shared" si="765"/>
        <v>0</v>
      </c>
      <c r="X1323" s="508">
        <f t="shared" si="765"/>
        <v>0</v>
      </c>
      <c r="Y1323" s="509">
        <f t="shared" si="765"/>
        <v>0</v>
      </c>
      <c r="Z1323" s="508">
        <f t="shared" si="765"/>
        <v>0</v>
      </c>
      <c r="AA1323" s="508">
        <f t="shared" si="765"/>
        <v>0</v>
      </c>
      <c r="AB1323" s="509">
        <f t="shared" si="765"/>
        <v>0</v>
      </c>
      <c r="AC1323" s="508">
        <f t="shared" ref="AC1323:AF1325" si="766">AC1324</f>
        <v>0</v>
      </c>
      <c r="AD1323" s="509">
        <f t="shared" si="766"/>
        <v>0</v>
      </c>
      <c r="AE1323" s="508">
        <f t="shared" si="766"/>
        <v>0</v>
      </c>
      <c r="AF1323" s="509">
        <f t="shared" si="766"/>
        <v>0</v>
      </c>
      <c r="AG1323" s="650">
        <f t="shared" si="741"/>
        <v>0</v>
      </c>
      <c r="AH1323" s="42" t="b">
        <f t="shared" si="749"/>
        <v>1</v>
      </c>
    </row>
    <row r="1324" spans="1:34" s="114" customFormat="1" ht="17.25" customHeight="1">
      <c r="A1324" s="115" t="s">
        <v>162</v>
      </c>
      <c r="B1324" s="7" t="s">
        <v>257</v>
      </c>
      <c r="C1324" s="7" t="s">
        <v>194</v>
      </c>
      <c r="D1324" s="405" t="s">
        <v>120</v>
      </c>
      <c r="E1324" s="405" t="s">
        <v>205</v>
      </c>
      <c r="F1324" s="406" t="s">
        <v>126</v>
      </c>
      <c r="G1324" s="406" t="s">
        <v>315</v>
      </c>
      <c r="H1324" s="407" t="s">
        <v>349</v>
      </c>
      <c r="I1324" s="71">
        <v>300</v>
      </c>
      <c r="J1324" s="452">
        <v>0</v>
      </c>
      <c r="K1324" s="453">
        <v>0</v>
      </c>
      <c r="L1324" s="452">
        <f>L1325</f>
        <v>0</v>
      </c>
      <c r="M1324" s="453">
        <f t="shared" si="765"/>
        <v>0</v>
      </c>
      <c r="N1324" s="452">
        <f t="shared" si="765"/>
        <v>0</v>
      </c>
      <c r="O1324" s="453">
        <f t="shared" si="765"/>
        <v>0</v>
      </c>
      <c r="P1324" s="452">
        <f t="shared" si="765"/>
        <v>0</v>
      </c>
      <c r="Q1324" s="453">
        <f t="shared" si="765"/>
        <v>0</v>
      </c>
      <c r="R1324" s="452">
        <f t="shared" si="765"/>
        <v>0</v>
      </c>
      <c r="S1324" s="453">
        <f t="shared" si="765"/>
        <v>0</v>
      </c>
      <c r="T1324" s="452">
        <f t="shared" si="765"/>
        <v>0</v>
      </c>
      <c r="U1324" s="453">
        <f t="shared" si="765"/>
        <v>0</v>
      </c>
      <c r="V1324" s="452">
        <f t="shared" si="765"/>
        <v>0</v>
      </c>
      <c r="W1324" s="453">
        <f t="shared" si="765"/>
        <v>0</v>
      </c>
      <c r="X1324" s="452">
        <f t="shared" si="765"/>
        <v>0</v>
      </c>
      <c r="Y1324" s="453">
        <f t="shared" si="765"/>
        <v>0</v>
      </c>
      <c r="Z1324" s="452">
        <f t="shared" si="765"/>
        <v>0</v>
      </c>
      <c r="AA1324" s="452">
        <f t="shared" si="765"/>
        <v>0</v>
      </c>
      <c r="AB1324" s="453">
        <f t="shared" si="765"/>
        <v>0</v>
      </c>
      <c r="AC1324" s="452">
        <f t="shared" si="766"/>
        <v>0</v>
      </c>
      <c r="AD1324" s="453">
        <f t="shared" si="766"/>
        <v>0</v>
      </c>
      <c r="AE1324" s="452">
        <f t="shared" si="766"/>
        <v>0</v>
      </c>
      <c r="AF1324" s="453">
        <f t="shared" si="766"/>
        <v>0</v>
      </c>
      <c r="AG1324" s="650">
        <f t="shared" si="741"/>
        <v>0</v>
      </c>
      <c r="AH1324" s="42" t="b">
        <f t="shared" si="749"/>
        <v>1</v>
      </c>
    </row>
    <row r="1325" spans="1:34" s="118" customFormat="1" ht="26.25" customHeight="1">
      <c r="A1325" s="116" t="s">
        <v>163</v>
      </c>
      <c r="B1325" s="117" t="s">
        <v>257</v>
      </c>
      <c r="C1325" s="117" t="s">
        <v>194</v>
      </c>
      <c r="D1325" s="63" t="s">
        <v>120</v>
      </c>
      <c r="E1325" s="63" t="s">
        <v>205</v>
      </c>
      <c r="F1325" s="64" t="s">
        <v>126</v>
      </c>
      <c r="G1325" s="64" t="s">
        <v>315</v>
      </c>
      <c r="H1325" s="65" t="s">
        <v>349</v>
      </c>
      <c r="I1325" s="73">
        <v>320</v>
      </c>
      <c r="J1325" s="459">
        <v>0</v>
      </c>
      <c r="K1325" s="460">
        <v>0</v>
      </c>
      <c r="L1325" s="459">
        <f>L1326</f>
        <v>0</v>
      </c>
      <c r="M1325" s="460">
        <f t="shared" si="765"/>
        <v>0</v>
      </c>
      <c r="N1325" s="459">
        <f t="shared" si="765"/>
        <v>0</v>
      </c>
      <c r="O1325" s="460">
        <f t="shared" si="765"/>
        <v>0</v>
      </c>
      <c r="P1325" s="459">
        <f t="shared" si="765"/>
        <v>0</v>
      </c>
      <c r="Q1325" s="460">
        <f t="shared" si="765"/>
        <v>0</v>
      </c>
      <c r="R1325" s="459">
        <f t="shared" si="765"/>
        <v>0</v>
      </c>
      <c r="S1325" s="460">
        <f t="shared" si="765"/>
        <v>0</v>
      </c>
      <c r="T1325" s="459">
        <f t="shared" si="765"/>
        <v>0</v>
      </c>
      <c r="U1325" s="460">
        <f t="shared" si="765"/>
        <v>0</v>
      </c>
      <c r="V1325" s="459">
        <f t="shared" si="765"/>
        <v>0</v>
      </c>
      <c r="W1325" s="460">
        <f t="shared" si="765"/>
        <v>0</v>
      </c>
      <c r="X1325" s="459">
        <f t="shared" si="765"/>
        <v>0</v>
      </c>
      <c r="Y1325" s="460">
        <f t="shared" si="765"/>
        <v>0</v>
      </c>
      <c r="Z1325" s="459">
        <f t="shared" si="765"/>
        <v>0</v>
      </c>
      <c r="AA1325" s="459">
        <f t="shared" si="765"/>
        <v>0</v>
      </c>
      <c r="AB1325" s="460">
        <f t="shared" si="765"/>
        <v>0</v>
      </c>
      <c r="AC1325" s="459">
        <f t="shared" si="766"/>
        <v>0</v>
      </c>
      <c r="AD1325" s="460">
        <f t="shared" si="766"/>
        <v>0</v>
      </c>
      <c r="AE1325" s="459">
        <f t="shared" si="766"/>
        <v>0</v>
      </c>
      <c r="AF1325" s="460">
        <f t="shared" si="766"/>
        <v>0</v>
      </c>
      <c r="AG1325" s="650">
        <f t="shared" si="741"/>
        <v>0</v>
      </c>
      <c r="AH1325" s="42" t="b">
        <f t="shared" si="749"/>
        <v>1</v>
      </c>
    </row>
    <row r="1326" spans="1:34" s="118" customFormat="1" ht="37.5" customHeight="1">
      <c r="A1326" s="212" t="s">
        <v>200</v>
      </c>
      <c r="B1326" s="117" t="s">
        <v>257</v>
      </c>
      <c r="C1326" s="117" t="s">
        <v>194</v>
      </c>
      <c r="D1326" s="63" t="s">
        <v>120</v>
      </c>
      <c r="E1326" s="156" t="s">
        <v>205</v>
      </c>
      <c r="F1326" s="157" t="s">
        <v>126</v>
      </c>
      <c r="G1326" s="157" t="s">
        <v>315</v>
      </c>
      <c r="H1326" s="158" t="s">
        <v>349</v>
      </c>
      <c r="I1326" s="73">
        <v>323</v>
      </c>
      <c r="J1326" s="190">
        <v>0</v>
      </c>
      <c r="K1326" s="362">
        <v>0</v>
      </c>
      <c r="L1326" s="363">
        <f>N1326+P1326+R1326+T1326+V1326+X1326</f>
        <v>0</v>
      </c>
      <c r="M1326" s="363">
        <f>O1326+Q1326+S1326+U1326+W1326+Y1326</f>
        <v>0</v>
      </c>
      <c r="N1326" s="552"/>
      <c r="O1326" s="608"/>
      <c r="P1326" s="552"/>
      <c r="Q1326" s="608"/>
      <c r="R1326" s="552"/>
      <c r="S1326" s="608"/>
      <c r="T1326" s="552"/>
      <c r="U1326" s="608"/>
      <c r="V1326" s="552"/>
      <c r="W1326" s="463"/>
      <c r="X1326" s="552"/>
      <c r="Y1326" s="608"/>
      <c r="Z1326" s="552"/>
      <c r="AA1326" s="459">
        <f>J1326+L1326</f>
        <v>0</v>
      </c>
      <c r="AB1326" s="460">
        <f>K1326+M1326</f>
        <v>0</v>
      </c>
      <c r="AC1326" s="462"/>
      <c r="AD1326" s="463"/>
      <c r="AE1326" s="190">
        <f>AA1326+AC1326</f>
        <v>0</v>
      </c>
      <c r="AF1326" s="362">
        <f>AB1326+AD1326</f>
        <v>0</v>
      </c>
      <c r="AG1326" s="650">
        <f t="shared" si="741"/>
        <v>0</v>
      </c>
      <c r="AH1326" s="42" t="b">
        <f t="shared" si="749"/>
        <v>1</v>
      </c>
    </row>
    <row r="1327" spans="1:34" s="114" customFormat="1" ht="17.25" customHeight="1">
      <c r="A1327" s="112" t="s">
        <v>294</v>
      </c>
      <c r="B1327" s="113" t="s">
        <v>257</v>
      </c>
      <c r="C1327" s="113" t="s">
        <v>194</v>
      </c>
      <c r="D1327" s="52" t="s">
        <v>120</v>
      </c>
      <c r="E1327" s="52" t="s">
        <v>205</v>
      </c>
      <c r="F1327" s="53" t="s">
        <v>126</v>
      </c>
      <c r="G1327" s="53" t="s">
        <v>315</v>
      </c>
      <c r="H1327" s="54" t="s">
        <v>350</v>
      </c>
      <c r="I1327" s="69"/>
      <c r="J1327" s="508">
        <v>166.9</v>
      </c>
      <c r="K1327" s="509">
        <v>166900</v>
      </c>
      <c r="L1327" s="508">
        <f>L1328</f>
        <v>0</v>
      </c>
      <c r="M1327" s="509">
        <f t="shared" ref="M1327:AF1327" si="767">M1328</f>
        <v>0</v>
      </c>
      <c r="N1327" s="508">
        <f t="shared" si="767"/>
        <v>0</v>
      </c>
      <c r="O1327" s="509">
        <f t="shared" si="767"/>
        <v>0</v>
      </c>
      <c r="P1327" s="508">
        <f t="shared" si="767"/>
        <v>0</v>
      </c>
      <c r="Q1327" s="509">
        <f t="shared" si="767"/>
        <v>0</v>
      </c>
      <c r="R1327" s="508">
        <f t="shared" si="767"/>
        <v>0</v>
      </c>
      <c r="S1327" s="509">
        <f t="shared" si="767"/>
        <v>0</v>
      </c>
      <c r="T1327" s="508">
        <f t="shared" si="767"/>
        <v>0</v>
      </c>
      <c r="U1327" s="509">
        <f t="shared" si="767"/>
        <v>0</v>
      </c>
      <c r="V1327" s="508">
        <f t="shared" si="767"/>
        <v>0</v>
      </c>
      <c r="W1327" s="509">
        <f t="shared" si="767"/>
        <v>0</v>
      </c>
      <c r="X1327" s="508">
        <f t="shared" si="767"/>
        <v>0</v>
      </c>
      <c r="Y1327" s="509">
        <f t="shared" si="767"/>
        <v>0</v>
      </c>
      <c r="Z1327" s="508">
        <f t="shared" si="767"/>
        <v>0</v>
      </c>
      <c r="AA1327" s="508">
        <f t="shared" si="767"/>
        <v>166.9</v>
      </c>
      <c r="AB1327" s="509">
        <f t="shared" si="767"/>
        <v>166900</v>
      </c>
      <c r="AC1327" s="508">
        <f t="shared" si="767"/>
        <v>0</v>
      </c>
      <c r="AD1327" s="509">
        <f t="shared" si="767"/>
        <v>0</v>
      </c>
      <c r="AE1327" s="508">
        <f t="shared" si="767"/>
        <v>166.9</v>
      </c>
      <c r="AF1327" s="509">
        <f t="shared" si="767"/>
        <v>166900</v>
      </c>
      <c r="AG1327" s="650">
        <f t="shared" si="741"/>
        <v>0</v>
      </c>
      <c r="AH1327" s="42" t="b">
        <f t="shared" si="749"/>
        <v>1</v>
      </c>
    </row>
    <row r="1328" spans="1:34" s="114" customFormat="1" ht="14.25" customHeight="1">
      <c r="A1328" s="115" t="s">
        <v>162</v>
      </c>
      <c r="B1328" s="7" t="s">
        <v>257</v>
      </c>
      <c r="C1328" s="7" t="s">
        <v>194</v>
      </c>
      <c r="D1328" s="405" t="s">
        <v>120</v>
      </c>
      <c r="E1328" s="153" t="s">
        <v>205</v>
      </c>
      <c r="F1328" s="154" t="s">
        <v>126</v>
      </c>
      <c r="G1328" s="154" t="s">
        <v>315</v>
      </c>
      <c r="H1328" s="155" t="s">
        <v>350</v>
      </c>
      <c r="I1328" s="71">
        <v>300</v>
      </c>
      <c r="J1328" s="452">
        <v>166.9</v>
      </c>
      <c r="K1328" s="453">
        <v>166900</v>
      </c>
      <c r="L1328" s="452">
        <f>L1329+L1330</f>
        <v>0</v>
      </c>
      <c r="M1328" s="453">
        <f t="shared" ref="M1328:AF1328" si="768">M1329+M1330</f>
        <v>0</v>
      </c>
      <c r="N1328" s="452">
        <f t="shared" si="768"/>
        <v>0</v>
      </c>
      <c r="O1328" s="453">
        <f t="shared" si="768"/>
        <v>0</v>
      </c>
      <c r="P1328" s="452">
        <f t="shared" si="768"/>
        <v>0</v>
      </c>
      <c r="Q1328" s="452">
        <f t="shared" si="768"/>
        <v>0</v>
      </c>
      <c r="R1328" s="452">
        <f t="shared" si="768"/>
        <v>0</v>
      </c>
      <c r="S1328" s="452">
        <f t="shared" si="768"/>
        <v>0</v>
      </c>
      <c r="T1328" s="452">
        <f t="shared" si="768"/>
        <v>0</v>
      </c>
      <c r="U1328" s="453">
        <f t="shared" si="768"/>
        <v>0</v>
      </c>
      <c r="V1328" s="452">
        <f t="shared" si="768"/>
        <v>0</v>
      </c>
      <c r="W1328" s="452">
        <f t="shared" si="768"/>
        <v>0</v>
      </c>
      <c r="X1328" s="452">
        <f t="shared" si="768"/>
        <v>0</v>
      </c>
      <c r="Y1328" s="452">
        <f t="shared" si="768"/>
        <v>0</v>
      </c>
      <c r="Z1328" s="452">
        <f t="shared" si="768"/>
        <v>0</v>
      </c>
      <c r="AA1328" s="452">
        <f t="shared" si="768"/>
        <v>166.9</v>
      </c>
      <c r="AB1328" s="453">
        <f t="shared" si="768"/>
        <v>166900</v>
      </c>
      <c r="AC1328" s="452">
        <f t="shared" si="768"/>
        <v>0</v>
      </c>
      <c r="AD1328" s="453">
        <f t="shared" si="768"/>
        <v>0</v>
      </c>
      <c r="AE1328" s="452">
        <f t="shared" si="768"/>
        <v>166.9</v>
      </c>
      <c r="AF1328" s="453">
        <f t="shared" si="768"/>
        <v>166900</v>
      </c>
      <c r="AG1328" s="650">
        <f t="shared" si="741"/>
        <v>0</v>
      </c>
      <c r="AH1328" s="42" t="b">
        <f t="shared" si="749"/>
        <v>1</v>
      </c>
    </row>
    <row r="1329" spans="1:34" s="111" customFormat="1" ht="14.25" customHeight="1">
      <c r="A1329" s="116" t="s">
        <v>163</v>
      </c>
      <c r="B1329" s="325" t="s">
        <v>257</v>
      </c>
      <c r="C1329" s="325" t="s">
        <v>194</v>
      </c>
      <c r="D1329" s="326" t="s">
        <v>120</v>
      </c>
      <c r="E1329" s="327" t="s">
        <v>205</v>
      </c>
      <c r="F1329" s="328" t="s">
        <v>126</v>
      </c>
      <c r="G1329" s="328" t="s">
        <v>315</v>
      </c>
      <c r="H1329" s="329" t="s">
        <v>350</v>
      </c>
      <c r="I1329" s="330">
        <v>320</v>
      </c>
      <c r="J1329" s="190">
        <v>141.9</v>
      </c>
      <c r="K1329" s="362">
        <v>141900</v>
      </c>
      <c r="L1329" s="363">
        <f>N1329+P1329+R1329+T1329+V1329+X1329</f>
        <v>0</v>
      </c>
      <c r="M1329" s="363">
        <f>O1329+Q1329+S1329+U1329+W1329+Y1329</f>
        <v>0</v>
      </c>
      <c r="N1329" s="459"/>
      <c r="O1329" s="460"/>
      <c r="P1329" s="459"/>
      <c r="Q1329" s="460"/>
      <c r="R1329" s="459"/>
      <c r="S1329" s="460"/>
      <c r="T1329" s="459"/>
      <c r="U1329" s="460"/>
      <c r="V1329" s="459"/>
      <c r="W1329" s="460"/>
      <c r="X1329" s="459"/>
      <c r="Y1329" s="460"/>
      <c r="Z1329" s="459"/>
      <c r="AA1329" s="459">
        <f>J1329+L1329</f>
        <v>141.9</v>
      </c>
      <c r="AB1329" s="460">
        <f>K1329+M1329</f>
        <v>141900</v>
      </c>
      <c r="AC1329" s="459"/>
      <c r="AD1329" s="460"/>
      <c r="AE1329" s="190">
        <f>AA1329+AC1329</f>
        <v>141.9</v>
      </c>
      <c r="AF1329" s="362">
        <f>AB1329+AD1329</f>
        <v>141900</v>
      </c>
      <c r="AG1329" s="650">
        <f t="shared" si="741"/>
        <v>0</v>
      </c>
      <c r="AH1329" s="42" t="b">
        <f t="shared" si="749"/>
        <v>1</v>
      </c>
    </row>
    <row r="1330" spans="1:34" s="118" customFormat="1" ht="15" customHeight="1">
      <c r="A1330" s="116" t="s">
        <v>164</v>
      </c>
      <c r="B1330" s="117" t="s">
        <v>257</v>
      </c>
      <c r="C1330" s="117" t="s">
        <v>194</v>
      </c>
      <c r="D1330" s="63" t="s">
        <v>120</v>
      </c>
      <c r="E1330" s="156" t="s">
        <v>205</v>
      </c>
      <c r="F1330" s="157" t="s">
        <v>126</v>
      </c>
      <c r="G1330" s="157" t="s">
        <v>315</v>
      </c>
      <c r="H1330" s="158" t="s">
        <v>350</v>
      </c>
      <c r="I1330" s="73">
        <v>360</v>
      </c>
      <c r="J1330" s="190">
        <v>25</v>
      </c>
      <c r="K1330" s="362">
        <v>25000</v>
      </c>
      <c r="L1330" s="363">
        <f>N1330+P1330+R1330+T1330+V1330+X1330</f>
        <v>0</v>
      </c>
      <c r="M1330" s="363">
        <f>O1330+Q1330+S1330+U1330+W1330+Y1330</f>
        <v>0</v>
      </c>
      <c r="N1330" s="552"/>
      <c r="O1330" s="608"/>
      <c r="P1330" s="552"/>
      <c r="Q1330" s="608"/>
      <c r="R1330" s="552"/>
      <c r="S1330" s="608"/>
      <c r="T1330" s="552"/>
      <c r="U1330" s="608"/>
      <c r="V1330" s="552"/>
      <c r="W1330" s="463"/>
      <c r="X1330" s="552"/>
      <c r="Y1330" s="463"/>
      <c r="Z1330" s="552"/>
      <c r="AA1330" s="459">
        <f>J1330+L1330</f>
        <v>25</v>
      </c>
      <c r="AB1330" s="460">
        <f>K1330+M1330</f>
        <v>25000</v>
      </c>
      <c r="AC1330" s="462"/>
      <c r="AD1330" s="463"/>
      <c r="AE1330" s="190">
        <f>AA1330+AC1330</f>
        <v>25</v>
      </c>
      <c r="AF1330" s="362">
        <f>AB1330+AD1330</f>
        <v>25000</v>
      </c>
      <c r="AG1330" s="650">
        <f t="shared" si="741"/>
        <v>0</v>
      </c>
      <c r="AH1330" s="42" t="b">
        <f t="shared" si="749"/>
        <v>1</v>
      </c>
    </row>
    <row r="1331" spans="1:34" s="114" customFormat="1" ht="22.5" customHeight="1">
      <c r="A1331" s="112" t="s">
        <v>295</v>
      </c>
      <c r="B1331" s="113" t="s">
        <v>257</v>
      </c>
      <c r="C1331" s="113" t="s">
        <v>194</v>
      </c>
      <c r="D1331" s="52" t="s">
        <v>120</v>
      </c>
      <c r="E1331" s="52" t="s">
        <v>205</v>
      </c>
      <c r="F1331" s="53" t="s">
        <v>126</v>
      </c>
      <c r="G1331" s="53" t="s">
        <v>315</v>
      </c>
      <c r="H1331" s="54" t="s">
        <v>351</v>
      </c>
      <c r="I1331" s="69"/>
      <c r="J1331" s="195">
        <v>256.5</v>
      </c>
      <c r="K1331" s="369">
        <v>256500</v>
      </c>
      <c r="L1331" s="195">
        <f>L1332+L1334</f>
        <v>0</v>
      </c>
      <c r="M1331" s="369">
        <f t="shared" ref="M1331:AF1331" si="769">M1332+M1334</f>
        <v>0</v>
      </c>
      <c r="N1331" s="195">
        <f t="shared" si="769"/>
        <v>0</v>
      </c>
      <c r="O1331" s="369">
        <f t="shared" si="769"/>
        <v>0</v>
      </c>
      <c r="P1331" s="195">
        <f t="shared" si="769"/>
        <v>0</v>
      </c>
      <c r="Q1331" s="369">
        <f t="shared" si="769"/>
        <v>0</v>
      </c>
      <c r="R1331" s="195">
        <f t="shared" si="769"/>
        <v>0</v>
      </c>
      <c r="S1331" s="369">
        <f t="shared" si="769"/>
        <v>0</v>
      </c>
      <c r="T1331" s="195">
        <f t="shared" si="769"/>
        <v>0</v>
      </c>
      <c r="U1331" s="369">
        <f t="shared" si="769"/>
        <v>0</v>
      </c>
      <c r="V1331" s="195">
        <f t="shared" si="769"/>
        <v>0</v>
      </c>
      <c r="W1331" s="369">
        <f t="shared" si="769"/>
        <v>0</v>
      </c>
      <c r="X1331" s="195">
        <f t="shared" si="769"/>
        <v>0</v>
      </c>
      <c r="Y1331" s="369">
        <f t="shared" si="769"/>
        <v>0</v>
      </c>
      <c r="Z1331" s="195">
        <f t="shared" si="769"/>
        <v>0</v>
      </c>
      <c r="AA1331" s="195">
        <f t="shared" si="769"/>
        <v>256.5</v>
      </c>
      <c r="AB1331" s="369">
        <f t="shared" si="769"/>
        <v>256500</v>
      </c>
      <c r="AC1331" s="195">
        <f t="shared" si="769"/>
        <v>0</v>
      </c>
      <c r="AD1331" s="369">
        <f t="shared" si="769"/>
        <v>0</v>
      </c>
      <c r="AE1331" s="195">
        <f t="shared" si="769"/>
        <v>256.5</v>
      </c>
      <c r="AF1331" s="369">
        <f t="shared" si="769"/>
        <v>256500</v>
      </c>
      <c r="AG1331" s="650">
        <f t="shared" si="741"/>
        <v>0</v>
      </c>
      <c r="AH1331" s="42" t="b">
        <f t="shared" si="749"/>
        <v>1</v>
      </c>
    </row>
    <row r="1332" spans="1:34" s="114" customFormat="1" ht="24" customHeight="1">
      <c r="A1332" s="32" t="s">
        <v>129</v>
      </c>
      <c r="B1332" s="7" t="s">
        <v>257</v>
      </c>
      <c r="C1332" s="7" t="s">
        <v>194</v>
      </c>
      <c r="D1332" s="405" t="s">
        <v>120</v>
      </c>
      <c r="E1332" s="405" t="s">
        <v>205</v>
      </c>
      <c r="F1332" s="406" t="s">
        <v>126</v>
      </c>
      <c r="G1332" s="406" t="s">
        <v>315</v>
      </c>
      <c r="H1332" s="407" t="s">
        <v>351</v>
      </c>
      <c r="I1332" s="71">
        <v>200</v>
      </c>
      <c r="J1332" s="196">
        <v>0</v>
      </c>
      <c r="K1332" s="370">
        <v>0</v>
      </c>
      <c r="L1332" s="196">
        <f>L1333</f>
        <v>0</v>
      </c>
      <c r="M1332" s="370">
        <f t="shared" ref="M1332:AF1332" si="770">M1333</f>
        <v>0</v>
      </c>
      <c r="N1332" s="196">
        <f t="shared" si="770"/>
        <v>0</v>
      </c>
      <c r="O1332" s="370">
        <f t="shared" si="770"/>
        <v>0</v>
      </c>
      <c r="P1332" s="196">
        <f t="shared" si="770"/>
        <v>0</v>
      </c>
      <c r="Q1332" s="370">
        <f t="shared" si="770"/>
        <v>0</v>
      </c>
      <c r="R1332" s="196">
        <f t="shared" si="770"/>
        <v>0</v>
      </c>
      <c r="S1332" s="370">
        <f t="shared" si="770"/>
        <v>0</v>
      </c>
      <c r="T1332" s="196">
        <f t="shared" si="770"/>
        <v>0</v>
      </c>
      <c r="U1332" s="370">
        <f t="shared" si="770"/>
        <v>0</v>
      </c>
      <c r="V1332" s="196">
        <f t="shared" si="770"/>
        <v>0</v>
      </c>
      <c r="W1332" s="370">
        <f t="shared" si="770"/>
        <v>0</v>
      </c>
      <c r="X1332" s="196">
        <f t="shared" si="770"/>
        <v>0</v>
      </c>
      <c r="Y1332" s="370">
        <f t="shared" si="770"/>
        <v>0</v>
      </c>
      <c r="Z1332" s="196">
        <f t="shared" si="770"/>
        <v>0</v>
      </c>
      <c r="AA1332" s="196">
        <f t="shared" si="770"/>
        <v>0</v>
      </c>
      <c r="AB1332" s="370">
        <f t="shared" si="770"/>
        <v>0</v>
      </c>
      <c r="AC1332" s="196">
        <f t="shared" si="770"/>
        <v>0</v>
      </c>
      <c r="AD1332" s="370">
        <f t="shared" si="770"/>
        <v>0</v>
      </c>
      <c r="AE1332" s="196">
        <f t="shared" si="770"/>
        <v>0</v>
      </c>
      <c r="AF1332" s="370">
        <f t="shared" si="770"/>
        <v>0</v>
      </c>
      <c r="AG1332" s="650">
        <f t="shared" si="741"/>
        <v>0</v>
      </c>
      <c r="AH1332" s="42" t="b">
        <f t="shared" si="749"/>
        <v>1</v>
      </c>
    </row>
    <row r="1333" spans="1:34" s="118" customFormat="1" ht="27.75" customHeight="1">
      <c r="A1333" s="37" t="s">
        <v>131</v>
      </c>
      <c r="B1333" s="117" t="s">
        <v>257</v>
      </c>
      <c r="C1333" s="117" t="s">
        <v>194</v>
      </c>
      <c r="D1333" s="63" t="s">
        <v>120</v>
      </c>
      <c r="E1333" s="63" t="s">
        <v>205</v>
      </c>
      <c r="F1333" s="64" t="s">
        <v>126</v>
      </c>
      <c r="G1333" s="64" t="s">
        <v>315</v>
      </c>
      <c r="H1333" s="65" t="s">
        <v>351</v>
      </c>
      <c r="I1333" s="73">
        <v>240</v>
      </c>
      <c r="J1333" s="190">
        <v>0</v>
      </c>
      <c r="K1333" s="362">
        <v>0</v>
      </c>
      <c r="L1333" s="363">
        <f>N1333+P1333+R1333+T1333+V1333+X1333</f>
        <v>0</v>
      </c>
      <c r="M1333" s="363">
        <f>O1333+Q1333+S1333+U1333+W1333+Y1333</f>
        <v>0</v>
      </c>
      <c r="N1333" s="552"/>
      <c r="O1333" s="608"/>
      <c r="P1333" s="552"/>
      <c r="Q1333" s="608"/>
      <c r="R1333" s="552"/>
      <c r="S1333" s="608"/>
      <c r="T1333" s="552"/>
      <c r="U1333" s="608"/>
      <c r="V1333" s="552"/>
      <c r="W1333" s="463"/>
      <c r="X1333" s="552"/>
      <c r="Y1333" s="608"/>
      <c r="Z1333" s="552"/>
      <c r="AA1333" s="459">
        <f>J1333+L1333</f>
        <v>0</v>
      </c>
      <c r="AB1333" s="460">
        <f>K1333+M1333</f>
        <v>0</v>
      </c>
      <c r="AC1333" s="462"/>
      <c r="AD1333" s="463"/>
      <c r="AE1333" s="190">
        <f>AA1333+AC1333</f>
        <v>0</v>
      </c>
      <c r="AF1333" s="362">
        <f>AB1333+AD1333</f>
        <v>0</v>
      </c>
      <c r="AG1333" s="650">
        <f t="shared" si="741"/>
        <v>0</v>
      </c>
      <c r="AH1333" s="42" t="b">
        <f t="shared" si="749"/>
        <v>1</v>
      </c>
    </row>
    <row r="1334" spans="1:34" s="114" customFormat="1" ht="18" customHeight="1">
      <c r="A1334" s="115" t="s">
        <v>162</v>
      </c>
      <c r="B1334" s="7" t="s">
        <v>257</v>
      </c>
      <c r="C1334" s="7" t="s">
        <v>194</v>
      </c>
      <c r="D1334" s="405" t="s">
        <v>120</v>
      </c>
      <c r="E1334" s="153" t="s">
        <v>205</v>
      </c>
      <c r="F1334" s="154" t="s">
        <v>126</v>
      </c>
      <c r="G1334" s="154" t="s">
        <v>315</v>
      </c>
      <c r="H1334" s="155" t="s">
        <v>351</v>
      </c>
      <c r="I1334" s="71">
        <v>300</v>
      </c>
      <c r="J1334" s="196">
        <v>256.5</v>
      </c>
      <c r="K1334" s="370">
        <v>256500</v>
      </c>
      <c r="L1334" s="196">
        <f>L1335</f>
        <v>0</v>
      </c>
      <c r="M1334" s="370">
        <f t="shared" ref="M1334:AF1334" si="771">M1335</f>
        <v>0</v>
      </c>
      <c r="N1334" s="196">
        <f t="shared" si="771"/>
        <v>0</v>
      </c>
      <c r="O1334" s="370">
        <f t="shared" si="771"/>
        <v>0</v>
      </c>
      <c r="P1334" s="196">
        <f t="shared" si="771"/>
        <v>0</v>
      </c>
      <c r="Q1334" s="370">
        <f t="shared" si="771"/>
        <v>0</v>
      </c>
      <c r="R1334" s="196">
        <f t="shared" si="771"/>
        <v>0</v>
      </c>
      <c r="S1334" s="370">
        <f t="shared" si="771"/>
        <v>0</v>
      </c>
      <c r="T1334" s="196">
        <f t="shared" si="771"/>
        <v>0</v>
      </c>
      <c r="U1334" s="370">
        <f t="shared" si="771"/>
        <v>0</v>
      </c>
      <c r="V1334" s="196">
        <f t="shared" si="771"/>
        <v>0</v>
      </c>
      <c r="W1334" s="370">
        <f t="shared" si="771"/>
        <v>0</v>
      </c>
      <c r="X1334" s="196">
        <f t="shared" si="771"/>
        <v>0</v>
      </c>
      <c r="Y1334" s="370">
        <f t="shared" si="771"/>
        <v>0</v>
      </c>
      <c r="Z1334" s="196">
        <f t="shared" si="771"/>
        <v>0</v>
      </c>
      <c r="AA1334" s="196">
        <f t="shared" si="771"/>
        <v>256.5</v>
      </c>
      <c r="AB1334" s="370">
        <f t="shared" si="771"/>
        <v>256500</v>
      </c>
      <c r="AC1334" s="196">
        <f t="shared" si="771"/>
        <v>0</v>
      </c>
      <c r="AD1334" s="370">
        <f t="shared" si="771"/>
        <v>0</v>
      </c>
      <c r="AE1334" s="196">
        <f t="shared" si="771"/>
        <v>256.5</v>
      </c>
      <c r="AF1334" s="370">
        <f t="shared" si="771"/>
        <v>256500</v>
      </c>
      <c r="AG1334" s="650">
        <f t="shared" si="741"/>
        <v>0</v>
      </c>
      <c r="AH1334" s="42" t="b">
        <f t="shared" si="749"/>
        <v>1</v>
      </c>
    </row>
    <row r="1335" spans="1:34" s="118" customFormat="1" ht="24" customHeight="1">
      <c r="A1335" s="116" t="s">
        <v>163</v>
      </c>
      <c r="B1335" s="117" t="s">
        <v>257</v>
      </c>
      <c r="C1335" s="117" t="s">
        <v>194</v>
      </c>
      <c r="D1335" s="63" t="s">
        <v>120</v>
      </c>
      <c r="E1335" s="156" t="s">
        <v>205</v>
      </c>
      <c r="F1335" s="157" t="s">
        <v>126</v>
      </c>
      <c r="G1335" s="157" t="s">
        <v>315</v>
      </c>
      <c r="H1335" s="158" t="s">
        <v>351</v>
      </c>
      <c r="I1335" s="73">
        <v>320</v>
      </c>
      <c r="J1335" s="191">
        <v>256.5</v>
      </c>
      <c r="K1335" s="371">
        <v>256500</v>
      </c>
      <c r="L1335" s="191">
        <f>SUM(L1336:L1342)</f>
        <v>0</v>
      </c>
      <c r="M1335" s="371">
        <f t="shared" ref="M1335:AF1335" si="772">SUM(M1336:M1342)</f>
        <v>0</v>
      </c>
      <c r="N1335" s="191">
        <f t="shared" si="772"/>
        <v>0</v>
      </c>
      <c r="O1335" s="371">
        <f t="shared" si="772"/>
        <v>0</v>
      </c>
      <c r="P1335" s="191">
        <f t="shared" si="772"/>
        <v>0</v>
      </c>
      <c r="Q1335" s="371">
        <f t="shared" si="772"/>
        <v>0</v>
      </c>
      <c r="R1335" s="191">
        <f t="shared" si="772"/>
        <v>0</v>
      </c>
      <c r="S1335" s="371">
        <f t="shared" si="772"/>
        <v>0</v>
      </c>
      <c r="T1335" s="191">
        <f t="shared" si="772"/>
        <v>0</v>
      </c>
      <c r="U1335" s="371">
        <f t="shared" si="772"/>
        <v>0</v>
      </c>
      <c r="V1335" s="191">
        <f t="shared" si="772"/>
        <v>0</v>
      </c>
      <c r="W1335" s="371">
        <f t="shared" si="772"/>
        <v>0</v>
      </c>
      <c r="X1335" s="191">
        <f t="shared" si="772"/>
        <v>0</v>
      </c>
      <c r="Y1335" s="371">
        <f t="shared" si="772"/>
        <v>0</v>
      </c>
      <c r="Z1335" s="191">
        <f t="shared" si="772"/>
        <v>0</v>
      </c>
      <c r="AA1335" s="191">
        <f t="shared" si="772"/>
        <v>256.5</v>
      </c>
      <c r="AB1335" s="371">
        <f t="shared" si="772"/>
        <v>256500</v>
      </c>
      <c r="AC1335" s="191">
        <f t="shared" si="772"/>
        <v>0</v>
      </c>
      <c r="AD1335" s="371">
        <f t="shared" si="772"/>
        <v>0</v>
      </c>
      <c r="AE1335" s="191">
        <f t="shared" si="772"/>
        <v>256.5</v>
      </c>
      <c r="AF1335" s="371">
        <f t="shared" si="772"/>
        <v>256500</v>
      </c>
      <c r="AG1335" s="650">
        <f t="shared" si="741"/>
        <v>0</v>
      </c>
      <c r="AH1335" s="42" t="b">
        <f t="shared" si="749"/>
        <v>1</v>
      </c>
    </row>
    <row r="1336" spans="1:34" s="118" customFormat="1" ht="24" customHeight="1">
      <c r="A1336" s="80" t="s">
        <v>492</v>
      </c>
      <c r="B1336" s="117"/>
      <c r="C1336" s="117"/>
      <c r="D1336" s="63"/>
      <c r="E1336" s="156"/>
      <c r="F1336" s="157"/>
      <c r="G1336" s="157"/>
      <c r="H1336" s="158"/>
      <c r="I1336" s="73">
        <v>321</v>
      </c>
      <c r="J1336" s="190">
        <v>60</v>
      </c>
      <c r="K1336" s="362">
        <v>60000</v>
      </c>
      <c r="L1336" s="363">
        <f t="shared" ref="L1336:M1342" si="773">N1336+P1336+R1336+T1336+V1336+X1336</f>
        <v>0</v>
      </c>
      <c r="M1336" s="363">
        <f t="shared" si="773"/>
        <v>0</v>
      </c>
      <c r="N1336" s="552"/>
      <c r="O1336" s="608"/>
      <c r="P1336" s="552"/>
      <c r="Q1336" s="608"/>
      <c r="R1336" s="552"/>
      <c r="S1336" s="608"/>
      <c r="T1336" s="552"/>
      <c r="U1336" s="608"/>
      <c r="V1336" s="552"/>
      <c r="W1336" s="463"/>
      <c r="X1336" s="552"/>
      <c r="Y1336" s="608"/>
      <c r="Z1336" s="552"/>
      <c r="AA1336" s="459">
        <f t="shared" ref="AA1336:AB1342" si="774">J1336+L1336</f>
        <v>60</v>
      </c>
      <c r="AB1336" s="460">
        <f t="shared" si="774"/>
        <v>60000</v>
      </c>
      <c r="AC1336" s="462"/>
      <c r="AD1336" s="463"/>
      <c r="AE1336" s="190">
        <f t="shared" ref="AE1336:AF1342" si="775">AA1336+AC1336</f>
        <v>60</v>
      </c>
      <c r="AF1336" s="362">
        <f t="shared" si="775"/>
        <v>60000</v>
      </c>
      <c r="AG1336" s="650">
        <f t="shared" si="741"/>
        <v>0</v>
      </c>
      <c r="AH1336" s="42" t="b">
        <f t="shared" si="749"/>
        <v>1</v>
      </c>
    </row>
    <row r="1337" spans="1:34" s="118" customFormat="1" ht="24" customHeight="1">
      <c r="A1337" s="80" t="s">
        <v>493</v>
      </c>
      <c r="B1337" s="117"/>
      <c r="C1337" s="117"/>
      <c r="D1337" s="63"/>
      <c r="E1337" s="156"/>
      <c r="F1337" s="157"/>
      <c r="G1337" s="157"/>
      <c r="H1337" s="158"/>
      <c r="I1337" s="73">
        <v>323</v>
      </c>
      <c r="J1337" s="190">
        <v>45</v>
      </c>
      <c r="K1337" s="362">
        <v>45000</v>
      </c>
      <c r="L1337" s="363">
        <f t="shared" si="773"/>
        <v>0</v>
      </c>
      <c r="M1337" s="363">
        <f t="shared" si="773"/>
        <v>0</v>
      </c>
      <c r="N1337" s="552"/>
      <c r="O1337" s="608"/>
      <c r="P1337" s="552"/>
      <c r="Q1337" s="608"/>
      <c r="R1337" s="552"/>
      <c r="S1337" s="608"/>
      <c r="T1337" s="552"/>
      <c r="U1337" s="608"/>
      <c r="V1337" s="552"/>
      <c r="W1337" s="463"/>
      <c r="X1337" s="552"/>
      <c r="Y1337" s="608"/>
      <c r="Z1337" s="552"/>
      <c r="AA1337" s="459">
        <f t="shared" si="774"/>
        <v>45</v>
      </c>
      <c r="AB1337" s="460">
        <f t="shared" si="774"/>
        <v>45000</v>
      </c>
      <c r="AC1337" s="462"/>
      <c r="AD1337" s="463"/>
      <c r="AE1337" s="190">
        <f t="shared" si="775"/>
        <v>45</v>
      </c>
      <c r="AF1337" s="362">
        <f t="shared" si="775"/>
        <v>45000</v>
      </c>
      <c r="AG1337" s="650">
        <f t="shared" si="741"/>
        <v>0</v>
      </c>
      <c r="AH1337" s="42" t="b">
        <f t="shared" si="749"/>
        <v>1</v>
      </c>
    </row>
    <row r="1338" spans="1:34" s="118" customFormat="1" ht="13.5" customHeight="1">
      <c r="A1338" s="80" t="s">
        <v>494</v>
      </c>
      <c r="B1338" s="117"/>
      <c r="C1338" s="117"/>
      <c r="D1338" s="63"/>
      <c r="E1338" s="156"/>
      <c r="F1338" s="157"/>
      <c r="G1338" s="157"/>
      <c r="H1338" s="158"/>
      <c r="I1338" s="73">
        <v>323</v>
      </c>
      <c r="J1338" s="190">
        <v>75.900000000000006</v>
      </c>
      <c r="K1338" s="362">
        <v>75900</v>
      </c>
      <c r="L1338" s="363">
        <f t="shared" si="773"/>
        <v>0</v>
      </c>
      <c r="M1338" s="363">
        <f t="shared" si="773"/>
        <v>0</v>
      </c>
      <c r="N1338" s="552"/>
      <c r="O1338" s="608"/>
      <c r="P1338" s="552"/>
      <c r="Q1338" s="608"/>
      <c r="R1338" s="552"/>
      <c r="S1338" s="608"/>
      <c r="T1338" s="552"/>
      <c r="U1338" s="608"/>
      <c r="V1338" s="552"/>
      <c r="W1338" s="463"/>
      <c r="X1338" s="552"/>
      <c r="Y1338" s="608"/>
      <c r="Z1338" s="552"/>
      <c r="AA1338" s="459">
        <f t="shared" si="774"/>
        <v>75.900000000000006</v>
      </c>
      <c r="AB1338" s="460">
        <f t="shared" si="774"/>
        <v>75900</v>
      </c>
      <c r="AC1338" s="462"/>
      <c r="AD1338" s="463"/>
      <c r="AE1338" s="190">
        <f t="shared" si="775"/>
        <v>75.900000000000006</v>
      </c>
      <c r="AF1338" s="362">
        <f t="shared" si="775"/>
        <v>75900</v>
      </c>
      <c r="AG1338" s="650">
        <f t="shared" si="741"/>
        <v>0</v>
      </c>
      <c r="AH1338" s="42" t="b">
        <f t="shared" si="749"/>
        <v>1</v>
      </c>
    </row>
    <row r="1339" spans="1:34" s="118" customFormat="1" ht="15.75" customHeight="1">
      <c r="A1339" s="80" t="s">
        <v>495</v>
      </c>
      <c r="B1339" s="117"/>
      <c r="C1339" s="117"/>
      <c r="D1339" s="63"/>
      <c r="E1339" s="156"/>
      <c r="F1339" s="157"/>
      <c r="G1339" s="157"/>
      <c r="H1339" s="158"/>
      <c r="I1339" s="73">
        <v>323</v>
      </c>
      <c r="J1339" s="190">
        <v>3.6</v>
      </c>
      <c r="K1339" s="362">
        <v>3600</v>
      </c>
      <c r="L1339" s="363">
        <f t="shared" si="773"/>
        <v>0</v>
      </c>
      <c r="M1339" s="363">
        <f t="shared" si="773"/>
        <v>0</v>
      </c>
      <c r="N1339" s="552"/>
      <c r="O1339" s="608"/>
      <c r="P1339" s="552"/>
      <c r="Q1339" s="608"/>
      <c r="R1339" s="552"/>
      <c r="S1339" s="608"/>
      <c r="T1339" s="552"/>
      <c r="U1339" s="608"/>
      <c r="V1339" s="552"/>
      <c r="W1339" s="463"/>
      <c r="X1339" s="552"/>
      <c r="Y1339" s="608"/>
      <c r="Z1339" s="552"/>
      <c r="AA1339" s="459">
        <f t="shared" si="774"/>
        <v>3.6</v>
      </c>
      <c r="AB1339" s="460">
        <f t="shared" si="774"/>
        <v>3600</v>
      </c>
      <c r="AC1339" s="462"/>
      <c r="AD1339" s="463"/>
      <c r="AE1339" s="190">
        <f t="shared" si="775"/>
        <v>3.6</v>
      </c>
      <c r="AF1339" s="362">
        <f t="shared" si="775"/>
        <v>3600</v>
      </c>
      <c r="AG1339" s="650">
        <f t="shared" si="741"/>
        <v>0</v>
      </c>
      <c r="AH1339" s="42" t="b">
        <f t="shared" si="749"/>
        <v>1</v>
      </c>
    </row>
    <row r="1340" spans="1:34" s="118" customFormat="1" ht="14.25" customHeight="1">
      <c r="A1340" s="80" t="s">
        <v>496</v>
      </c>
      <c r="B1340" s="117"/>
      <c r="C1340" s="117"/>
      <c r="D1340" s="63"/>
      <c r="E1340" s="156"/>
      <c r="F1340" s="157"/>
      <c r="G1340" s="157"/>
      <c r="H1340" s="158"/>
      <c r="I1340" s="73">
        <v>323</v>
      </c>
      <c r="J1340" s="190">
        <v>42</v>
      </c>
      <c r="K1340" s="362">
        <v>42000</v>
      </c>
      <c r="L1340" s="363">
        <f t="shared" si="773"/>
        <v>0</v>
      </c>
      <c r="M1340" s="363">
        <f t="shared" si="773"/>
        <v>0</v>
      </c>
      <c r="N1340" s="552"/>
      <c r="O1340" s="608"/>
      <c r="P1340" s="552"/>
      <c r="Q1340" s="608"/>
      <c r="R1340" s="552"/>
      <c r="S1340" s="608"/>
      <c r="T1340" s="552"/>
      <c r="U1340" s="608"/>
      <c r="V1340" s="552"/>
      <c r="W1340" s="463"/>
      <c r="X1340" s="552"/>
      <c r="Y1340" s="608"/>
      <c r="Z1340" s="552"/>
      <c r="AA1340" s="459">
        <f t="shared" si="774"/>
        <v>42</v>
      </c>
      <c r="AB1340" s="460">
        <f t="shared" si="774"/>
        <v>42000</v>
      </c>
      <c r="AC1340" s="462"/>
      <c r="AD1340" s="463"/>
      <c r="AE1340" s="190">
        <f t="shared" si="775"/>
        <v>42</v>
      </c>
      <c r="AF1340" s="362">
        <f t="shared" si="775"/>
        <v>42000</v>
      </c>
      <c r="AG1340" s="650">
        <f t="shared" si="741"/>
        <v>0</v>
      </c>
      <c r="AH1340" s="42" t="b">
        <f t="shared" si="749"/>
        <v>1</v>
      </c>
    </row>
    <row r="1341" spans="1:34" s="118" customFormat="1" ht="24" customHeight="1">
      <c r="A1341" s="80" t="s">
        <v>497</v>
      </c>
      <c r="B1341" s="117"/>
      <c r="C1341" s="117"/>
      <c r="D1341" s="63"/>
      <c r="E1341" s="156"/>
      <c r="F1341" s="157"/>
      <c r="G1341" s="157"/>
      <c r="H1341" s="158"/>
      <c r="I1341" s="73">
        <v>323</v>
      </c>
      <c r="J1341" s="190">
        <v>30</v>
      </c>
      <c r="K1341" s="362">
        <v>30000</v>
      </c>
      <c r="L1341" s="363">
        <f t="shared" si="773"/>
        <v>0</v>
      </c>
      <c r="M1341" s="363">
        <f t="shared" si="773"/>
        <v>0</v>
      </c>
      <c r="N1341" s="552"/>
      <c r="O1341" s="608"/>
      <c r="P1341" s="552"/>
      <c r="Q1341" s="608"/>
      <c r="R1341" s="552"/>
      <c r="S1341" s="608"/>
      <c r="T1341" s="552"/>
      <c r="U1341" s="608"/>
      <c r="V1341" s="552"/>
      <c r="W1341" s="463"/>
      <c r="X1341" s="552"/>
      <c r="Y1341" s="608"/>
      <c r="Z1341" s="552"/>
      <c r="AA1341" s="459">
        <f t="shared" si="774"/>
        <v>30</v>
      </c>
      <c r="AB1341" s="460">
        <f t="shared" si="774"/>
        <v>30000</v>
      </c>
      <c r="AC1341" s="462"/>
      <c r="AD1341" s="463"/>
      <c r="AE1341" s="190">
        <f t="shared" si="775"/>
        <v>30</v>
      </c>
      <c r="AF1341" s="362">
        <f t="shared" si="775"/>
        <v>30000</v>
      </c>
      <c r="AG1341" s="650">
        <f t="shared" si="741"/>
        <v>0</v>
      </c>
      <c r="AH1341" s="42" t="b">
        <f t="shared" si="749"/>
        <v>1</v>
      </c>
    </row>
    <row r="1342" spans="1:34" s="118" customFormat="1" ht="14.25" customHeight="1">
      <c r="A1342" s="80" t="s">
        <v>498</v>
      </c>
      <c r="B1342" s="117"/>
      <c r="C1342" s="117"/>
      <c r="D1342" s="63"/>
      <c r="E1342" s="156"/>
      <c r="F1342" s="157"/>
      <c r="G1342" s="157"/>
      <c r="H1342" s="158"/>
      <c r="I1342" s="73">
        <v>323</v>
      </c>
      <c r="J1342" s="190">
        <v>0</v>
      </c>
      <c r="K1342" s="362">
        <v>0</v>
      </c>
      <c r="L1342" s="363">
        <f t="shared" si="773"/>
        <v>0</v>
      </c>
      <c r="M1342" s="363">
        <f t="shared" si="773"/>
        <v>0</v>
      </c>
      <c r="N1342" s="552"/>
      <c r="O1342" s="608"/>
      <c r="P1342" s="552"/>
      <c r="Q1342" s="608"/>
      <c r="R1342" s="552"/>
      <c r="S1342" s="608"/>
      <c r="T1342" s="552"/>
      <c r="U1342" s="608"/>
      <c r="V1342" s="552"/>
      <c r="W1342" s="463"/>
      <c r="X1342" s="552"/>
      <c r="Y1342" s="608"/>
      <c r="Z1342" s="552"/>
      <c r="AA1342" s="459">
        <f t="shared" si="774"/>
        <v>0</v>
      </c>
      <c r="AB1342" s="460">
        <f t="shared" si="774"/>
        <v>0</v>
      </c>
      <c r="AC1342" s="462"/>
      <c r="AD1342" s="463"/>
      <c r="AE1342" s="190">
        <f t="shared" si="775"/>
        <v>0</v>
      </c>
      <c r="AF1342" s="362">
        <f t="shared" si="775"/>
        <v>0</v>
      </c>
      <c r="AG1342" s="650">
        <f t="shared" si="741"/>
        <v>0</v>
      </c>
      <c r="AH1342" s="42" t="b">
        <f t="shared" si="749"/>
        <v>1</v>
      </c>
    </row>
    <row r="1343" spans="1:34" s="8" customFormat="1" ht="46.5" customHeight="1">
      <c r="A1343" s="49" t="s">
        <v>296</v>
      </c>
      <c r="B1343" s="28" t="s">
        <v>257</v>
      </c>
      <c r="C1343" s="28" t="s">
        <v>194</v>
      </c>
      <c r="D1343" s="29" t="s">
        <v>120</v>
      </c>
      <c r="E1343" s="52" t="s">
        <v>205</v>
      </c>
      <c r="F1343" s="53" t="s">
        <v>126</v>
      </c>
      <c r="G1343" s="53" t="s">
        <v>315</v>
      </c>
      <c r="H1343" s="54" t="s">
        <v>352</v>
      </c>
      <c r="I1343" s="69"/>
      <c r="J1343" s="189">
        <v>0</v>
      </c>
      <c r="K1343" s="361">
        <v>0</v>
      </c>
      <c r="L1343" s="189">
        <f>L1344</f>
        <v>0</v>
      </c>
      <c r="M1343" s="361">
        <f t="shared" ref="M1343:AB1344" si="776">M1344</f>
        <v>0</v>
      </c>
      <c r="N1343" s="189">
        <f t="shared" si="776"/>
        <v>0</v>
      </c>
      <c r="O1343" s="361">
        <f t="shared" si="776"/>
        <v>0</v>
      </c>
      <c r="P1343" s="189">
        <f t="shared" si="776"/>
        <v>0</v>
      </c>
      <c r="Q1343" s="361">
        <f t="shared" si="776"/>
        <v>0</v>
      </c>
      <c r="R1343" s="189">
        <f t="shared" si="776"/>
        <v>0</v>
      </c>
      <c r="S1343" s="361">
        <f t="shared" si="776"/>
        <v>0</v>
      </c>
      <c r="T1343" s="189">
        <f t="shared" si="776"/>
        <v>0</v>
      </c>
      <c r="U1343" s="361">
        <f t="shared" si="776"/>
        <v>0</v>
      </c>
      <c r="V1343" s="189">
        <f t="shared" si="776"/>
        <v>0</v>
      </c>
      <c r="W1343" s="361">
        <f t="shared" si="776"/>
        <v>0</v>
      </c>
      <c r="X1343" s="189">
        <f t="shared" si="776"/>
        <v>0</v>
      </c>
      <c r="Y1343" s="361">
        <f t="shared" si="776"/>
        <v>0</v>
      </c>
      <c r="Z1343" s="189">
        <f t="shared" si="776"/>
        <v>0</v>
      </c>
      <c r="AA1343" s="189">
        <f t="shared" si="776"/>
        <v>0</v>
      </c>
      <c r="AB1343" s="361">
        <f t="shared" si="776"/>
        <v>0</v>
      </c>
      <c r="AC1343" s="189">
        <f t="shared" ref="AC1343:AF1344" si="777">AC1344</f>
        <v>0</v>
      </c>
      <c r="AD1343" s="361">
        <f t="shared" si="777"/>
        <v>0</v>
      </c>
      <c r="AE1343" s="189">
        <f t="shared" si="777"/>
        <v>0</v>
      </c>
      <c r="AF1343" s="361">
        <f t="shared" si="777"/>
        <v>0</v>
      </c>
      <c r="AG1343" s="650">
        <f t="shared" si="741"/>
        <v>0</v>
      </c>
      <c r="AH1343" s="42" t="b">
        <f t="shared" si="749"/>
        <v>1</v>
      </c>
    </row>
    <row r="1344" spans="1:34" s="114" customFormat="1" ht="23.25" customHeight="1">
      <c r="A1344" s="93" t="s">
        <v>174</v>
      </c>
      <c r="B1344" s="7" t="s">
        <v>257</v>
      </c>
      <c r="C1344" s="7" t="s">
        <v>194</v>
      </c>
      <c r="D1344" s="405" t="s">
        <v>120</v>
      </c>
      <c r="E1344" s="405" t="s">
        <v>205</v>
      </c>
      <c r="F1344" s="406" t="s">
        <v>126</v>
      </c>
      <c r="G1344" s="406" t="s">
        <v>315</v>
      </c>
      <c r="H1344" s="407" t="s">
        <v>352</v>
      </c>
      <c r="I1344" s="407" t="s">
        <v>175</v>
      </c>
      <c r="J1344" s="276">
        <v>0</v>
      </c>
      <c r="K1344" s="377">
        <v>0</v>
      </c>
      <c r="L1344" s="276">
        <f>L1345</f>
        <v>0</v>
      </c>
      <c r="M1344" s="377">
        <f t="shared" si="776"/>
        <v>0</v>
      </c>
      <c r="N1344" s="276">
        <f t="shared" si="776"/>
        <v>0</v>
      </c>
      <c r="O1344" s="377">
        <f t="shared" si="776"/>
        <v>0</v>
      </c>
      <c r="P1344" s="276">
        <f t="shared" si="776"/>
        <v>0</v>
      </c>
      <c r="Q1344" s="377">
        <f t="shared" si="776"/>
        <v>0</v>
      </c>
      <c r="R1344" s="276">
        <f t="shared" si="776"/>
        <v>0</v>
      </c>
      <c r="S1344" s="377">
        <f t="shared" si="776"/>
        <v>0</v>
      </c>
      <c r="T1344" s="276">
        <f t="shared" si="776"/>
        <v>0</v>
      </c>
      <c r="U1344" s="377">
        <f t="shared" si="776"/>
        <v>0</v>
      </c>
      <c r="V1344" s="276">
        <f t="shared" si="776"/>
        <v>0</v>
      </c>
      <c r="W1344" s="377">
        <f t="shared" si="776"/>
        <v>0</v>
      </c>
      <c r="X1344" s="276">
        <f t="shared" si="776"/>
        <v>0</v>
      </c>
      <c r="Y1344" s="377">
        <f t="shared" si="776"/>
        <v>0</v>
      </c>
      <c r="Z1344" s="276">
        <f t="shared" si="776"/>
        <v>0</v>
      </c>
      <c r="AA1344" s="276">
        <f t="shared" si="776"/>
        <v>0</v>
      </c>
      <c r="AB1344" s="377">
        <f t="shared" si="776"/>
        <v>0</v>
      </c>
      <c r="AC1344" s="276">
        <f t="shared" si="777"/>
        <v>0</v>
      </c>
      <c r="AD1344" s="377">
        <f t="shared" si="777"/>
        <v>0</v>
      </c>
      <c r="AE1344" s="276">
        <f t="shared" si="777"/>
        <v>0</v>
      </c>
      <c r="AF1344" s="377">
        <f t="shared" si="777"/>
        <v>0</v>
      </c>
      <c r="AG1344" s="650">
        <f t="shared" si="741"/>
        <v>0</v>
      </c>
      <c r="AH1344" s="42" t="b">
        <f t="shared" si="749"/>
        <v>1</v>
      </c>
    </row>
    <row r="1345" spans="1:34" s="118" customFormat="1" ht="14.25" customHeight="1">
      <c r="A1345" s="95" t="s">
        <v>176</v>
      </c>
      <c r="B1345" s="117" t="s">
        <v>257</v>
      </c>
      <c r="C1345" s="117" t="s">
        <v>194</v>
      </c>
      <c r="D1345" s="63" t="s">
        <v>120</v>
      </c>
      <c r="E1345" s="63" t="s">
        <v>205</v>
      </c>
      <c r="F1345" s="64" t="s">
        <v>126</v>
      </c>
      <c r="G1345" s="64" t="s">
        <v>315</v>
      </c>
      <c r="H1345" s="65" t="s">
        <v>352</v>
      </c>
      <c r="I1345" s="65" t="s">
        <v>177</v>
      </c>
      <c r="J1345" s="190">
        <v>0</v>
      </c>
      <c r="K1345" s="362">
        <v>0</v>
      </c>
      <c r="L1345" s="363">
        <f>N1345+P1345+R1345+T1345+V1345+X1345</f>
        <v>0</v>
      </c>
      <c r="M1345" s="363">
        <f>O1345+Q1345+S1345+U1345+W1345+Y1345</f>
        <v>0</v>
      </c>
      <c r="N1345" s="552"/>
      <c r="O1345" s="608"/>
      <c r="P1345" s="552"/>
      <c r="Q1345" s="608"/>
      <c r="R1345" s="552"/>
      <c r="S1345" s="608"/>
      <c r="T1345" s="552"/>
      <c r="U1345" s="608"/>
      <c r="V1345" s="552"/>
      <c r="W1345" s="463"/>
      <c r="X1345" s="552"/>
      <c r="Y1345" s="608"/>
      <c r="Z1345" s="552"/>
      <c r="AA1345" s="459">
        <f>J1345+L1345</f>
        <v>0</v>
      </c>
      <c r="AB1345" s="460">
        <f>K1345+M1345</f>
        <v>0</v>
      </c>
      <c r="AC1345" s="462"/>
      <c r="AD1345" s="463"/>
      <c r="AE1345" s="190">
        <f>AA1345+AC1345</f>
        <v>0</v>
      </c>
      <c r="AF1345" s="362">
        <f>AB1345+AD1345</f>
        <v>0</v>
      </c>
      <c r="AG1345" s="650">
        <f t="shared" si="741"/>
        <v>0</v>
      </c>
      <c r="AH1345" s="42" t="b">
        <f t="shared" si="749"/>
        <v>1</v>
      </c>
    </row>
    <row r="1346" spans="1:34" s="8" customFormat="1" ht="36.75" customHeight="1">
      <c r="A1346" s="112" t="s">
        <v>304</v>
      </c>
      <c r="B1346" s="50" t="s">
        <v>257</v>
      </c>
      <c r="C1346" s="50" t="s">
        <v>194</v>
      </c>
      <c r="D1346" s="51" t="s">
        <v>120</v>
      </c>
      <c r="E1346" s="52" t="s">
        <v>205</v>
      </c>
      <c r="F1346" s="53" t="s">
        <v>126</v>
      </c>
      <c r="G1346" s="53" t="s">
        <v>315</v>
      </c>
      <c r="H1346" s="54" t="s">
        <v>353</v>
      </c>
      <c r="I1346" s="69"/>
      <c r="J1346" s="195">
        <v>0</v>
      </c>
      <c r="K1346" s="369">
        <v>0</v>
      </c>
      <c r="L1346" s="195">
        <f>L1347</f>
        <v>0</v>
      </c>
      <c r="M1346" s="369">
        <f t="shared" ref="M1346:AB1347" si="778">M1347</f>
        <v>0</v>
      </c>
      <c r="N1346" s="195">
        <f t="shared" si="778"/>
        <v>0</v>
      </c>
      <c r="O1346" s="369">
        <f t="shared" si="778"/>
        <v>0</v>
      </c>
      <c r="P1346" s="195">
        <f t="shared" si="778"/>
        <v>0</v>
      </c>
      <c r="Q1346" s="369">
        <f t="shared" si="778"/>
        <v>0</v>
      </c>
      <c r="R1346" s="195">
        <f t="shared" si="778"/>
        <v>0</v>
      </c>
      <c r="S1346" s="369">
        <f t="shared" si="778"/>
        <v>0</v>
      </c>
      <c r="T1346" s="195">
        <f t="shared" si="778"/>
        <v>0</v>
      </c>
      <c r="U1346" s="369">
        <f t="shared" si="778"/>
        <v>0</v>
      </c>
      <c r="V1346" s="195">
        <f t="shared" si="778"/>
        <v>0</v>
      </c>
      <c r="W1346" s="369">
        <f t="shared" si="778"/>
        <v>0</v>
      </c>
      <c r="X1346" s="195">
        <f t="shared" si="778"/>
        <v>0</v>
      </c>
      <c r="Y1346" s="369">
        <f t="shared" si="778"/>
        <v>0</v>
      </c>
      <c r="Z1346" s="195">
        <f t="shared" si="778"/>
        <v>0</v>
      </c>
      <c r="AA1346" s="195">
        <f t="shared" si="778"/>
        <v>0</v>
      </c>
      <c r="AB1346" s="369">
        <f t="shared" si="778"/>
        <v>0</v>
      </c>
      <c r="AC1346" s="195">
        <f t="shared" ref="AC1346:AF1347" si="779">AC1347</f>
        <v>0</v>
      </c>
      <c r="AD1346" s="369">
        <f t="shared" si="779"/>
        <v>0</v>
      </c>
      <c r="AE1346" s="195">
        <f t="shared" si="779"/>
        <v>0</v>
      </c>
      <c r="AF1346" s="369">
        <f t="shared" si="779"/>
        <v>0</v>
      </c>
      <c r="AG1346" s="650">
        <f t="shared" ref="AG1346:AG1409" si="780">AF1346-K1346</f>
        <v>0</v>
      </c>
      <c r="AH1346" s="42" t="b">
        <f t="shared" si="749"/>
        <v>1</v>
      </c>
    </row>
    <row r="1347" spans="1:34" s="8" customFormat="1" ht="14.25" customHeight="1">
      <c r="A1347" s="115" t="s">
        <v>162</v>
      </c>
      <c r="B1347" s="56" t="s">
        <v>257</v>
      </c>
      <c r="C1347" s="56" t="s">
        <v>194</v>
      </c>
      <c r="D1347" s="57" t="s">
        <v>120</v>
      </c>
      <c r="E1347" s="153" t="s">
        <v>205</v>
      </c>
      <c r="F1347" s="154" t="s">
        <v>126</v>
      </c>
      <c r="G1347" s="154" t="s">
        <v>315</v>
      </c>
      <c r="H1347" s="155" t="s">
        <v>353</v>
      </c>
      <c r="I1347" s="71">
        <v>300</v>
      </c>
      <c r="J1347" s="196">
        <v>0</v>
      </c>
      <c r="K1347" s="370">
        <v>0</v>
      </c>
      <c r="L1347" s="196">
        <f>L1348</f>
        <v>0</v>
      </c>
      <c r="M1347" s="370">
        <f t="shared" si="778"/>
        <v>0</v>
      </c>
      <c r="N1347" s="196">
        <f t="shared" si="778"/>
        <v>0</v>
      </c>
      <c r="O1347" s="370">
        <f t="shared" si="778"/>
        <v>0</v>
      </c>
      <c r="P1347" s="196">
        <f t="shared" si="778"/>
        <v>0</v>
      </c>
      <c r="Q1347" s="370">
        <f t="shared" si="778"/>
        <v>0</v>
      </c>
      <c r="R1347" s="196">
        <f t="shared" si="778"/>
        <v>0</v>
      </c>
      <c r="S1347" s="370">
        <f t="shared" si="778"/>
        <v>0</v>
      </c>
      <c r="T1347" s="196">
        <f t="shared" si="778"/>
        <v>0</v>
      </c>
      <c r="U1347" s="370">
        <f t="shared" si="778"/>
        <v>0</v>
      </c>
      <c r="V1347" s="196">
        <f t="shared" si="778"/>
        <v>0</v>
      </c>
      <c r="W1347" s="370">
        <f t="shared" si="778"/>
        <v>0</v>
      </c>
      <c r="X1347" s="196">
        <f t="shared" si="778"/>
        <v>0</v>
      </c>
      <c r="Y1347" s="370">
        <f t="shared" si="778"/>
        <v>0</v>
      </c>
      <c r="Z1347" s="196">
        <f t="shared" si="778"/>
        <v>0</v>
      </c>
      <c r="AA1347" s="196">
        <f t="shared" si="778"/>
        <v>0</v>
      </c>
      <c r="AB1347" s="370">
        <f t="shared" si="778"/>
        <v>0</v>
      </c>
      <c r="AC1347" s="196">
        <f t="shared" si="779"/>
        <v>0</v>
      </c>
      <c r="AD1347" s="370">
        <f t="shared" si="779"/>
        <v>0</v>
      </c>
      <c r="AE1347" s="196">
        <f t="shared" si="779"/>
        <v>0</v>
      </c>
      <c r="AF1347" s="370">
        <f t="shared" si="779"/>
        <v>0</v>
      </c>
      <c r="AG1347" s="650">
        <f t="shared" si="780"/>
        <v>0</v>
      </c>
      <c r="AH1347" s="42" t="b">
        <f t="shared" si="749"/>
        <v>1</v>
      </c>
    </row>
    <row r="1348" spans="1:34" s="8" customFormat="1" ht="12.75" customHeight="1">
      <c r="A1348" s="116" t="s">
        <v>164</v>
      </c>
      <c r="B1348" s="61" t="s">
        <v>257</v>
      </c>
      <c r="C1348" s="61" t="s">
        <v>194</v>
      </c>
      <c r="D1348" s="62" t="s">
        <v>120</v>
      </c>
      <c r="E1348" s="156" t="s">
        <v>205</v>
      </c>
      <c r="F1348" s="157" t="s">
        <v>126</v>
      </c>
      <c r="G1348" s="157" t="s">
        <v>315</v>
      </c>
      <c r="H1348" s="158" t="s">
        <v>353</v>
      </c>
      <c r="I1348" s="73">
        <v>360</v>
      </c>
      <c r="J1348" s="191">
        <v>0</v>
      </c>
      <c r="K1348" s="371">
        <v>0</v>
      </c>
      <c r="L1348" s="191">
        <f>L1349+L1350</f>
        <v>0</v>
      </c>
      <c r="M1348" s="371">
        <f t="shared" ref="M1348:AF1348" si="781">M1349+M1350</f>
        <v>0</v>
      </c>
      <c r="N1348" s="191">
        <f t="shared" si="781"/>
        <v>0</v>
      </c>
      <c r="O1348" s="371">
        <f t="shared" si="781"/>
        <v>0</v>
      </c>
      <c r="P1348" s="191">
        <f t="shared" si="781"/>
        <v>0</v>
      </c>
      <c r="Q1348" s="371">
        <f t="shared" si="781"/>
        <v>0</v>
      </c>
      <c r="R1348" s="191">
        <f t="shared" si="781"/>
        <v>0</v>
      </c>
      <c r="S1348" s="371">
        <f t="shared" si="781"/>
        <v>0</v>
      </c>
      <c r="T1348" s="191">
        <f t="shared" si="781"/>
        <v>0</v>
      </c>
      <c r="U1348" s="371">
        <f t="shared" si="781"/>
        <v>0</v>
      </c>
      <c r="V1348" s="191">
        <f t="shared" si="781"/>
        <v>0</v>
      </c>
      <c r="W1348" s="371">
        <f t="shared" si="781"/>
        <v>0</v>
      </c>
      <c r="X1348" s="191">
        <f t="shared" si="781"/>
        <v>0</v>
      </c>
      <c r="Y1348" s="371">
        <f t="shared" si="781"/>
        <v>0</v>
      </c>
      <c r="Z1348" s="191">
        <f t="shared" si="781"/>
        <v>0</v>
      </c>
      <c r="AA1348" s="191">
        <f t="shared" si="781"/>
        <v>0</v>
      </c>
      <c r="AB1348" s="371">
        <f t="shared" si="781"/>
        <v>0</v>
      </c>
      <c r="AC1348" s="191">
        <f t="shared" si="781"/>
        <v>0</v>
      </c>
      <c r="AD1348" s="371">
        <f t="shared" si="781"/>
        <v>0</v>
      </c>
      <c r="AE1348" s="191">
        <f t="shared" si="781"/>
        <v>0</v>
      </c>
      <c r="AF1348" s="371">
        <f t="shared" si="781"/>
        <v>0</v>
      </c>
      <c r="AG1348" s="650">
        <f t="shared" si="780"/>
        <v>0</v>
      </c>
      <c r="AH1348" s="42" t="b">
        <f t="shared" si="749"/>
        <v>1</v>
      </c>
    </row>
    <row r="1349" spans="1:34" s="118" customFormat="1" ht="14.25" customHeight="1">
      <c r="A1349" s="80" t="s">
        <v>574</v>
      </c>
      <c r="B1349" s="117"/>
      <c r="C1349" s="117"/>
      <c r="D1349" s="63"/>
      <c r="E1349" s="156"/>
      <c r="F1349" s="157"/>
      <c r="G1349" s="157"/>
      <c r="H1349" s="158"/>
      <c r="I1349" s="73"/>
      <c r="J1349" s="190">
        <v>0</v>
      </c>
      <c r="K1349" s="362">
        <v>0</v>
      </c>
      <c r="L1349" s="363">
        <f>N1349+P1349+R1349+T1349+V1349+X1349</f>
        <v>0</v>
      </c>
      <c r="M1349" s="363">
        <f>O1349+Q1349+S1349+U1349+W1349+Y1349</f>
        <v>0</v>
      </c>
      <c r="N1349" s="552"/>
      <c r="O1349" s="608"/>
      <c r="P1349" s="552"/>
      <c r="Q1349" s="608"/>
      <c r="R1349" s="552"/>
      <c r="S1349" s="608"/>
      <c r="T1349" s="552"/>
      <c r="U1349" s="608"/>
      <c r="V1349" s="552"/>
      <c r="W1349" s="463"/>
      <c r="X1349" s="552"/>
      <c r="Y1349" s="608"/>
      <c r="Z1349" s="552"/>
      <c r="AA1349" s="459">
        <f>J1349+L1349</f>
        <v>0</v>
      </c>
      <c r="AB1349" s="460">
        <f>K1349+M1349</f>
        <v>0</v>
      </c>
      <c r="AC1349" s="462"/>
      <c r="AD1349" s="463"/>
      <c r="AE1349" s="190">
        <f>AA1349+AC1349</f>
        <v>0</v>
      </c>
      <c r="AF1349" s="362">
        <f>AB1349+AD1349</f>
        <v>0</v>
      </c>
      <c r="AG1349" s="650">
        <f t="shared" si="780"/>
        <v>0</v>
      </c>
      <c r="AH1349" s="42" t="b">
        <f t="shared" si="749"/>
        <v>1</v>
      </c>
    </row>
    <row r="1350" spans="1:34" s="118" customFormat="1" ht="14.25" customHeight="1">
      <c r="A1350" s="80" t="s">
        <v>575</v>
      </c>
      <c r="B1350" s="117"/>
      <c r="C1350" s="117"/>
      <c r="D1350" s="63"/>
      <c r="E1350" s="156"/>
      <c r="F1350" s="157"/>
      <c r="G1350" s="157"/>
      <c r="H1350" s="158"/>
      <c r="I1350" s="73"/>
      <c r="J1350" s="190">
        <v>0</v>
      </c>
      <c r="K1350" s="362">
        <v>0</v>
      </c>
      <c r="L1350" s="363">
        <f>N1350+P1350+R1350+T1350+V1350+X1350</f>
        <v>0</v>
      </c>
      <c r="M1350" s="363">
        <f>O1350+Q1350+S1350+U1350+W1350+Y1350</f>
        <v>0</v>
      </c>
      <c r="N1350" s="552"/>
      <c r="O1350" s="608"/>
      <c r="P1350" s="552"/>
      <c r="Q1350" s="608"/>
      <c r="R1350" s="552"/>
      <c r="S1350" s="608"/>
      <c r="T1350" s="552"/>
      <c r="U1350" s="608"/>
      <c r="V1350" s="552"/>
      <c r="W1350" s="463"/>
      <c r="X1350" s="552"/>
      <c r="Y1350" s="608"/>
      <c r="Z1350" s="552"/>
      <c r="AA1350" s="459">
        <f>J1350+L1350</f>
        <v>0</v>
      </c>
      <c r="AB1350" s="460">
        <f>K1350+M1350</f>
        <v>0</v>
      </c>
      <c r="AC1350" s="462"/>
      <c r="AD1350" s="463"/>
      <c r="AE1350" s="190">
        <f>AA1350+AC1350</f>
        <v>0</v>
      </c>
      <c r="AF1350" s="362">
        <f>AB1350+AD1350</f>
        <v>0</v>
      </c>
      <c r="AG1350" s="650">
        <f t="shared" si="780"/>
        <v>0</v>
      </c>
      <c r="AH1350" s="42" t="b">
        <f t="shared" si="749"/>
        <v>1</v>
      </c>
    </row>
    <row r="1351" spans="1:34" ht="15.75" customHeight="1">
      <c r="A1351" s="76" t="s">
        <v>209</v>
      </c>
      <c r="B1351" s="15" t="s">
        <v>257</v>
      </c>
      <c r="C1351" s="15" t="s">
        <v>194</v>
      </c>
      <c r="D1351" s="15" t="s">
        <v>139</v>
      </c>
      <c r="E1351" s="754"/>
      <c r="F1351" s="755"/>
      <c r="G1351" s="755"/>
      <c r="H1351" s="756"/>
      <c r="I1351" s="15"/>
      <c r="J1351" s="186">
        <v>19278.899999999998</v>
      </c>
      <c r="K1351" s="358">
        <v>19278892</v>
      </c>
      <c r="L1351" s="186">
        <f>L1352</f>
        <v>0</v>
      </c>
      <c r="M1351" s="358">
        <f t="shared" ref="M1351:AF1352" si="782">M1352</f>
        <v>0</v>
      </c>
      <c r="N1351" s="186">
        <f t="shared" si="782"/>
        <v>0</v>
      </c>
      <c r="O1351" s="358">
        <f t="shared" si="782"/>
        <v>0</v>
      </c>
      <c r="P1351" s="186">
        <f t="shared" si="782"/>
        <v>0</v>
      </c>
      <c r="Q1351" s="358">
        <f t="shared" si="782"/>
        <v>0</v>
      </c>
      <c r="R1351" s="186">
        <f t="shared" si="782"/>
        <v>0</v>
      </c>
      <c r="S1351" s="358">
        <f t="shared" si="782"/>
        <v>0</v>
      </c>
      <c r="T1351" s="186">
        <f t="shared" si="782"/>
        <v>0</v>
      </c>
      <c r="U1351" s="358">
        <f t="shared" si="782"/>
        <v>0</v>
      </c>
      <c r="V1351" s="186">
        <f t="shared" si="782"/>
        <v>0</v>
      </c>
      <c r="W1351" s="358">
        <f t="shared" si="782"/>
        <v>0</v>
      </c>
      <c r="X1351" s="186">
        <f t="shared" si="782"/>
        <v>0</v>
      </c>
      <c r="Y1351" s="358">
        <f t="shared" si="782"/>
        <v>0</v>
      </c>
      <c r="Z1351" s="186">
        <f t="shared" si="782"/>
        <v>0</v>
      </c>
      <c r="AA1351" s="186">
        <f t="shared" si="782"/>
        <v>19278.899999999998</v>
      </c>
      <c r="AB1351" s="358">
        <f t="shared" si="782"/>
        <v>19278892</v>
      </c>
      <c r="AC1351" s="186">
        <f t="shared" si="782"/>
        <v>0</v>
      </c>
      <c r="AD1351" s="358">
        <f t="shared" si="782"/>
        <v>0</v>
      </c>
      <c r="AE1351" s="186">
        <f t="shared" si="782"/>
        <v>19278.899999999998</v>
      </c>
      <c r="AF1351" s="358">
        <f t="shared" si="782"/>
        <v>19278892</v>
      </c>
      <c r="AG1351" s="650">
        <f t="shared" si="780"/>
        <v>0</v>
      </c>
      <c r="AH1351" s="42" t="b">
        <f t="shared" si="749"/>
        <v>1</v>
      </c>
    </row>
    <row r="1352" spans="1:34" ht="18" customHeight="1">
      <c r="A1352" s="16" t="s">
        <v>204</v>
      </c>
      <c r="B1352" s="85" t="s">
        <v>257</v>
      </c>
      <c r="C1352" s="85" t="s">
        <v>194</v>
      </c>
      <c r="D1352" s="86" t="s">
        <v>139</v>
      </c>
      <c r="E1352" s="86" t="s">
        <v>205</v>
      </c>
      <c r="F1352" s="87" t="s">
        <v>111</v>
      </c>
      <c r="G1352" s="87" t="s">
        <v>315</v>
      </c>
      <c r="H1352" s="88" t="s">
        <v>316</v>
      </c>
      <c r="I1352" s="88"/>
      <c r="J1352" s="198">
        <v>19278.899999999998</v>
      </c>
      <c r="K1352" s="374">
        <v>19278892</v>
      </c>
      <c r="L1352" s="198">
        <f>L1353</f>
        <v>0</v>
      </c>
      <c r="M1352" s="374">
        <f t="shared" si="782"/>
        <v>0</v>
      </c>
      <c r="N1352" s="198">
        <f t="shared" si="782"/>
        <v>0</v>
      </c>
      <c r="O1352" s="374">
        <f t="shared" si="782"/>
        <v>0</v>
      </c>
      <c r="P1352" s="198">
        <f t="shared" si="782"/>
        <v>0</v>
      </c>
      <c r="Q1352" s="374">
        <f t="shared" si="782"/>
        <v>0</v>
      </c>
      <c r="R1352" s="198">
        <f t="shared" si="782"/>
        <v>0</v>
      </c>
      <c r="S1352" s="374">
        <f t="shared" si="782"/>
        <v>0</v>
      </c>
      <c r="T1352" s="198">
        <f t="shared" si="782"/>
        <v>0</v>
      </c>
      <c r="U1352" s="374">
        <f t="shared" si="782"/>
        <v>0</v>
      </c>
      <c r="V1352" s="198">
        <f t="shared" si="782"/>
        <v>0</v>
      </c>
      <c r="W1352" s="374">
        <f t="shared" si="782"/>
        <v>0</v>
      </c>
      <c r="X1352" s="198">
        <f t="shared" si="782"/>
        <v>0</v>
      </c>
      <c r="Y1352" s="374">
        <f t="shared" si="782"/>
        <v>0</v>
      </c>
      <c r="Z1352" s="198">
        <f t="shared" si="782"/>
        <v>0</v>
      </c>
      <c r="AA1352" s="198">
        <f t="shared" si="782"/>
        <v>19278.899999999998</v>
      </c>
      <c r="AB1352" s="374">
        <f t="shared" si="782"/>
        <v>19278892</v>
      </c>
      <c r="AC1352" s="198">
        <f t="shared" si="782"/>
        <v>0</v>
      </c>
      <c r="AD1352" s="374">
        <f t="shared" si="782"/>
        <v>0</v>
      </c>
      <c r="AE1352" s="198">
        <f t="shared" si="782"/>
        <v>19278.899999999998</v>
      </c>
      <c r="AF1352" s="374">
        <f t="shared" si="782"/>
        <v>19278892</v>
      </c>
      <c r="AG1352" s="650">
        <f t="shared" si="780"/>
        <v>0</v>
      </c>
      <c r="AH1352" s="42" t="b">
        <f t="shared" si="749"/>
        <v>1</v>
      </c>
    </row>
    <row r="1353" spans="1:34" s="111" customFormat="1" ht="15.75" customHeight="1">
      <c r="A1353" s="108" t="s">
        <v>209</v>
      </c>
      <c r="B1353" s="109" t="s">
        <v>257</v>
      </c>
      <c r="C1353" s="109" t="s">
        <v>194</v>
      </c>
      <c r="D1353" s="45" t="s">
        <v>139</v>
      </c>
      <c r="E1353" s="45" t="s">
        <v>205</v>
      </c>
      <c r="F1353" s="46" t="s">
        <v>128</v>
      </c>
      <c r="G1353" s="46" t="s">
        <v>315</v>
      </c>
      <c r="H1353" s="47" t="s">
        <v>316</v>
      </c>
      <c r="I1353" s="110"/>
      <c r="J1353" s="202">
        <v>19278.899999999998</v>
      </c>
      <c r="K1353" s="382">
        <v>19278892</v>
      </c>
      <c r="L1353" s="202">
        <f>+L1354+L1359+L1365</f>
        <v>0</v>
      </c>
      <c r="M1353" s="382">
        <f t="shared" ref="M1353:AF1353" si="783">+M1354+M1359+M1365</f>
        <v>0</v>
      </c>
      <c r="N1353" s="202">
        <f t="shared" si="783"/>
        <v>0</v>
      </c>
      <c r="O1353" s="382">
        <f t="shared" si="783"/>
        <v>0</v>
      </c>
      <c r="P1353" s="202">
        <f t="shared" si="783"/>
        <v>0</v>
      </c>
      <c r="Q1353" s="382">
        <f t="shared" si="783"/>
        <v>0</v>
      </c>
      <c r="R1353" s="202">
        <f t="shared" si="783"/>
        <v>0</v>
      </c>
      <c r="S1353" s="382">
        <f t="shared" si="783"/>
        <v>0</v>
      </c>
      <c r="T1353" s="202">
        <f t="shared" si="783"/>
        <v>0</v>
      </c>
      <c r="U1353" s="382">
        <f t="shared" si="783"/>
        <v>0</v>
      </c>
      <c r="V1353" s="202">
        <f t="shared" si="783"/>
        <v>0</v>
      </c>
      <c r="W1353" s="382">
        <f t="shared" si="783"/>
        <v>0</v>
      </c>
      <c r="X1353" s="202">
        <f t="shared" si="783"/>
        <v>0</v>
      </c>
      <c r="Y1353" s="382">
        <f t="shared" si="783"/>
        <v>0</v>
      </c>
      <c r="Z1353" s="202">
        <f t="shared" si="783"/>
        <v>0</v>
      </c>
      <c r="AA1353" s="202">
        <f t="shared" si="783"/>
        <v>19278.899999999998</v>
      </c>
      <c r="AB1353" s="382">
        <f t="shared" si="783"/>
        <v>19278892</v>
      </c>
      <c r="AC1353" s="202">
        <f t="shared" si="783"/>
        <v>0</v>
      </c>
      <c r="AD1353" s="382">
        <f t="shared" si="783"/>
        <v>0</v>
      </c>
      <c r="AE1353" s="202">
        <f t="shared" si="783"/>
        <v>19278.899999999998</v>
      </c>
      <c r="AF1353" s="382">
        <f t="shared" si="783"/>
        <v>19278892</v>
      </c>
      <c r="AG1353" s="650">
        <f t="shared" si="780"/>
        <v>0</v>
      </c>
      <c r="AH1353" s="42" t="b">
        <f t="shared" si="749"/>
        <v>1</v>
      </c>
    </row>
    <row r="1354" spans="1:34" s="8" customFormat="1" ht="39" customHeight="1">
      <c r="A1354" s="68" t="s">
        <v>306</v>
      </c>
      <c r="B1354" s="50" t="s">
        <v>257</v>
      </c>
      <c r="C1354" s="50" t="s">
        <v>194</v>
      </c>
      <c r="D1354" s="51" t="s">
        <v>139</v>
      </c>
      <c r="E1354" s="52" t="s">
        <v>205</v>
      </c>
      <c r="F1354" s="53" t="s">
        <v>128</v>
      </c>
      <c r="G1354" s="53" t="s">
        <v>315</v>
      </c>
      <c r="H1354" s="54" t="s">
        <v>27</v>
      </c>
      <c r="I1354" s="69"/>
      <c r="J1354" s="195">
        <v>18413.8</v>
      </c>
      <c r="K1354" s="369">
        <v>18413800</v>
      </c>
      <c r="L1354" s="195">
        <f>L1355+L1357</f>
        <v>0</v>
      </c>
      <c r="M1354" s="369">
        <f t="shared" ref="M1354:AF1354" si="784">M1355+M1357</f>
        <v>0</v>
      </c>
      <c r="N1354" s="195">
        <f t="shared" si="784"/>
        <v>0</v>
      </c>
      <c r="O1354" s="369">
        <f t="shared" si="784"/>
        <v>0</v>
      </c>
      <c r="P1354" s="195">
        <f t="shared" si="784"/>
        <v>0</v>
      </c>
      <c r="Q1354" s="369">
        <f t="shared" si="784"/>
        <v>0</v>
      </c>
      <c r="R1354" s="195">
        <f t="shared" si="784"/>
        <v>0</v>
      </c>
      <c r="S1354" s="369">
        <f t="shared" si="784"/>
        <v>0</v>
      </c>
      <c r="T1354" s="195">
        <f t="shared" si="784"/>
        <v>0</v>
      </c>
      <c r="U1354" s="369">
        <f t="shared" si="784"/>
        <v>0</v>
      </c>
      <c r="V1354" s="195">
        <f t="shared" si="784"/>
        <v>0</v>
      </c>
      <c r="W1354" s="369">
        <f t="shared" si="784"/>
        <v>0</v>
      </c>
      <c r="X1354" s="195">
        <f t="shared" si="784"/>
        <v>0</v>
      </c>
      <c r="Y1354" s="369">
        <f t="shared" si="784"/>
        <v>0</v>
      </c>
      <c r="Z1354" s="195">
        <f t="shared" si="784"/>
        <v>0</v>
      </c>
      <c r="AA1354" s="195">
        <f t="shared" si="784"/>
        <v>18413.8</v>
      </c>
      <c r="AB1354" s="369">
        <f t="shared" si="784"/>
        <v>18413800</v>
      </c>
      <c r="AC1354" s="195">
        <f t="shared" si="784"/>
        <v>0</v>
      </c>
      <c r="AD1354" s="369">
        <f t="shared" si="784"/>
        <v>0</v>
      </c>
      <c r="AE1354" s="195">
        <f t="shared" si="784"/>
        <v>18413.8</v>
      </c>
      <c r="AF1354" s="369">
        <f t="shared" si="784"/>
        <v>18413800</v>
      </c>
      <c r="AG1354" s="650">
        <f t="shared" si="780"/>
        <v>0</v>
      </c>
      <c r="AH1354" s="42" t="b">
        <f t="shared" si="749"/>
        <v>1</v>
      </c>
    </row>
    <row r="1355" spans="1:34" s="114" customFormat="1" ht="23.25" customHeight="1">
      <c r="A1355" s="32" t="s">
        <v>129</v>
      </c>
      <c r="B1355" s="7" t="s">
        <v>257</v>
      </c>
      <c r="C1355" s="56" t="s">
        <v>194</v>
      </c>
      <c r="D1355" s="57" t="s">
        <v>139</v>
      </c>
      <c r="E1355" s="153" t="s">
        <v>205</v>
      </c>
      <c r="F1355" s="154" t="s">
        <v>128</v>
      </c>
      <c r="G1355" s="154" t="s">
        <v>315</v>
      </c>
      <c r="H1355" s="407" t="s">
        <v>27</v>
      </c>
      <c r="I1355" s="71">
        <v>200</v>
      </c>
      <c r="J1355" s="196">
        <v>272.10000000000002</v>
      </c>
      <c r="K1355" s="370">
        <v>272100</v>
      </c>
      <c r="L1355" s="196">
        <f>L1356</f>
        <v>0</v>
      </c>
      <c r="M1355" s="370">
        <f t="shared" ref="M1355:AF1355" si="785">M1356</f>
        <v>0</v>
      </c>
      <c r="N1355" s="196">
        <f t="shared" si="785"/>
        <v>0</v>
      </c>
      <c r="O1355" s="370">
        <f t="shared" si="785"/>
        <v>0</v>
      </c>
      <c r="P1355" s="196">
        <f t="shared" si="785"/>
        <v>0</v>
      </c>
      <c r="Q1355" s="370">
        <f t="shared" si="785"/>
        <v>0</v>
      </c>
      <c r="R1355" s="196">
        <f t="shared" si="785"/>
        <v>0</v>
      </c>
      <c r="S1355" s="370">
        <f t="shared" si="785"/>
        <v>0</v>
      </c>
      <c r="T1355" s="196">
        <f t="shared" si="785"/>
        <v>0</v>
      </c>
      <c r="U1355" s="370">
        <f t="shared" si="785"/>
        <v>0</v>
      </c>
      <c r="V1355" s="196">
        <f t="shared" si="785"/>
        <v>0</v>
      </c>
      <c r="W1355" s="370">
        <f t="shared" si="785"/>
        <v>0</v>
      </c>
      <c r="X1355" s="196">
        <f t="shared" si="785"/>
        <v>0</v>
      </c>
      <c r="Y1355" s="370">
        <f t="shared" si="785"/>
        <v>0</v>
      </c>
      <c r="Z1355" s="196">
        <f t="shared" si="785"/>
        <v>0</v>
      </c>
      <c r="AA1355" s="196">
        <f t="shared" si="785"/>
        <v>272.10000000000002</v>
      </c>
      <c r="AB1355" s="370">
        <f t="shared" si="785"/>
        <v>272100</v>
      </c>
      <c r="AC1355" s="196">
        <f t="shared" si="785"/>
        <v>0</v>
      </c>
      <c r="AD1355" s="370">
        <f t="shared" si="785"/>
        <v>0</v>
      </c>
      <c r="AE1355" s="196">
        <f t="shared" si="785"/>
        <v>272.10000000000002</v>
      </c>
      <c r="AF1355" s="370">
        <f t="shared" si="785"/>
        <v>272100</v>
      </c>
      <c r="AG1355" s="650">
        <f t="shared" si="780"/>
        <v>0</v>
      </c>
      <c r="AH1355" s="42" t="b">
        <f t="shared" ref="AH1355:AH1418" si="786">AA1355=J1355+L1355</f>
        <v>1</v>
      </c>
    </row>
    <row r="1356" spans="1:34" s="114" customFormat="1" ht="22.5" customHeight="1">
      <c r="A1356" s="37" t="s">
        <v>131</v>
      </c>
      <c r="B1356" s="117" t="s">
        <v>257</v>
      </c>
      <c r="C1356" s="61" t="s">
        <v>194</v>
      </c>
      <c r="D1356" s="62" t="s">
        <v>139</v>
      </c>
      <c r="E1356" s="156" t="s">
        <v>205</v>
      </c>
      <c r="F1356" s="157" t="s">
        <v>128</v>
      </c>
      <c r="G1356" s="157" t="s">
        <v>315</v>
      </c>
      <c r="H1356" s="65" t="s">
        <v>27</v>
      </c>
      <c r="I1356" s="73">
        <v>240</v>
      </c>
      <c r="J1356" s="190">
        <v>272.10000000000002</v>
      </c>
      <c r="K1356" s="362">
        <v>272100</v>
      </c>
      <c r="L1356" s="363">
        <f>N1356+P1356+R1356+T1356+V1356+X1356</f>
        <v>0</v>
      </c>
      <c r="M1356" s="363">
        <f>O1356+Q1356+S1356+U1356+W1356+Y1356</f>
        <v>0</v>
      </c>
      <c r="N1356" s="552"/>
      <c r="O1356" s="608"/>
      <c r="P1356" s="552"/>
      <c r="Q1356" s="608"/>
      <c r="R1356" s="552"/>
      <c r="S1356" s="608"/>
      <c r="T1356" s="552"/>
      <c r="U1356" s="608"/>
      <c r="V1356" s="552"/>
      <c r="W1356" s="463"/>
      <c r="X1356" s="552"/>
      <c r="Y1356" s="608"/>
      <c r="Z1356" s="552"/>
      <c r="AA1356" s="459">
        <f>J1356+L1356</f>
        <v>272.10000000000002</v>
      </c>
      <c r="AB1356" s="460">
        <f>K1356+M1356</f>
        <v>272100</v>
      </c>
      <c r="AC1356" s="462"/>
      <c r="AD1356" s="463"/>
      <c r="AE1356" s="190">
        <f>AA1356+AC1356</f>
        <v>272.10000000000002</v>
      </c>
      <c r="AF1356" s="362">
        <f>AB1356+AD1356</f>
        <v>272100</v>
      </c>
      <c r="AG1356" s="650">
        <f t="shared" si="780"/>
        <v>0</v>
      </c>
      <c r="AH1356" s="42" t="b">
        <f t="shared" si="786"/>
        <v>1</v>
      </c>
    </row>
    <row r="1357" spans="1:34" s="8" customFormat="1" ht="15.75" customHeight="1">
      <c r="A1357" s="115" t="s">
        <v>162</v>
      </c>
      <c r="B1357" s="56" t="s">
        <v>257</v>
      </c>
      <c r="C1357" s="56" t="s">
        <v>194</v>
      </c>
      <c r="D1357" s="57" t="s">
        <v>139</v>
      </c>
      <c r="E1357" s="153" t="s">
        <v>205</v>
      </c>
      <c r="F1357" s="154" t="s">
        <v>128</v>
      </c>
      <c r="G1357" s="154" t="s">
        <v>315</v>
      </c>
      <c r="H1357" s="407" t="s">
        <v>27</v>
      </c>
      <c r="I1357" s="71">
        <v>300</v>
      </c>
      <c r="J1357" s="196">
        <v>18141.7</v>
      </c>
      <c r="K1357" s="370">
        <v>18141700</v>
      </c>
      <c r="L1357" s="196">
        <f>L1358</f>
        <v>0</v>
      </c>
      <c r="M1357" s="370">
        <f t="shared" ref="M1357:AF1357" si="787">M1358</f>
        <v>0</v>
      </c>
      <c r="N1357" s="196">
        <f t="shared" si="787"/>
        <v>0</v>
      </c>
      <c r="O1357" s="370">
        <f t="shared" si="787"/>
        <v>0</v>
      </c>
      <c r="P1357" s="196">
        <f t="shared" si="787"/>
        <v>0</v>
      </c>
      <c r="Q1357" s="370">
        <f t="shared" si="787"/>
        <v>0</v>
      </c>
      <c r="R1357" s="196">
        <f t="shared" si="787"/>
        <v>0</v>
      </c>
      <c r="S1357" s="370">
        <f t="shared" si="787"/>
        <v>0</v>
      </c>
      <c r="T1357" s="196">
        <f t="shared" si="787"/>
        <v>0</v>
      </c>
      <c r="U1357" s="370">
        <f t="shared" si="787"/>
        <v>0</v>
      </c>
      <c r="V1357" s="196">
        <f t="shared" si="787"/>
        <v>0</v>
      </c>
      <c r="W1357" s="370">
        <f t="shared" si="787"/>
        <v>0</v>
      </c>
      <c r="X1357" s="196">
        <f t="shared" si="787"/>
        <v>0</v>
      </c>
      <c r="Y1357" s="370">
        <f t="shared" si="787"/>
        <v>0</v>
      </c>
      <c r="Z1357" s="196">
        <f t="shared" si="787"/>
        <v>0</v>
      </c>
      <c r="AA1357" s="196">
        <f t="shared" si="787"/>
        <v>18141.7</v>
      </c>
      <c r="AB1357" s="370">
        <f t="shared" si="787"/>
        <v>18141700</v>
      </c>
      <c r="AC1357" s="196">
        <f t="shared" si="787"/>
        <v>0</v>
      </c>
      <c r="AD1357" s="370">
        <f t="shared" si="787"/>
        <v>0</v>
      </c>
      <c r="AE1357" s="196">
        <f t="shared" si="787"/>
        <v>18141.7</v>
      </c>
      <c r="AF1357" s="370">
        <f t="shared" si="787"/>
        <v>18141700</v>
      </c>
      <c r="AG1357" s="650">
        <f t="shared" si="780"/>
        <v>0</v>
      </c>
      <c r="AH1357" s="42" t="b">
        <f t="shared" si="786"/>
        <v>1</v>
      </c>
    </row>
    <row r="1358" spans="1:34" s="42" customFormat="1" ht="23.25" customHeight="1">
      <c r="A1358" s="116" t="s">
        <v>163</v>
      </c>
      <c r="B1358" s="61" t="s">
        <v>257</v>
      </c>
      <c r="C1358" s="61" t="s">
        <v>194</v>
      </c>
      <c r="D1358" s="62" t="s">
        <v>139</v>
      </c>
      <c r="E1358" s="156" t="s">
        <v>205</v>
      </c>
      <c r="F1358" s="157" t="s">
        <v>128</v>
      </c>
      <c r="G1358" s="157" t="s">
        <v>315</v>
      </c>
      <c r="H1358" s="65" t="s">
        <v>27</v>
      </c>
      <c r="I1358" s="73">
        <v>320</v>
      </c>
      <c r="J1358" s="190">
        <v>18141.7</v>
      </c>
      <c r="K1358" s="362">
        <v>18141700</v>
      </c>
      <c r="L1358" s="363">
        <f>N1358+P1358+R1358+T1358+V1358+X1358</f>
        <v>0</v>
      </c>
      <c r="M1358" s="363">
        <f>O1358+Q1358+S1358+U1358+W1358+Y1358</f>
        <v>0</v>
      </c>
      <c r="N1358" s="552"/>
      <c r="O1358" s="608"/>
      <c r="P1358" s="552"/>
      <c r="Q1358" s="608"/>
      <c r="R1358" s="552"/>
      <c r="S1358" s="608"/>
      <c r="T1358" s="552"/>
      <c r="U1358" s="608"/>
      <c r="V1358" s="552"/>
      <c r="W1358" s="463"/>
      <c r="X1358" s="552"/>
      <c r="Y1358" s="608"/>
      <c r="Z1358" s="552"/>
      <c r="AA1358" s="459">
        <f>J1358+L1358</f>
        <v>18141.7</v>
      </c>
      <c r="AB1358" s="460">
        <f>K1358+M1358</f>
        <v>18141700</v>
      </c>
      <c r="AC1358" s="462"/>
      <c r="AD1358" s="463"/>
      <c r="AE1358" s="190">
        <f>AA1358+AC1358</f>
        <v>18141.7</v>
      </c>
      <c r="AF1358" s="362">
        <f>AB1358+AD1358</f>
        <v>18141700</v>
      </c>
      <c r="AG1358" s="650">
        <f t="shared" si="780"/>
        <v>0</v>
      </c>
      <c r="AH1358" s="42" t="b">
        <f t="shared" si="786"/>
        <v>1</v>
      </c>
    </row>
    <row r="1359" spans="1:34" s="8" customFormat="1" ht="38.25" customHeight="1">
      <c r="A1359" s="68" t="s">
        <v>307</v>
      </c>
      <c r="B1359" s="50" t="s">
        <v>257</v>
      </c>
      <c r="C1359" s="50" t="s">
        <v>194</v>
      </c>
      <c r="D1359" s="51" t="s">
        <v>139</v>
      </c>
      <c r="E1359" s="52" t="s">
        <v>205</v>
      </c>
      <c r="F1359" s="53" t="s">
        <v>128</v>
      </c>
      <c r="G1359" s="53" t="s">
        <v>315</v>
      </c>
      <c r="H1359" s="54" t="s">
        <v>354</v>
      </c>
      <c r="I1359" s="69"/>
      <c r="J1359" s="195">
        <v>281.59999999999997</v>
      </c>
      <c r="K1359" s="369">
        <v>281600</v>
      </c>
      <c r="L1359" s="195">
        <f>L1360+L1363</f>
        <v>0</v>
      </c>
      <c r="M1359" s="369">
        <f t="shared" ref="M1359:AF1359" si="788">M1360+M1363</f>
        <v>0</v>
      </c>
      <c r="N1359" s="195">
        <f t="shared" si="788"/>
        <v>0</v>
      </c>
      <c r="O1359" s="369">
        <f t="shared" si="788"/>
        <v>0</v>
      </c>
      <c r="P1359" s="195">
        <f t="shared" si="788"/>
        <v>0</v>
      </c>
      <c r="Q1359" s="369">
        <f t="shared" si="788"/>
        <v>0</v>
      </c>
      <c r="R1359" s="195">
        <f t="shared" si="788"/>
        <v>0</v>
      </c>
      <c r="S1359" s="369">
        <f t="shared" si="788"/>
        <v>0</v>
      </c>
      <c r="T1359" s="195">
        <f t="shared" si="788"/>
        <v>0</v>
      </c>
      <c r="U1359" s="369">
        <f t="shared" si="788"/>
        <v>0</v>
      </c>
      <c r="V1359" s="195">
        <f t="shared" si="788"/>
        <v>0</v>
      </c>
      <c r="W1359" s="369">
        <f t="shared" si="788"/>
        <v>0</v>
      </c>
      <c r="X1359" s="195">
        <f t="shared" si="788"/>
        <v>0</v>
      </c>
      <c r="Y1359" s="369">
        <f t="shared" si="788"/>
        <v>0</v>
      </c>
      <c r="Z1359" s="195">
        <f t="shared" si="788"/>
        <v>0</v>
      </c>
      <c r="AA1359" s="195">
        <f t="shared" si="788"/>
        <v>281.59999999999997</v>
      </c>
      <c r="AB1359" s="369">
        <f t="shared" si="788"/>
        <v>281600</v>
      </c>
      <c r="AC1359" s="195">
        <f t="shared" si="788"/>
        <v>0</v>
      </c>
      <c r="AD1359" s="369">
        <f t="shared" si="788"/>
        <v>0</v>
      </c>
      <c r="AE1359" s="195">
        <f t="shared" si="788"/>
        <v>281.59999999999997</v>
      </c>
      <c r="AF1359" s="369">
        <f t="shared" si="788"/>
        <v>281600</v>
      </c>
      <c r="AG1359" s="650">
        <f t="shared" si="780"/>
        <v>0</v>
      </c>
      <c r="AH1359" s="42" t="b">
        <f t="shared" si="786"/>
        <v>1</v>
      </c>
    </row>
    <row r="1360" spans="1:34" s="114" customFormat="1" ht="24.75" customHeight="1">
      <c r="A1360" s="32" t="s">
        <v>129</v>
      </c>
      <c r="B1360" s="7" t="s">
        <v>257</v>
      </c>
      <c r="C1360" s="56" t="s">
        <v>194</v>
      </c>
      <c r="D1360" s="57" t="s">
        <v>139</v>
      </c>
      <c r="E1360" s="153" t="s">
        <v>205</v>
      </c>
      <c r="F1360" s="154" t="s">
        <v>128</v>
      </c>
      <c r="G1360" s="154" t="s">
        <v>315</v>
      </c>
      <c r="H1360" s="155" t="s">
        <v>354</v>
      </c>
      <c r="I1360" s="71">
        <v>200</v>
      </c>
      <c r="J1360" s="196">
        <v>4.2</v>
      </c>
      <c r="K1360" s="370">
        <v>4170</v>
      </c>
      <c r="L1360" s="196">
        <f>L1361</f>
        <v>0</v>
      </c>
      <c r="M1360" s="370">
        <f t="shared" ref="M1360:AF1361" si="789">M1361</f>
        <v>0</v>
      </c>
      <c r="N1360" s="196">
        <f t="shared" si="789"/>
        <v>0</v>
      </c>
      <c r="O1360" s="370">
        <f t="shared" si="789"/>
        <v>0</v>
      </c>
      <c r="P1360" s="196">
        <f t="shared" si="789"/>
        <v>0</v>
      </c>
      <c r="Q1360" s="370">
        <f t="shared" si="789"/>
        <v>0</v>
      </c>
      <c r="R1360" s="196">
        <f t="shared" si="789"/>
        <v>0</v>
      </c>
      <c r="S1360" s="370">
        <f t="shared" si="789"/>
        <v>0</v>
      </c>
      <c r="T1360" s="196">
        <f t="shared" si="789"/>
        <v>0</v>
      </c>
      <c r="U1360" s="370">
        <f t="shared" si="789"/>
        <v>0</v>
      </c>
      <c r="V1360" s="196">
        <f t="shared" si="789"/>
        <v>0</v>
      </c>
      <c r="W1360" s="370">
        <f t="shared" si="789"/>
        <v>0</v>
      </c>
      <c r="X1360" s="196">
        <f t="shared" si="789"/>
        <v>0</v>
      </c>
      <c r="Y1360" s="370">
        <f t="shared" si="789"/>
        <v>0</v>
      </c>
      <c r="Z1360" s="196">
        <f t="shared" si="789"/>
        <v>0</v>
      </c>
      <c r="AA1360" s="196">
        <f t="shared" si="789"/>
        <v>4.2</v>
      </c>
      <c r="AB1360" s="370">
        <f t="shared" si="789"/>
        <v>4170</v>
      </c>
      <c r="AC1360" s="196">
        <f t="shared" si="789"/>
        <v>0</v>
      </c>
      <c r="AD1360" s="370">
        <f t="shared" si="789"/>
        <v>0</v>
      </c>
      <c r="AE1360" s="196">
        <f t="shared" si="789"/>
        <v>4.2</v>
      </c>
      <c r="AF1360" s="370">
        <f t="shared" si="789"/>
        <v>4170</v>
      </c>
      <c r="AG1360" s="650">
        <f t="shared" si="780"/>
        <v>0</v>
      </c>
      <c r="AH1360" s="42" t="b">
        <f t="shared" si="786"/>
        <v>1</v>
      </c>
    </row>
    <row r="1361" spans="1:34" s="114" customFormat="1" ht="21" customHeight="1">
      <c r="A1361" s="37" t="s">
        <v>131</v>
      </c>
      <c r="B1361" s="117" t="s">
        <v>257</v>
      </c>
      <c r="C1361" s="61" t="s">
        <v>194</v>
      </c>
      <c r="D1361" s="62" t="s">
        <v>139</v>
      </c>
      <c r="E1361" s="156" t="s">
        <v>205</v>
      </c>
      <c r="F1361" s="157" t="s">
        <v>128</v>
      </c>
      <c r="G1361" s="157" t="s">
        <v>315</v>
      </c>
      <c r="H1361" s="158" t="s">
        <v>354</v>
      </c>
      <c r="I1361" s="73">
        <v>240</v>
      </c>
      <c r="J1361" s="191">
        <v>4.2</v>
      </c>
      <c r="K1361" s="371">
        <v>4170</v>
      </c>
      <c r="L1361" s="191">
        <f>L1362</f>
        <v>0</v>
      </c>
      <c r="M1361" s="371">
        <f t="shared" si="789"/>
        <v>0</v>
      </c>
      <c r="N1361" s="191">
        <f t="shared" si="789"/>
        <v>0</v>
      </c>
      <c r="O1361" s="371">
        <f t="shared" si="789"/>
        <v>0</v>
      </c>
      <c r="P1361" s="191">
        <f t="shared" si="789"/>
        <v>0</v>
      </c>
      <c r="Q1361" s="371">
        <f t="shared" si="789"/>
        <v>0</v>
      </c>
      <c r="R1361" s="191">
        <f t="shared" si="789"/>
        <v>0</v>
      </c>
      <c r="S1361" s="371">
        <f t="shared" si="789"/>
        <v>0</v>
      </c>
      <c r="T1361" s="191">
        <f t="shared" si="789"/>
        <v>0</v>
      </c>
      <c r="U1361" s="371">
        <f t="shared" si="789"/>
        <v>0</v>
      </c>
      <c r="V1361" s="191">
        <f t="shared" si="789"/>
        <v>0</v>
      </c>
      <c r="W1361" s="371">
        <f t="shared" si="789"/>
        <v>0</v>
      </c>
      <c r="X1361" s="191">
        <f t="shared" si="789"/>
        <v>0</v>
      </c>
      <c r="Y1361" s="371">
        <f t="shared" si="789"/>
        <v>0</v>
      </c>
      <c r="Z1361" s="191">
        <f t="shared" si="789"/>
        <v>0</v>
      </c>
      <c r="AA1361" s="191">
        <f t="shared" si="789"/>
        <v>4.2</v>
      </c>
      <c r="AB1361" s="371">
        <f t="shared" si="789"/>
        <v>4170</v>
      </c>
      <c r="AC1361" s="191">
        <f t="shared" si="789"/>
        <v>0</v>
      </c>
      <c r="AD1361" s="371">
        <f t="shared" si="789"/>
        <v>0</v>
      </c>
      <c r="AE1361" s="191">
        <f t="shared" si="789"/>
        <v>4.2</v>
      </c>
      <c r="AF1361" s="371">
        <f t="shared" si="789"/>
        <v>4170</v>
      </c>
      <c r="AG1361" s="650">
        <f t="shared" si="780"/>
        <v>0</v>
      </c>
      <c r="AH1361" s="42" t="b">
        <f t="shared" si="786"/>
        <v>1</v>
      </c>
    </row>
    <row r="1362" spans="1:34" s="114" customFormat="1" ht="15" customHeight="1">
      <c r="A1362" s="164" t="s">
        <v>48</v>
      </c>
      <c r="B1362" s="117"/>
      <c r="C1362" s="61"/>
      <c r="D1362" s="62"/>
      <c r="E1362" s="156"/>
      <c r="F1362" s="157"/>
      <c r="G1362" s="157"/>
      <c r="H1362" s="158"/>
      <c r="I1362" s="73"/>
      <c r="J1362" s="190">
        <v>4.2</v>
      </c>
      <c r="K1362" s="362">
        <v>4170</v>
      </c>
      <c r="L1362" s="363">
        <f>N1362+P1362+R1362+T1362+V1362+X1362</f>
        <v>0</v>
      </c>
      <c r="M1362" s="363">
        <f>O1362+Q1362+S1362+U1362+W1362+Y1362</f>
        <v>0</v>
      </c>
      <c r="N1362" s="552"/>
      <c r="O1362" s="608"/>
      <c r="P1362" s="552"/>
      <c r="Q1362" s="608"/>
      <c r="R1362" s="552"/>
      <c r="S1362" s="608"/>
      <c r="T1362" s="552"/>
      <c r="U1362" s="608"/>
      <c r="V1362" s="552"/>
      <c r="W1362" s="463"/>
      <c r="X1362" s="552"/>
      <c r="Y1362" s="608"/>
      <c r="Z1362" s="552"/>
      <c r="AA1362" s="459">
        <f>J1362+L1362</f>
        <v>4.2</v>
      </c>
      <c r="AB1362" s="460">
        <f>K1362+M1362</f>
        <v>4170</v>
      </c>
      <c r="AC1362" s="462"/>
      <c r="AD1362" s="463"/>
      <c r="AE1362" s="190">
        <f>AA1362+AC1362</f>
        <v>4.2</v>
      </c>
      <c r="AF1362" s="362">
        <f>AB1362+AD1362</f>
        <v>4170</v>
      </c>
      <c r="AG1362" s="650">
        <f t="shared" si="780"/>
        <v>0</v>
      </c>
      <c r="AH1362" s="42" t="b">
        <f t="shared" si="786"/>
        <v>1</v>
      </c>
    </row>
    <row r="1363" spans="1:34" s="8" customFormat="1" ht="13.5" customHeight="1">
      <c r="A1363" s="115" t="s">
        <v>162</v>
      </c>
      <c r="B1363" s="56" t="s">
        <v>257</v>
      </c>
      <c r="C1363" s="56" t="s">
        <v>194</v>
      </c>
      <c r="D1363" s="57" t="s">
        <v>139</v>
      </c>
      <c r="E1363" s="153" t="s">
        <v>205</v>
      </c>
      <c r="F1363" s="154" t="s">
        <v>128</v>
      </c>
      <c r="G1363" s="154" t="s">
        <v>315</v>
      </c>
      <c r="H1363" s="155" t="s">
        <v>354</v>
      </c>
      <c r="I1363" s="71">
        <v>300</v>
      </c>
      <c r="J1363" s="196">
        <v>277.39999999999998</v>
      </c>
      <c r="K1363" s="370">
        <v>277430</v>
      </c>
      <c r="L1363" s="196">
        <f>L1364</f>
        <v>0</v>
      </c>
      <c r="M1363" s="370">
        <f t="shared" ref="M1363:AF1363" si="790">M1364</f>
        <v>0</v>
      </c>
      <c r="N1363" s="196">
        <f t="shared" si="790"/>
        <v>0</v>
      </c>
      <c r="O1363" s="370">
        <f t="shared" si="790"/>
        <v>0</v>
      </c>
      <c r="P1363" s="196">
        <f t="shared" si="790"/>
        <v>0</v>
      </c>
      <c r="Q1363" s="370">
        <f t="shared" si="790"/>
        <v>0</v>
      </c>
      <c r="R1363" s="196">
        <f t="shared" si="790"/>
        <v>0</v>
      </c>
      <c r="S1363" s="370">
        <f t="shared" si="790"/>
        <v>0</v>
      </c>
      <c r="T1363" s="196">
        <f t="shared" si="790"/>
        <v>0</v>
      </c>
      <c r="U1363" s="370">
        <f t="shared" si="790"/>
        <v>0</v>
      </c>
      <c r="V1363" s="196">
        <f t="shared" si="790"/>
        <v>0</v>
      </c>
      <c r="W1363" s="370">
        <f t="shared" si="790"/>
        <v>0</v>
      </c>
      <c r="X1363" s="196">
        <f t="shared" si="790"/>
        <v>0</v>
      </c>
      <c r="Y1363" s="370">
        <f t="shared" si="790"/>
        <v>0</v>
      </c>
      <c r="Z1363" s="196">
        <f t="shared" si="790"/>
        <v>0</v>
      </c>
      <c r="AA1363" s="196">
        <f t="shared" si="790"/>
        <v>277.39999999999998</v>
      </c>
      <c r="AB1363" s="370">
        <f t="shared" si="790"/>
        <v>277430</v>
      </c>
      <c r="AC1363" s="196">
        <f t="shared" si="790"/>
        <v>0</v>
      </c>
      <c r="AD1363" s="370">
        <f t="shared" si="790"/>
        <v>0</v>
      </c>
      <c r="AE1363" s="196">
        <f t="shared" si="790"/>
        <v>277.39999999999998</v>
      </c>
      <c r="AF1363" s="370">
        <f t="shared" si="790"/>
        <v>277430</v>
      </c>
      <c r="AG1363" s="650">
        <f t="shared" si="780"/>
        <v>0</v>
      </c>
      <c r="AH1363" s="42" t="b">
        <f t="shared" si="786"/>
        <v>1</v>
      </c>
    </row>
    <row r="1364" spans="1:34" s="42" customFormat="1" ht="22.5" customHeight="1">
      <c r="A1364" s="116" t="s">
        <v>163</v>
      </c>
      <c r="B1364" s="61" t="s">
        <v>257</v>
      </c>
      <c r="C1364" s="61" t="s">
        <v>194</v>
      </c>
      <c r="D1364" s="62" t="s">
        <v>139</v>
      </c>
      <c r="E1364" s="156" t="s">
        <v>205</v>
      </c>
      <c r="F1364" s="157" t="s">
        <v>128</v>
      </c>
      <c r="G1364" s="157" t="s">
        <v>315</v>
      </c>
      <c r="H1364" s="158" t="s">
        <v>354</v>
      </c>
      <c r="I1364" s="73">
        <v>320</v>
      </c>
      <c r="J1364" s="190">
        <v>277.39999999999998</v>
      </c>
      <c r="K1364" s="362">
        <v>277430</v>
      </c>
      <c r="L1364" s="363">
        <f>N1364+P1364+R1364+T1364+V1364+X1364</f>
        <v>0</v>
      </c>
      <c r="M1364" s="363">
        <f>O1364+Q1364+S1364+U1364+W1364+Y1364</f>
        <v>0</v>
      </c>
      <c r="N1364" s="552"/>
      <c r="O1364" s="608"/>
      <c r="P1364" s="552"/>
      <c r="Q1364" s="608"/>
      <c r="R1364" s="552"/>
      <c r="S1364" s="608"/>
      <c r="T1364" s="552"/>
      <c r="U1364" s="608"/>
      <c r="V1364" s="552"/>
      <c r="W1364" s="463"/>
      <c r="X1364" s="552"/>
      <c r="Y1364" s="608"/>
      <c r="Z1364" s="552"/>
      <c r="AA1364" s="459">
        <f>J1364+L1364</f>
        <v>277.39999999999998</v>
      </c>
      <c r="AB1364" s="460">
        <f>K1364+M1364</f>
        <v>277430</v>
      </c>
      <c r="AC1364" s="462"/>
      <c r="AD1364" s="463"/>
      <c r="AE1364" s="190">
        <f>AA1364+AC1364</f>
        <v>277.39999999999998</v>
      </c>
      <c r="AF1364" s="362">
        <f>AB1364+AD1364</f>
        <v>277430</v>
      </c>
      <c r="AG1364" s="650">
        <f t="shared" si="780"/>
        <v>0</v>
      </c>
      <c r="AH1364" s="42" t="b">
        <f t="shared" si="786"/>
        <v>1</v>
      </c>
    </row>
    <row r="1365" spans="1:34" s="42" customFormat="1" ht="22.5" customHeight="1">
      <c r="A1365" s="49" t="s">
        <v>691</v>
      </c>
      <c r="B1365" s="50" t="s">
        <v>257</v>
      </c>
      <c r="C1365" s="50" t="s">
        <v>194</v>
      </c>
      <c r="D1365" s="51" t="s">
        <v>139</v>
      </c>
      <c r="E1365" s="101" t="s">
        <v>205</v>
      </c>
      <c r="F1365" s="102" t="s">
        <v>128</v>
      </c>
      <c r="G1365" s="102" t="s">
        <v>315</v>
      </c>
      <c r="H1365" s="103" t="s">
        <v>692</v>
      </c>
      <c r="I1365" s="380"/>
      <c r="J1365" s="508">
        <v>583.5</v>
      </c>
      <c r="K1365" s="509">
        <v>583492</v>
      </c>
      <c r="L1365" s="508">
        <f>L1366</f>
        <v>0</v>
      </c>
      <c r="M1365" s="509">
        <f t="shared" ref="M1365:AB1367" si="791">M1366</f>
        <v>0</v>
      </c>
      <c r="N1365" s="508">
        <f t="shared" si="791"/>
        <v>0</v>
      </c>
      <c r="O1365" s="509">
        <f t="shared" si="791"/>
        <v>0</v>
      </c>
      <c r="P1365" s="508">
        <f t="shared" si="791"/>
        <v>0</v>
      </c>
      <c r="Q1365" s="509">
        <f t="shared" si="791"/>
        <v>0</v>
      </c>
      <c r="R1365" s="508">
        <f t="shared" si="791"/>
        <v>0</v>
      </c>
      <c r="S1365" s="509">
        <f t="shared" si="791"/>
        <v>0</v>
      </c>
      <c r="T1365" s="508">
        <f t="shared" si="791"/>
        <v>0</v>
      </c>
      <c r="U1365" s="509">
        <f t="shared" si="791"/>
        <v>0</v>
      </c>
      <c r="V1365" s="508">
        <f t="shared" si="791"/>
        <v>0</v>
      </c>
      <c r="W1365" s="509">
        <f t="shared" si="791"/>
        <v>0</v>
      </c>
      <c r="X1365" s="508">
        <f t="shared" si="791"/>
        <v>0</v>
      </c>
      <c r="Y1365" s="509">
        <f t="shared" si="791"/>
        <v>0</v>
      </c>
      <c r="Z1365" s="508">
        <f t="shared" si="791"/>
        <v>0</v>
      </c>
      <c r="AA1365" s="508">
        <f t="shared" si="791"/>
        <v>583.5</v>
      </c>
      <c r="AB1365" s="509">
        <f t="shared" si="791"/>
        <v>583492</v>
      </c>
      <c r="AC1365" s="508">
        <f t="shared" ref="AC1365:AF1367" si="792">AC1366</f>
        <v>0</v>
      </c>
      <c r="AD1365" s="509">
        <f t="shared" si="792"/>
        <v>0</v>
      </c>
      <c r="AE1365" s="508">
        <f t="shared" si="792"/>
        <v>583.5</v>
      </c>
      <c r="AF1365" s="509">
        <f t="shared" si="792"/>
        <v>583492</v>
      </c>
      <c r="AG1365" s="650">
        <f t="shared" si="780"/>
        <v>0</v>
      </c>
      <c r="AH1365" s="42" t="b">
        <f t="shared" si="786"/>
        <v>1</v>
      </c>
    </row>
    <row r="1366" spans="1:34" s="42" customFormat="1" ht="22.5" customHeight="1">
      <c r="A1366" s="93" t="s">
        <v>174</v>
      </c>
      <c r="B1366" s="56" t="s">
        <v>257</v>
      </c>
      <c r="C1366" s="56" t="s">
        <v>194</v>
      </c>
      <c r="D1366" s="57" t="s">
        <v>139</v>
      </c>
      <c r="E1366" s="405" t="s">
        <v>205</v>
      </c>
      <c r="F1366" s="406" t="s">
        <v>128</v>
      </c>
      <c r="G1366" s="406" t="s">
        <v>315</v>
      </c>
      <c r="H1366" s="407" t="s">
        <v>692</v>
      </c>
      <c r="I1366" s="84" t="s">
        <v>175</v>
      </c>
      <c r="J1366" s="452">
        <v>583.5</v>
      </c>
      <c r="K1366" s="453">
        <v>583492</v>
      </c>
      <c r="L1366" s="452">
        <f>L1367</f>
        <v>0</v>
      </c>
      <c r="M1366" s="453">
        <f t="shared" si="791"/>
        <v>0</v>
      </c>
      <c r="N1366" s="452">
        <f t="shared" si="791"/>
        <v>0</v>
      </c>
      <c r="O1366" s="453">
        <f t="shared" si="791"/>
        <v>0</v>
      </c>
      <c r="P1366" s="452">
        <f t="shared" si="791"/>
        <v>0</v>
      </c>
      <c r="Q1366" s="453">
        <f t="shared" si="791"/>
        <v>0</v>
      </c>
      <c r="R1366" s="452">
        <f t="shared" si="791"/>
        <v>0</v>
      </c>
      <c r="S1366" s="453">
        <f t="shared" si="791"/>
        <v>0</v>
      </c>
      <c r="T1366" s="452">
        <f t="shared" si="791"/>
        <v>0</v>
      </c>
      <c r="U1366" s="453">
        <f t="shared" si="791"/>
        <v>0</v>
      </c>
      <c r="V1366" s="452">
        <f t="shared" si="791"/>
        <v>0</v>
      </c>
      <c r="W1366" s="453">
        <f t="shared" si="791"/>
        <v>0</v>
      </c>
      <c r="X1366" s="452">
        <f t="shared" si="791"/>
        <v>0</v>
      </c>
      <c r="Y1366" s="453">
        <f t="shared" si="791"/>
        <v>0</v>
      </c>
      <c r="Z1366" s="452">
        <f t="shared" si="791"/>
        <v>0</v>
      </c>
      <c r="AA1366" s="452">
        <f t="shared" si="791"/>
        <v>583.5</v>
      </c>
      <c r="AB1366" s="453">
        <f t="shared" si="791"/>
        <v>583492</v>
      </c>
      <c r="AC1366" s="452">
        <f t="shared" si="792"/>
        <v>0</v>
      </c>
      <c r="AD1366" s="453">
        <f t="shared" si="792"/>
        <v>0</v>
      </c>
      <c r="AE1366" s="452">
        <f t="shared" si="792"/>
        <v>583.5</v>
      </c>
      <c r="AF1366" s="453">
        <f t="shared" si="792"/>
        <v>583492</v>
      </c>
      <c r="AG1366" s="650">
        <f t="shared" si="780"/>
        <v>0</v>
      </c>
      <c r="AH1366" s="42" t="b">
        <f t="shared" si="786"/>
        <v>1</v>
      </c>
    </row>
    <row r="1367" spans="1:34" s="42" customFormat="1" ht="16.899999999999999" customHeight="1">
      <c r="A1367" s="94" t="s">
        <v>176</v>
      </c>
      <c r="B1367" s="61" t="s">
        <v>257</v>
      </c>
      <c r="C1367" s="61" t="s">
        <v>194</v>
      </c>
      <c r="D1367" s="62" t="s">
        <v>139</v>
      </c>
      <c r="E1367" s="63" t="s">
        <v>205</v>
      </c>
      <c r="F1367" s="64" t="s">
        <v>128</v>
      </c>
      <c r="G1367" s="64" t="s">
        <v>315</v>
      </c>
      <c r="H1367" s="65" t="s">
        <v>692</v>
      </c>
      <c r="I1367" s="84" t="s">
        <v>177</v>
      </c>
      <c r="J1367" s="459">
        <v>583.5</v>
      </c>
      <c r="K1367" s="460">
        <v>583492</v>
      </c>
      <c r="L1367" s="459">
        <f>L1368</f>
        <v>0</v>
      </c>
      <c r="M1367" s="460">
        <f t="shared" si="791"/>
        <v>0</v>
      </c>
      <c r="N1367" s="459">
        <f t="shared" si="791"/>
        <v>0</v>
      </c>
      <c r="O1367" s="460">
        <f t="shared" si="791"/>
        <v>0</v>
      </c>
      <c r="P1367" s="459">
        <f t="shared" si="791"/>
        <v>0</v>
      </c>
      <c r="Q1367" s="460">
        <f t="shared" si="791"/>
        <v>0</v>
      </c>
      <c r="R1367" s="459">
        <f t="shared" si="791"/>
        <v>0</v>
      </c>
      <c r="S1367" s="460">
        <f t="shared" si="791"/>
        <v>0</v>
      </c>
      <c r="T1367" s="459">
        <f t="shared" si="791"/>
        <v>0</v>
      </c>
      <c r="U1367" s="460">
        <f t="shared" si="791"/>
        <v>0</v>
      </c>
      <c r="V1367" s="459">
        <f t="shared" si="791"/>
        <v>0</v>
      </c>
      <c r="W1367" s="460">
        <f t="shared" si="791"/>
        <v>0</v>
      </c>
      <c r="X1367" s="459">
        <f t="shared" si="791"/>
        <v>0</v>
      </c>
      <c r="Y1367" s="460">
        <f t="shared" si="791"/>
        <v>0</v>
      </c>
      <c r="Z1367" s="459">
        <f t="shared" si="791"/>
        <v>0</v>
      </c>
      <c r="AA1367" s="459">
        <f t="shared" si="791"/>
        <v>583.5</v>
      </c>
      <c r="AB1367" s="460">
        <f t="shared" si="791"/>
        <v>583492</v>
      </c>
      <c r="AC1367" s="459">
        <f t="shared" si="792"/>
        <v>0</v>
      </c>
      <c r="AD1367" s="460">
        <f t="shared" si="792"/>
        <v>0</v>
      </c>
      <c r="AE1367" s="459">
        <f t="shared" si="792"/>
        <v>583.5</v>
      </c>
      <c r="AF1367" s="460">
        <f t="shared" si="792"/>
        <v>583492</v>
      </c>
      <c r="AG1367" s="650">
        <f t="shared" si="780"/>
        <v>0</v>
      </c>
      <c r="AH1367" s="42" t="b">
        <f t="shared" si="786"/>
        <v>1</v>
      </c>
    </row>
    <row r="1368" spans="1:34" s="42" customFormat="1" ht="12" customHeight="1">
      <c r="A1368" s="211" t="s">
        <v>561</v>
      </c>
      <c r="B1368" s="81"/>
      <c r="C1368" s="81"/>
      <c r="D1368" s="82"/>
      <c r="E1368" s="82"/>
      <c r="F1368" s="135"/>
      <c r="G1368" s="135"/>
      <c r="H1368" s="84"/>
      <c r="I1368" s="84" t="s">
        <v>281</v>
      </c>
      <c r="J1368" s="190">
        <v>583.5</v>
      </c>
      <c r="K1368" s="362">
        <v>583492</v>
      </c>
      <c r="L1368" s="363">
        <f>N1368+P1368+R1368+T1368+V1368+X1368</f>
        <v>0</v>
      </c>
      <c r="M1368" s="363">
        <f>O1368+Q1368+S1368+U1368+W1368+Y1368</f>
        <v>0</v>
      </c>
      <c r="N1368" s="552"/>
      <c r="O1368" s="608"/>
      <c r="P1368" s="552"/>
      <c r="Q1368" s="608"/>
      <c r="R1368" s="552"/>
      <c r="S1368" s="608"/>
      <c r="T1368" s="552"/>
      <c r="U1368" s="608"/>
      <c r="V1368" s="552"/>
      <c r="W1368" s="463"/>
      <c r="X1368" s="552"/>
      <c r="Y1368" s="608"/>
      <c r="Z1368" s="552"/>
      <c r="AA1368" s="459">
        <f>J1368+L1368</f>
        <v>583.5</v>
      </c>
      <c r="AB1368" s="460">
        <f>K1368+M1368</f>
        <v>583492</v>
      </c>
      <c r="AC1368" s="462"/>
      <c r="AD1368" s="463"/>
      <c r="AE1368" s="190">
        <f>AA1368+AC1368</f>
        <v>583.5</v>
      </c>
      <c r="AF1368" s="362">
        <f>AB1368+AD1368</f>
        <v>583492</v>
      </c>
      <c r="AG1368" s="650">
        <f t="shared" si="780"/>
        <v>0</v>
      </c>
      <c r="AH1368" s="42" t="b">
        <f t="shared" si="786"/>
        <v>1</v>
      </c>
    </row>
    <row r="1369" spans="1:34" s="8" customFormat="1" ht="15.75" customHeight="1">
      <c r="A1369" s="14" t="s">
        <v>308</v>
      </c>
      <c r="B1369" s="15" t="s">
        <v>257</v>
      </c>
      <c r="C1369" s="15" t="s">
        <v>194</v>
      </c>
      <c r="D1369" s="15" t="s">
        <v>145</v>
      </c>
      <c r="E1369" s="763"/>
      <c r="F1369" s="764"/>
      <c r="G1369" s="764"/>
      <c r="H1369" s="765"/>
      <c r="I1369" s="67"/>
      <c r="J1369" s="200">
        <v>14140.300000000001</v>
      </c>
      <c r="K1369" s="378">
        <v>14140241.880000001</v>
      </c>
      <c r="L1369" s="200">
        <f>L1370+L1397</f>
        <v>0</v>
      </c>
      <c r="M1369" s="378">
        <f t="shared" ref="M1369:AF1369" si="793">M1370+M1397</f>
        <v>0</v>
      </c>
      <c r="N1369" s="200">
        <f t="shared" si="793"/>
        <v>0</v>
      </c>
      <c r="O1369" s="378">
        <f t="shared" si="793"/>
        <v>0</v>
      </c>
      <c r="P1369" s="200">
        <f t="shared" si="793"/>
        <v>0</v>
      </c>
      <c r="Q1369" s="378">
        <f t="shared" si="793"/>
        <v>0</v>
      </c>
      <c r="R1369" s="200">
        <f t="shared" si="793"/>
        <v>0</v>
      </c>
      <c r="S1369" s="378">
        <f t="shared" si="793"/>
        <v>0</v>
      </c>
      <c r="T1369" s="200">
        <f t="shared" si="793"/>
        <v>0</v>
      </c>
      <c r="U1369" s="378">
        <f t="shared" si="793"/>
        <v>0</v>
      </c>
      <c r="V1369" s="200">
        <f t="shared" si="793"/>
        <v>0</v>
      </c>
      <c r="W1369" s="378">
        <f t="shared" si="793"/>
        <v>0</v>
      </c>
      <c r="X1369" s="200">
        <f t="shared" si="793"/>
        <v>0</v>
      </c>
      <c r="Y1369" s="378">
        <f t="shared" si="793"/>
        <v>0</v>
      </c>
      <c r="Z1369" s="200">
        <f t="shared" si="793"/>
        <v>0</v>
      </c>
      <c r="AA1369" s="200">
        <f t="shared" si="793"/>
        <v>14140.300000000001</v>
      </c>
      <c r="AB1369" s="378">
        <f t="shared" si="793"/>
        <v>14140241.880000001</v>
      </c>
      <c r="AC1369" s="200">
        <f t="shared" si="793"/>
        <v>0</v>
      </c>
      <c r="AD1369" s="378">
        <f t="shared" si="793"/>
        <v>0</v>
      </c>
      <c r="AE1369" s="200">
        <f t="shared" si="793"/>
        <v>14140.300000000001</v>
      </c>
      <c r="AF1369" s="378">
        <f t="shared" si="793"/>
        <v>14140241.880000001</v>
      </c>
      <c r="AG1369" s="650">
        <f t="shared" si="780"/>
        <v>0</v>
      </c>
      <c r="AH1369" s="42" t="b">
        <f t="shared" si="786"/>
        <v>1</v>
      </c>
    </row>
    <row r="1370" spans="1:34" s="21" customFormat="1" ht="27" customHeight="1">
      <c r="A1370" s="223" t="s">
        <v>414</v>
      </c>
      <c r="B1370" s="17" t="s">
        <v>257</v>
      </c>
      <c r="C1370" s="17" t="s">
        <v>194</v>
      </c>
      <c r="D1370" s="18" t="s">
        <v>145</v>
      </c>
      <c r="E1370" s="18" t="s">
        <v>108</v>
      </c>
      <c r="F1370" s="19" t="s">
        <v>111</v>
      </c>
      <c r="G1370" s="19" t="s">
        <v>315</v>
      </c>
      <c r="H1370" s="20" t="s">
        <v>112</v>
      </c>
      <c r="I1370" s="20"/>
      <c r="J1370" s="187">
        <v>14110.800000000001</v>
      </c>
      <c r="K1370" s="359">
        <v>14110785.280000001</v>
      </c>
      <c r="L1370" s="187">
        <f>L1371</f>
        <v>0</v>
      </c>
      <c r="M1370" s="359">
        <f t="shared" ref="M1370:AF1370" si="794">M1371</f>
        <v>0</v>
      </c>
      <c r="N1370" s="187">
        <f t="shared" si="794"/>
        <v>0</v>
      </c>
      <c r="O1370" s="359">
        <f t="shared" si="794"/>
        <v>0</v>
      </c>
      <c r="P1370" s="187">
        <f t="shared" si="794"/>
        <v>0</v>
      </c>
      <c r="Q1370" s="359">
        <f t="shared" si="794"/>
        <v>0</v>
      </c>
      <c r="R1370" s="187">
        <f t="shared" si="794"/>
        <v>0</v>
      </c>
      <c r="S1370" s="359">
        <f t="shared" si="794"/>
        <v>0</v>
      </c>
      <c r="T1370" s="187">
        <f t="shared" si="794"/>
        <v>0</v>
      </c>
      <c r="U1370" s="359">
        <f t="shared" si="794"/>
        <v>0</v>
      </c>
      <c r="V1370" s="187">
        <f t="shared" si="794"/>
        <v>0</v>
      </c>
      <c r="W1370" s="359">
        <f t="shared" si="794"/>
        <v>0</v>
      </c>
      <c r="X1370" s="187">
        <f t="shared" si="794"/>
        <v>0</v>
      </c>
      <c r="Y1370" s="359">
        <f t="shared" si="794"/>
        <v>0</v>
      </c>
      <c r="Z1370" s="187">
        <f t="shared" si="794"/>
        <v>0</v>
      </c>
      <c r="AA1370" s="187">
        <f t="shared" si="794"/>
        <v>14110.800000000001</v>
      </c>
      <c r="AB1370" s="359">
        <f t="shared" si="794"/>
        <v>14110785.280000001</v>
      </c>
      <c r="AC1370" s="187">
        <f t="shared" si="794"/>
        <v>0</v>
      </c>
      <c r="AD1370" s="359">
        <f t="shared" si="794"/>
        <v>0</v>
      </c>
      <c r="AE1370" s="187">
        <f t="shared" si="794"/>
        <v>14110.800000000001</v>
      </c>
      <c r="AF1370" s="359">
        <f t="shared" si="794"/>
        <v>14110785.280000001</v>
      </c>
      <c r="AG1370" s="650">
        <f t="shared" si="780"/>
        <v>0</v>
      </c>
      <c r="AH1370" s="42" t="b">
        <f t="shared" si="786"/>
        <v>1</v>
      </c>
    </row>
    <row r="1371" spans="1:34" s="26" customFormat="1" ht="60" customHeight="1">
      <c r="A1371" s="284" t="s">
        <v>415</v>
      </c>
      <c r="B1371" s="22" t="s">
        <v>257</v>
      </c>
      <c r="C1371" s="22" t="s">
        <v>194</v>
      </c>
      <c r="D1371" s="23" t="s">
        <v>145</v>
      </c>
      <c r="E1371" s="23" t="s">
        <v>108</v>
      </c>
      <c r="F1371" s="24" t="s">
        <v>113</v>
      </c>
      <c r="G1371" s="24" t="s">
        <v>315</v>
      </c>
      <c r="H1371" s="25" t="s">
        <v>112</v>
      </c>
      <c r="I1371" s="25"/>
      <c r="J1371" s="188">
        <v>14110.800000000001</v>
      </c>
      <c r="K1371" s="360">
        <v>14110785.280000001</v>
      </c>
      <c r="L1371" s="188">
        <f>L1372+L1382</f>
        <v>0</v>
      </c>
      <c r="M1371" s="360">
        <f t="shared" ref="M1371:AF1371" si="795">M1372+M1382</f>
        <v>0</v>
      </c>
      <c r="N1371" s="188">
        <f t="shared" si="795"/>
        <v>0</v>
      </c>
      <c r="O1371" s="360">
        <f t="shared" si="795"/>
        <v>0</v>
      </c>
      <c r="P1371" s="188">
        <f t="shared" si="795"/>
        <v>0</v>
      </c>
      <c r="Q1371" s="360">
        <f t="shared" si="795"/>
        <v>0</v>
      </c>
      <c r="R1371" s="188">
        <f t="shared" si="795"/>
        <v>0</v>
      </c>
      <c r="S1371" s="360">
        <f t="shared" si="795"/>
        <v>0</v>
      </c>
      <c r="T1371" s="188">
        <f t="shared" si="795"/>
        <v>0</v>
      </c>
      <c r="U1371" s="360">
        <f t="shared" si="795"/>
        <v>0</v>
      </c>
      <c r="V1371" s="188">
        <f t="shared" si="795"/>
        <v>0</v>
      </c>
      <c r="W1371" s="360">
        <f t="shared" si="795"/>
        <v>0</v>
      </c>
      <c r="X1371" s="188">
        <f t="shared" si="795"/>
        <v>0</v>
      </c>
      <c r="Y1371" s="360">
        <f t="shared" si="795"/>
        <v>0</v>
      </c>
      <c r="Z1371" s="188">
        <f t="shared" si="795"/>
        <v>0</v>
      </c>
      <c r="AA1371" s="188">
        <f t="shared" si="795"/>
        <v>14110.800000000001</v>
      </c>
      <c r="AB1371" s="360">
        <f t="shared" si="795"/>
        <v>14110785.280000001</v>
      </c>
      <c r="AC1371" s="188">
        <f t="shared" si="795"/>
        <v>0</v>
      </c>
      <c r="AD1371" s="360">
        <f t="shared" si="795"/>
        <v>0</v>
      </c>
      <c r="AE1371" s="188">
        <f t="shared" si="795"/>
        <v>14110.800000000001</v>
      </c>
      <c r="AF1371" s="360">
        <f t="shared" si="795"/>
        <v>14110785.280000001</v>
      </c>
      <c r="AG1371" s="650">
        <f t="shared" si="780"/>
        <v>0</v>
      </c>
      <c r="AH1371" s="42" t="b">
        <f t="shared" si="786"/>
        <v>1</v>
      </c>
    </row>
    <row r="1372" spans="1:34" s="26" customFormat="1" ht="19.5" customHeight="1">
      <c r="A1372" s="68" t="s">
        <v>309</v>
      </c>
      <c r="B1372" s="170" t="s">
        <v>257</v>
      </c>
      <c r="C1372" s="170" t="s">
        <v>194</v>
      </c>
      <c r="D1372" s="171" t="s">
        <v>145</v>
      </c>
      <c r="E1372" s="52" t="s">
        <v>108</v>
      </c>
      <c r="F1372" s="53" t="s">
        <v>113</v>
      </c>
      <c r="G1372" s="53" t="s">
        <v>315</v>
      </c>
      <c r="H1372" s="54" t="s">
        <v>23</v>
      </c>
      <c r="I1372" s="69"/>
      <c r="J1372" s="195">
        <v>563.00000000000011</v>
      </c>
      <c r="K1372" s="369">
        <v>563000</v>
      </c>
      <c r="L1372" s="195">
        <f>L1373+L1378</f>
        <v>0</v>
      </c>
      <c r="M1372" s="369">
        <f t="shared" ref="M1372:AF1372" si="796">M1373+M1378</f>
        <v>0</v>
      </c>
      <c r="N1372" s="195">
        <f t="shared" si="796"/>
        <v>0</v>
      </c>
      <c r="O1372" s="369">
        <f t="shared" si="796"/>
        <v>0</v>
      </c>
      <c r="P1372" s="195">
        <f t="shared" si="796"/>
        <v>0</v>
      </c>
      <c r="Q1372" s="369">
        <f t="shared" si="796"/>
        <v>0</v>
      </c>
      <c r="R1372" s="195">
        <f t="shared" si="796"/>
        <v>0</v>
      </c>
      <c r="S1372" s="369">
        <f t="shared" si="796"/>
        <v>0</v>
      </c>
      <c r="T1372" s="195">
        <f t="shared" si="796"/>
        <v>0</v>
      </c>
      <c r="U1372" s="369">
        <f t="shared" si="796"/>
        <v>0</v>
      </c>
      <c r="V1372" s="195">
        <f t="shared" si="796"/>
        <v>0</v>
      </c>
      <c r="W1372" s="369">
        <f t="shared" si="796"/>
        <v>0</v>
      </c>
      <c r="X1372" s="195">
        <f t="shared" si="796"/>
        <v>0</v>
      </c>
      <c r="Y1372" s="369">
        <f t="shared" si="796"/>
        <v>0</v>
      </c>
      <c r="Z1372" s="195">
        <f t="shared" si="796"/>
        <v>0</v>
      </c>
      <c r="AA1372" s="195">
        <f t="shared" si="796"/>
        <v>563.00000000000011</v>
      </c>
      <c r="AB1372" s="369">
        <f t="shared" si="796"/>
        <v>563000</v>
      </c>
      <c r="AC1372" s="195">
        <f t="shared" si="796"/>
        <v>0</v>
      </c>
      <c r="AD1372" s="369">
        <f t="shared" si="796"/>
        <v>0</v>
      </c>
      <c r="AE1372" s="195">
        <f t="shared" si="796"/>
        <v>563.00000000000011</v>
      </c>
      <c r="AF1372" s="369">
        <f t="shared" si="796"/>
        <v>563000</v>
      </c>
      <c r="AG1372" s="650">
        <f t="shared" si="780"/>
        <v>0</v>
      </c>
      <c r="AH1372" s="42" t="b">
        <f t="shared" si="786"/>
        <v>1</v>
      </c>
    </row>
    <row r="1373" spans="1:34" s="21" customFormat="1" ht="40.5" customHeight="1">
      <c r="A1373" s="32" t="s">
        <v>115</v>
      </c>
      <c r="B1373" s="104" t="s">
        <v>257</v>
      </c>
      <c r="C1373" s="104" t="s">
        <v>194</v>
      </c>
      <c r="D1373" s="105" t="s">
        <v>145</v>
      </c>
      <c r="E1373" s="405" t="s">
        <v>108</v>
      </c>
      <c r="F1373" s="406" t="s">
        <v>113</v>
      </c>
      <c r="G1373" s="406" t="s">
        <v>315</v>
      </c>
      <c r="H1373" s="224" t="s">
        <v>23</v>
      </c>
      <c r="I1373" s="71">
        <v>100</v>
      </c>
      <c r="J1373" s="196">
        <v>523.80000000000007</v>
      </c>
      <c r="K1373" s="370">
        <v>523820</v>
      </c>
      <c r="L1373" s="196">
        <f>L1374</f>
        <v>0</v>
      </c>
      <c r="M1373" s="370">
        <f t="shared" ref="M1373:AF1373" si="797">M1374</f>
        <v>0</v>
      </c>
      <c r="N1373" s="196">
        <f t="shared" si="797"/>
        <v>0</v>
      </c>
      <c r="O1373" s="370">
        <f t="shared" si="797"/>
        <v>0</v>
      </c>
      <c r="P1373" s="196">
        <f t="shared" si="797"/>
        <v>0</v>
      </c>
      <c r="Q1373" s="370">
        <f t="shared" si="797"/>
        <v>0</v>
      </c>
      <c r="R1373" s="196">
        <f t="shared" si="797"/>
        <v>0</v>
      </c>
      <c r="S1373" s="370">
        <f t="shared" si="797"/>
        <v>0</v>
      </c>
      <c r="T1373" s="196">
        <f t="shared" si="797"/>
        <v>0</v>
      </c>
      <c r="U1373" s="370">
        <f t="shared" si="797"/>
        <v>0</v>
      </c>
      <c r="V1373" s="196">
        <f t="shared" si="797"/>
        <v>0</v>
      </c>
      <c r="W1373" s="370">
        <f t="shared" si="797"/>
        <v>0</v>
      </c>
      <c r="X1373" s="196">
        <f t="shared" si="797"/>
        <v>0</v>
      </c>
      <c r="Y1373" s="370">
        <f t="shared" si="797"/>
        <v>0</v>
      </c>
      <c r="Z1373" s="196">
        <f t="shared" si="797"/>
        <v>0</v>
      </c>
      <c r="AA1373" s="196">
        <f t="shared" si="797"/>
        <v>523.80000000000007</v>
      </c>
      <c r="AB1373" s="370">
        <f t="shared" si="797"/>
        <v>523820</v>
      </c>
      <c r="AC1373" s="196">
        <f t="shared" si="797"/>
        <v>0</v>
      </c>
      <c r="AD1373" s="370">
        <f t="shared" si="797"/>
        <v>0</v>
      </c>
      <c r="AE1373" s="196">
        <f t="shared" si="797"/>
        <v>523.80000000000007</v>
      </c>
      <c r="AF1373" s="370">
        <f t="shared" si="797"/>
        <v>523820</v>
      </c>
      <c r="AG1373" s="650">
        <f t="shared" si="780"/>
        <v>0</v>
      </c>
      <c r="AH1373" s="42" t="b">
        <f t="shared" si="786"/>
        <v>1</v>
      </c>
    </row>
    <row r="1374" spans="1:34" s="26" customFormat="1" ht="14.25" customHeight="1">
      <c r="A1374" s="37" t="s">
        <v>117</v>
      </c>
      <c r="B1374" s="38" t="s">
        <v>257</v>
      </c>
      <c r="C1374" s="38" t="s">
        <v>194</v>
      </c>
      <c r="D1374" s="39" t="s">
        <v>145</v>
      </c>
      <c r="E1374" s="63" t="s">
        <v>108</v>
      </c>
      <c r="F1374" s="64" t="s">
        <v>113</v>
      </c>
      <c r="G1374" s="64" t="s">
        <v>315</v>
      </c>
      <c r="H1374" s="72" t="s">
        <v>23</v>
      </c>
      <c r="I1374" s="73">
        <v>120</v>
      </c>
      <c r="J1374" s="191">
        <v>523.80000000000007</v>
      </c>
      <c r="K1374" s="371">
        <v>523820</v>
      </c>
      <c r="L1374" s="191">
        <f>L1375+L1376+L1377</f>
        <v>0</v>
      </c>
      <c r="M1374" s="371">
        <f t="shared" ref="M1374:AF1374" si="798">M1375+M1376+M1377</f>
        <v>0</v>
      </c>
      <c r="N1374" s="191">
        <f t="shared" si="798"/>
        <v>0</v>
      </c>
      <c r="O1374" s="371">
        <f t="shared" si="798"/>
        <v>0</v>
      </c>
      <c r="P1374" s="191">
        <f t="shared" si="798"/>
        <v>0</v>
      </c>
      <c r="Q1374" s="371">
        <f t="shared" si="798"/>
        <v>0</v>
      </c>
      <c r="R1374" s="191">
        <f t="shared" si="798"/>
        <v>0</v>
      </c>
      <c r="S1374" s="371">
        <f t="shared" si="798"/>
        <v>0</v>
      </c>
      <c r="T1374" s="191">
        <f t="shared" si="798"/>
        <v>0</v>
      </c>
      <c r="U1374" s="371">
        <f t="shared" si="798"/>
        <v>0</v>
      </c>
      <c r="V1374" s="191">
        <f t="shared" si="798"/>
        <v>0</v>
      </c>
      <c r="W1374" s="371">
        <f t="shared" si="798"/>
        <v>0</v>
      </c>
      <c r="X1374" s="191">
        <f t="shared" si="798"/>
        <v>0</v>
      </c>
      <c r="Y1374" s="371">
        <f t="shared" si="798"/>
        <v>0</v>
      </c>
      <c r="Z1374" s="191">
        <f t="shared" si="798"/>
        <v>0</v>
      </c>
      <c r="AA1374" s="191">
        <f t="shared" si="798"/>
        <v>523.80000000000007</v>
      </c>
      <c r="AB1374" s="371">
        <f t="shared" si="798"/>
        <v>523820</v>
      </c>
      <c r="AC1374" s="191">
        <f t="shared" si="798"/>
        <v>0</v>
      </c>
      <c r="AD1374" s="371">
        <f t="shared" si="798"/>
        <v>0</v>
      </c>
      <c r="AE1374" s="191">
        <f t="shared" si="798"/>
        <v>523.80000000000007</v>
      </c>
      <c r="AF1374" s="371">
        <f t="shared" si="798"/>
        <v>523820</v>
      </c>
      <c r="AG1374" s="650">
        <f t="shared" si="780"/>
        <v>0</v>
      </c>
      <c r="AH1374" s="42" t="b">
        <f t="shared" si="786"/>
        <v>1</v>
      </c>
    </row>
    <row r="1375" spans="1:34" s="42" customFormat="1" ht="13.5" customHeight="1">
      <c r="A1375" s="164" t="s">
        <v>369</v>
      </c>
      <c r="B1375" s="38"/>
      <c r="C1375" s="38"/>
      <c r="D1375" s="39"/>
      <c r="E1375" s="39"/>
      <c r="F1375" s="40"/>
      <c r="G1375" s="40"/>
      <c r="H1375" s="41"/>
      <c r="I1375" s="41" t="s">
        <v>358</v>
      </c>
      <c r="J1375" s="190">
        <v>378.6</v>
      </c>
      <c r="K1375" s="362">
        <v>378648</v>
      </c>
      <c r="L1375" s="363">
        <f t="shared" ref="L1375:M1377" si="799">N1375+P1375+R1375+T1375+V1375+X1375</f>
        <v>0</v>
      </c>
      <c r="M1375" s="363">
        <f t="shared" si="799"/>
        <v>0</v>
      </c>
      <c r="N1375" s="552"/>
      <c r="O1375" s="608"/>
      <c r="P1375" s="552"/>
      <c r="Q1375" s="608"/>
      <c r="R1375" s="552"/>
      <c r="S1375" s="608"/>
      <c r="T1375" s="552"/>
      <c r="U1375" s="608"/>
      <c r="V1375" s="552"/>
      <c r="W1375" s="463"/>
      <c r="X1375" s="552"/>
      <c r="Y1375" s="608"/>
      <c r="Z1375" s="552"/>
      <c r="AA1375" s="459">
        <f t="shared" ref="AA1375:AB1377" si="800">J1375+L1375</f>
        <v>378.6</v>
      </c>
      <c r="AB1375" s="460">
        <f t="shared" si="800"/>
        <v>378648</v>
      </c>
      <c r="AC1375" s="462"/>
      <c r="AD1375" s="463"/>
      <c r="AE1375" s="190">
        <f t="shared" ref="AE1375:AF1377" si="801">AA1375+AC1375</f>
        <v>378.6</v>
      </c>
      <c r="AF1375" s="362">
        <f t="shared" si="801"/>
        <v>378648</v>
      </c>
      <c r="AG1375" s="650">
        <f t="shared" si="780"/>
        <v>0</v>
      </c>
      <c r="AH1375" s="42" t="b">
        <f t="shared" si="786"/>
        <v>1</v>
      </c>
    </row>
    <row r="1376" spans="1:34" s="42" customFormat="1" ht="13.5" customHeight="1">
      <c r="A1376" s="164" t="s">
        <v>370</v>
      </c>
      <c r="B1376" s="38"/>
      <c r="C1376" s="38"/>
      <c r="D1376" s="39"/>
      <c r="E1376" s="39"/>
      <c r="F1376" s="40"/>
      <c r="G1376" s="40"/>
      <c r="H1376" s="41"/>
      <c r="I1376" s="41" t="s">
        <v>360</v>
      </c>
      <c r="J1376" s="190">
        <v>30.8</v>
      </c>
      <c r="K1376" s="362">
        <v>30820</v>
      </c>
      <c r="L1376" s="363">
        <f t="shared" si="799"/>
        <v>0</v>
      </c>
      <c r="M1376" s="363">
        <f t="shared" si="799"/>
        <v>0</v>
      </c>
      <c r="N1376" s="552"/>
      <c r="O1376" s="608"/>
      <c r="P1376" s="552"/>
      <c r="Q1376" s="608"/>
      <c r="R1376" s="552"/>
      <c r="S1376" s="608"/>
      <c r="T1376" s="552"/>
      <c r="U1376" s="608"/>
      <c r="V1376" s="552"/>
      <c r="W1376" s="463"/>
      <c r="X1376" s="552"/>
      <c r="Y1376" s="608"/>
      <c r="Z1376" s="552"/>
      <c r="AA1376" s="459">
        <f t="shared" si="800"/>
        <v>30.8</v>
      </c>
      <c r="AB1376" s="460">
        <f t="shared" si="800"/>
        <v>30820</v>
      </c>
      <c r="AC1376" s="462"/>
      <c r="AD1376" s="463"/>
      <c r="AE1376" s="190">
        <f t="shared" si="801"/>
        <v>30.8</v>
      </c>
      <c r="AF1376" s="362">
        <f t="shared" si="801"/>
        <v>30820</v>
      </c>
      <c r="AG1376" s="650">
        <f t="shared" si="780"/>
        <v>0</v>
      </c>
      <c r="AH1376" s="42" t="b">
        <f t="shared" si="786"/>
        <v>1</v>
      </c>
    </row>
    <row r="1377" spans="1:34" s="42" customFormat="1" ht="13.5" customHeight="1">
      <c r="A1377" s="164" t="s">
        <v>371</v>
      </c>
      <c r="B1377" s="38"/>
      <c r="C1377" s="38"/>
      <c r="D1377" s="39"/>
      <c r="E1377" s="39"/>
      <c r="F1377" s="40"/>
      <c r="G1377" s="40"/>
      <c r="H1377" s="41"/>
      <c r="I1377" s="41" t="s">
        <v>359</v>
      </c>
      <c r="J1377" s="190">
        <v>114.4</v>
      </c>
      <c r="K1377" s="362">
        <v>114352</v>
      </c>
      <c r="L1377" s="363">
        <f t="shared" si="799"/>
        <v>0</v>
      </c>
      <c r="M1377" s="363">
        <f t="shared" si="799"/>
        <v>0</v>
      </c>
      <c r="N1377" s="552"/>
      <c r="O1377" s="608"/>
      <c r="P1377" s="552"/>
      <c r="Q1377" s="608"/>
      <c r="R1377" s="552"/>
      <c r="S1377" s="608"/>
      <c r="T1377" s="552"/>
      <c r="U1377" s="608"/>
      <c r="V1377" s="552"/>
      <c r="W1377" s="463"/>
      <c r="X1377" s="552"/>
      <c r="Y1377" s="608"/>
      <c r="Z1377" s="552"/>
      <c r="AA1377" s="459">
        <f t="shared" si="800"/>
        <v>114.4</v>
      </c>
      <c r="AB1377" s="460">
        <f t="shared" si="800"/>
        <v>114352</v>
      </c>
      <c r="AC1377" s="462"/>
      <c r="AD1377" s="463"/>
      <c r="AE1377" s="190">
        <f t="shared" si="801"/>
        <v>114.4</v>
      </c>
      <c r="AF1377" s="362">
        <f t="shared" si="801"/>
        <v>114352</v>
      </c>
      <c r="AG1377" s="650">
        <f t="shared" si="780"/>
        <v>0</v>
      </c>
      <c r="AH1377" s="42" t="b">
        <f t="shared" si="786"/>
        <v>1</v>
      </c>
    </row>
    <row r="1378" spans="1:34" s="21" customFormat="1" ht="23.25" customHeight="1">
      <c r="A1378" s="32" t="s">
        <v>129</v>
      </c>
      <c r="B1378" s="104" t="s">
        <v>257</v>
      </c>
      <c r="C1378" s="104" t="s">
        <v>194</v>
      </c>
      <c r="D1378" s="105" t="s">
        <v>145</v>
      </c>
      <c r="E1378" s="405" t="s">
        <v>108</v>
      </c>
      <c r="F1378" s="406" t="s">
        <v>113</v>
      </c>
      <c r="G1378" s="406" t="s">
        <v>315</v>
      </c>
      <c r="H1378" s="70" t="s">
        <v>23</v>
      </c>
      <c r="I1378" s="71">
        <v>200</v>
      </c>
      <c r="J1378" s="196">
        <v>39.200000000000003</v>
      </c>
      <c r="K1378" s="370">
        <v>39180</v>
      </c>
      <c r="L1378" s="196">
        <f>L1379</f>
        <v>0</v>
      </c>
      <c r="M1378" s="370">
        <f t="shared" ref="M1378:AF1378" si="802">M1379</f>
        <v>0</v>
      </c>
      <c r="N1378" s="196">
        <f t="shared" si="802"/>
        <v>0</v>
      </c>
      <c r="O1378" s="370">
        <f t="shared" si="802"/>
        <v>0</v>
      </c>
      <c r="P1378" s="196">
        <f t="shared" si="802"/>
        <v>0</v>
      </c>
      <c r="Q1378" s="370">
        <f t="shared" si="802"/>
        <v>0</v>
      </c>
      <c r="R1378" s="196">
        <f t="shared" si="802"/>
        <v>0</v>
      </c>
      <c r="S1378" s="370">
        <f t="shared" si="802"/>
        <v>0</v>
      </c>
      <c r="T1378" s="196">
        <f t="shared" si="802"/>
        <v>0</v>
      </c>
      <c r="U1378" s="370">
        <f t="shared" si="802"/>
        <v>0</v>
      </c>
      <c r="V1378" s="196">
        <f t="shared" si="802"/>
        <v>0</v>
      </c>
      <c r="W1378" s="370">
        <f t="shared" si="802"/>
        <v>0</v>
      </c>
      <c r="X1378" s="196">
        <f t="shared" si="802"/>
        <v>0</v>
      </c>
      <c r="Y1378" s="370">
        <f t="shared" si="802"/>
        <v>0</v>
      </c>
      <c r="Z1378" s="196">
        <f t="shared" si="802"/>
        <v>0</v>
      </c>
      <c r="AA1378" s="196">
        <f t="shared" si="802"/>
        <v>39.200000000000003</v>
      </c>
      <c r="AB1378" s="370">
        <f t="shared" si="802"/>
        <v>39180</v>
      </c>
      <c r="AC1378" s="196">
        <f t="shared" si="802"/>
        <v>0</v>
      </c>
      <c r="AD1378" s="370">
        <f t="shared" si="802"/>
        <v>0</v>
      </c>
      <c r="AE1378" s="196">
        <f t="shared" si="802"/>
        <v>39.200000000000003</v>
      </c>
      <c r="AF1378" s="370">
        <f t="shared" si="802"/>
        <v>39180</v>
      </c>
      <c r="AG1378" s="650">
        <f t="shared" si="780"/>
        <v>0</v>
      </c>
      <c r="AH1378" s="42" t="b">
        <f t="shared" si="786"/>
        <v>1</v>
      </c>
    </row>
    <row r="1379" spans="1:34" s="26" customFormat="1" ht="22.5" customHeight="1">
      <c r="A1379" s="37" t="s">
        <v>131</v>
      </c>
      <c r="B1379" s="38" t="s">
        <v>257</v>
      </c>
      <c r="C1379" s="38" t="s">
        <v>194</v>
      </c>
      <c r="D1379" s="39" t="s">
        <v>145</v>
      </c>
      <c r="E1379" s="63" t="s">
        <v>108</v>
      </c>
      <c r="F1379" s="64" t="s">
        <v>113</v>
      </c>
      <c r="G1379" s="64" t="s">
        <v>315</v>
      </c>
      <c r="H1379" s="72" t="s">
        <v>23</v>
      </c>
      <c r="I1379" s="73">
        <v>240</v>
      </c>
      <c r="J1379" s="191">
        <v>39.200000000000003</v>
      </c>
      <c r="K1379" s="371">
        <v>39180</v>
      </c>
      <c r="L1379" s="191">
        <f>L1380+L1381</f>
        <v>0</v>
      </c>
      <c r="M1379" s="371">
        <f t="shared" ref="M1379:AF1379" si="803">M1380+M1381</f>
        <v>0</v>
      </c>
      <c r="N1379" s="191">
        <f t="shared" si="803"/>
        <v>0</v>
      </c>
      <c r="O1379" s="371">
        <f t="shared" si="803"/>
        <v>0</v>
      </c>
      <c r="P1379" s="191">
        <f t="shared" si="803"/>
        <v>0</v>
      </c>
      <c r="Q1379" s="371">
        <f t="shared" si="803"/>
        <v>0</v>
      </c>
      <c r="R1379" s="191">
        <f t="shared" si="803"/>
        <v>0</v>
      </c>
      <c r="S1379" s="371">
        <f t="shared" si="803"/>
        <v>0</v>
      </c>
      <c r="T1379" s="191">
        <f t="shared" si="803"/>
        <v>0</v>
      </c>
      <c r="U1379" s="371">
        <f t="shared" si="803"/>
        <v>0</v>
      </c>
      <c r="V1379" s="191">
        <f t="shared" si="803"/>
        <v>0</v>
      </c>
      <c r="W1379" s="371">
        <f t="shared" si="803"/>
        <v>0</v>
      </c>
      <c r="X1379" s="191">
        <f t="shared" si="803"/>
        <v>0</v>
      </c>
      <c r="Y1379" s="371">
        <f t="shared" si="803"/>
        <v>0</v>
      </c>
      <c r="Z1379" s="191">
        <f t="shared" si="803"/>
        <v>0</v>
      </c>
      <c r="AA1379" s="191">
        <f t="shared" si="803"/>
        <v>39.200000000000003</v>
      </c>
      <c r="AB1379" s="371">
        <f t="shared" si="803"/>
        <v>39180</v>
      </c>
      <c r="AC1379" s="191">
        <f t="shared" si="803"/>
        <v>0</v>
      </c>
      <c r="AD1379" s="371">
        <f t="shared" si="803"/>
        <v>0</v>
      </c>
      <c r="AE1379" s="191">
        <f t="shared" si="803"/>
        <v>39.200000000000003</v>
      </c>
      <c r="AF1379" s="371">
        <f t="shared" si="803"/>
        <v>39180</v>
      </c>
      <c r="AG1379" s="650">
        <f t="shared" si="780"/>
        <v>0</v>
      </c>
      <c r="AH1379" s="42" t="b">
        <f t="shared" si="786"/>
        <v>1</v>
      </c>
    </row>
    <row r="1380" spans="1:34" s="42" customFormat="1" ht="15.75" customHeight="1">
      <c r="A1380" s="164" t="s">
        <v>28</v>
      </c>
      <c r="B1380" s="61"/>
      <c r="C1380" s="61"/>
      <c r="D1380" s="62"/>
      <c r="E1380" s="63"/>
      <c r="F1380" s="64"/>
      <c r="G1380" s="64"/>
      <c r="H1380" s="65"/>
      <c r="I1380" s="66" t="s">
        <v>361</v>
      </c>
      <c r="J1380" s="190">
        <v>28.1</v>
      </c>
      <c r="K1380" s="362">
        <v>28130</v>
      </c>
      <c r="L1380" s="363">
        <f>N1380+P1380+R1380+T1380+V1380+X1380</f>
        <v>0</v>
      </c>
      <c r="M1380" s="363">
        <f>O1380+Q1380+S1380+U1380+W1380+Y1380</f>
        <v>0</v>
      </c>
      <c r="N1380" s="552"/>
      <c r="O1380" s="608"/>
      <c r="P1380" s="552"/>
      <c r="Q1380" s="608"/>
      <c r="R1380" s="552"/>
      <c r="S1380" s="608"/>
      <c r="T1380" s="552"/>
      <c r="U1380" s="608"/>
      <c r="V1380" s="552"/>
      <c r="W1380" s="463"/>
      <c r="X1380" s="552"/>
      <c r="Y1380" s="608"/>
      <c r="Z1380" s="552"/>
      <c r="AA1380" s="459">
        <f>J1380+L1380</f>
        <v>28.1</v>
      </c>
      <c r="AB1380" s="460">
        <f>K1380+M1380</f>
        <v>28130</v>
      </c>
      <c r="AC1380" s="462"/>
      <c r="AD1380" s="463"/>
      <c r="AE1380" s="190">
        <f>AA1380+AC1380</f>
        <v>28.1</v>
      </c>
      <c r="AF1380" s="362">
        <f>AB1380+AD1380</f>
        <v>28130</v>
      </c>
      <c r="AG1380" s="650">
        <f t="shared" si="780"/>
        <v>0</v>
      </c>
      <c r="AH1380" s="42" t="b">
        <f t="shared" si="786"/>
        <v>1</v>
      </c>
    </row>
    <row r="1381" spans="1:34" s="42" customFormat="1" ht="14.25" customHeight="1">
      <c r="A1381" s="164" t="s">
        <v>364</v>
      </c>
      <c r="B1381" s="61"/>
      <c r="C1381" s="61"/>
      <c r="D1381" s="62"/>
      <c r="E1381" s="63"/>
      <c r="F1381" s="64"/>
      <c r="G1381" s="64"/>
      <c r="H1381" s="65"/>
      <c r="I1381" s="66" t="s">
        <v>362</v>
      </c>
      <c r="J1381" s="190">
        <v>11.1</v>
      </c>
      <c r="K1381" s="362">
        <v>11050</v>
      </c>
      <c r="L1381" s="363">
        <f>N1381+P1381+R1381+T1381+V1381+X1381</f>
        <v>0</v>
      </c>
      <c r="M1381" s="363">
        <f>O1381+Q1381+S1381+U1381+W1381+Y1381</f>
        <v>0</v>
      </c>
      <c r="N1381" s="552"/>
      <c r="O1381" s="608"/>
      <c r="P1381" s="552"/>
      <c r="Q1381" s="608"/>
      <c r="R1381" s="552"/>
      <c r="S1381" s="608"/>
      <c r="T1381" s="552"/>
      <c r="U1381" s="608"/>
      <c r="V1381" s="552"/>
      <c r="W1381" s="463"/>
      <c r="X1381" s="552"/>
      <c r="Y1381" s="608"/>
      <c r="Z1381" s="552"/>
      <c r="AA1381" s="459">
        <f>J1381+L1381</f>
        <v>11.1</v>
      </c>
      <c r="AB1381" s="460">
        <f>K1381+M1381</f>
        <v>11050</v>
      </c>
      <c r="AC1381" s="462"/>
      <c r="AD1381" s="463"/>
      <c r="AE1381" s="190">
        <f>AA1381+AC1381</f>
        <v>11.1</v>
      </c>
      <c r="AF1381" s="362">
        <f>AB1381+AD1381</f>
        <v>11050</v>
      </c>
      <c r="AG1381" s="650">
        <f t="shared" si="780"/>
        <v>0</v>
      </c>
      <c r="AH1381" s="42" t="b">
        <f t="shared" si="786"/>
        <v>1</v>
      </c>
    </row>
    <row r="1382" spans="1:34" s="75" customFormat="1" ht="24" customHeight="1">
      <c r="A1382" s="49" t="s">
        <v>310</v>
      </c>
      <c r="B1382" s="28" t="s">
        <v>257</v>
      </c>
      <c r="C1382" s="28" t="s">
        <v>194</v>
      </c>
      <c r="D1382" s="29" t="s">
        <v>145</v>
      </c>
      <c r="E1382" s="29" t="s">
        <v>108</v>
      </c>
      <c r="F1382" s="30" t="s">
        <v>113</v>
      </c>
      <c r="G1382" s="30" t="s">
        <v>315</v>
      </c>
      <c r="H1382" s="31" t="s">
        <v>355</v>
      </c>
      <c r="I1382" s="31"/>
      <c r="J1382" s="189">
        <v>13547.800000000001</v>
      </c>
      <c r="K1382" s="361">
        <v>13547785.280000001</v>
      </c>
      <c r="L1382" s="189">
        <f>L1383+L1388+L1392+L1395</f>
        <v>0</v>
      </c>
      <c r="M1382" s="361">
        <f t="shared" ref="M1382:AF1382" si="804">M1383+M1388+M1392+M1395</f>
        <v>0</v>
      </c>
      <c r="N1382" s="189">
        <f t="shared" si="804"/>
        <v>0</v>
      </c>
      <c r="O1382" s="361">
        <f t="shared" si="804"/>
        <v>0</v>
      </c>
      <c r="P1382" s="189">
        <f t="shared" si="804"/>
        <v>0</v>
      </c>
      <c r="Q1382" s="361">
        <f t="shared" si="804"/>
        <v>0</v>
      </c>
      <c r="R1382" s="189">
        <f t="shared" si="804"/>
        <v>0</v>
      </c>
      <c r="S1382" s="361">
        <f t="shared" si="804"/>
        <v>0</v>
      </c>
      <c r="T1382" s="189">
        <f t="shared" si="804"/>
        <v>0</v>
      </c>
      <c r="U1382" s="361">
        <f t="shared" si="804"/>
        <v>0</v>
      </c>
      <c r="V1382" s="189">
        <f t="shared" si="804"/>
        <v>0</v>
      </c>
      <c r="W1382" s="361">
        <f t="shared" si="804"/>
        <v>0</v>
      </c>
      <c r="X1382" s="189">
        <f t="shared" si="804"/>
        <v>0</v>
      </c>
      <c r="Y1382" s="361">
        <f t="shared" si="804"/>
        <v>0</v>
      </c>
      <c r="Z1382" s="189">
        <f t="shared" si="804"/>
        <v>0</v>
      </c>
      <c r="AA1382" s="189">
        <f t="shared" si="804"/>
        <v>13547.800000000001</v>
      </c>
      <c r="AB1382" s="361">
        <f t="shared" si="804"/>
        <v>13547785.280000001</v>
      </c>
      <c r="AC1382" s="189">
        <f t="shared" si="804"/>
        <v>0</v>
      </c>
      <c r="AD1382" s="361">
        <f t="shared" si="804"/>
        <v>0</v>
      </c>
      <c r="AE1382" s="189">
        <f t="shared" si="804"/>
        <v>13547.800000000001</v>
      </c>
      <c r="AF1382" s="361">
        <f t="shared" si="804"/>
        <v>13547785.280000001</v>
      </c>
      <c r="AG1382" s="650">
        <f t="shared" si="780"/>
        <v>0</v>
      </c>
      <c r="AH1382" s="42" t="b">
        <f t="shared" si="786"/>
        <v>1</v>
      </c>
    </row>
    <row r="1383" spans="1:34" s="8" customFormat="1" ht="35.25" customHeight="1">
      <c r="A1383" s="32" t="s">
        <v>115</v>
      </c>
      <c r="B1383" s="33" t="s">
        <v>257</v>
      </c>
      <c r="C1383" s="33" t="s">
        <v>194</v>
      </c>
      <c r="D1383" s="34" t="s">
        <v>145</v>
      </c>
      <c r="E1383" s="34" t="s">
        <v>108</v>
      </c>
      <c r="F1383" s="35" t="s">
        <v>113</v>
      </c>
      <c r="G1383" s="35" t="s">
        <v>315</v>
      </c>
      <c r="H1383" s="36" t="s">
        <v>355</v>
      </c>
      <c r="I1383" s="36" t="s">
        <v>116</v>
      </c>
      <c r="J1383" s="190">
        <v>12931</v>
      </c>
      <c r="K1383" s="362">
        <v>12931104.280000001</v>
      </c>
      <c r="L1383" s="190">
        <f>L1384</f>
        <v>0</v>
      </c>
      <c r="M1383" s="362">
        <f t="shared" ref="M1383:AF1383" si="805">M1384</f>
        <v>0</v>
      </c>
      <c r="N1383" s="190">
        <f t="shared" si="805"/>
        <v>0</v>
      </c>
      <c r="O1383" s="362">
        <f t="shared" si="805"/>
        <v>0</v>
      </c>
      <c r="P1383" s="190">
        <f t="shared" si="805"/>
        <v>0</v>
      </c>
      <c r="Q1383" s="362">
        <f t="shared" si="805"/>
        <v>0</v>
      </c>
      <c r="R1383" s="190">
        <f t="shared" si="805"/>
        <v>0</v>
      </c>
      <c r="S1383" s="362">
        <f t="shared" si="805"/>
        <v>0</v>
      </c>
      <c r="T1383" s="190">
        <f t="shared" si="805"/>
        <v>0</v>
      </c>
      <c r="U1383" s="362">
        <f t="shared" si="805"/>
        <v>0</v>
      </c>
      <c r="V1383" s="190">
        <f t="shared" si="805"/>
        <v>0</v>
      </c>
      <c r="W1383" s="362">
        <f t="shared" si="805"/>
        <v>0</v>
      </c>
      <c r="X1383" s="190">
        <f t="shared" si="805"/>
        <v>0</v>
      </c>
      <c r="Y1383" s="362">
        <f t="shared" si="805"/>
        <v>0</v>
      </c>
      <c r="Z1383" s="190">
        <f t="shared" si="805"/>
        <v>0</v>
      </c>
      <c r="AA1383" s="190">
        <f t="shared" si="805"/>
        <v>12931</v>
      </c>
      <c r="AB1383" s="362">
        <f t="shared" si="805"/>
        <v>12931104.280000001</v>
      </c>
      <c r="AC1383" s="190">
        <f t="shared" si="805"/>
        <v>0</v>
      </c>
      <c r="AD1383" s="362">
        <f t="shared" si="805"/>
        <v>0</v>
      </c>
      <c r="AE1383" s="190">
        <f t="shared" si="805"/>
        <v>12931</v>
      </c>
      <c r="AF1383" s="362">
        <f t="shared" si="805"/>
        <v>12931104.280000001</v>
      </c>
      <c r="AG1383" s="650">
        <f t="shared" si="780"/>
        <v>0</v>
      </c>
      <c r="AH1383" s="42" t="b">
        <f t="shared" si="786"/>
        <v>1</v>
      </c>
    </row>
    <row r="1384" spans="1:34" s="48" customFormat="1" ht="16.5" customHeight="1">
      <c r="A1384" s="37" t="s">
        <v>117</v>
      </c>
      <c r="B1384" s="38" t="s">
        <v>257</v>
      </c>
      <c r="C1384" s="38" t="s">
        <v>194</v>
      </c>
      <c r="D1384" s="39" t="s">
        <v>145</v>
      </c>
      <c r="E1384" s="39" t="s">
        <v>108</v>
      </c>
      <c r="F1384" s="40" t="s">
        <v>113</v>
      </c>
      <c r="G1384" s="40" t="s">
        <v>315</v>
      </c>
      <c r="H1384" s="41" t="s">
        <v>355</v>
      </c>
      <c r="I1384" s="41" t="s">
        <v>118</v>
      </c>
      <c r="J1384" s="272">
        <v>12931</v>
      </c>
      <c r="K1384" s="363">
        <v>12931104.280000001</v>
      </c>
      <c r="L1384" s="272">
        <f>L1385+L1386+L1387</f>
        <v>0</v>
      </c>
      <c r="M1384" s="363">
        <f t="shared" ref="M1384:AF1384" si="806">M1385+M1386+M1387</f>
        <v>0</v>
      </c>
      <c r="N1384" s="272">
        <f t="shared" si="806"/>
        <v>0</v>
      </c>
      <c r="O1384" s="363">
        <f t="shared" si="806"/>
        <v>0</v>
      </c>
      <c r="P1384" s="272">
        <f t="shared" si="806"/>
        <v>0</v>
      </c>
      <c r="Q1384" s="363">
        <f t="shared" si="806"/>
        <v>0</v>
      </c>
      <c r="R1384" s="272">
        <f t="shared" si="806"/>
        <v>0</v>
      </c>
      <c r="S1384" s="363">
        <f t="shared" si="806"/>
        <v>0</v>
      </c>
      <c r="T1384" s="272">
        <f t="shared" si="806"/>
        <v>0</v>
      </c>
      <c r="U1384" s="363">
        <f t="shared" si="806"/>
        <v>0</v>
      </c>
      <c r="V1384" s="272">
        <f t="shared" si="806"/>
        <v>0</v>
      </c>
      <c r="W1384" s="363">
        <f t="shared" si="806"/>
        <v>0</v>
      </c>
      <c r="X1384" s="272">
        <f t="shared" si="806"/>
        <v>0</v>
      </c>
      <c r="Y1384" s="363">
        <f t="shared" si="806"/>
        <v>0</v>
      </c>
      <c r="Z1384" s="272">
        <f t="shared" si="806"/>
        <v>0</v>
      </c>
      <c r="AA1384" s="272">
        <f t="shared" si="806"/>
        <v>12931</v>
      </c>
      <c r="AB1384" s="363">
        <f t="shared" si="806"/>
        <v>12931104.280000001</v>
      </c>
      <c r="AC1384" s="272">
        <f t="shared" si="806"/>
        <v>0</v>
      </c>
      <c r="AD1384" s="363">
        <f t="shared" si="806"/>
        <v>0</v>
      </c>
      <c r="AE1384" s="272">
        <f t="shared" si="806"/>
        <v>12931</v>
      </c>
      <c r="AF1384" s="363">
        <f t="shared" si="806"/>
        <v>12931104.280000001</v>
      </c>
      <c r="AG1384" s="650">
        <f t="shared" si="780"/>
        <v>0</v>
      </c>
      <c r="AH1384" s="42" t="b">
        <f t="shared" si="786"/>
        <v>1</v>
      </c>
    </row>
    <row r="1385" spans="1:34" s="42" customFormat="1" ht="14.25" customHeight="1">
      <c r="A1385" s="164" t="s">
        <v>369</v>
      </c>
      <c r="B1385" s="38"/>
      <c r="C1385" s="38"/>
      <c r="D1385" s="39"/>
      <c r="E1385" s="39"/>
      <c r="F1385" s="40"/>
      <c r="G1385" s="40"/>
      <c r="H1385" s="145"/>
      <c r="I1385" s="41" t="s">
        <v>358</v>
      </c>
      <c r="J1385" s="190">
        <v>9882.2999999999993</v>
      </c>
      <c r="K1385" s="362">
        <v>9882284.9000000004</v>
      </c>
      <c r="L1385" s="363">
        <f t="shared" ref="L1385:M1387" si="807">N1385+P1385+R1385+T1385+V1385+X1385</f>
        <v>0</v>
      </c>
      <c r="M1385" s="363">
        <f t="shared" si="807"/>
        <v>0</v>
      </c>
      <c r="N1385" s="552"/>
      <c r="O1385" s="608"/>
      <c r="P1385" s="552"/>
      <c r="Q1385" s="608"/>
      <c r="R1385" s="552"/>
      <c r="S1385" s="608"/>
      <c r="T1385" s="552"/>
      <c r="U1385" s="608"/>
      <c r="V1385" s="552"/>
      <c r="W1385" s="463"/>
      <c r="X1385" s="552"/>
      <c r="Y1385" s="608"/>
      <c r="Z1385" s="552"/>
      <c r="AA1385" s="459">
        <f t="shared" ref="AA1385:AB1387" si="808">J1385+L1385</f>
        <v>9882.2999999999993</v>
      </c>
      <c r="AB1385" s="460">
        <f t="shared" si="808"/>
        <v>9882284.9000000004</v>
      </c>
      <c r="AC1385" s="462"/>
      <c r="AD1385" s="463"/>
      <c r="AE1385" s="190">
        <f t="shared" ref="AE1385:AF1387" si="809">AA1385+AC1385</f>
        <v>9882.2999999999993</v>
      </c>
      <c r="AF1385" s="362">
        <f t="shared" si="809"/>
        <v>9882284.9000000004</v>
      </c>
      <c r="AG1385" s="650">
        <f t="shared" si="780"/>
        <v>0</v>
      </c>
      <c r="AH1385" s="42" t="b">
        <f t="shared" si="786"/>
        <v>1</v>
      </c>
    </row>
    <row r="1386" spans="1:34" s="42" customFormat="1" ht="13.5" customHeight="1">
      <c r="A1386" s="164" t="s">
        <v>370</v>
      </c>
      <c r="B1386" s="38"/>
      <c r="C1386" s="38"/>
      <c r="D1386" s="39"/>
      <c r="E1386" s="39"/>
      <c r="F1386" s="40"/>
      <c r="G1386" s="40"/>
      <c r="H1386" s="41"/>
      <c r="I1386" s="41" t="s">
        <v>360</v>
      </c>
      <c r="J1386" s="190">
        <v>93.600000000000009</v>
      </c>
      <c r="K1386" s="362">
        <v>93702</v>
      </c>
      <c r="L1386" s="363">
        <f t="shared" si="807"/>
        <v>0</v>
      </c>
      <c r="M1386" s="363">
        <f t="shared" si="807"/>
        <v>0</v>
      </c>
      <c r="N1386" s="552"/>
      <c r="O1386" s="608"/>
      <c r="P1386" s="552"/>
      <c r="Q1386" s="608"/>
      <c r="R1386" s="552"/>
      <c r="S1386" s="608"/>
      <c r="T1386" s="552"/>
      <c r="U1386" s="608"/>
      <c r="V1386" s="552"/>
      <c r="W1386" s="463"/>
      <c r="X1386" s="552"/>
      <c r="Y1386" s="608"/>
      <c r="Z1386" s="552"/>
      <c r="AA1386" s="459">
        <f t="shared" si="808"/>
        <v>93.600000000000009</v>
      </c>
      <c r="AB1386" s="460">
        <f t="shared" si="808"/>
        <v>93702</v>
      </c>
      <c r="AC1386" s="462"/>
      <c r="AD1386" s="463"/>
      <c r="AE1386" s="190">
        <f t="shared" si="809"/>
        <v>93.600000000000009</v>
      </c>
      <c r="AF1386" s="362">
        <f t="shared" si="809"/>
        <v>93702</v>
      </c>
      <c r="AG1386" s="650">
        <f t="shared" si="780"/>
        <v>0</v>
      </c>
      <c r="AH1386" s="42" t="b">
        <f t="shared" si="786"/>
        <v>1</v>
      </c>
    </row>
    <row r="1387" spans="1:34" s="42" customFormat="1" ht="13.5" customHeight="1">
      <c r="A1387" s="164" t="s">
        <v>371</v>
      </c>
      <c r="B1387" s="38"/>
      <c r="C1387" s="38"/>
      <c r="D1387" s="39"/>
      <c r="E1387" s="39"/>
      <c r="F1387" s="40"/>
      <c r="G1387" s="40"/>
      <c r="H1387" s="145"/>
      <c r="I1387" s="41" t="s">
        <v>359</v>
      </c>
      <c r="J1387" s="190">
        <v>2955.1</v>
      </c>
      <c r="K1387" s="362">
        <v>2955117.38</v>
      </c>
      <c r="L1387" s="363">
        <f t="shared" si="807"/>
        <v>0</v>
      </c>
      <c r="M1387" s="363">
        <f t="shared" si="807"/>
        <v>0</v>
      </c>
      <c r="N1387" s="552"/>
      <c r="O1387" s="608"/>
      <c r="P1387" s="552"/>
      <c r="Q1387" s="608"/>
      <c r="R1387" s="552"/>
      <c r="S1387" s="608"/>
      <c r="T1387" s="552"/>
      <c r="U1387" s="608"/>
      <c r="V1387" s="552"/>
      <c r="W1387" s="463"/>
      <c r="X1387" s="552"/>
      <c r="Y1387" s="608"/>
      <c r="Z1387" s="552"/>
      <c r="AA1387" s="459">
        <f t="shared" si="808"/>
        <v>2955.1</v>
      </c>
      <c r="AB1387" s="460">
        <f t="shared" si="808"/>
        <v>2955117.38</v>
      </c>
      <c r="AC1387" s="462"/>
      <c r="AD1387" s="463"/>
      <c r="AE1387" s="190">
        <f t="shared" si="809"/>
        <v>2955.1</v>
      </c>
      <c r="AF1387" s="362">
        <f t="shared" si="809"/>
        <v>2955117.38</v>
      </c>
      <c r="AG1387" s="650">
        <f t="shared" si="780"/>
        <v>0</v>
      </c>
      <c r="AH1387" s="42" t="b">
        <f t="shared" si="786"/>
        <v>1</v>
      </c>
    </row>
    <row r="1388" spans="1:34" s="8" customFormat="1" ht="23.25" customHeight="1">
      <c r="A1388" s="32" t="s">
        <v>129</v>
      </c>
      <c r="B1388" s="56" t="s">
        <v>257</v>
      </c>
      <c r="C1388" s="56" t="s">
        <v>194</v>
      </c>
      <c r="D1388" s="57" t="s">
        <v>145</v>
      </c>
      <c r="E1388" s="405" t="s">
        <v>108</v>
      </c>
      <c r="F1388" s="406" t="s">
        <v>113</v>
      </c>
      <c r="G1388" s="406" t="s">
        <v>315</v>
      </c>
      <c r="H1388" s="407" t="s">
        <v>355</v>
      </c>
      <c r="I1388" s="58" t="s">
        <v>130</v>
      </c>
      <c r="J1388" s="194">
        <v>616.70000000000005</v>
      </c>
      <c r="K1388" s="367">
        <v>616663</v>
      </c>
      <c r="L1388" s="194">
        <f>L1389</f>
        <v>0</v>
      </c>
      <c r="M1388" s="367">
        <f t="shared" ref="M1388:AF1388" si="810">M1389</f>
        <v>0</v>
      </c>
      <c r="N1388" s="194">
        <f t="shared" si="810"/>
        <v>0</v>
      </c>
      <c r="O1388" s="367">
        <f t="shared" si="810"/>
        <v>0</v>
      </c>
      <c r="P1388" s="194">
        <f t="shared" si="810"/>
        <v>0</v>
      </c>
      <c r="Q1388" s="367">
        <f t="shared" si="810"/>
        <v>0</v>
      </c>
      <c r="R1388" s="194">
        <f t="shared" si="810"/>
        <v>0</v>
      </c>
      <c r="S1388" s="367">
        <f t="shared" si="810"/>
        <v>0</v>
      </c>
      <c r="T1388" s="194">
        <f t="shared" si="810"/>
        <v>0</v>
      </c>
      <c r="U1388" s="367">
        <f t="shared" si="810"/>
        <v>0</v>
      </c>
      <c r="V1388" s="194">
        <f t="shared" si="810"/>
        <v>0</v>
      </c>
      <c r="W1388" s="367">
        <f t="shared" si="810"/>
        <v>0</v>
      </c>
      <c r="X1388" s="194">
        <f t="shared" si="810"/>
        <v>0</v>
      </c>
      <c r="Y1388" s="367">
        <f t="shared" si="810"/>
        <v>0</v>
      </c>
      <c r="Z1388" s="194">
        <f t="shared" si="810"/>
        <v>0</v>
      </c>
      <c r="AA1388" s="194">
        <f t="shared" si="810"/>
        <v>616.70000000000005</v>
      </c>
      <c r="AB1388" s="367">
        <f t="shared" si="810"/>
        <v>616663</v>
      </c>
      <c r="AC1388" s="194">
        <f t="shared" si="810"/>
        <v>0</v>
      </c>
      <c r="AD1388" s="367">
        <f t="shared" si="810"/>
        <v>0</v>
      </c>
      <c r="AE1388" s="194">
        <f t="shared" si="810"/>
        <v>616.70000000000005</v>
      </c>
      <c r="AF1388" s="367">
        <f t="shared" si="810"/>
        <v>616663</v>
      </c>
      <c r="AG1388" s="650">
        <f t="shared" si="780"/>
        <v>0</v>
      </c>
      <c r="AH1388" s="42" t="b">
        <f t="shared" si="786"/>
        <v>1</v>
      </c>
    </row>
    <row r="1389" spans="1:34" s="48" customFormat="1" ht="20.25" customHeight="1">
      <c r="A1389" s="37" t="s">
        <v>131</v>
      </c>
      <c r="B1389" s="61" t="s">
        <v>257</v>
      </c>
      <c r="C1389" s="61" t="s">
        <v>194</v>
      </c>
      <c r="D1389" s="62" t="s">
        <v>145</v>
      </c>
      <c r="E1389" s="63" t="s">
        <v>108</v>
      </c>
      <c r="F1389" s="64" t="s">
        <v>113</v>
      </c>
      <c r="G1389" s="64" t="s">
        <v>315</v>
      </c>
      <c r="H1389" s="65" t="s">
        <v>355</v>
      </c>
      <c r="I1389" s="66" t="s">
        <v>132</v>
      </c>
      <c r="J1389" s="275">
        <v>616.70000000000005</v>
      </c>
      <c r="K1389" s="368">
        <v>616663</v>
      </c>
      <c r="L1389" s="275">
        <f>L1390+L1391</f>
        <v>0</v>
      </c>
      <c r="M1389" s="368">
        <f t="shared" ref="M1389:AF1389" si="811">M1390+M1391</f>
        <v>0</v>
      </c>
      <c r="N1389" s="275">
        <f t="shared" si="811"/>
        <v>0</v>
      </c>
      <c r="O1389" s="368">
        <f t="shared" si="811"/>
        <v>0</v>
      </c>
      <c r="P1389" s="275">
        <f t="shared" si="811"/>
        <v>0</v>
      </c>
      <c r="Q1389" s="368">
        <f t="shared" si="811"/>
        <v>0</v>
      </c>
      <c r="R1389" s="275">
        <f t="shared" si="811"/>
        <v>0</v>
      </c>
      <c r="S1389" s="368">
        <f t="shared" si="811"/>
        <v>0</v>
      </c>
      <c r="T1389" s="275">
        <f t="shared" si="811"/>
        <v>0</v>
      </c>
      <c r="U1389" s="368">
        <f t="shared" si="811"/>
        <v>0</v>
      </c>
      <c r="V1389" s="275">
        <f t="shared" si="811"/>
        <v>0</v>
      </c>
      <c r="W1389" s="368">
        <f t="shared" si="811"/>
        <v>0</v>
      </c>
      <c r="X1389" s="275">
        <f t="shared" si="811"/>
        <v>0</v>
      </c>
      <c r="Y1389" s="368">
        <f t="shared" si="811"/>
        <v>0</v>
      </c>
      <c r="Z1389" s="275">
        <f t="shared" si="811"/>
        <v>0</v>
      </c>
      <c r="AA1389" s="275">
        <f t="shared" si="811"/>
        <v>616.70000000000005</v>
      </c>
      <c r="AB1389" s="368">
        <f t="shared" si="811"/>
        <v>616663</v>
      </c>
      <c r="AC1389" s="275">
        <f t="shared" si="811"/>
        <v>0</v>
      </c>
      <c r="AD1389" s="368">
        <f t="shared" si="811"/>
        <v>0</v>
      </c>
      <c r="AE1389" s="275">
        <f t="shared" si="811"/>
        <v>616.70000000000005</v>
      </c>
      <c r="AF1389" s="368">
        <f t="shared" si="811"/>
        <v>616663</v>
      </c>
      <c r="AG1389" s="650">
        <f t="shared" si="780"/>
        <v>0</v>
      </c>
      <c r="AH1389" s="42" t="b">
        <f t="shared" si="786"/>
        <v>1</v>
      </c>
    </row>
    <row r="1390" spans="1:34" s="42" customFormat="1" ht="15" customHeight="1">
      <c r="A1390" s="164" t="s">
        <v>363</v>
      </c>
      <c r="B1390" s="61"/>
      <c r="C1390" s="61"/>
      <c r="D1390" s="62"/>
      <c r="E1390" s="63"/>
      <c r="F1390" s="64"/>
      <c r="G1390" s="64"/>
      <c r="H1390" s="65"/>
      <c r="I1390" s="66" t="s">
        <v>361</v>
      </c>
      <c r="J1390" s="190">
        <v>433.1</v>
      </c>
      <c r="K1390" s="362">
        <v>433079</v>
      </c>
      <c r="L1390" s="363">
        <f>N1390+P1390+R1390+T1390+V1390+X1390</f>
        <v>0</v>
      </c>
      <c r="M1390" s="363">
        <f>O1390+Q1390+S1390+U1390+W1390+Y1390</f>
        <v>0</v>
      </c>
      <c r="N1390" s="552"/>
      <c r="O1390" s="608"/>
      <c r="P1390" s="552"/>
      <c r="Q1390" s="608"/>
      <c r="R1390" s="552"/>
      <c r="S1390" s="608"/>
      <c r="T1390" s="552"/>
      <c r="U1390" s="608"/>
      <c r="V1390" s="552"/>
      <c r="W1390" s="463"/>
      <c r="X1390" s="552"/>
      <c r="Y1390" s="608"/>
      <c r="Z1390" s="552"/>
      <c r="AA1390" s="459">
        <f>J1390+L1390</f>
        <v>433.1</v>
      </c>
      <c r="AB1390" s="460">
        <f>K1390+M1390</f>
        <v>433079</v>
      </c>
      <c r="AC1390" s="462"/>
      <c r="AD1390" s="463"/>
      <c r="AE1390" s="190">
        <f>AA1390+AC1390</f>
        <v>433.1</v>
      </c>
      <c r="AF1390" s="362">
        <f>AB1390+AD1390</f>
        <v>433079</v>
      </c>
      <c r="AG1390" s="650">
        <f t="shared" si="780"/>
        <v>0</v>
      </c>
      <c r="AH1390" s="42" t="b">
        <f t="shared" si="786"/>
        <v>1</v>
      </c>
    </row>
    <row r="1391" spans="1:34" s="42" customFormat="1" ht="15" customHeight="1">
      <c r="A1391" s="164" t="s">
        <v>364</v>
      </c>
      <c r="B1391" s="61"/>
      <c r="C1391" s="61"/>
      <c r="D1391" s="62"/>
      <c r="E1391" s="63"/>
      <c r="F1391" s="64"/>
      <c r="G1391" s="64"/>
      <c r="H1391" s="65"/>
      <c r="I1391" s="66" t="s">
        <v>362</v>
      </c>
      <c r="J1391" s="190">
        <v>183.6</v>
      </c>
      <c r="K1391" s="362">
        <v>183584</v>
      </c>
      <c r="L1391" s="363">
        <f>N1391+P1391+R1391+T1391+V1391+X1391</f>
        <v>0</v>
      </c>
      <c r="M1391" s="363">
        <f>O1391+Q1391+S1391+U1391+W1391+Y1391</f>
        <v>0</v>
      </c>
      <c r="N1391" s="552"/>
      <c r="O1391" s="608"/>
      <c r="P1391" s="552"/>
      <c r="Q1391" s="608"/>
      <c r="R1391" s="552"/>
      <c r="S1391" s="608"/>
      <c r="T1391" s="552"/>
      <c r="U1391" s="608"/>
      <c r="V1391" s="552"/>
      <c r="W1391" s="463"/>
      <c r="X1391" s="552"/>
      <c r="Y1391" s="608"/>
      <c r="Z1391" s="552"/>
      <c r="AA1391" s="459">
        <f>J1391+L1391</f>
        <v>183.6</v>
      </c>
      <c r="AB1391" s="460">
        <f>K1391+M1391</f>
        <v>183584</v>
      </c>
      <c r="AC1391" s="462"/>
      <c r="AD1391" s="463"/>
      <c r="AE1391" s="190">
        <f>AA1391+AC1391</f>
        <v>183.6</v>
      </c>
      <c r="AF1391" s="362">
        <f>AB1391+AD1391</f>
        <v>183584</v>
      </c>
      <c r="AG1391" s="650">
        <f t="shared" si="780"/>
        <v>0</v>
      </c>
      <c r="AH1391" s="42" t="b">
        <f t="shared" si="786"/>
        <v>1</v>
      </c>
    </row>
    <row r="1392" spans="1:34" s="6" customFormat="1" ht="14.25" customHeight="1">
      <c r="A1392" s="32" t="s">
        <v>162</v>
      </c>
      <c r="B1392" s="81" t="s">
        <v>257</v>
      </c>
      <c r="C1392" s="81" t="s">
        <v>194</v>
      </c>
      <c r="D1392" s="82" t="s">
        <v>145</v>
      </c>
      <c r="E1392" s="405" t="s">
        <v>108</v>
      </c>
      <c r="F1392" s="406" t="s">
        <v>113</v>
      </c>
      <c r="G1392" s="406" t="s">
        <v>315</v>
      </c>
      <c r="H1392" s="407" t="s">
        <v>355</v>
      </c>
      <c r="I1392" s="71">
        <v>300</v>
      </c>
      <c r="J1392" s="196">
        <v>0</v>
      </c>
      <c r="K1392" s="370">
        <v>0</v>
      </c>
      <c r="L1392" s="196">
        <f>L1393</f>
        <v>0</v>
      </c>
      <c r="M1392" s="370">
        <f t="shared" ref="M1392:AF1393" si="812">M1393</f>
        <v>0</v>
      </c>
      <c r="N1392" s="196">
        <f t="shared" si="812"/>
        <v>0</v>
      </c>
      <c r="O1392" s="370">
        <f t="shared" si="812"/>
        <v>0</v>
      </c>
      <c r="P1392" s="196">
        <f t="shared" si="812"/>
        <v>0</v>
      </c>
      <c r="Q1392" s="370">
        <f t="shared" si="812"/>
        <v>0</v>
      </c>
      <c r="R1392" s="196">
        <f t="shared" si="812"/>
        <v>0</v>
      </c>
      <c r="S1392" s="370">
        <f t="shared" si="812"/>
        <v>0</v>
      </c>
      <c r="T1392" s="196">
        <f t="shared" si="812"/>
        <v>0</v>
      </c>
      <c r="U1392" s="370">
        <f t="shared" si="812"/>
        <v>0</v>
      </c>
      <c r="V1392" s="196">
        <f t="shared" si="812"/>
        <v>0</v>
      </c>
      <c r="W1392" s="370">
        <f t="shared" si="812"/>
        <v>0</v>
      </c>
      <c r="X1392" s="196">
        <f t="shared" si="812"/>
        <v>0</v>
      </c>
      <c r="Y1392" s="370">
        <f t="shared" si="812"/>
        <v>0</v>
      </c>
      <c r="Z1392" s="196">
        <f t="shared" si="812"/>
        <v>0</v>
      </c>
      <c r="AA1392" s="196">
        <f t="shared" si="812"/>
        <v>0</v>
      </c>
      <c r="AB1392" s="370">
        <f t="shared" si="812"/>
        <v>0</v>
      </c>
      <c r="AC1392" s="196">
        <f t="shared" si="812"/>
        <v>0</v>
      </c>
      <c r="AD1392" s="370">
        <f t="shared" si="812"/>
        <v>0</v>
      </c>
      <c r="AE1392" s="196">
        <f t="shared" si="812"/>
        <v>0</v>
      </c>
      <c r="AF1392" s="370">
        <f t="shared" si="812"/>
        <v>0</v>
      </c>
      <c r="AG1392" s="650">
        <f t="shared" si="780"/>
        <v>0</v>
      </c>
      <c r="AH1392" s="42" t="b">
        <f t="shared" si="786"/>
        <v>1</v>
      </c>
    </row>
    <row r="1393" spans="1:34" s="42" customFormat="1" ht="21.75" customHeight="1">
      <c r="A1393" s="116" t="s">
        <v>163</v>
      </c>
      <c r="B1393" s="61" t="s">
        <v>257</v>
      </c>
      <c r="C1393" s="61" t="s">
        <v>194</v>
      </c>
      <c r="D1393" s="62" t="s">
        <v>145</v>
      </c>
      <c r="E1393" s="63" t="s">
        <v>108</v>
      </c>
      <c r="F1393" s="64" t="s">
        <v>113</v>
      </c>
      <c r="G1393" s="64" t="s">
        <v>315</v>
      </c>
      <c r="H1393" s="65" t="s">
        <v>355</v>
      </c>
      <c r="I1393" s="73">
        <v>320</v>
      </c>
      <c r="J1393" s="191">
        <v>0</v>
      </c>
      <c r="K1393" s="371">
        <v>0</v>
      </c>
      <c r="L1393" s="191">
        <f>L1394</f>
        <v>0</v>
      </c>
      <c r="M1393" s="371">
        <f t="shared" si="812"/>
        <v>0</v>
      </c>
      <c r="N1393" s="191">
        <f t="shared" si="812"/>
        <v>0</v>
      </c>
      <c r="O1393" s="371">
        <f t="shared" si="812"/>
        <v>0</v>
      </c>
      <c r="P1393" s="191">
        <f t="shared" si="812"/>
        <v>0</v>
      </c>
      <c r="Q1393" s="371">
        <f t="shared" si="812"/>
        <v>0</v>
      </c>
      <c r="R1393" s="191">
        <f t="shared" si="812"/>
        <v>0</v>
      </c>
      <c r="S1393" s="371">
        <f t="shared" si="812"/>
        <v>0</v>
      </c>
      <c r="T1393" s="191">
        <f t="shared" si="812"/>
        <v>0</v>
      </c>
      <c r="U1393" s="371">
        <f t="shared" si="812"/>
        <v>0</v>
      </c>
      <c r="V1393" s="191">
        <f t="shared" si="812"/>
        <v>0</v>
      </c>
      <c r="W1393" s="371">
        <f t="shared" si="812"/>
        <v>0</v>
      </c>
      <c r="X1393" s="191">
        <f t="shared" si="812"/>
        <v>0</v>
      </c>
      <c r="Y1393" s="371">
        <f t="shared" si="812"/>
        <v>0</v>
      </c>
      <c r="Z1393" s="191">
        <f t="shared" si="812"/>
        <v>0</v>
      </c>
      <c r="AA1393" s="191">
        <f t="shared" si="812"/>
        <v>0</v>
      </c>
      <c r="AB1393" s="371">
        <f t="shared" si="812"/>
        <v>0</v>
      </c>
      <c r="AC1393" s="191">
        <f t="shared" si="812"/>
        <v>0</v>
      </c>
      <c r="AD1393" s="371">
        <f t="shared" si="812"/>
        <v>0</v>
      </c>
      <c r="AE1393" s="191">
        <f t="shared" si="812"/>
        <v>0</v>
      </c>
      <c r="AF1393" s="371">
        <f t="shared" si="812"/>
        <v>0</v>
      </c>
      <c r="AG1393" s="650">
        <f t="shared" si="780"/>
        <v>0</v>
      </c>
      <c r="AH1393" s="42" t="b">
        <f t="shared" si="786"/>
        <v>1</v>
      </c>
    </row>
    <row r="1394" spans="1:34" s="8" customFormat="1" ht="22.5" customHeight="1">
      <c r="A1394" s="80" t="s">
        <v>172</v>
      </c>
      <c r="B1394" s="81"/>
      <c r="C1394" s="81"/>
      <c r="D1394" s="82"/>
      <c r="E1394" s="83"/>
      <c r="F1394" s="620"/>
      <c r="G1394" s="620"/>
      <c r="H1394" s="409"/>
      <c r="I1394" s="84" t="s">
        <v>171</v>
      </c>
      <c r="J1394" s="190">
        <v>0</v>
      </c>
      <c r="K1394" s="362">
        <v>0</v>
      </c>
      <c r="L1394" s="363">
        <f>N1394+P1394+R1394+T1394+V1394+X1394</f>
        <v>0</v>
      </c>
      <c r="M1394" s="363">
        <f>O1394+Q1394+S1394+U1394+W1394+Y1394</f>
        <v>0</v>
      </c>
      <c r="N1394" s="552"/>
      <c r="O1394" s="608"/>
      <c r="P1394" s="552"/>
      <c r="Q1394" s="608"/>
      <c r="R1394" s="552"/>
      <c r="S1394" s="608"/>
      <c r="T1394" s="552"/>
      <c r="U1394" s="608"/>
      <c r="V1394" s="552"/>
      <c r="W1394" s="463"/>
      <c r="X1394" s="552"/>
      <c r="Y1394" s="608"/>
      <c r="Z1394" s="552"/>
      <c r="AA1394" s="459">
        <f>J1394+L1394</f>
        <v>0</v>
      </c>
      <c r="AB1394" s="460">
        <f>K1394+M1394</f>
        <v>0</v>
      </c>
      <c r="AC1394" s="462"/>
      <c r="AD1394" s="463"/>
      <c r="AE1394" s="190">
        <f>AA1394+AC1394</f>
        <v>0</v>
      </c>
      <c r="AF1394" s="362">
        <f>AB1394+AD1394</f>
        <v>0</v>
      </c>
      <c r="AG1394" s="650">
        <f t="shared" si="780"/>
        <v>0</v>
      </c>
      <c r="AH1394" s="42" t="b">
        <f t="shared" si="786"/>
        <v>1</v>
      </c>
    </row>
    <row r="1395" spans="1:34" s="8" customFormat="1" ht="13.5" customHeight="1">
      <c r="A1395" s="32" t="s">
        <v>133</v>
      </c>
      <c r="B1395" s="56" t="s">
        <v>257</v>
      </c>
      <c r="C1395" s="56" t="s">
        <v>194</v>
      </c>
      <c r="D1395" s="57" t="s">
        <v>145</v>
      </c>
      <c r="E1395" s="405" t="s">
        <v>108</v>
      </c>
      <c r="F1395" s="406" t="s">
        <v>113</v>
      </c>
      <c r="G1395" s="406" t="s">
        <v>315</v>
      </c>
      <c r="H1395" s="407" t="s">
        <v>355</v>
      </c>
      <c r="I1395" s="58" t="s">
        <v>134</v>
      </c>
      <c r="J1395" s="194">
        <v>0.1</v>
      </c>
      <c r="K1395" s="367">
        <v>18</v>
      </c>
      <c r="L1395" s="194">
        <f>L1396</f>
        <v>0</v>
      </c>
      <c r="M1395" s="367">
        <f t="shared" ref="M1395:AF1395" si="813">M1396</f>
        <v>0</v>
      </c>
      <c r="N1395" s="194">
        <f t="shared" si="813"/>
        <v>0</v>
      </c>
      <c r="O1395" s="367">
        <f t="shared" si="813"/>
        <v>0</v>
      </c>
      <c r="P1395" s="194">
        <f t="shared" si="813"/>
        <v>0</v>
      </c>
      <c r="Q1395" s="367">
        <f t="shared" si="813"/>
        <v>0</v>
      </c>
      <c r="R1395" s="194">
        <f t="shared" si="813"/>
        <v>0</v>
      </c>
      <c r="S1395" s="367">
        <f t="shared" si="813"/>
        <v>0</v>
      </c>
      <c r="T1395" s="194">
        <f t="shared" si="813"/>
        <v>0</v>
      </c>
      <c r="U1395" s="367">
        <f t="shared" si="813"/>
        <v>0</v>
      </c>
      <c r="V1395" s="194">
        <f t="shared" si="813"/>
        <v>0</v>
      </c>
      <c r="W1395" s="367">
        <f t="shared" si="813"/>
        <v>0</v>
      </c>
      <c r="X1395" s="194">
        <f t="shared" si="813"/>
        <v>0</v>
      </c>
      <c r="Y1395" s="367">
        <f t="shared" si="813"/>
        <v>0</v>
      </c>
      <c r="Z1395" s="194">
        <f t="shared" si="813"/>
        <v>0</v>
      </c>
      <c r="AA1395" s="194">
        <f t="shared" si="813"/>
        <v>0.1</v>
      </c>
      <c r="AB1395" s="367">
        <f t="shared" si="813"/>
        <v>18</v>
      </c>
      <c r="AC1395" s="194">
        <f t="shared" si="813"/>
        <v>0</v>
      </c>
      <c r="AD1395" s="367">
        <f t="shared" si="813"/>
        <v>0</v>
      </c>
      <c r="AE1395" s="194">
        <f t="shared" si="813"/>
        <v>0.1</v>
      </c>
      <c r="AF1395" s="367">
        <f t="shared" si="813"/>
        <v>18</v>
      </c>
      <c r="AG1395" s="650">
        <f t="shared" si="780"/>
        <v>0</v>
      </c>
      <c r="AH1395" s="42" t="b">
        <f t="shared" si="786"/>
        <v>1</v>
      </c>
    </row>
    <row r="1396" spans="1:34" s="48" customFormat="1" ht="15" customHeight="1">
      <c r="A1396" s="37" t="s">
        <v>135</v>
      </c>
      <c r="B1396" s="61" t="s">
        <v>257</v>
      </c>
      <c r="C1396" s="61" t="s">
        <v>194</v>
      </c>
      <c r="D1396" s="62" t="s">
        <v>145</v>
      </c>
      <c r="E1396" s="63" t="s">
        <v>108</v>
      </c>
      <c r="F1396" s="64" t="s">
        <v>113</v>
      </c>
      <c r="G1396" s="64" t="s">
        <v>315</v>
      </c>
      <c r="H1396" s="65" t="s">
        <v>355</v>
      </c>
      <c r="I1396" s="66" t="s">
        <v>136</v>
      </c>
      <c r="J1396" s="190">
        <v>0.1</v>
      </c>
      <c r="K1396" s="362">
        <v>18</v>
      </c>
      <c r="L1396" s="363">
        <f>N1396+P1396+R1396+T1396+V1396+X1396</f>
        <v>0</v>
      </c>
      <c r="M1396" s="363">
        <f>O1396+Q1396+S1396+U1396+W1396+Y1396</f>
        <v>0</v>
      </c>
      <c r="N1396" s="552"/>
      <c r="O1396" s="608"/>
      <c r="P1396" s="552"/>
      <c r="Q1396" s="608"/>
      <c r="R1396" s="552"/>
      <c r="S1396" s="608"/>
      <c r="T1396" s="552"/>
      <c r="U1396" s="608"/>
      <c r="V1396" s="552"/>
      <c r="W1396" s="463"/>
      <c r="X1396" s="552"/>
      <c r="Y1396" s="608"/>
      <c r="Z1396" s="552"/>
      <c r="AA1396" s="459">
        <f>J1396+L1396</f>
        <v>0.1</v>
      </c>
      <c r="AB1396" s="460">
        <f>K1396+M1396</f>
        <v>18</v>
      </c>
      <c r="AC1396" s="462"/>
      <c r="AD1396" s="463"/>
      <c r="AE1396" s="190">
        <f>AA1396+AC1396</f>
        <v>0.1</v>
      </c>
      <c r="AF1396" s="362">
        <f>AB1396+AD1396</f>
        <v>18</v>
      </c>
      <c r="AG1396" s="650">
        <f t="shared" si="780"/>
        <v>0</v>
      </c>
      <c r="AH1396" s="42" t="b">
        <f t="shared" si="786"/>
        <v>1</v>
      </c>
    </row>
    <row r="1397" spans="1:34" s="8" customFormat="1" ht="25.5" customHeight="1">
      <c r="A1397" s="208" t="s">
        <v>54</v>
      </c>
      <c r="B1397" s="17" t="s">
        <v>257</v>
      </c>
      <c r="C1397" s="17" t="s">
        <v>194</v>
      </c>
      <c r="D1397" s="18" t="s">
        <v>145</v>
      </c>
      <c r="E1397" s="18" t="s">
        <v>58</v>
      </c>
      <c r="F1397" s="19" t="s">
        <v>111</v>
      </c>
      <c r="G1397" s="19" t="s">
        <v>315</v>
      </c>
      <c r="H1397" s="20" t="s">
        <v>316</v>
      </c>
      <c r="I1397" s="20"/>
      <c r="J1397" s="187">
        <v>29.5</v>
      </c>
      <c r="K1397" s="359">
        <v>29456.6</v>
      </c>
      <c r="L1397" s="187">
        <f>L1398</f>
        <v>0</v>
      </c>
      <c r="M1397" s="359">
        <f t="shared" ref="M1397:AF1400" si="814">M1398</f>
        <v>0</v>
      </c>
      <c r="N1397" s="187">
        <f t="shared" si="814"/>
        <v>0</v>
      </c>
      <c r="O1397" s="359">
        <f t="shared" si="814"/>
        <v>0</v>
      </c>
      <c r="P1397" s="187">
        <f t="shared" si="814"/>
        <v>0</v>
      </c>
      <c r="Q1397" s="359">
        <f t="shared" si="814"/>
        <v>0</v>
      </c>
      <c r="R1397" s="187">
        <f t="shared" si="814"/>
        <v>0</v>
      </c>
      <c r="S1397" s="359">
        <f t="shared" si="814"/>
        <v>0</v>
      </c>
      <c r="T1397" s="187">
        <f t="shared" si="814"/>
        <v>0</v>
      </c>
      <c r="U1397" s="359">
        <f t="shared" si="814"/>
        <v>0</v>
      </c>
      <c r="V1397" s="187">
        <f t="shared" si="814"/>
        <v>0</v>
      </c>
      <c r="W1397" s="359">
        <f t="shared" si="814"/>
        <v>0</v>
      </c>
      <c r="X1397" s="187">
        <f t="shared" si="814"/>
        <v>0</v>
      </c>
      <c r="Y1397" s="359">
        <f t="shared" si="814"/>
        <v>0</v>
      </c>
      <c r="Z1397" s="187">
        <f t="shared" si="814"/>
        <v>0</v>
      </c>
      <c r="AA1397" s="187">
        <f t="shared" si="814"/>
        <v>29.5</v>
      </c>
      <c r="AB1397" s="359">
        <f t="shared" si="814"/>
        <v>29456.6</v>
      </c>
      <c r="AC1397" s="187">
        <f t="shared" si="814"/>
        <v>0</v>
      </c>
      <c r="AD1397" s="359">
        <f t="shared" si="814"/>
        <v>0</v>
      </c>
      <c r="AE1397" s="187">
        <f t="shared" si="814"/>
        <v>29.5</v>
      </c>
      <c r="AF1397" s="359">
        <f t="shared" si="814"/>
        <v>29456.6</v>
      </c>
      <c r="AG1397" s="650">
        <f t="shared" si="780"/>
        <v>0</v>
      </c>
      <c r="AH1397" s="42" t="b">
        <f t="shared" si="786"/>
        <v>1</v>
      </c>
    </row>
    <row r="1398" spans="1:34" s="8" customFormat="1" ht="15" customHeight="1">
      <c r="A1398" s="49" t="s">
        <v>55</v>
      </c>
      <c r="B1398" s="50" t="s">
        <v>257</v>
      </c>
      <c r="C1398" s="50" t="s">
        <v>194</v>
      </c>
      <c r="D1398" s="51" t="s">
        <v>145</v>
      </c>
      <c r="E1398" s="52" t="s">
        <v>58</v>
      </c>
      <c r="F1398" s="53" t="s">
        <v>111</v>
      </c>
      <c r="G1398" s="53" t="s">
        <v>315</v>
      </c>
      <c r="H1398" s="54" t="s">
        <v>56</v>
      </c>
      <c r="I1398" s="55"/>
      <c r="J1398" s="193">
        <v>29.5</v>
      </c>
      <c r="K1398" s="366">
        <v>29456.6</v>
      </c>
      <c r="L1398" s="193">
        <f>L1399</f>
        <v>0</v>
      </c>
      <c r="M1398" s="366">
        <f t="shared" si="814"/>
        <v>0</v>
      </c>
      <c r="N1398" s="193">
        <f t="shared" si="814"/>
        <v>0</v>
      </c>
      <c r="O1398" s="366">
        <f t="shared" si="814"/>
        <v>0</v>
      </c>
      <c r="P1398" s="193">
        <f t="shared" si="814"/>
        <v>0</v>
      </c>
      <c r="Q1398" s="366">
        <f t="shared" si="814"/>
        <v>0</v>
      </c>
      <c r="R1398" s="193">
        <f t="shared" si="814"/>
        <v>0</v>
      </c>
      <c r="S1398" s="366">
        <f t="shared" si="814"/>
        <v>0</v>
      </c>
      <c r="T1398" s="193">
        <f t="shared" si="814"/>
        <v>0</v>
      </c>
      <c r="U1398" s="366">
        <f t="shared" si="814"/>
        <v>0</v>
      </c>
      <c r="V1398" s="193">
        <f t="shared" si="814"/>
        <v>0</v>
      </c>
      <c r="W1398" s="366">
        <f t="shared" si="814"/>
        <v>0</v>
      </c>
      <c r="X1398" s="193">
        <f t="shared" si="814"/>
        <v>0</v>
      </c>
      <c r="Y1398" s="366">
        <f t="shared" si="814"/>
        <v>0</v>
      </c>
      <c r="Z1398" s="193">
        <f t="shared" si="814"/>
        <v>0</v>
      </c>
      <c r="AA1398" s="193">
        <f t="shared" si="814"/>
        <v>29.5</v>
      </c>
      <c r="AB1398" s="366">
        <f t="shared" si="814"/>
        <v>29456.6</v>
      </c>
      <c r="AC1398" s="193">
        <f t="shared" si="814"/>
        <v>0</v>
      </c>
      <c r="AD1398" s="366">
        <f t="shared" si="814"/>
        <v>0</v>
      </c>
      <c r="AE1398" s="193">
        <f t="shared" si="814"/>
        <v>29.5</v>
      </c>
      <c r="AF1398" s="366">
        <f t="shared" si="814"/>
        <v>29456.6</v>
      </c>
      <c r="AG1398" s="650">
        <f t="shared" si="780"/>
        <v>0</v>
      </c>
      <c r="AH1398" s="42" t="b">
        <f t="shared" si="786"/>
        <v>1</v>
      </c>
    </row>
    <row r="1399" spans="1:34" s="21" customFormat="1" ht="34.5" customHeight="1">
      <c r="A1399" s="32" t="s">
        <v>115</v>
      </c>
      <c r="B1399" s="33" t="s">
        <v>257</v>
      </c>
      <c r="C1399" s="33" t="s">
        <v>194</v>
      </c>
      <c r="D1399" s="34" t="s">
        <v>145</v>
      </c>
      <c r="E1399" s="34" t="s">
        <v>58</v>
      </c>
      <c r="F1399" s="35" t="s">
        <v>111</v>
      </c>
      <c r="G1399" s="35" t="s">
        <v>315</v>
      </c>
      <c r="H1399" s="225" t="s">
        <v>56</v>
      </c>
      <c r="I1399" s="36" t="s">
        <v>116</v>
      </c>
      <c r="J1399" s="190">
        <v>29.5</v>
      </c>
      <c r="K1399" s="362">
        <v>29456.6</v>
      </c>
      <c r="L1399" s="190">
        <f>L1400</f>
        <v>0</v>
      </c>
      <c r="M1399" s="362">
        <f t="shared" si="814"/>
        <v>0</v>
      </c>
      <c r="N1399" s="190">
        <f t="shared" si="814"/>
        <v>0</v>
      </c>
      <c r="O1399" s="362">
        <f t="shared" si="814"/>
        <v>0</v>
      </c>
      <c r="P1399" s="190">
        <f t="shared" si="814"/>
        <v>0</v>
      </c>
      <c r="Q1399" s="362">
        <f t="shared" si="814"/>
        <v>0</v>
      </c>
      <c r="R1399" s="190">
        <f t="shared" si="814"/>
        <v>0</v>
      </c>
      <c r="S1399" s="362">
        <f t="shared" si="814"/>
        <v>0</v>
      </c>
      <c r="T1399" s="190">
        <f t="shared" si="814"/>
        <v>0</v>
      </c>
      <c r="U1399" s="362">
        <f t="shared" si="814"/>
        <v>0</v>
      </c>
      <c r="V1399" s="190">
        <f t="shared" si="814"/>
        <v>0</v>
      </c>
      <c r="W1399" s="362">
        <f t="shared" si="814"/>
        <v>0</v>
      </c>
      <c r="X1399" s="190">
        <f t="shared" si="814"/>
        <v>0</v>
      </c>
      <c r="Y1399" s="362">
        <f t="shared" si="814"/>
        <v>0</v>
      </c>
      <c r="Z1399" s="190">
        <f t="shared" si="814"/>
        <v>0</v>
      </c>
      <c r="AA1399" s="190">
        <f t="shared" si="814"/>
        <v>29.5</v>
      </c>
      <c r="AB1399" s="362">
        <f t="shared" si="814"/>
        <v>29456.6</v>
      </c>
      <c r="AC1399" s="190">
        <f t="shared" si="814"/>
        <v>0</v>
      </c>
      <c r="AD1399" s="362">
        <f t="shared" si="814"/>
        <v>0</v>
      </c>
      <c r="AE1399" s="190">
        <f t="shared" si="814"/>
        <v>29.5</v>
      </c>
      <c r="AF1399" s="362">
        <f t="shared" si="814"/>
        <v>29456.6</v>
      </c>
      <c r="AG1399" s="650">
        <f t="shared" si="780"/>
        <v>0</v>
      </c>
      <c r="AH1399" s="42" t="b">
        <f t="shared" si="786"/>
        <v>1</v>
      </c>
    </row>
    <row r="1400" spans="1:34" s="42" customFormat="1" ht="15" customHeight="1">
      <c r="A1400" s="37" t="s">
        <v>117</v>
      </c>
      <c r="B1400" s="38" t="s">
        <v>257</v>
      </c>
      <c r="C1400" s="38" t="s">
        <v>194</v>
      </c>
      <c r="D1400" s="39" t="s">
        <v>145</v>
      </c>
      <c r="E1400" s="39" t="s">
        <v>58</v>
      </c>
      <c r="F1400" s="40" t="s">
        <v>111</v>
      </c>
      <c r="G1400" s="40" t="s">
        <v>315</v>
      </c>
      <c r="H1400" s="41" t="s">
        <v>56</v>
      </c>
      <c r="I1400" s="41" t="s">
        <v>118</v>
      </c>
      <c r="J1400" s="272">
        <v>29.5</v>
      </c>
      <c r="K1400" s="363">
        <v>29456.6</v>
      </c>
      <c r="L1400" s="272">
        <f>L1401</f>
        <v>0</v>
      </c>
      <c r="M1400" s="363">
        <f t="shared" si="814"/>
        <v>0</v>
      </c>
      <c r="N1400" s="272">
        <f t="shared" si="814"/>
        <v>0</v>
      </c>
      <c r="O1400" s="363">
        <f t="shared" si="814"/>
        <v>0</v>
      </c>
      <c r="P1400" s="272">
        <f t="shared" si="814"/>
        <v>0</v>
      </c>
      <c r="Q1400" s="363">
        <f t="shared" si="814"/>
        <v>0</v>
      </c>
      <c r="R1400" s="272">
        <f t="shared" si="814"/>
        <v>0</v>
      </c>
      <c r="S1400" s="363">
        <f t="shared" si="814"/>
        <v>0</v>
      </c>
      <c r="T1400" s="272">
        <f t="shared" si="814"/>
        <v>0</v>
      </c>
      <c r="U1400" s="363">
        <f t="shared" si="814"/>
        <v>0</v>
      </c>
      <c r="V1400" s="272">
        <f t="shared" si="814"/>
        <v>0</v>
      </c>
      <c r="W1400" s="363">
        <f t="shared" si="814"/>
        <v>0</v>
      </c>
      <c r="X1400" s="272">
        <f t="shared" si="814"/>
        <v>0</v>
      </c>
      <c r="Y1400" s="363">
        <f t="shared" si="814"/>
        <v>0</v>
      </c>
      <c r="Z1400" s="272">
        <f t="shared" si="814"/>
        <v>0</v>
      </c>
      <c r="AA1400" s="272">
        <f t="shared" si="814"/>
        <v>29.5</v>
      </c>
      <c r="AB1400" s="363">
        <f t="shared" si="814"/>
        <v>29456.6</v>
      </c>
      <c r="AC1400" s="272">
        <f t="shared" si="814"/>
        <v>0</v>
      </c>
      <c r="AD1400" s="363">
        <f t="shared" si="814"/>
        <v>0</v>
      </c>
      <c r="AE1400" s="272">
        <f t="shared" si="814"/>
        <v>29.5</v>
      </c>
      <c r="AF1400" s="363">
        <f t="shared" si="814"/>
        <v>29456.6</v>
      </c>
      <c r="AG1400" s="650">
        <f t="shared" si="780"/>
        <v>0</v>
      </c>
      <c r="AH1400" s="42" t="b">
        <f t="shared" si="786"/>
        <v>1</v>
      </c>
    </row>
    <row r="1401" spans="1:34" s="6" customFormat="1" ht="13.5" customHeight="1">
      <c r="A1401" s="80" t="s">
        <v>91</v>
      </c>
      <c r="B1401" s="104"/>
      <c r="C1401" s="104"/>
      <c r="D1401" s="105"/>
      <c r="E1401" s="105"/>
      <c r="F1401" s="106"/>
      <c r="G1401" s="106"/>
      <c r="H1401" s="107"/>
      <c r="I1401" s="107" t="s">
        <v>360</v>
      </c>
      <c r="J1401" s="190">
        <v>29.5</v>
      </c>
      <c r="K1401" s="362">
        <v>29456.6</v>
      </c>
      <c r="L1401" s="363">
        <f>N1401+P1401+R1401+T1401+V1401+X1401</f>
        <v>0</v>
      </c>
      <c r="M1401" s="363">
        <f>O1401+Q1401+S1401+U1401+W1401+Y1401</f>
        <v>0</v>
      </c>
      <c r="N1401" s="552"/>
      <c r="O1401" s="608"/>
      <c r="P1401" s="552"/>
      <c r="Q1401" s="608"/>
      <c r="R1401" s="552"/>
      <c r="S1401" s="608"/>
      <c r="T1401" s="552"/>
      <c r="U1401" s="608"/>
      <c r="V1401" s="552"/>
      <c r="W1401" s="463"/>
      <c r="X1401" s="552"/>
      <c r="Y1401" s="608"/>
      <c r="Z1401" s="552"/>
      <c r="AA1401" s="459">
        <f>J1401+L1401</f>
        <v>29.5</v>
      </c>
      <c r="AB1401" s="460">
        <f>K1401+M1401</f>
        <v>29456.6</v>
      </c>
      <c r="AC1401" s="462"/>
      <c r="AD1401" s="463"/>
      <c r="AE1401" s="190">
        <f>AA1401+AC1401</f>
        <v>29.5</v>
      </c>
      <c r="AF1401" s="362">
        <f>AB1401+AD1401</f>
        <v>29456.6</v>
      </c>
      <c r="AG1401" s="650">
        <f t="shared" si="780"/>
        <v>0</v>
      </c>
      <c r="AH1401" s="42" t="b">
        <f t="shared" si="786"/>
        <v>1</v>
      </c>
    </row>
    <row r="1402" spans="1:34" ht="14.25" customHeight="1">
      <c r="A1402" s="12" t="s">
        <v>254</v>
      </c>
      <c r="B1402" s="13" t="s">
        <v>257</v>
      </c>
      <c r="C1402" s="13" t="s">
        <v>152</v>
      </c>
      <c r="D1402" s="13"/>
      <c r="E1402" s="760"/>
      <c r="F1402" s="761"/>
      <c r="G1402" s="761"/>
      <c r="H1402" s="762"/>
      <c r="I1402" s="13"/>
      <c r="J1402" s="185">
        <v>2963.5</v>
      </c>
      <c r="K1402" s="357">
        <v>2963500</v>
      </c>
      <c r="L1402" s="185">
        <f>L1403+L1410+L1439</f>
        <v>0</v>
      </c>
      <c r="M1402" s="357">
        <f t="shared" ref="M1402:AF1402" si="815">M1403+M1410+M1439</f>
        <v>0</v>
      </c>
      <c r="N1402" s="185">
        <f t="shared" si="815"/>
        <v>0</v>
      </c>
      <c r="O1402" s="357">
        <f t="shared" si="815"/>
        <v>0</v>
      </c>
      <c r="P1402" s="185">
        <f t="shared" si="815"/>
        <v>0</v>
      </c>
      <c r="Q1402" s="357">
        <f t="shared" si="815"/>
        <v>0</v>
      </c>
      <c r="R1402" s="185">
        <f t="shared" si="815"/>
        <v>0</v>
      </c>
      <c r="S1402" s="357">
        <f t="shared" si="815"/>
        <v>0</v>
      </c>
      <c r="T1402" s="185">
        <f t="shared" si="815"/>
        <v>0</v>
      </c>
      <c r="U1402" s="357">
        <f t="shared" si="815"/>
        <v>0</v>
      </c>
      <c r="V1402" s="185">
        <f t="shared" si="815"/>
        <v>0</v>
      </c>
      <c r="W1402" s="357">
        <f t="shared" si="815"/>
        <v>0</v>
      </c>
      <c r="X1402" s="185">
        <f t="shared" si="815"/>
        <v>0</v>
      </c>
      <c r="Y1402" s="357">
        <f t="shared" si="815"/>
        <v>0</v>
      </c>
      <c r="Z1402" s="185">
        <f t="shared" si="815"/>
        <v>0</v>
      </c>
      <c r="AA1402" s="185">
        <f t="shared" si="815"/>
        <v>2963.5</v>
      </c>
      <c r="AB1402" s="357">
        <f t="shared" si="815"/>
        <v>2963500</v>
      </c>
      <c r="AC1402" s="185">
        <f t="shared" si="815"/>
        <v>0</v>
      </c>
      <c r="AD1402" s="357">
        <f t="shared" si="815"/>
        <v>0</v>
      </c>
      <c r="AE1402" s="185">
        <f t="shared" si="815"/>
        <v>2963.5</v>
      </c>
      <c r="AF1402" s="357">
        <f t="shared" si="815"/>
        <v>2963500</v>
      </c>
      <c r="AG1402" s="650">
        <f t="shared" si="780"/>
        <v>0</v>
      </c>
      <c r="AH1402" s="42" t="b">
        <f t="shared" si="786"/>
        <v>1</v>
      </c>
    </row>
    <row r="1403" spans="1:34" ht="15.75" customHeight="1">
      <c r="A1403" s="76" t="s">
        <v>311</v>
      </c>
      <c r="B1403" s="15" t="s">
        <v>257</v>
      </c>
      <c r="C1403" s="15" t="s">
        <v>152</v>
      </c>
      <c r="D1403" s="15" t="s">
        <v>108</v>
      </c>
      <c r="E1403" s="754"/>
      <c r="F1403" s="755"/>
      <c r="G1403" s="755"/>
      <c r="H1403" s="756"/>
      <c r="I1403" s="15"/>
      <c r="J1403" s="186">
        <v>468.5</v>
      </c>
      <c r="K1403" s="358">
        <v>468500</v>
      </c>
      <c r="L1403" s="186">
        <f>L1404</f>
        <v>0</v>
      </c>
      <c r="M1403" s="358">
        <f t="shared" ref="M1403:AF1406" si="816">M1404</f>
        <v>0</v>
      </c>
      <c r="N1403" s="186">
        <f t="shared" si="816"/>
        <v>0</v>
      </c>
      <c r="O1403" s="358">
        <f t="shared" si="816"/>
        <v>0</v>
      </c>
      <c r="P1403" s="186">
        <f t="shared" si="816"/>
        <v>0</v>
      </c>
      <c r="Q1403" s="358">
        <f t="shared" si="816"/>
        <v>0</v>
      </c>
      <c r="R1403" s="186">
        <f t="shared" si="816"/>
        <v>0</v>
      </c>
      <c r="S1403" s="358">
        <f t="shared" si="816"/>
        <v>0</v>
      </c>
      <c r="T1403" s="186">
        <f t="shared" si="816"/>
        <v>0</v>
      </c>
      <c r="U1403" s="358">
        <f t="shared" si="816"/>
        <v>0</v>
      </c>
      <c r="V1403" s="186">
        <f t="shared" si="816"/>
        <v>0</v>
      </c>
      <c r="W1403" s="358">
        <f t="shared" si="816"/>
        <v>0</v>
      </c>
      <c r="X1403" s="186">
        <f t="shared" si="816"/>
        <v>0</v>
      </c>
      <c r="Y1403" s="358">
        <f t="shared" si="816"/>
        <v>0</v>
      </c>
      <c r="Z1403" s="186">
        <f t="shared" si="816"/>
        <v>0</v>
      </c>
      <c r="AA1403" s="186">
        <f t="shared" si="816"/>
        <v>468.5</v>
      </c>
      <c r="AB1403" s="358">
        <f t="shared" si="816"/>
        <v>468500</v>
      </c>
      <c r="AC1403" s="186">
        <f t="shared" si="816"/>
        <v>0</v>
      </c>
      <c r="AD1403" s="358">
        <f t="shared" si="816"/>
        <v>0</v>
      </c>
      <c r="AE1403" s="186">
        <f t="shared" si="816"/>
        <v>468.5</v>
      </c>
      <c r="AF1403" s="358">
        <f t="shared" si="816"/>
        <v>468500</v>
      </c>
      <c r="AG1403" s="650">
        <f t="shared" si="780"/>
        <v>0</v>
      </c>
      <c r="AH1403" s="42" t="b">
        <f t="shared" si="786"/>
        <v>1</v>
      </c>
    </row>
    <row r="1404" spans="1:34" s="151" customFormat="1" ht="39.75" customHeight="1">
      <c r="A1404" s="100" t="s">
        <v>515</v>
      </c>
      <c r="B1404" s="17" t="s">
        <v>257</v>
      </c>
      <c r="C1404" s="17" t="s">
        <v>152</v>
      </c>
      <c r="D1404" s="18" t="s">
        <v>108</v>
      </c>
      <c r="E1404" s="18" t="s">
        <v>274</v>
      </c>
      <c r="F1404" s="19" t="s">
        <v>111</v>
      </c>
      <c r="G1404" s="19" t="s">
        <v>315</v>
      </c>
      <c r="H1404" s="20" t="s">
        <v>316</v>
      </c>
      <c r="I1404" s="159"/>
      <c r="J1404" s="187">
        <v>468.5</v>
      </c>
      <c r="K1404" s="359">
        <v>468500</v>
      </c>
      <c r="L1404" s="187">
        <f>L1405</f>
        <v>0</v>
      </c>
      <c r="M1404" s="359">
        <f t="shared" si="816"/>
        <v>0</v>
      </c>
      <c r="N1404" s="187">
        <f t="shared" si="816"/>
        <v>0</v>
      </c>
      <c r="O1404" s="359">
        <f t="shared" si="816"/>
        <v>0</v>
      </c>
      <c r="P1404" s="187">
        <f t="shared" si="816"/>
        <v>0</v>
      </c>
      <c r="Q1404" s="359">
        <f t="shared" si="816"/>
        <v>0</v>
      </c>
      <c r="R1404" s="187">
        <f t="shared" si="816"/>
        <v>0</v>
      </c>
      <c r="S1404" s="359">
        <f t="shared" si="816"/>
        <v>0</v>
      </c>
      <c r="T1404" s="187">
        <f t="shared" si="816"/>
        <v>0</v>
      </c>
      <c r="U1404" s="359">
        <f t="shared" si="816"/>
        <v>0</v>
      </c>
      <c r="V1404" s="187">
        <f t="shared" si="816"/>
        <v>0</v>
      </c>
      <c r="W1404" s="359">
        <f t="shared" si="816"/>
        <v>0</v>
      </c>
      <c r="X1404" s="187">
        <f t="shared" si="816"/>
        <v>0</v>
      </c>
      <c r="Y1404" s="359">
        <f t="shared" si="816"/>
        <v>0</v>
      </c>
      <c r="Z1404" s="187">
        <f t="shared" si="816"/>
        <v>0</v>
      </c>
      <c r="AA1404" s="187">
        <f t="shared" si="816"/>
        <v>468.5</v>
      </c>
      <c r="AB1404" s="359">
        <f t="shared" si="816"/>
        <v>468500</v>
      </c>
      <c r="AC1404" s="187">
        <f t="shared" si="816"/>
        <v>0</v>
      </c>
      <c r="AD1404" s="359">
        <f t="shared" si="816"/>
        <v>0</v>
      </c>
      <c r="AE1404" s="187">
        <f t="shared" si="816"/>
        <v>468.5</v>
      </c>
      <c r="AF1404" s="359">
        <f t="shared" si="816"/>
        <v>468500</v>
      </c>
      <c r="AG1404" s="650">
        <f t="shared" si="780"/>
        <v>0</v>
      </c>
      <c r="AH1404" s="42" t="b">
        <f t="shared" si="786"/>
        <v>1</v>
      </c>
    </row>
    <row r="1405" spans="1:34" s="8" customFormat="1" ht="22.15" customHeight="1">
      <c r="A1405" s="49" t="s">
        <v>312</v>
      </c>
      <c r="B1405" s="50" t="s">
        <v>257</v>
      </c>
      <c r="C1405" s="50" t="s">
        <v>152</v>
      </c>
      <c r="D1405" s="51" t="s">
        <v>108</v>
      </c>
      <c r="E1405" s="101" t="s">
        <v>274</v>
      </c>
      <c r="F1405" s="102" t="s">
        <v>111</v>
      </c>
      <c r="G1405" s="102" t="s">
        <v>315</v>
      </c>
      <c r="H1405" s="103" t="s">
        <v>356</v>
      </c>
      <c r="I1405" s="103"/>
      <c r="J1405" s="195">
        <v>468.5</v>
      </c>
      <c r="K1405" s="369">
        <v>468500</v>
      </c>
      <c r="L1405" s="195">
        <f>L1406</f>
        <v>0</v>
      </c>
      <c r="M1405" s="369">
        <f t="shared" si="816"/>
        <v>0</v>
      </c>
      <c r="N1405" s="195">
        <f t="shared" si="816"/>
        <v>0</v>
      </c>
      <c r="O1405" s="369">
        <f t="shared" si="816"/>
        <v>0</v>
      </c>
      <c r="P1405" s="195">
        <f t="shared" si="816"/>
        <v>0</v>
      </c>
      <c r="Q1405" s="369">
        <f t="shared" si="816"/>
        <v>0</v>
      </c>
      <c r="R1405" s="195">
        <f t="shared" si="816"/>
        <v>0</v>
      </c>
      <c r="S1405" s="369">
        <f t="shared" si="816"/>
        <v>0</v>
      </c>
      <c r="T1405" s="195">
        <f t="shared" si="816"/>
        <v>0</v>
      </c>
      <c r="U1405" s="369">
        <f t="shared" si="816"/>
        <v>0</v>
      </c>
      <c r="V1405" s="195">
        <f t="shared" si="816"/>
        <v>0</v>
      </c>
      <c r="W1405" s="369">
        <f t="shared" si="816"/>
        <v>0</v>
      </c>
      <c r="X1405" s="195">
        <f t="shared" si="816"/>
        <v>0</v>
      </c>
      <c r="Y1405" s="369">
        <f t="shared" si="816"/>
        <v>0</v>
      </c>
      <c r="Z1405" s="195">
        <f t="shared" si="816"/>
        <v>0</v>
      </c>
      <c r="AA1405" s="195">
        <f t="shared" si="816"/>
        <v>468.5</v>
      </c>
      <c r="AB1405" s="369">
        <f t="shared" si="816"/>
        <v>468500</v>
      </c>
      <c r="AC1405" s="195">
        <f t="shared" si="816"/>
        <v>0</v>
      </c>
      <c r="AD1405" s="369">
        <f t="shared" si="816"/>
        <v>0</v>
      </c>
      <c r="AE1405" s="195">
        <f t="shared" si="816"/>
        <v>468.5</v>
      </c>
      <c r="AF1405" s="369">
        <f t="shared" si="816"/>
        <v>468500</v>
      </c>
      <c r="AG1405" s="650">
        <f t="shared" si="780"/>
        <v>0</v>
      </c>
      <c r="AH1405" s="42" t="b">
        <f t="shared" si="786"/>
        <v>1</v>
      </c>
    </row>
    <row r="1406" spans="1:34" s="8" customFormat="1" ht="27.75" customHeight="1">
      <c r="A1406" s="93" t="s">
        <v>174</v>
      </c>
      <c r="B1406" s="56" t="s">
        <v>257</v>
      </c>
      <c r="C1406" s="56" t="s">
        <v>152</v>
      </c>
      <c r="D1406" s="57" t="s">
        <v>108</v>
      </c>
      <c r="E1406" s="405" t="s">
        <v>274</v>
      </c>
      <c r="F1406" s="406" t="s">
        <v>111</v>
      </c>
      <c r="G1406" s="406" t="s">
        <v>315</v>
      </c>
      <c r="H1406" s="407" t="s">
        <v>356</v>
      </c>
      <c r="I1406" s="407" t="s">
        <v>175</v>
      </c>
      <c r="J1406" s="196">
        <v>468.5</v>
      </c>
      <c r="K1406" s="370">
        <v>468500</v>
      </c>
      <c r="L1406" s="196">
        <f>L1407</f>
        <v>0</v>
      </c>
      <c r="M1406" s="370">
        <f t="shared" si="816"/>
        <v>0</v>
      </c>
      <c r="N1406" s="196">
        <f t="shared" si="816"/>
        <v>0</v>
      </c>
      <c r="O1406" s="370">
        <f t="shared" si="816"/>
        <v>0</v>
      </c>
      <c r="P1406" s="196">
        <f t="shared" si="816"/>
        <v>0</v>
      </c>
      <c r="Q1406" s="370">
        <f t="shared" si="816"/>
        <v>0</v>
      </c>
      <c r="R1406" s="196">
        <f t="shared" si="816"/>
        <v>0</v>
      </c>
      <c r="S1406" s="370">
        <f t="shared" si="816"/>
        <v>0</v>
      </c>
      <c r="T1406" s="196">
        <f t="shared" si="816"/>
        <v>0</v>
      </c>
      <c r="U1406" s="370">
        <f t="shared" si="816"/>
        <v>0</v>
      </c>
      <c r="V1406" s="196">
        <f t="shared" si="816"/>
        <v>0</v>
      </c>
      <c r="W1406" s="370">
        <f t="shared" si="816"/>
        <v>0</v>
      </c>
      <c r="X1406" s="196">
        <f t="shared" si="816"/>
        <v>0</v>
      </c>
      <c r="Y1406" s="370">
        <f t="shared" si="816"/>
        <v>0</v>
      </c>
      <c r="Z1406" s="196">
        <f t="shared" si="816"/>
        <v>0</v>
      </c>
      <c r="AA1406" s="196">
        <f t="shared" si="816"/>
        <v>468.5</v>
      </c>
      <c r="AB1406" s="370">
        <f t="shared" si="816"/>
        <v>468500</v>
      </c>
      <c r="AC1406" s="196">
        <f t="shared" si="816"/>
        <v>0</v>
      </c>
      <c r="AD1406" s="370">
        <f t="shared" si="816"/>
        <v>0</v>
      </c>
      <c r="AE1406" s="196">
        <f t="shared" si="816"/>
        <v>468.5</v>
      </c>
      <c r="AF1406" s="370">
        <f t="shared" si="816"/>
        <v>468500</v>
      </c>
      <c r="AG1406" s="650">
        <f t="shared" si="780"/>
        <v>0</v>
      </c>
      <c r="AH1406" s="42" t="b">
        <f t="shared" si="786"/>
        <v>1</v>
      </c>
    </row>
    <row r="1407" spans="1:34" s="42" customFormat="1" ht="15" customHeight="1">
      <c r="A1407" s="95" t="s">
        <v>176</v>
      </c>
      <c r="B1407" s="61" t="s">
        <v>257</v>
      </c>
      <c r="C1407" s="61" t="s">
        <v>152</v>
      </c>
      <c r="D1407" s="62" t="s">
        <v>108</v>
      </c>
      <c r="E1407" s="63" t="s">
        <v>274</v>
      </c>
      <c r="F1407" s="64" t="s">
        <v>111</v>
      </c>
      <c r="G1407" s="64" t="s">
        <v>315</v>
      </c>
      <c r="H1407" s="65" t="s">
        <v>356</v>
      </c>
      <c r="I1407" s="65" t="s">
        <v>177</v>
      </c>
      <c r="J1407" s="191">
        <v>468.5</v>
      </c>
      <c r="K1407" s="371">
        <v>468500</v>
      </c>
      <c r="L1407" s="191">
        <f>L1408+L1409</f>
        <v>0</v>
      </c>
      <c r="M1407" s="371">
        <f t="shared" ref="M1407:AF1407" si="817">M1408+M1409</f>
        <v>0</v>
      </c>
      <c r="N1407" s="191">
        <f t="shared" si="817"/>
        <v>0</v>
      </c>
      <c r="O1407" s="371">
        <f t="shared" si="817"/>
        <v>0</v>
      </c>
      <c r="P1407" s="191">
        <f t="shared" si="817"/>
        <v>0</v>
      </c>
      <c r="Q1407" s="371">
        <f t="shared" si="817"/>
        <v>0</v>
      </c>
      <c r="R1407" s="191">
        <f t="shared" si="817"/>
        <v>0</v>
      </c>
      <c r="S1407" s="371">
        <f t="shared" si="817"/>
        <v>0</v>
      </c>
      <c r="T1407" s="191">
        <f t="shared" si="817"/>
        <v>0</v>
      </c>
      <c r="U1407" s="371">
        <f t="shared" si="817"/>
        <v>0</v>
      </c>
      <c r="V1407" s="191">
        <f t="shared" si="817"/>
        <v>0</v>
      </c>
      <c r="W1407" s="371">
        <f t="shared" si="817"/>
        <v>0</v>
      </c>
      <c r="X1407" s="191">
        <f t="shared" si="817"/>
        <v>0</v>
      </c>
      <c r="Y1407" s="371">
        <f t="shared" si="817"/>
        <v>0</v>
      </c>
      <c r="Z1407" s="191">
        <f t="shared" si="817"/>
        <v>0</v>
      </c>
      <c r="AA1407" s="191">
        <f t="shared" si="817"/>
        <v>468.5</v>
      </c>
      <c r="AB1407" s="371">
        <f t="shared" si="817"/>
        <v>468500</v>
      </c>
      <c r="AC1407" s="191">
        <f t="shared" si="817"/>
        <v>0</v>
      </c>
      <c r="AD1407" s="371">
        <f t="shared" si="817"/>
        <v>0</v>
      </c>
      <c r="AE1407" s="191">
        <f t="shared" si="817"/>
        <v>468.5</v>
      </c>
      <c r="AF1407" s="371">
        <f t="shared" si="817"/>
        <v>468500</v>
      </c>
      <c r="AG1407" s="650">
        <f t="shared" si="780"/>
        <v>0</v>
      </c>
      <c r="AH1407" s="42" t="b">
        <f t="shared" si="786"/>
        <v>1</v>
      </c>
    </row>
    <row r="1408" spans="1:34" s="6" customFormat="1" ht="13.5" customHeight="1">
      <c r="A1408" s="147" t="s">
        <v>760</v>
      </c>
      <c r="B1408" s="81"/>
      <c r="C1408" s="81"/>
      <c r="D1408" s="82"/>
      <c r="E1408" s="83"/>
      <c r="F1408" s="620"/>
      <c r="G1408" s="620"/>
      <c r="H1408" s="409"/>
      <c r="I1408" s="409" t="s">
        <v>281</v>
      </c>
      <c r="J1408" s="190">
        <v>378.5</v>
      </c>
      <c r="K1408" s="362">
        <v>378500</v>
      </c>
      <c r="L1408" s="363">
        <f>N1408+P1408+R1408+T1408+V1408+X1408</f>
        <v>0</v>
      </c>
      <c r="M1408" s="363">
        <f>O1408+Q1408+S1408+U1408+W1408+Y1408</f>
        <v>0</v>
      </c>
      <c r="N1408" s="552"/>
      <c r="O1408" s="608"/>
      <c r="P1408" s="552"/>
      <c r="Q1408" s="608"/>
      <c r="R1408" s="552"/>
      <c r="S1408" s="608"/>
      <c r="T1408" s="552"/>
      <c r="U1408" s="608"/>
      <c r="V1408" s="552"/>
      <c r="W1408" s="463"/>
      <c r="X1408" s="552"/>
      <c r="Y1408" s="608"/>
      <c r="Z1408" s="552"/>
      <c r="AA1408" s="459">
        <f>J1408+L1408</f>
        <v>378.5</v>
      </c>
      <c r="AB1408" s="460">
        <f>K1408+M1408</f>
        <v>378500</v>
      </c>
      <c r="AC1408" s="462"/>
      <c r="AD1408" s="463"/>
      <c r="AE1408" s="190">
        <f>AA1408+AC1408</f>
        <v>378.5</v>
      </c>
      <c r="AF1408" s="362">
        <f>AB1408+AD1408</f>
        <v>378500</v>
      </c>
      <c r="AG1408" s="650">
        <f t="shared" si="780"/>
        <v>0</v>
      </c>
      <c r="AH1408" s="42" t="b">
        <f t="shared" si="786"/>
        <v>1</v>
      </c>
    </row>
    <row r="1409" spans="1:34" s="6" customFormat="1" ht="13.5" customHeight="1">
      <c r="A1409" s="147" t="s">
        <v>51</v>
      </c>
      <c r="B1409" s="81"/>
      <c r="C1409" s="81"/>
      <c r="D1409" s="82"/>
      <c r="E1409" s="83"/>
      <c r="F1409" s="620"/>
      <c r="G1409" s="620"/>
      <c r="H1409" s="409"/>
      <c r="I1409" s="409" t="s">
        <v>281</v>
      </c>
      <c r="J1409" s="190">
        <v>90</v>
      </c>
      <c r="K1409" s="362">
        <v>90000</v>
      </c>
      <c r="L1409" s="363">
        <f>N1409+P1409+R1409+T1409+V1409+X1409</f>
        <v>0</v>
      </c>
      <c r="M1409" s="363">
        <f>O1409+Q1409+S1409+U1409+W1409+Y1409</f>
        <v>0</v>
      </c>
      <c r="N1409" s="552"/>
      <c r="O1409" s="608"/>
      <c r="P1409" s="552"/>
      <c r="Q1409" s="608"/>
      <c r="R1409" s="552"/>
      <c r="S1409" s="608"/>
      <c r="T1409" s="552"/>
      <c r="U1409" s="608"/>
      <c r="V1409" s="552"/>
      <c r="W1409" s="463"/>
      <c r="X1409" s="552"/>
      <c r="Y1409" s="608"/>
      <c r="Z1409" s="552"/>
      <c r="AA1409" s="459">
        <f>J1409+L1409</f>
        <v>90</v>
      </c>
      <c r="AB1409" s="460">
        <f>K1409+M1409</f>
        <v>90000</v>
      </c>
      <c r="AC1409" s="462"/>
      <c r="AD1409" s="463"/>
      <c r="AE1409" s="190">
        <f>AA1409+AC1409</f>
        <v>90</v>
      </c>
      <c r="AF1409" s="362">
        <f>AB1409+AD1409</f>
        <v>90000</v>
      </c>
      <c r="AG1409" s="650">
        <f t="shared" si="780"/>
        <v>0</v>
      </c>
      <c r="AH1409" s="42" t="b">
        <f t="shared" si="786"/>
        <v>1</v>
      </c>
    </row>
    <row r="1410" spans="1:34" ht="15.75" customHeight="1">
      <c r="A1410" s="76" t="s">
        <v>255</v>
      </c>
      <c r="B1410" s="15" t="s">
        <v>257</v>
      </c>
      <c r="C1410" s="15" t="s">
        <v>152</v>
      </c>
      <c r="D1410" s="15" t="s">
        <v>110</v>
      </c>
      <c r="E1410" s="754"/>
      <c r="F1410" s="755"/>
      <c r="G1410" s="755"/>
      <c r="H1410" s="756"/>
      <c r="I1410" s="15"/>
      <c r="J1410" s="186">
        <v>2495</v>
      </c>
      <c r="K1410" s="358">
        <v>2495000</v>
      </c>
      <c r="L1410" s="186">
        <f>L1411</f>
        <v>0</v>
      </c>
      <c r="M1410" s="358">
        <f t="shared" ref="M1410:AF1410" si="818">M1411</f>
        <v>0</v>
      </c>
      <c r="N1410" s="186">
        <f t="shared" si="818"/>
        <v>0</v>
      </c>
      <c r="O1410" s="358">
        <f t="shared" si="818"/>
        <v>0</v>
      </c>
      <c r="P1410" s="186">
        <f t="shared" si="818"/>
        <v>0</v>
      </c>
      <c r="Q1410" s="358">
        <f t="shared" si="818"/>
        <v>0</v>
      </c>
      <c r="R1410" s="186">
        <f t="shared" si="818"/>
        <v>0</v>
      </c>
      <c r="S1410" s="358">
        <f t="shared" si="818"/>
        <v>0</v>
      </c>
      <c r="T1410" s="186">
        <f t="shared" si="818"/>
        <v>0</v>
      </c>
      <c r="U1410" s="358">
        <f t="shared" si="818"/>
        <v>0</v>
      </c>
      <c r="V1410" s="186">
        <f t="shared" si="818"/>
        <v>0</v>
      </c>
      <c r="W1410" s="358">
        <f t="shared" si="818"/>
        <v>0</v>
      </c>
      <c r="X1410" s="186">
        <f t="shared" si="818"/>
        <v>0</v>
      </c>
      <c r="Y1410" s="358">
        <f t="shared" si="818"/>
        <v>0</v>
      </c>
      <c r="Z1410" s="186">
        <f t="shared" si="818"/>
        <v>0</v>
      </c>
      <c r="AA1410" s="186">
        <f t="shared" si="818"/>
        <v>2495</v>
      </c>
      <c r="AB1410" s="358">
        <f t="shared" si="818"/>
        <v>2495000</v>
      </c>
      <c r="AC1410" s="186">
        <f t="shared" si="818"/>
        <v>0</v>
      </c>
      <c r="AD1410" s="358">
        <f t="shared" si="818"/>
        <v>0</v>
      </c>
      <c r="AE1410" s="186">
        <f t="shared" si="818"/>
        <v>2495</v>
      </c>
      <c r="AF1410" s="358">
        <f t="shared" si="818"/>
        <v>2495000</v>
      </c>
      <c r="AG1410" s="650">
        <f t="shared" ref="AG1410:AG1449" si="819">AF1410-K1410</f>
        <v>0</v>
      </c>
      <c r="AH1410" s="42" t="b">
        <f t="shared" si="786"/>
        <v>1</v>
      </c>
    </row>
    <row r="1411" spans="1:34" s="151" customFormat="1" ht="36" customHeight="1">
      <c r="A1411" s="100" t="s">
        <v>515</v>
      </c>
      <c r="B1411" s="17" t="s">
        <v>257</v>
      </c>
      <c r="C1411" s="17" t="s">
        <v>152</v>
      </c>
      <c r="D1411" s="18" t="s">
        <v>110</v>
      </c>
      <c r="E1411" s="18" t="s">
        <v>274</v>
      </c>
      <c r="F1411" s="19" t="s">
        <v>111</v>
      </c>
      <c r="G1411" s="19" t="s">
        <v>315</v>
      </c>
      <c r="H1411" s="20" t="s">
        <v>316</v>
      </c>
      <c r="I1411" s="159"/>
      <c r="J1411" s="282">
        <v>2495</v>
      </c>
      <c r="K1411" s="396">
        <v>2495000</v>
      </c>
      <c r="L1411" s="282">
        <f>L1412+L1415+L1433</f>
        <v>0</v>
      </c>
      <c r="M1411" s="396">
        <f t="shared" ref="M1411:AF1411" si="820">M1412+M1415+M1433</f>
        <v>0</v>
      </c>
      <c r="N1411" s="282">
        <f t="shared" si="820"/>
        <v>0</v>
      </c>
      <c r="O1411" s="396">
        <f t="shared" si="820"/>
        <v>0</v>
      </c>
      <c r="P1411" s="282">
        <f t="shared" si="820"/>
        <v>0</v>
      </c>
      <c r="Q1411" s="396">
        <f t="shared" si="820"/>
        <v>0</v>
      </c>
      <c r="R1411" s="282">
        <f t="shared" si="820"/>
        <v>0</v>
      </c>
      <c r="S1411" s="396">
        <f t="shared" si="820"/>
        <v>0</v>
      </c>
      <c r="T1411" s="282">
        <f t="shared" si="820"/>
        <v>0</v>
      </c>
      <c r="U1411" s="396">
        <f t="shared" si="820"/>
        <v>0</v>
      </c>
      <c r="V1411" s="282">
        <f t="shared" si="820"/>
        <v>0</v>
      </c>
      <c r="W1411" s="396">
        <f t="shared" si="820"/>
        <v>0</v>
      </c>
      <c r="X1411" s="282">
        <f t="shared" si="820"/>
        <v>0</v>
      </c>
      <c r="Y1411" s="396">
        <f t="shared" si="820"/>
        <v>0</v>
      </c>
      <c r="Z1411" s="282">
        <f t="shared" si="820"/>
        <v>0</v>
      </c>
      <c r="AA1411" s="282">
        <f t="shared" si="820"/>
        <v>2495</v>
      </c>
      <c r="AB1411" s="396">
        <f t="shared" si="820"/>
        <v>2495000</v>
      </c>
      <c r="AC1411" s="282">
        <f t="shared" si="820"/>
        <v>0</v>
      </c>
      <c r="AD1411" s="396">
        <f t="shared" si="820"/>
        <v>0</v>
      </c>
      <c r="AE1411" s="282">
        <f t="shared" si="820"/>
        <v>2495</v>
      </c>
      <c r="AF1411" s="396">
        <f t="shared" si="820"/>
        <v>2495000</v>
      </c>
      <c r="AG1411" s="650">
        <f t="shared" si="819"/>
        <v>0</v>
      </c>
      <c r="AH1411" s="42" t="b">
        <f t="shared" si="786"/>
        <v>1</v>
      </c>
    </row>
    <row r="1412" spans="1:34" s="8" customFormat="1" ht="25.5" customHeight="1">
      <c r="A1412" s="49" t="s">
        <v>313</v>
      </c>
      <c r="B1412" s="50" t="s">
        <v>257</v>
      </c>
      <c r="C1412" s="50" t="s">
        <v>152</v>
      </c>
      <c r="D1412" s="51" t="s">
        <v>110</v>
      </c>
      <c r="E1412" s="101" t="s">
        <v>274</v>
      </c>
      <c r="F1412" s="102" t="s">
        <v>111</v>
      </c>
      <c r="G1412" s="102" t="s">
        <v>315</v>
      </c>
      <c r="H1412" s="103" t="s">
        <v>36</v>
      </c>
      <c r="I1412" s="103"/>
      <c r="J1412" s="189">
        <v>0</v>
      </c>
      <c r="K1412" s="361">
        <v>0</v>
      </c>
      <c r="L1412" s="189">
        <f>L1413</f>
        <v>0</v>
      </c>
      <c r="M1412" s="361">
        <f t="shared" ref="M1412:AB1413" si="821">M1413</f>
        <v>0</v>
      </c>
      <c r="N1412" s="189">
        <f t="shared" si="821"/>
        <v>0</v>
      </c>
      <c r="O1412" s="361">
        <f t="shared" si="821"/>
        <v>0</v>
      </c>
      <c r="P1412" s="189">
        <f t="shared" si="821"/>
        <v>0</v>
      </c>
      <c r="Q1412" s="361">
        <f t="shared" si="821"/>
        <v>0</v>
      </c>
      <c r="R1412" s="189">
        <f t="shared" si="821"/>
        <v>0</v>
      </c>
      <c r="S1412" s="361">
        <f t="shared" si="821"/>
        <v>0</v>
      </c>
      <c r="T1412" s="189">
        <f t="shared" si="821"/>
        <v>0</v>
      </c>
      <c r="U1412" s="361">
        <f t="shared" si="821"/>
        <v>0</v>
      </c>
      <c r="V1412" s="189">
        <f t="shared" si="821"/>
        <v>0</v>
      </c>
      <c r="W1412" s="361">
        <f t="shared" si="821"/>
        <v>0</v>
      </c>
      <c r="X1412" s="189">
        <f t="shared" si="821"/>
        <v>0</v>
      </c>
      <c r="Y1412" s="361">
        <f t="shared" si="821"/>
        <v>0</v>
      </c>
      <c r="Z1412" s="189">
        <f t="shared" si="821"/>
        <v>0</v>
      </c>
      <c r="AA1412" s="189">
        <f t="shared" si="821"/>
        <v>0</v>
      </c>
      <c r="AB1412" s="361">
        <f t="shared" si="821"/>
        <v>0</v>
      </c>
      <c r="AC1412" s="189">
        <f t="shared" ref="AC1412:AF1413" si="822">AC1413</f>
        <v>0</v>
      </c>
      <c r="AD1412" s="361">
        <f t="shared" si="822"/>
        <v>0</v>
      </c>
      <c r="AE1412" s="189">
        <f t="shared" si="822"/>
        <v>0</v>
      </c>
      <c r="AF1412" s="361">
        <f t="shared" si="822"/>
        <v>0</v>
      </c>
      <c r="AG1412" s="650">
        <f t="shared" si="819"/>
        <v>0</v>
      </c>
      <c r="AH1412" s="42" t="b">
        <f t="shared" si="786"/>
        <v>1</v>
      </c>
    </row>
    <row r="1413" spans="1:34" s="8" customFormat="1" ht="22.5" customHeight="1">
      <c r="A1413" s="93" t="s">
        <v>174</v>
      </c>
      <c r="B1413" s="56" t="s">
        <v>257</v>
      </c>
      <c r="C1413" s="56" t="s">
        <v>152</v>
      </c>
      <c r="D1413" s="57" t="s">
        <v>110</v>
      </c>
      <c r="E1413" s="405" t="s">
        <v>274</v>
      </c>
      <c r="F1413" s="406" t="s">
        <v>111</v>
      </c>
      <c r="G1413" s="406" t="s">
        <v>315</v>
      </c>
      <c r="H1413" s="407" t="s">
        <v>36</v>
      </c>
      <c r="I1413" s="407" t="s">
        <v>175</v>
      </c>
      <c r="J1413" s="276">
        <v>0</v>
      </c>
      <c r="K1413" s="377">
        <v>0</v>
      </c>
      <c r="L1413" s="276">
        <f>L1414</f>
        <v>0</v>
      </c>
      <c r="M1413" s="377">
        <f t="shared" si="821"/>
        <v>0</v>
      </c>
      <c r="N1413" s="276">
        <f t="shared" si="821"/>
        <v>0</v>
      </c>
      <c r="O1413" s="377">
        <f t="shared" si="821"/>
        <v>0</v>
      </c>
      <c r="P1413" s="276">
        <f t="shared" si="821"/>
        <v>0</v>
      </c>
      <c r="Q1413" s="377">
        <f t="shared" si="821"/>
        <v>0</v>
      </c>
      <c r="R1413" s="276">
        <f t="shared" si="821"/>
        <v>0</v>
      </c>
      <c r="S1413" s="377">
        <f t="shared" si="821"/>
        <v>0</v>
      </c>
      <c r="T1413" s="276">
        <f t="shared" si="821"/>
        <v>0</v>
      </c>
      <c r="U1413" s="377">
        <f t="shared" si="821"/>
        <v>0</v>
      </c>
      <c r="V1413" s="276">
        <f t="shared" si="821"/>
        <v>0</v>
      </c>
      <c r="W1413" s="377">
        <f t="shared" si="821"/>
        <v>0</v>
      </c>
      <c r="X1413" s="276">
        <f t="shared" si="821"/>
        <v>0</v>
      </c>
      <c r="Y1413" s="377">
        <f t="shared" si="821"/>
        <v>0</v>
      </c>
      <c r="Z1413" s="276">
        <f t="shared" si="821"/>
        <v>0</v>
      </c>
      <c r="AA1413" s="276">
        <f t="shared" si="821"/>
        <v>0</v>
      </c>
      <c r="AB1413" s="377">
        <f t="shared" si="821"/>
        <v>0</v>
      </c>
      <c r="AC1413" s="276">
        <f t="shared" si="822"/>
        <v>0</v>
      </c>
      <c r="AD1413" s="377">
        <f t="shared" si="822"/>
        <v>0</v>
      </c>
      <c r="AE1413" s="276">
        <f t="shared" si="822"/>
        <v>0</v>
      </c>
      <c r="AF1413" s="377">
        <f t="shared" si="822"/>
        <v>0</v>
      </c>
      <c r="AG1413" s="650">
        <f t="shared" si="819"/>
        <v>0</v>
      </c>
      <c r="AH1413" s="42" t="b">
        <f t="shared" si="786"/>
        <v>1</v>
      </c>
    </row>
    <row r="1414" spans="1:34" s="42" customFormat="1" ht="15" customHeight="1">
      <c r="A1414" s="95" t="s">
        <v>176</v>
      </c>
      <c r="B1414" s="61" t="s">
        <v>257</v>
      </c>
      <c r="C1414" s="61" t="s">
        <v>152</v>
      </c>
      <c r="D1414" s="62" t="s">
        <v>110</v>
      </c>
      <c r="E1414" s="63" t="s">
        <v>274</v>
      </c>
      <c r="F1414" s="64" t="s">
        <v>111</v>
      </c>
      <c r="G1414" s="64" t="s">
        <v>315</v>
      </c>
      <c r="H1414" s="65" t="s">
        <v>36</v>
      </c>
      <c r="I1414" s="65" t="s">
        <v>177</v>
      </c>
      <c r="J1414" s="190">
        <v>0</v>
      </c>
      <c r="K1414" s="362">
        <v>0</v>
      </c>
      <c r="L1414" s="363">
        <f>N1414+P1414+R1414+T1414+V1414+X1414</f>
        <v>0</v>
      </c>
      <c r="M1414" s="363">
        <f>O1414+Q1414+S1414+U1414+W1414+Y1414</f>
        <v>0</v>
      </c>
      <c r="N1414" s="552"/>
      <c r="O1414" s="608"/>
      <c r="P1414" s="552"/>
      <c r="Q1414" s="608"/>
      <c r="R1414" s="552"/>
      <c r="S1414" s="608"/>
      <c r="T1414" s="552"/>
      <c r="U1414" s="608"/>
      <c r="V1414" s="552"/>
      <c r="W1414" s="463"/>
      <c r="X1414" s="552"/>
      <c r="Y1414" s="608"/>
      <c r="Z1414" s="552"/>
      <c r="AA1414" s="459">
        <f>J1414+L1414</f>
        <v>0</v>
      </c>
      <c r="AB1414" s="460">
        <f>K1414+M1414</f>
        <v>0</v>
      </c>
      <c r="AC1414" s="462"/>
      <c r="AD1414" s="463"/>
      <c r="AE1414" s="190">
        <f>AA1414+AC1414</f>
        <v>0</v>
      </c>
      <c r="AF1414" s="362">
        <f>AB1414+AD1414</f>
        <v>0</v>
      </c>
      <c r="AG1414" s="650">
        <f t="shared" si="819"/>
        <v>0</v>
      </c>
      <c r="AH1414" s="42" t="b">
        <f t="shared" si="786"/>
        <v>1</v>
      </c>
    </row>
    <row r="1415" spans="1:34" s="8" customFormat="1" ht="14.25" customHeight="1">
      <c r="A1415" s="49" t="s">
        <v>312</v>
      </c>
      <c r="B1415" s="50" t="s">
        <v>257</v>
      </c>
      <c r="C1415" s="50" t="s">
        <v>152</v>
      </c>
      <c r="D1415" s="51" t="s">
        <v>110</v>
      </c>
      <c r="E1415" s="101" t="s">
        <v>274</v>
      </c>
      <c r="F1415" s="102" t="s">
        <v>111</v>
      </c>
      <c r="G1415" s="102" t="s">
        <v>315</v>
      </c>
      <c r="H1415" s="103" t="s">
        <v>356</v>
      </c>
      <c r="I1415" s="103"/>
      <c r="J1415" s="201">
        <v>2335</v>
      </c>
      <c r="K1415" s="380">
        <v>2335000</v>
      </c>
      <c r="L1415" s="201">
        <f>L1416+L1420</f>
        <v>0</v>
      </c>
      <c r="M1415" s="380">
        <f t="shared" ref="M1415:AF1415" si="823">M1416+M1420</f>
        <v>0</v>
      </c>
      <c r="N1415" s="201">
        <f t="shared" si="823"/>
        <v>0</v>
      </c>
      <c r="O1415" s="380">
        <f t="shared" si="823"/>
        <v>0</v>
      </c>
      <c r="P1415" s="201">
        <f t="shared" si="823"/>
        <v>0</v>
      </c>
      <c r="Q1415" s="380">
        <f t="shared" si="823"/>
        <v>0</v>
      </c>
      <c r="R1415" s="201">
        <f t="shared" si="823"/>
        <v>0</v>
      </c>
      <c r="S1415" s="380">
        <f t="shared" si="823"/>
        <v>0</v>
      </c>
      <c r="T1415" s="201">
        <f t="shared" si="823"/>
        <v>0</v>
      </c>
      <c r="U1415" s="380">
        <f t="shared" si="823"/>
        <v>0</v>
      </c>
      <c r="V1415" s="201">
        <f t="shared" si="823"/>
        <v>0</v>
      </c>
      <c r="W1415" s="380">
        <f t="shared" si="823"/>
        <v>0</v>
      </c>
      <c r="X1415" s="201">
        <f t="shared" si="823"/>
        <v>0</v>
      </c>
      <c r="Y1415" s="380">
        <f t="shared" si="823"/>
        <v>0</v>
      </c>
      <c r="Z1415" s="201">
        <f t="shared" si="823"/>
        <v>0</v>
      </c>
      <c r="AA1415" s="201">
        <f t="shared" si="823"/>
        <v>2335</v>
      </c>
      <c r="AB1415" s="380">
        <f t="shared" si="823"/>
        <v>2335000</v>
      </c>
      <c r="AC1415" s="201">
        <f t="shared" si="823"/>
        <v>0</v>
      </c>
      <c r="AD1415" s="380">
        <f t="shared" si="823"/>
        <v>0</v>
      </c>
      <c r="AE1415" s="201">
        <f t="shared" si="823"/>
        <v>2335</v>
      </c>
      <c r="AF1415" s="380">
        <f t="shared" si="823"/>
        <v>2335000</v>
      </c>
      <c r="AG1415" s="650">
        <f t="shared" si="819"/>
        <v>0</v>
      </c>
      <c r="AH1415" s="42" t="b">
        <f t="shared" si="786"/>
        <v>1</v>
      </c>
    </row>
    <row r="1416" spans="1:34" s="8" customFormat="1" ht="14.25" customHeight="1">
      <c r="A1416" s="32" t="s">
        <v>162</v>
      </c>
      <c r="B1416" s="56" t="s">
        <v>257</v>
      </c>
      <c r="C1416" s="56" t="s">
        <v>152</v>
      </c>
      <c r="D1416" s="57" t="s">
        <v>110</v>
      </c>
      <c r="E1416" s="405" t="s">
        <v>274</v>
      </c>
      <c r="F1416" s="406" t="s">
        <v>111</v>
      </c>
      <c r="G1416" s="406" t="s">
        <v>315</v>
      </c>
      <c r="H1416" s="407" t="s">
        <v>356</v>
      </c>
      <c r="I1416" s="71">
        <v>300</v>
      </c>
      <c r="J1416" s="196">
        <v>0</v>
      </c>
      <c r="K1416" s="370">
        <v>0</v>
      </c>
      <c r="L1416" s="196">
        <f>L1417</f>
        <v>0</v>
      </c>
      <c r="M1416" s="370">
        <f t="shared" ref="M1416:AF1416" si="824">M1417</f>
        <v>0</v>
      </c>
      <c r="N1416" s="196">
        <f t="shared" si="824"/>
        <v>0</v>
      </c>
      <c r="O1416" s="370">
        <f t="shared" si="824"/>
        <v>0</v>
      </c>
      <c r="P1416" s="196">
        <f t="shared" si="824"/>
        <v>0</v>
      </c>
      <c r="Q1416" s="370">
        <f t="shared" si="824"/>
        <v>0</v>
      </c>
      <c r="R1416" s="196">
        <f t="shared" si="824"/>
        <v>0</v>
      </c>
      <c r="S1416" s="370">
        <f t="shared" si="824"/>
        <v>0</v>
      </c>
      <c r="T1416" s="196">
        <f t="shared" si="824"/>
        <v>0</v>
      </c>
      <c r="U1416" s="370">
        <f t="shared" si="824"/>
        <v>0</v>
      </c>
      <c r="V1416" s="196">
        <f t="shared" si="824"/>
        <v>0</v>
      </c>
      <c r="W1416" s="370">
        <f t="shared" si="824"/>
        <v>0</v>
      </c>
      <c r="X1416" s="196">
        <f t="shared" si="824"/>
        <v>0</v>
      </c>
      <c r="Y1416" s="370">
        <f t="shared" si="824"/>
        <v>0</v>
      </c>
      <c r="Z1416" s="196">
        <f t="shared" si="824"/>
        <v>0</v>
      </c>
      <c r="AA1416" s="196">
        <f t="shared" si="824"/>
        <v>0</v>
      </c>
      <c r="AB1416" s="370">
        <f t="shared" si="824"/>
        <v>0</v>
      </c>
      <c r="AC1416" s="196">
        <f t="shared" si="824"/>
        <v>0</v>
      </c>
      <c r="AD1416" s="370">
        <f t="shared" si="824"/>
        <v>0</v>
      </c>
      <c r="AE1416" s="196">
        <f t="shared" si="824"/>
        <v>0</v>
      </c>
      <c r="AF1416" s="370">
        <f t="shared" si="824"/>
        <v>0</v>
      </c>
      <c r="AG1416" s="650">
        <f t="shared" si="819"/>
        <v>0</v>
      </c>
      <c r="AH1416" s="42" t="b">
        <f t="shared" si="786"/>
        <v>1</v>
      </c>
    </row>
    <row r="1417" spans="1:34" s="42" customFormat="1" ht="12" customHeight="1">
      <c r="A1417" s="37" t="s">
        <v>164</v>
      </c>
      <c r="B1417" s="61" t="s">
        <v>257</v>
      </c>
      <c r="C1417" s="61" t="s">
        <v>152</v>
      </c>
      <c r="D1417" s="62" t="s">
        <v>110</v>
      </c>
      <c r="E1417" s="63" t="s">
        <v>274</v>
      </c>
      <c r="F1417" s="64" t="s">
        <v>111</v>
      </c>
      <c r="G1417" s="64" t="s">
        <v>315</v>
      </c>
      <c r="H1417" s="65" t="s">
        <v>356</v>
      </c>
      <c r="I1417" s="73">
        <v>360</v>
      </c>
      <c r="J1417" s="191">
        <v>0</v>
      </c>
      <c r="K1417" s="371">
        <v>0</v>
      </c>
      <c r="L1417" s="191">
        <f>L1418+L1419</f>
        <v>0</v>
      </c>
      <c r="M1417" s="371">
        <f t="shared" ref="M1417:AF1417" si="825">M1418+M1419</f>
        <v>0</v>
      </c>
      <c r="N1417" s="191">
        <f t="shared" si="825"/>
        <v>0</v>
      </c>
      <c r="O1417" s="371">
        <f t="shared" si="825"/>
        <v>0</v>
      </c>
      <c r="P1417" s="191">
        <f t="shared" si="825"/>
        <v>0</v>
      </c>
      <c r="Q1417" s="371">
        <f t="shared" si="825"/>
        <v>0</v>
      </c>
      <c r="R1417" s="191">
        <f t="shared" si="825"/>
        <v>0</v>
      </c>
      <c r="S1417" s="371">
        <f t="shared" si="825"/>
        <v>0</v>
      </c>
      <c r="T1417" s="191">
        <f t="shared" si="825"/>
        <v>0</v>
      </c>
      <c r="U1417" s="371">
        <f t="shared" si="825"/>
        <v>0</v>
      </c>
      <c r="V1417" s="191">
        <f t="shared" si="825"/>
        <v>0</v>
      </c>
      <c r="W1417" s="371">
        <f t="shared" si="825"/>
        <v>0</v>
      </c>
      <c r="X1417" s="191">
        <f t="shared" si="825"/>
        <v>0</v>
      </c>
      <c r="Y1417" s="371">
        <f t="shared" si="825"/>
        <v>0</v>
      </c>
      <c r="Z1417" s="191">
        <f t="shared" si="825"/>
        <v>0</v>
      </c>
      <c r="AA1417" s="191">
        <f t="shared" si="825"/>
        <v>0</v>
      </c>
      <c r="AB1417" s="371">
        <f t="shared" si="825"/>
        <v>0</v>
      </c>
      <c r="AC1417" s="191">
        <f t="shared" si="825"/>
        <v>0</v>
      </c>
      <c r="AD1417" s="371">
        <f t="shared" si="825"/>
        <v>0</v>
      </c>
      <c r="AE1417" s="191">
        <f t="shared" si="825"/>
        <v>0</v>
      </c>
      <c r="AF1417" s="371">
        <f t="shared" si="825"/>
        <v>0</v>
      </c>
      <c r="AG1417" s="650">
        <f t="shared" si="819"/>
        <v>0</v>
      </c>
      <c r="AH1417" s="42" t="b">
        <f t="shared" si="786"/>
        <v>1</v>
      </c>
    </row>
    <row r="1418" spans="1:34" s="6" customFormat="1" ht="12" customHeight="1">
      <c r="A1418" s="80" t="s">
        <v>52</v>
      </c>
      <c r="B1418" s="81"/>
      <c r="C1418" s="81"/>
      <c r="D1418" s="82"/>
      <c r="E1418" s="83"/>
      <c r="F1418" s="620"/>
      <c r="G1418" s="620"/>
      <c r="H1418" s="409"/>
      <c r="I1418" s="173"/>
      <c r="J1418" s="190">
        <v>0</v>
      </c>
      <c r="K1418" s="362">
        <v>0</v>
      </c>
      <c r="L1418" s="363">
        <f>N1418+P1418+R1418+T1418+V1418+X1418</f>
        <v>0</v>
      </c>
      <c r="M1418" s="363">
        <f>O1418+Q1418+S1418+U1418+W1418+Y1418</f>
        <v>0</v>
      </c>
      <c r="N1418" s="552"/>
      <c r="O1418" s="608"/>
      <c r="P1418" s="552"/>
      <c r="Q1418" s="608"/>
      <c r="R1418" s="552"/>
      <c r="S1418" s="608"/>
      <c r="T1418" s="552"/>
      <c r="U1418" s="608"/>
      <c r="V1418" s="552"/>
      <c r="W1418" s="463"/>
      <c r="X1418" s="552"/>
      <c r="Y1418" s="608"/>
      <c r="Z1418" s="552"/>
      <c r="AA1418" s="459">
        <f>J1418+L1418</f>
        <v>0</v>
      </c>
      <c r="AB1418" s="460">
        <f>K1418+M1418</f>
        <v>0</v>
      </c>
      <c r="AC1418" s="462"/>
      <c r="AD1418" s="463"/>
      <c r="AE1418" s="190">
        <f>AA1418+AC1418</f>
        <v>0</v>
      </c>
      <c r="AF1418" s="362">
        <f>AB1418+AD1418</f>
        <v>0</v>
      </c>
      <c r="AG1418" s="650">
        <f t="shared" si="819"/>
        <v>0</v>
      </c>
      <c r="AH1418" s="42" t="b">
        <f t="shared" si="786"/>
        <v>1</v>
      </c>
    </row>
    <row r="1419" spans="1:34" s="6" customFormat="1" ht="22.5" customHeight="1">
      <c r="A1419" s="147" t="s">
        <v>573</v>
      </c>
      <c r="B1419" s="81"/>
      <c r="C1419" s="81"/>
      <c r="D1419" s="82"/>
      <c r="E1419" s="83"/>
      <c r="F1419" s="620"/>
      <c r="G1419" s="620"/>
      <c r="H1419" s="409"/>
      <c r="I1419" s="173"/>
      <c r="J1419" s="190">
        <v>0</v>
      </c>
      <c r="K1419" s="362">
        <v>0</v>
      </c>
      <c r="L1419" s="363">
        <f>N1419+P1419+R1419+T1419+V1419+X1419</f>
        <v>0</v>
      </c>
      <c r="M1419" s="363">
        <f>O1419+Q1419+S1419+U1419+W1419+Y1419</f>
        <v>0</v>
      </c>
      <c r="N1419" s="552"/>
      <c r="O1419" s="608"/>
      <c r="P1419" s="552"/>
      <c r="Q1419" s="608"/>
      <c r="R1419" s="552"/>
      <c r="S1419" s="608"/>
      <c r="T1419" s="552"/>
      <c r="U1419" s="608"/>
      <c r="V1419" s="552"/>
      <c r="W1419" s="463"/>
      <c r="X1419" s="552"/>
      <c r="Y1419" s="608"/>
      <c r="Z1419" s="552"/>
      <c r="AA1419" s="459">
        <f>J1419+L1419</f>
        <v>0</v>
      </c>
      <c r="AB1419" s="460">
        <f>K1419+M1419</f>
        <v>0</v>
      </c>
      <c r="AC1419" s="462"/>
      <c r="AD1419" s="463"/>
      <c r="AE1419" s="190">
        <f>AA1419+AC1419</f>
        <v>0</v>
      </c>
      <c r="AF1419" s="362">
        <f>AB1419+AD1419</f>
        <v>0</v>
      </c>
      <c r="AG1419" s="650">
        <f t="shared" si="819"/>
        <v>0</v>
      </c>
      <c r="AH1419" s="42" t="b">
        <f t="shared" ref="AH1419:AH1446" si="826">AA1419=J1419+L1419</f>
        <v>1</v>
      </c>
    </row>
    <row r="1420" spans="1:34" s="8" customFormat="1" ht="22.5" customHeight="1">
      <c r="A1420" s="93" t="s">
        <v>174</v>
      </c>
      <c r="B1420" s="56" t="s">
        <v>257</v>
      </c>
      <c r="C1420" s="56" t="s">
        <v>152</v>
      </c>
      <c r="D1420" s="57" t="s">
        <v>110</v>
      </c>
      <c r="E1420" s="405" t="s">
        <v>274</v>
      </c>
      <c r="F1420" s="406" t="s">
        <v>111</v>
      </c>
      <c r="G1420" s="406" t="s">
        <v>315</v>
      </c>
      <c r="H1420" s="407" t="s">
        <v>356</v>
      </c>
      <c r="I1420" s="407" t="s">
        <v>175</v>
      </c>
      <c r="J1420" s="196">
        <v>2335</v>
      </c>
      <c r="K1420" s="370">
        <v>2335000</v>
      </c>
      <c r="L1420" s="196">
        <f>L1421+L1431</f>
        <v>0</v>
      </c>
      <c r="M1420" s="370">
        <f t="shared" ref="M1420:AF1420" si="827">M1421+M1431</f>
        <v>0</v>
      </c>
      <c r="N1420" s="196">
        <f t="shared" si="827"/>
        <v>0</v>
      </c>
      <c r="O1420" s="370">
        <f t="shared" si="827"/>
        <v>0</v>
      </c>
      <c r="P1420" s="196">
        <f t="shared" si="827"/>
        <v>0</v>
      </c>
      <c r="Q1420" s="370">
        <f t="shared" si="827"/>
        <v>0</v>
      </c>
      <c r="R1420" s="196">
        <f t="shared" si="827"/>
        <v>0</v>
      </c>
      <c r="S1420" s="370">
        <f t="shared" si="827"/>
        <v>0</v>
      </c>
      <c r="T1420" s="196">
        <f t="shared" si="827"/>
        <v>0</v>
      </c>
      <c r="U1420" s="370">
        <f t="shared" si="827"/>
        <v>0</v>
      </c>
      <c r="V1420" s="196">
        <f t="shared" si="827"/>
        <v>0</v>
      </c>
      <c r="W1420" s="370">
        <f t="shared" si="827"/>
        <v>0</v>
      </c>
      <c r="X1420" s="196">
        <f t="shared" si="827"/>
        <v>0</v>
      </c>
      <c r="Y1420" s="370">
        <f t="shared" si="827"/>
        <v>0</v>
      </c>
      <c r="Z1420" s="196">
        <f t="shared" si="827"/>
        <v>0</v>
      </c>
      <c r="AA1420" s="196">
        <f t="shared" si="827"/>
        <v>2335</v>
      </c>
      <c r="AB1420" s="370">
        <f t="shared" si="827"/>
        <v>2335000</v>
      </c>
      <c r="AC1420" s="196">
        <f t="shared" si="827"/>
        <v>0</v>
      </c>
      <c r="AD1420" s="370">
        <f t="shared" si="827"/>
        <v>0</v>
      </c>
      <c r="AE1420" s="196">
        <f t="shared" si="827"/>
        <v>2335</v>
      </c>
      <c r="AF1420" s="370">
        <f t="shared" si="827"/>
        <v>2335000</v>
      </c>
      <c r="AG1420" s="650">
        <f t="shared" si="819"/>
        <v>0</v>
      </c>
      <c r="AH1420" s="42" t="b">
        <f t="shared" si="826"/>
        <v>1</v>
      </c>
    </row>
    <row r="1421" spans="1:34" s="42" customFormat="1" ht="15.75" customHeight="1">
      <c r="A1421" s="95" t="s">
        <v>176</v>
      </c>
      <c r="B1421" s="61" t="s">
        <v>257</v>
      </c>
      <c r="C1421" s="61" t="s">
        <v>152</v>
      </c>
      <c r="D1421" s="62" t="s">
        <v>110</v>
      </c>
      <c r="E1421" s="63" t="s">
        <v>274</v>
      </c>
      <c r="F1421" s="64" t="s">
        <v>111</v>
      </c>
      <c r="G1421" s="64" t="s">
        <v>315</v>
      </c>
      <c r="H1421" s="65" t="s">
        <v>356</v>
      </c>
      <c r="I1421" s="65" t="s">
        <v>177</v>
      </c>
      <c r="J1421" s="191">
        <v>2135</v>
      </c>
      <c r="K1421" s="371">
        <v>2135000</v>
      </c>
      <c r="L1421" s="191">
        <f>SUM(L1422:L1430)</f>
        <v>0</v>
      </c>
      <c r="M1421" s="371">
        <f t="shared" ref="M1421:AF1421" si="828">SUM(M1422:M1430)</f>
        <v>0</v>
      </c>
      <c r="N1421" s="191">
        <f t="shared" si="828"/>
        <v>0</v>
      </c>
      <c r="O1421" s="371">
        <f t="shared" si="828"/>
        <v>0</v>
      </c>
      <c r="P1421" s="191">
        <f t="shared" si="828"/>
        <v>0</v>
      </c>
      <c r="Q1421" s="371">
        <f t="shared" si="828"/>
        <v>0</v>
      </c>
      <c r="R1421" s="191">
        <f t="shared" si="828"/>
        <v>0</v>
      </c>
      <c r="S1421" s="371">
        <f t="shared" si="828"/>
        <v>0</v>
      </c>
      <c r="T1421" s="191">
        <f t="shared" si="828"/>
        <v>0</v>
      </c>
      <c r="U1421" s="371">
        <f t="shared" si="828"/>
        <v>0</v>
      </c>
      <c r="V1421" s="191">
        <f t="shared" si="828"/>
        <v>0</v>
      </c>
      <c r="W1421" s="371">
        <f t="shared" si="828"/>
        <v>0</v>
      </c>
      <c r="X1421" s="191">
        <f t="shared" si="828"/>
        <v>0</v>
      </c>
      <c r="Y1421" s="371">
        <f t="shared" si="828"/>
        <v>0</v>
      </c>
      <c r="Z1421" s="191">
        <f t="shared" si="828"/>
        <v>0</v>
      </c>
      <c r="AA1421" s="191">
        <f t="shared" si="828"/>
        <v>2135</v>
      </c>
      <c r="AB1421" s="371">
        <f t="shared" si="828"/>
        <v>2135000</v>
      </c>
      <c r="AC1421" s="191">
        <f t="shared" si="828"/>
        <v>0</v>
      </c>
      <c r="AD1421" s="371">
        <f t="shared" si="828"/>
        <v>0</v>
      </c>
      <c r="AE1421" s="191">
        <f t="shared" si="828"/>
        <v>2135</v>
      </c>
      <c r="AF1421" s="371">
        <f t="shared" si="828"/>
        <v>2135000</v>
      </c>
      <c r="AG1421" s="650">
        <f t="shared" si="819"/>
        <v>0</v>
      </c>
      <c r="AH1421" s="42" t="b">
        <f t="shared" si="826"/>
        <v>1</v>
      </c>
    </row>
    <row r="1422" spans="1:34" s="6" customFormat="1" ht="23.25" customHeight="1">
      <c r="A1422" s="147" t="s">
        <v>303</v>
      </c>
      <c r="B1422" s="81"/>
      <c r="C1422" s="81"/>
      <c r="D1422" s="82"/>
      <c r="E1422" s="83"/>
      <c r="F1422" s="620"/>
      <c r="G1422" s="620"/>
      <c r="H1422" s="409"/>
      <c r="I1422" s="409" t="s">
        <v>281</v>
      </c>
      <c r="J1422" s="190">
        <v>65</v>
      </c>
      <c r="K1422" s="362">
        <v>65000</v>
      </c>
      <c r="L1422" s="363">
        <f t="shared" ref="L1422:M1430" si="829">N1422+P1422+R1422+T1422+V1422+X1422</f>
        <v>0</v>
      </c>
      <c r="M1422" s="363">
        <f t="shared" si="829"/>
        <v>0</v>
      </c>
      <c r="N1422" s="552"/>
      <c r="O1422" s="608"/>
      <c r="P1422" s="552"/>
      <c r="Q1422" s="608"/>
      <c r="R1422" s="552"/>
      <c r="S1422" s="608"/>
      <c r="T1422" s="552"/>
      <c r="U1422" s="608"/>
      <c r="V1422" s="552"/>
      <c r="W1422" s="463"/>
      <c r="X1422" s="552"/>
      <c r="Y1422" s="608"/>
      <c r="Z1422" s="552"/>
      <c r="AA1422" s="459">
        <f t="shared" ref="AA1422:AB1430" si="830">J1422+L1422</f>
        <v>65</v>
      </c>
      <c r="AB1422" s="460">
        <f t="shared" si="830"/>
        <v>65000</v>
      </c>
      <c r="AC1422" s="462"/>
      <c r="AD1422" s="463"/>
      <c r="AE1422" s="190">
        <f t="shared" ref="AE1422:AF1430" si="831">AA1422+AC1422</f>
        <v>65</v>
      </c>
      <c r="AF1422" s="362">
        <f t="shared" si="831"/>
        <v>65000</v>
      </c>
      <c r="AG1422" s="650">
        <f t="shared" si="819"/>
        <v>0</v>
      </c>
      <c r="AH1422" s="42" t="b">
        <f t="shared" si="826"/>
        <v>1</v>
      </c>
    </row>
    <row r="1423" spans="1:34" s="6" customFormat="1" ht="23.25" customHeight="1">
      <c r="A1423" s="147" t="s">
        <v>563</v>
      </c>
      <c r="B1423" s="81"/>
      <c r="C1423" s="81"/>
      <c r="D1423" s="82"/>
      <c r="E1423" s="83"/>
      <c r="F1423" s="620"/>
      <c r="G1423" s="620"/>
      <c r="H1423" s="409"/>
      <c r="I1423" s="409"/>
      <c r="J1423" s="190">
        <v>60</v>
      </c>
      <c r="K1423" s="362">
        <v>60000</v>
      </c>
      <c r="L1423" s="363">
        <f t="shared" si="829"/>
        <v>0</v>
      </c>
      <c r="M1423" s="363">
        <f t="shared" si="829"/>
        <v>0</v>
      </c>
      <c r="N1423" s="552"/>
      <c r="O1423" s="608"/>
      <c r="P1423" s="552"/>
      <c r="Q1423" s="608"/>
      <c r="R1423" s="552"/>
      <c r="S1423" s="608"/>
      <c r="T1423" s="552"/>
      <c r="U1423" s="608"/>
      <c r="V1423" s="552"/>
      <c r="W1423" s="463"/>
      <c r="X1423" s="552"/>
      <c r="Y1423" s="608"/>
      <c r="Z1423" s="552"/>
      <c r="AA1423" s="459">
        <f t="shared" si="830"/>
        <v>60</v>
      </c>
      <c r="AB1423" s="460">
        <f t="shared" si="830"/>
        <v>60000</v>
      </c>
      <c r="AC1423" s="462"/>
      <c r="AD1423" s="463"/>
      <c r="AE1423" s="190">
        <f t="shared" si="831"/>
        <v>60</v>
      </c>
      <c r="AF1423" s="362">
        <f t="shared" si="831"/>
        <v>60000</v>
      </c>
      <c r="AG1423" s="650">
        <f t="shared" si="819"/>
        <v>0</v>
      </c>
      <c r="AH1423" s="42" t="b">
        <f t="shared" si="826"/>
        <v>1</v>
      </c>
    </row>
    <row r="1424" spans="1:34" s="6" customFormat="1" ht="15.75" customHeight="1">
      <c r="A1424" s="404" t="s">
        <v>696</v>
      </c>
      <c r="B1424" s="81"/>
      <c r="C1424" s="81"/>
      <c r="D1424" s="82"/>
      <c r="E1424" s="83"/>
      <c r="F1424" s="620"/>
      <c r="G1424" s="620"/>
      <c r="H1424" s="409"/>
      <c r="I1424" s="409"/>
      <c r="J1424" s="190">
        <v>950</v>
      </c>
      <c r="K1424" s="362">
        <v>950000</v>
      </c>
      <c r="L1424" s="363">
        <f t="shared" si="829"/>
        <v>0</v>
      </c>
      <c r="M1424" s="363">
        <f t="shared" si="829"/>
        <v>0</v>
      </c>
      <c r="N1424" s="552"/>
      <c r="O1424" s="608"/>
      <c r="P1424" s="552"/>
      <c r="Q1424" s="608"/>
      <c r="R1424" s="552"/>
      <c r="S1424" s="608"/>
      <c r="T1424" s="552"/>
      <c r="U1424" s="608"/>
      <c r="V1424" s="552"/>
      <c r="W1424" s="463"/>
      <c r="X1424" s="552"/>
      <c r="Y1424" s="608"/>
      <c r="Z1424" s="552"/>
      <c r="AA1424" s="459">
        <f t="shared" si="830"/>
        <v>950</v>
      </c>
      <c r="AB1424" s="460">
        <f t="shared" si="830"/>
        <v>950000</v>
      </c>
      <c r="AC1424" s="462"/>
      <c r="AD1424" s="463"/>
      <c r="AE1424" s="190">
        <f t="shared" si="831"/>
        <v>950</v>
      </c>
      <c r="AF1424" s="362">
        <f t="shared" si="831"/>
        <v>950000</v>
      </c>
      <c r="AG1424" s="650">
        <f t="shared" si="819"/>
        <v>0</v>
      </c>
      <c r="AH1424" s="42" t="b">
        <f t="shared" si="826"/>
        <v>1</v>
      </c>
    </row>
    <row r="1425" spans="1:34" s="6" customFormat="1" ht="15.75" customHeight="1">
      <c r="A1425" s="147" t="s">
        <v>759</v>
      </c>
      <c r="B1425" s="81"/>
      <c r="C1425" s="81"/>
      <c r="D1425" s="82"/>
      <c r="E1425" s="83"/>
      <c r="F1425" s="620"/>
      <c r="G1425" s="620"/>
      <c r="H1425" s="409"/>
      <c r="I1425" s="409"/>
      <c r="J1425" s="190">
        <v>950</v>
      </c>
      <c r="K1425" s="362">
        <v>950000</v>
      </c>
      <c r="L1425" s="363">
        <f t="shared" si="829"/>
        <v>0</v>
      </c>
      <c r="M1425" s="363">
        <f t="shared" si="829"/>
        <v>0</v>
      </c>
      <c r="N1425" s="552"/>
      <c r="O1425" s="608"/>
      <c r="P1425" s="552"/>
      <c r="Q1425" s="608"/>
      <c r="R1425" s="552"/>
      <c r="S1425" s="608"/>
      <c r="T1425" s="552"/>
      <c r="U1425" s="608"/>
      <c r="V1425" s="552"/>
      <c r="W1425" s="463"/>
      <c r="X1425" s="552"/>
      <c r="Y1425" s="608"/>
      <c r="Z1425" s="552"/>
      <c r="AA1425" s="459">
        <f t="shared" si="830"/>
        <v>950</v>
      </c>
      <c r="AB1425" s="460">
        <f t="shared" si="830"/>
        <v>950000</v>
      </c>
      <c r="AC1425" s="462"/>
      <c r="AD1425" s="463"/>
      <c r="AE1425" s="190">
        <f t="shared" si="831"/>
        <v>950</v>
      </c>
      <c r="AF1425" s="362">
        <f t="shared" si="831"/>
        <v>950000</v>
      </c>
      <c r="AG1425" s="650">
        <f t="shared" si="819"/>
        <v>0</v>
      </c>
      <c r="AH1425" s="42" t="b">
        <f t="shared" si="826"/>
        <v>1</v>
      </c>
    </row>
    <row r="1426" spans="1:34" s="6" customFormat="1" ht="13.5" customHeight="1">
      <c r="A1426" s="147" t="s">
        <v>564</v>
      </c>
      <c r="B1426" s="81"/>
      <c r="C1426" s="81"/>
      <c r="D1426" s="82"/>
      <c r="E1426" s="83"/>
      <c r="F1426" s="620"/>
      <c r="G1426" s="620"/>
      <c r="H1426" s="409"/>
      <c r="I1426" s="409"/>
      <c r="J1426" s="190">
        <v>35</v>
      </c>
      <c r="K1426" s="362">
        <v>35000</v>
      </c>
      <c r="L1426" s="363">
        <f t="shared" si="829"/>
        <v>0</v>
      </c>
      <c r="M1426" s="363">
        <f t="shared" si="829"/>
        <v>0</v>
      </c>
      <c r="N1426" s="552"/>
      <c r="O1426" s="608"/>
      <c r="P1426" s="552"/>
      <c r="Q1426" s="608"/>
      <c r="R1426" s="552"/>
      <c r="S1426" s="608"/>
      <c r="T1426" s="552"/>
      <c r="U1426" s="608"/>
      <c r="V1426" s="552"/>
      <c r="W1426" s="463"/>
      <c r="X1426" s="552"/>
      <c r="Y1426" s="608"/>
      <c r="Z1426" s="552"/>
      <c r="AA1426" s="459">
        <f t="shared" si="830"/>
        <v>35</v>
      </c>
      <c r="AB1426" s="460">
        <f t="shared" si="830"/>
        <v>35000</v>
      </c>
      <c r="AC1426" s="462"/>
      <c r="AD1426" s="463"/>
      <c r="AE1426" s="190">
        <f t="shared" si="831"/>
        <v>35</v>
      </c>
      <c r="AF1426" s="362">
        <f t="shared" si="831"/>
        <v>35000</v>
      </c>
      <c r="AG1426" s="650">
        <f t="shared" si="819"/>
        <v>0</v>
      </c>
      <c r="AH1426" s="42" t="b">
        <f t="shared" si="826"/>
        <v>1</v>
      </c>
    </row>
    <row r="1427" spans="1:34" s="6" customFormat="1" ht="13.5" customHeight="1">
      <c r="A1427" s="147" t="s">
        <v>573</v>
      </c>
      <c r="B1427" s="81"/>
      <c r="C1427" s="81"/>
      <c r="D1427" s="82"/>
      <c r="E1427" s="83"/>
      <c r="F1427" s="620"/>
      <c r="G1427" s="620"/>
      <c r="H1427" s="409"/>
      <c r="I1427" s="409"/>
      <c r="J1427" s="190">
        <v>0</v>
      </c>
      <c r="K1427" s="362">
        <v>0</v>
      </c>
      <c r="L1427" s="363">
        <f t="shared" si="829"/>
        <v>0</v>
      </c>
      <c r="M1427" s="363">
        <f t="shared" si="829"/>
        <v>0</v>
      </c>
      <c r="N1427" s="552"/>
      <c r="O1427" s="608"/>
      <c r="P1427" s="552"/>
      <c r="Q1427" s="608"/>
      <c r="R1427" s="552"/>
      <c r="S1427" s="608"/>
      <c r="T1427" s="552"/>
      <c r="U1427" s="608"/>
      <c r="V1427" s="552"/>
      <c r="W1427" s="463"/>
      <c r="X1427" s="552"/>
      <c r="Y1427" s="608"/>
      <c r="Z1427" s="552"/>
      <c r="AA1427" s="459">
        <f t="shared" si="830"/>
        <v>0</v>
      </c>
      <c r="AB1427" s="460">
        <f t="shared" si="830"/>
        <v>0</v>
      </c>
      <c r="AC1427" s="462"/>
      <c r="AD1427" s="463"/>
      <c r="AE1427" s="190">
        <f t="shared" si="831"/>
        <v>0</v>
      </c>
      <c r="AF1427" s="362">
        <f t="shared" si="831"/>
        <v>0</v>
      </c>
      <c r="AG1427" s="650">
        <f t="shared" si="819"/>
        <v>0</v>
      </c>
      <c r="AH1427" s="42" t="b">
        <f t="shared" si="826"/>
        <v>1</v>
      </c>
    </row>
    <row r="1428" spans="1:34" s="6" customFormat="1" ht="24.75" customHeight="1">
      <c r="A1428" s="147" t="s">
        <v>565</v>
      </c>
      <c r="B1428" s="81"/>
      <c r="C1428" s="81"/>
      <c r="D1428" s="82"/>
      <c r="E1428" s="83"/>
      <c r="F1428" s="620"/>
      <c r="G1428" s="620"/>
      <c r="H1428" s="409"/>
      <c r="I1428" s="409"/>
      <c r="J1428" s="190">
        <v>50</v>
      </c>
      <c r="K1428" s="362">
        <v>50000</v>
      </c>
      <c r="L1428" s="363">
        <f t="shared" si="829"/>
        <v>0</v>
      </c>
      <c r="M1428" s="363">
        <f t="shared" si="829"/>
        <v>0</v>
      </c>
      <c r="N1428" s="552"/>
      <c r="O1428" s="608"/>
      <c r="P1428" s="552"/>
      <c r="Q1428" s="608"/>
      <c r="R1428" s="552"/>
      <c r="S1428" s="608"/>
      <c r="T1428" s="552"/>
      <c r="U1428" s="608"/>
      <c r="V1428" s="552"/>
      <c r="W1428" s="463"/>
      <c r="X1428" s="552"/>
      <c r="Y1428" s="608"/>
      <c r="Z1428" s="552"/>
      <c r="AA1428" s="459">
        <f t="shared" si="830"/>
        <v>50</v>
      </c>
      <c r="AB1428" s="460">
        <f t="shared" si="830"/>
        <v>50000</v>
      </c>
      <c r="AC1428" s="462"/>
      <c r="AD1428" s="463"/>
      <c r="AE1428" s="190">
        <f t="shared" si="831"/>
        <v>50</v>
      </c>
      <c r="AF1428" s="362">
        <f t="shared" si="831"/>
        <v>50000</v>
      </c>
      <c r="AG1428" s="650">
        <f t="shared" si="819"/>
        <v>0</v>
      </c>
      <c r="AH1428" s="42" t="b">
        <f t="shared" si="826"/>
        <v>1</v>
      </c>
    </row>
    <row r="1429" spans="1:34" s="6" customFormat="1" ht="15.75" customHeight="1">
      <c r="A1429" s="147" t="s">
        <v>566</v>
      </c>
      <c r="B1429" s="81"/>
      <c r="C1429" s="81"/>
      <c r="D1429" s="82"/>
      <c r="E1429" s="83"/>
      <c r="F1429" s="620"/>
      <c r="G1429" s="620"/>
      <c r="H1429" s="409"/>
      <c r="I1429" s="409"/>
      <c r="J1429" s="190">
        <v>25</v>
      </c>
      <c r="K1429" s="362">
        <v>25000</v>
      </c>
      <c r="L1429" s="363">
        <f t="shared" si="829"/>
        <v>0</v>
      </c>
      <c r="M1429" s="363">
        <f t="shared" si="829"/>
        <v>0</v>
      </c>
      <c r="N1429" s="552"/>
      <c r="O1429" s="608"/>
      <c r="P1429" s="552"/>
      <c r="Q1429" s="608"/>
      <c r="R1429" s="552"/>
      <c r="S1429" s="608"/>
      <c r="T1429" s="552"/>
      <c r="U1429" s="608"/>
      <c r="V1429" s="552"/>
      <c r="W1429" s="463"/>
      <c r="X1429" s="552"/>
      <c r="Y1429" s="608"/>
      <c r="Z1429" s="552"/>
      <c r="AA1429" s="459">
        <f t="shared" si="830"/>
        <v>25</v>
      </c>
      <c r="AB1429" s="460">
        <f t="shared" si="830"/>
        <v>25000</v>
      </c>
      <c r="AC1429" s="462"/>
      <c r="AD1429" s="463"/>
      <c r="AE1429" s="190">
        <f t="shared" si="831"/>
        <v>25</v>
      </c>
      <c r="AF1429" s="362">
        <f t="shared" si="831"/>
        <v>25000</v>
      </c>
      <c r="AG1429" s="650">
        <f t="shared" si="819"/>
        <v>0</v>
      </c>
      <c r="AH1429" s="42" t="b">
        <f t="shared" si="826"/>
        <v>1</v>
      </c>
    </row>
    <row r="1430" spans="1:34" s="6" customFormat="1" ht="15.75" customHeight="1">
      <c r="A1430" s="147"/>
      <c r="B1430" s="81"/>
      <c r="C1430" s="81"/>
      <c r="D1430" s="82"/>
      <c r="E1430" s="83"/>
      <c r="F1430" s="620"/>
      <c r="G1430" s="620"/>
      <c r="H1430" s="409"/>
      <c r="I1430" s="409"/>
      <c r="J1430" s="190">
        <v>0</v>
      </c>
      <c r="K1430" s="362">
        <v>0</v>
      </c>
      <c r="L1430" s="363">
        <f t="shared" si="829"/>
        <v>0</v>
      </c>
      <c r="M1430" s="363">
        <f t="shared" si="829"/>
        <v>0</v>
      </c>
      <c r="N1430" s="552"/>
      <c r="O1430" s="608"/>
      <c r="P1430" s="552"/>
      <c r="Q1430" s="608"/>
      <c r="R1430" s="552"/>
      <c r="S1430" s="608"/>
      <c r="T1430" s="552"/>
      <c r="U1430" s="608"/>
      <c r="V1430" s="552"/>
      <c r="W1430" s="463"/>
      <c r="X1430" s="552"/>
      <c r="Y1430" s="608"/>
      <c r="Z1430" s="552"/>
      <c r="AA1430" s="459">
        <f t="shared" si="830"/>
        <v>0</v>
      </c>
      <c r="AB1430" s="460">
        <f t="shared" si="830"/>
        <v>0</v>
      </c>
      <c r="AC1430" s="462"/>
      <c r="AD1430" s="463"/>
      <c r="AE1430" s="190">
        <f t="shared" si="831"/>
        <v>0</v>
      </c>
      <c r="AF1430" s="362">
        <f t="shared" si="831"/>
        <v>0</v>
      </c>
      <c r="AG1430" s="650">
        <f t="shared" si="819"/>
        <v>0</v>
      </c>
      <c r="AH1430" s="42" t="b">
        <f t="shared" si="826"/>
        <v>1</v>
      </c>
    </row>
    <row r="1431" spans="1:34" s="42" customFormat="1" ht="23.25" customHeight="1">
      <c r="A1431" s="95" t="s">
        <v>179</v>
      </c>
      <c r="B1431" s="61" t="s">
        <v>257</v>
      </c>
      <c r="C1431" s="61" t="s">
        <v>152</v>
      </c>
      <c r="D1431" s="62" t="s">
        <v>110</v>
      </c>
      <c r="E1431" s="63" t="s">
        <v>274</v>
      </c>
      <c r="F1431" s="64" t="s">
        <v>111</v>
      </c>
      <c r="G1431" s="64" t="s">
        <v>315</v>
      </c>
      <c r="H1431" s="64" t="s">
        <v>356</v>
      </c>
      <c r="I1431" s="117" t="s">
        <v>180</v>
      </c>
      <c r="J1431" s="191">
        <v>200</v>
      </c>
      <c r="K1431" s="371">
        <v>200000</v>
      </c>
      <c r="L1431" s="191">
        <f>L1432</f>
        <v>0</v>
      </c>
      <c r="M1431" s="371">
        <f t="shared" ref="M1431:AF1431" si="832">M1432</f>
        <v>0</v>
      </c>
      <c r="N1431" s="191">
        <f t="shared" si="832"/>
        <v>0</v>
      </c>
      <c r="O1431" s="371">
        <f t="shared" si="832"/>
        <v>0</v>
      </c>
      <c r="P1431" s="191">
        <f t="shared" si="832"/>
        <v>0</v>
      </c>
      <c r="Q1431" s="371">
        <f t="shared" si="832"/>
        <v>0</v>
      </c>
      <c r="R1431" s="191">
        <f t="shared" si="832"/>
        <v>0</v>
      </c>
      <c r="S1431" s="371">
        <f t="shared" si="832"/>
        <v>0</v>
      </c>
      <c r="T1431" s="191">
        <f t="shared" si="832"/>
        <v>0</v>
      </c>
      <c r="U1431" s="371">
        <f t="shared" si="832"/>
        <v>0</v>
      </c>
      <c r="V1431" s="191">
        <f t="shared" si="832"/>
        <v>0</v>
      </c>
      <c r="W1431" s="371">
        <f t="shared" si="832"/>
        <v>0</v>
      </c>
      <c r="X1431" s="191">
        <f t="shared" si="832"/>
        <v>0</v>
      </c>
      <c r="Y1431" s="371">
        <f t="shared" si="832"/>
        <v>0</v>
      </c>
      <c r="Z1431" s="191">
        <f t="shared" si="832"/>
        <v>0</v>
      </c>
      <c r="AA1431" s="191">
        <f t="shared" si="832"/>
        <v>200</v>
      </c>
      <c r="AB1431" s="371">
        <f t="shared" si="832"/>
        <v>200000</v>
      </c>
      <c r="AC1431" s="191">
        <f t="shared" si="832"/>
        <v>0</v>
      </c>
      <c r="AD1431" s="371">
        <f t="shared" si="832"/>
        <v>0</v>
      </c>
      <c r="AE1431" s="191">
        <f t="shared" si="832"/>
        <v>200</v>
      </c>
      <c r="AF1431" s="371">
        <f t="shared" si="832"/>
        <v>200000</v>
      </c>
      <c r="AG1431" s="650">
        <f t="shared" si="819"/>
        <v>0</v>
      </c>
      <c r="AH1431" s="42" t="b">
        <f t="shared" si="826"/>
        <v>1</v>
      </c>
    </row>
    <row r="1432" spans="1:34" s="42" customFormat="1" ht="23.25" customHeight="1">
      <c r="A1432" s="95" t="s">
        <v>567</v>
      </c>
      <c r="B1432" s="61"/>
      <c r="C1432" s="61"/>
      <c r="D1432" s="62"/>
      <c r="E1432" s="160"/>
      <c r="F1432" s="161"/>
      <c r="G1432" s="161"/>
      <c r="H1432" s="271"/>
      <c r="I1432" s="117" t="s">
        <v>657</v>
      </c>
      <c r="J1432" s="190">
        <v>200</v>
      </c>
      <c r="K1432" s="362">
        <v>200000</v>
      </c>
      <c r="L1432" s="363">
        <f>N1432+P1432+R1432+T1432+V1432+X1432</f>
        <v>0</v>
      </c>
      <c r="M1432" s="363">
        <f>O1432+Q1432+S1432+U1432+W1432+Y1432</f>
        <v>0</v>
      </c>
      <c r="N1432" s="552"/>
      <c r="O1432" s="608"/>
      <c r="P1432" s="552"/>
      <c r="Q1432" s="608"/>
      <c r="R1432" s="552"/>
      <c r="S1432" s="608"/>
      <c r="T1432" s="552"/>
      <c r="U1432" s="608"/>
      <c r="V1432" s="552"/>
      <c r="W1432" s="463"/>
      <c r="X1432" s="552"/>
      <c r="Y1432" s="608"/>
      <c r="Z1432" s="552"/>
      <c r="AA1432" s="459">
        <f>J1432+L1432</f>
        <v>200</v>
      </c>
      <c r="AB1432" s="460">
        <f>K1432+M1432</f>
        <v>200000</v>
      </c>
      <c r="AC1432" s="462"/>
      <c r="AD1432" s="463"/>
      <c r="AE1432" s="190">
        <f>AA1432+AC1432</f>
        <v>200</v>
      </c>
      <c r="AF1432" s="362">
        <f>AB1432+AD1432</f>
        <v>200000</v>
      </c>
      <c r="AG1432" s="650">
        <f t="shared" si="819"/>
        <v>0</v>
      </c>
      <c r="AH1432" s="42" t="b">
        <f t="shared" si="826"/>
        <v>1</v>
      </c>
    </row>
    <row r="1433" spans="1:34" s="8" customFormat="1" ht="60" customHeight="1">
      <c r="A1433" s="150" t="s">
        <v>720</v>
      </c>
      <c r="B1433" s="50" t="s">
        <v>257</v>
      </c>
      <c r="C1433" s="50" t="s">
        <v>152</v>
      </c>
      <c r="D1433" s="51" t="s">
        <v>110</v>
      </c>
      <c r="E1433" s="101" t="s">
        <v>274</v>
      </c>
      <c r="F1433" s="102" t="s">
        <v>111</v>
      </c>
      <c r="G1433" s="102" t="s">
        <v>315</v>
      </c>
      <c r="H1433" s="318" t="s">
        <v>234</v>
      </c>
      <c r="I1433" s="172"/>
      <c r="J1433" s="195">
        <v>160</v>
      </c>
      <c r="K1433" s="369">
        <v>160000</v>
      </c>
      <c r="L1433" s="195">
        <f>L1434</f>
        <v>0</v>
      </c>
      <c r="M1433" s="369">
        <f t="shared" ref="M1433:AB1434" si="833">M1434</f>
        <v>0</v>
      </c>
      <c r="N1433" s="195">
        <f t="shared" si="833"/>
        <v>0</v>
      </c>
      <c r="O1433" s="369">
        <f t="shared" si="833"/>
        <v>0</v>
      </c>
      <c r="P1433" s="195">
        <f t="shared" si="833"/>
        <v>0</v>
      </c>
      <c r="Q1433" s="369">
        <f t="shared" si="833"/>
        <v>0</v>
      </c>
      <c r="R1433" s="195">
        <f t="shared" si="833"/>
        <v>0</v>
      </c>
      <c r="S1433" s="369">
        <f t="shared" si="833"/>
        <v>0</v>
      </c>
      <c r="T1433" s="195">
        <f t="shared" si="833"/>
        <v>0</v>
      </c>
      <c r="U1433" s="369">
        <f t="shared" si="833"/>
        <v>0</v>
      </c>
      <c r="V1433" s="195">
        <f t="shared" si="833"/>
        <v>0</v>
      </c>
      <c r="W1433" s="369">
        <f t="shared" si="833"/>
        <v>0</v>
      </c>
      <c r="X1433" s="195">
        <f t="shared" si="833"/>
        <v>0</v>
      </c>
      <c r="Y1433" s="369">
        <f t="shared" si="833"/>
        <v>0</v>
      </c>
      <c r="Z1433" s="195">
        <f t="shared" si="833"/>
        <v>0</v>
      </c>
      <c r="AA1433" s="195">
        <f t="shared" si="833"/>
        <v>160</v>
      </c>
      <c r="AB1433" s="369">
        <f t="shared" si="833"/>
        <v>160000</v>
      </c>
      <c r="AC1433" s="195">
        <f t="shared" ref="AC1433:AF1434" si="834">AC1434</f>
        <v>0</v>
      </c>
      <c r="AD1433" s="369">
        <f t="shared" si="834"/>
        <v>0</v>
      </c>
      <c r="AE1433" s="195">
        <f t="shared" si="834"/>
        <v>160</v>
      </c>
      <c r="AF1433" s="369">
        <f t="shared" si="834"/>
        <v>160000</v>
      </c>
      <c r="AG1433" s="650">
        <f t="shared" si="819"/>
        <v>0</v>
      </c>
      <c r="AH1433" s="42" t="b">
        <f t="shared" si="826"/>
        <v>1</v>
      </c>
    </row>
    <row r="1434" spans="1:34" s="42" customFormat="1" ht="22.5" customHeight="1">
      <c r="A1434" s="93" t="s">
        <v>174</v>
      </c>
      <c r="B1434" s="56" t="s">
        <v>257</v>
      </c>
      <c r="C1434" s="56" t="s">
        <v>152</v>
      </c>
      <c r="D1434" s="57" t="s">
        <v>110</v>
      </c>
      <c r="E1434" s="405" t="s">
        <v>274</v>
      </c>
      <c r="F1434" s="406" t="s">
        <v>111</v>
      </c>
      <c r="G1434" s="406" t="s">
        <v>315</v>
      </c>
      <c r="H1434" s="407" t="s">
        <v>234</v>
      </c>
      <c r="I1434" s="407" t="s">
        <v>175</v>
      </c>
      <c r="J1434" s="196">
        <v>160</v>
      </c>
      <c r="K1434" s="370">
        <v>160000</v>
      </c>
      <c r="L1434" s="196">
        <f>L1435</f>
        <v>0</v>
      </c>
      <c r="M1434" s="370">
        <f t="shared" si="833"/>
        <v>0</v>
      </c>
      <c r="N1434" s="196">
        <f t="shared" si="833"/>
        <v>0</v>
      </c>
      <c r="O1434" s="370">
        <f t="shared" si="833"/>
        <v>0</v>
      </c>
      <c r="P1434" s="196">
        <f t="shared" si="833"/>
        <v>0</v>
      </c>
      <c r="Q1434" s="370">
        <f t="shared" si="833"/>
        <v>0</v>
      </c>
      <c r="R1434" s="196">
        <f t="shared" si="833"/>
        <v>0</v>
      </c>
      <c r="S1434" s="370">
        <f t="shared" si="833"/>
        <v>0</v>
      </c>
      <c r="T1434" s="196">
        <f t="shared" si="833"/>
        <v>0</v>
      </c>
      <c r="U1434" s="370">
        <f t="shared" si="833"/>
        <v>0</v>
      </c>
      <c r="V1434" s="196">
        <f t="shared" si="833"/>
        <v>0</v>
      </c>
      <c r="W1434" s="370">
        <f t="shared" si="833"/>
        <v>0</v>
      </c>
      <c r="X1434" s="196">
        <f t="shared" si="833"/>
        <v>0</v>
      </c>
      <c r="Y1434" s="370">
        <f t="shared" si="833"/>
        <v>0</v>
      </c>
      <c r="Z1434" s="196">
        <f t="shared" si="833"/>
        <v>0</v>
      </c>
      <c r="AA1434" s="196">
        <f t="shared" si="833"/>
        <v>160</v>
      </c>
      <c r="AB1434" s="370">
        <f t="shared" si="833"/>
        <v>160000</v>
      </c>
      <c r="AC1434" s="196">
        <f t="shared" si="834"/>
        <v>0</v>
      </c>
      <c r="AD1434" s="370">
        <f t="shared" si="834"/>
        <v>0</v>
      </c>
      <c r="AE1434" s="196">
        <f t="shared" si="834"/>
        <v>160</v>
      </c>
      <c r="AF1434" s="370">
        <f t="shared" si="834"/>
        <v>160000</v>
      </c>
      <c r="AG1434" s="650">
        <f t="shared" si="819"/>
        <v>0</v>
      </c>
      <c r="AH1434" s="42" t="b">
        <f t="shared" si="826"/>
        <v>1</v>
      </c>
    </row>
    <row r="1435" spans="1:34" s="42" customFormat="1" ht="15" customHeight="1">
      <c r="A1435" s="94" t="s">
        <v>176</v>
      </c>
      <c r="B1435" s="61" t="s">
        <v>257</v>
      </c>
      <c r="C1435" s="61" t="s">
        <v>152</v>
      </c>
      <c r="D1435" s="62" t="s">
        <v>110</v>
      </c>
      <c r="E1435" s="63" t="s">
        <v>274</v>
      </c>
      <c r="F1435" s="64" t="s">
        <v>111</v>
      </c>
      <c r="G1435" s="64" t="s">
        <v>315</v>
      </c>
      <c r="H1435" s="65" t="s">
        <v>234</v>
      </c>
      <c r="I1435" s="65" t="s">
        <v>177</v>
      </c>
      <c r="J1435" s="191">
        <v>160</v>
      </c>
      <c r="K1435" s="371">
        <v>160000</v>
      </c>
      <c r="L1435" s="191">
        <f>L1436+L1437+L1438</f>
        <v>0</v>
      </c>
      <c r="M1435" s="371">
        <f t="shared" ref="M1435:AF1435" si="835">M1436+M1437+M1438</f>
        <v>0</v>
      </c>
      <c r="N1435" s="191">
        <f t="shared" si="835"/>
        <v>0</v>
      </c>
      <c r="O1435" s="371">
        <f t="shared" si="835"/>
        <v>0</v>
      </c>
      <c r="P1435" s="191">
        <f t="shared" si="835"/>
        <v>0</v>
      </c>
      <c r="Q1435" s="371">
        <f t="shared" si="835"/>
        <v>0</v>
      </c>
      <c r="R1435" s="191">
        <f t="shared" si="835"/>
        <v>0</v>
      </c>
      <c r="S1435" s="371">
        <f t="shared" si="835"/>
        <v>0</v>
      </c>
      <c r="T1435" s="191">
        <f t="shared" si="835"/>
        <v>0</v>
      </c>
      <c r="U1435" s="371">
        <f t="shared" si="835"/>
        <v>0</v>
      </c>
      <c r="V1435" s="191">
        <f t="shared" si="835"/>
        <v>0</v>
      </c>
      <c r="W1435" s="371">
        <f t="shared" si="835"/>
        <v>0</v>
      </c>
      <c r="X1435" s="191">
        <f t="shared" si="835"/>
        <v>0</v>
      </c>
      <c r="Y1435" s="371">
        <f t="shared" si="835"/>
        <v>0</v>
      </c>
      <c r="Z1435" s="191">
        <f t="shared" si="835"/>
        <v>0</v>
      </c>
      <c r="AA1435" s="191">
        <f t="shared" si="835"/>
        <v>160</v>
      </c>
      <c r="AB1435" s="371">
        <f t="shared" si="835"/>
        <v>160000</v>
      </c>
      <c r="AC1435" s="191">
        <f t="shared" si="835"/>
        <v>0</v>
      </c>
      <c r="AD1435" s="371">
        <f t="shared" si="835"/>
        <v>0</v>
      </c>
      <c r="AE1435" s="191">
        <f t="shared" si="835"/>
        <v>160</v>
      </c>
      <c r="AF1435" s="371">
        <f t="shared" si="835"/>
        <v>160000</v>
      </c>
      <c r="AG1435" s="650">
        <f t="shared" si="819"/>
        <v>0</v>
      </c>
      <c r="AH1435" s="42" t="b">
        <f t="shared" si="826"/>
        <v>1</v>
      </c>
    </row>
    <row r="1436" spans="1:34" s="42" customFormat="1" ht="15" customHeight="1">
      <c r="A1436" s="269" t="s">
        <v>758</v>
      </c>
      <c r="B1436" s="61"/>
      <c r="C1436" s="61"/>
      <c r="D1436" s="62"/>
      <c r="E1436" s="63"/>
      <c r="F1436" s="64"/>
      <c r="G1436" s="64"/>
      <c r="H1436" s="65"/>
      <c r="I1436" s="65" t="s">
        <v>281</v>
      </c>
      <c r="J1436" s="190">
        <v>160</v>
      </c>
      <c r="K1436" s="362">
        <v>160000</v>
      </c>
      <c r="L1436" s="363">
        <f t="shared" ref="L1436:M1438" si="836">N1436+P1436+R1436+T1436+V1436+X1436</f>
        <v>0</v>
      </c>
      <c r="M1436" s="363">
        <f t="shared" si="836"/>
        <v>0</v>
      </c>
      <c r="N1436" s="552"/>
      <c r="O1436" s="608"/>
      <c r="P1436" s="552"/>
      <c r="Q1436" s="608"/>
      <c r="R1436" s="552"/>
      <c r="S1436" s="608"/>
      <c r="T1436" s="552"/>
      <c r="U1436" s="608"/>
      <c r="V1436" s="552"/>
      <c r="W1436" s="463"/>
      <c r="X1436" s="552"/>
      <c r="Y1436" s="608"/>
      <c r="Z1436" s="552"/>
      <c r="AA1436" s="459">
        <f t="shared" ref="AA1436:AB1438" si="837">J1436+L1436</f>
        <v>160</v>
      </c>
      <c r="AB1436" s="460">
        <f t="shared" si="837"/>
        <v>160000</v>
      </c>
      <c r="AC1436" s="462"/>
      <c r="AD1436" s="463"/>
      <c r="AE1436" s="190">
        <f t="shared" ref="AE1436:AF1438" si="838">AA1436+AC1436</f>
        <v>160</v>
      </c>
      <c r="AF1436" s="362">
        <f t="shared" si="838"/>
        <v>160000</v>
      </c>
      <c r="AG1436" s="650">
        <f t="shared" si="819"/>
        <v>0</v>
      </c>
      <c r="AH1436" s="42" t="b">
        <f t="shared" si="826"/>
        <v>1</v>
      </c>
    </row>
    <row r="1437" spans="1:34" s="42" customFormat="1" ht="25.5" customHeight="1">
      <c r="A1437" s="269" t="s">
        <v>568</v>
      </c>
      <c r="B1437" s="61"/>
      <c r="C1437" s="61"/>
      <c r="D1437" s="62"/>
      <c r="E1437" s="63"/>
      <c r="F1437" s="64"/>
      <c r="G1437" s="64"/>
      <c r="H1437" s="65"/>
      <c r="I1437" s="65" t="s">
        <v>281</v>
      </c>
      <c r="J1437" s="190">
        <v>0</v>
      </c>
      <c r="K1437" s="362">
        <v>0</v>
      </c>
      <c r="L1437" s="363">
        <f t="shared" si="836"/>
        <v>0</v>
      </c>
      <c r="M1437" s="363">
        <f t="shared" si="836"/>
        <v>0</v>
      </c>
      <c r="N1437" s="552"/>
      <c r="O1437" s="608"/>
      <c r="P1437" s="552"/>
      <c r="Q1437" s="608"/>
      <c r="R1437" s="552"/>
      <c r="S1437" s="608"/>
      <c r="T1437" s="552"/>
      <c r="U1437" s="608"/>
      <c r="V1437" s="552"/>
      <c r="W1437" s="463"/>
      <c r="X1437" s="552"/>
      <c r="Y1437" s="608"/>
      <c r="Z1437" s="552"/>
      <c r="AA1437" s="459">
        <f t="shared" si="837"/>
        <v>0</v>
      </c>
      <c r="AB1437" s="460">
        <f t="shared" si="837"/>
        <v>0</v>
      </c>
      <c r="AC1437" s="462"/>
      <c r="AD1437" s="463"/>
      <c r="AE1437" s="190">
        <f t="shared" si="838"/>
        <v>0</v>
      </c>
      <c r="AF1437" s="362">
        <f t="shared" si="838"/>
        <v>0</v>
      </c>
      <c r="AG1437" s="650">
        <f t="shared" si="819"/>
        <v>0</v>
      </c>
      <c r="AH1437" s="42" t="b">
        <f t="shared" si="826"/>
        <v>1</v>
      </c>
    </row>
    <row r="1438" spans="1:34" s="42" customFormat="1" ht="14.25" customHeight="1">
      <c r="A1438" s="243" t="s">
        <v>569</v>
      </c>
      <c r="B1438" s="61"/>
      <c r="C1438" s="61"/>
      <c r="D1438" s="62"/>
      <c r="E1438" s="63"/>
      <c r="F1438" s="64"/>
      <c r="G1438" s="64"/>
      <c r="H1438" s="65"/>
      <c r="I1438" s="65" t="s">
        <v>281</v>
      </c>
      <c r="J1438" s="190">
        <v>0</v>
      </c>
      <c r="K1438" s="362">
        <v>0</v>
      </c>
      <c r="L1438" s="363">
        <f t="shared" si="836"/>
        <v>0</v>
      </c>
      <c r="M1438" s="363">
        <f t="shared" si="836"/>
        <v>0</v>
      </c>
      <c r="N1438" s="552"/>
      <c r="O1438" s="608"/>
      <c r="P1438" s="552"/>
      <c r="Q1438" s="608"/>
      <c r="R1438" s="552"/>
      <c r="S1438" s="608"/>
      <c r="T1438" s="552"/>
      <c r="U1438" s="608"/>
      <c r="V1438" s="552"/>
      <c r="W1438" s="463"/>
      <c r="X1438" s="552"/>
      <c r="Y1438" s="608"/>
      <c r="Z1438" s="552"/>
      <c r="AA1438" s="459">
        <f t="shared" si="837"/>
        <v>0</v>
      </c>
      <c r="AB1438" s="460">
        <f t="shared" si="837"/>
        <v>0</v>
      </c>
      <c r="AC1438" s="462"/>
      <c r="AD1438" s="463"/>
      <c r="AE1438" s="190">
        <f t="shared" si="838"/>
        <v>0</v>
      </c>
      <c r="AF1438" s="362">
        <f t="shared" si="838"/>
        <v>0</v>
      </c>
      <c r="AG1438" s="650">
        <f t="shared" si="819"/>
        <v>0</v>
      </c>
      <c r="AH1438" s="42" t="b">
        <f t="shared" si="826"/>
        <v>1</v>
      </c>
    </row>
    <row r="1439" spans="1:34" ht="16.5" customHeight="1">
      <c r="A1439" s="76" t="s">
        <v>314</v>
      </c>
      <c r="B1439" s="15" t="s">
        <v>257</v>
      </c>
      <c r="C1439" s="15" t="s">
        <v>152</v>
      </c>
      <c r="D1439" s="15" t="s">
        <v>120</v>
      </c>
      <c r="E1439" s="754"/>
      <c r="F1439" s="755"/>
      <c r="G1439" s="755"/>
      <c r="H1439" s="756"/>
      <c r="I1439" s="15"/>
      <c r="J1439" s="186">
        <v>0</v>
      </c>
      <c r="K1439" s="358">
        <v>0</v>
      </c>
      <c r="L1439" s="186">
        <f>L1440</f>
        <v>0</v>
      </c>
      <c r="M1439" s="358">
        <f t="shared" ref="M1439:AF1439" si="839">M1440</f>
        <v>0</v>
      </c>
      <c r="N1439" s="186">
        <f t="shared" si="839"/>
        <v>0</v>
      </c>
      <c r="O1439" s="358">
        <f t="shared" si="839"/>
        <v>0</v>
      </c>
      <c r="P1439" s="186">
        <f t="shared" si="839"/>
        <v>0</v>
      </c>
      <c r="Q1439" s="358">
        <f t="shared" si="839"/>
        <v>0</v>
      </c>
      <c r="R1439" s="186">
        <f t="shared" si="839"/>
        <v>0</v>
      </c>
      <c r="S1439" s="358">
        <f t="shared" si="839"/>
        <v>0</v>
      </c>
      <c r="T1439" s="186">
        <f t="shared" si="839"/>
        <v>0</v>
      </c>
      <c r="U1439" s="358">
        <f t="shared" si="839"/>
        <v>0</v>
      </c>
      <c r="V1439" s="186">
        <f t="shared" si="839"/>
        <v>0</v>
      </c>
      <c r="W1439" s="358">
        <f t="shared" si="839"/>
        <v>0</v>
      </c>
      <c r="X1439" s="186">
        <f t="shared" si="839"/>
        <v>0</v>
      </c>
      <c r="Y1439" s="358">
        <f t="shared" si="839"/>
        <v>0</v>
      </c>
      <c r="Z1439" s="186">
        <f t="shared" si="839"/>
        <v>0</v>
      </c>
      <c r="AA1439" s="186">
        <f t="shared" si="839"/>
        <v>0</v>
      </c>
      <c r="AB1439" s="358">
        <f t="shared" si="839"/>
        <v>0</v>
      </c>
      <c r="AC1439" s="186">
        <f t="shared" si="839"/>
        <v>0</v>
      </c>
      <c r="AD1439" s="358">
        <f t="shared" si="839"/>
        <v>0</v>
      </c>
      <c r="AE1439" s="186">
        <f t="shared" si="839"/>
        <v>0</v>
      </c>
      <c r="AF1439" s="358">
        <f t="shared" si="839"/>
        <v>0</v>
      </c>
      <c r="AG1439" s="650">
        <f t="shared" si="819"/>
        <v>0</v>
      </c>
      <c r="AH1439" s="42" t="b">
        <f t="shared" si="826"/>
        <v>1</v>
      </c>
    </row>
    <row r="1440" spans="1:34" s="151" customFormat="1" ht="36" customHeight="1">
      <c r="A1440" s="100" t="s">
        <v>515</v>
      </c>
      <c r="B1440" s="17" t="s">
        <v>257</v>
      </c>
      <c r="C1440" s="17" t="s">
        <v>152</v>
      </c>
      <c r="D1440" s="18" t="s">
        <v>120</v>
      </c>
      <c r="E1440" s="18" t="s">
        <v>274</v>
      </c>
      <c r="F1440" s="19" t="s">
        <v>111</v>
      </c>
      <c r="G1440" s="19" t="s">
        <v>315</v>
      </c>
      <c r="H1440" s="20" t="s">
        <v>316</v>
      </c>
      <c r="I1440" s="159"/>
      <c r="J1440" s="282">
        <v>0</v>
      </c>
      <c r="K1440" s="396">
        <v>0</v>
      </c>
      <c r="L1440" s="282">
        <f>L1441+L1445</f>
        <v>0</v>
      </c>
      <c r="M1440" s="396">
        <f t="shared" ref="M1440:AF1440" si="840">M1441+M1445</f>
        <v>0</v>
      </c>
      <c r="N1440" s="282">
        <f t="shared" si="840"/>
        <v>0</v>
      </c>
      <c r="O1440" s="396">
        <f t="shared" si="840"/>
        <v>0</v>
      </c>
      <c r="P1440" s="282">
        <f t="shared" si="840"/>
        <v>0</v>
      </c>
      <c r="Q1440" s="396">
        <f t="shared" si="840"/>
        <v>0</v>
      </c>
      <c r="R1440" s="282">
        <f t="shared" si="840"/>
        <v>0</v>
      </c>
      <c r="S1440" s="396">
        <f t="shared" si="840"/>
        <v>0</v>
      </c>
      <c r="T1440" s="282">
        <f t="shared" si="840"/>
        <v>0</v>
      </c>
      <c r="U1440" s="396">
        <f t="shared" si="840"/>
        <v>0</v>
      </c>
      <c r="V1440" s="282">
        <f t="shared" si="840"/>
        <v>0</v>
      </c>
      <c r="W1440" s="396">
        <f t="shared" si="840"/>
        <v>0</v>
      </c>
      <c r="X1440" s="282">
        <f t="shared" si="840"/>
        <v>0</v>
      </c>
      <c r="Y1440" s="396">
        <f t="shared" si="840"/>
        <v>0</v>
      </c>
      <c r="Z1440" s="282">
        <f t="shared" si="840"/>
        <v>0</v>
      </c>
      <c r="AA1440" s="282">
        <f t="shared" si="840"/>
        <v>0</v>
      </c>
      <c r="AB1440" s="396">
        <f t="shared" si="840"/>
        <v>0</v>
      </c>
      <c r="AC1440" s="282">
        <f t="shared" si="840"/>
        <v>0</v>
      </c>
      <c r="AD1440" s="396">
        <f t="shared" si="840"/>
        <v>0</v>
      </c>
      <c r="AE1440" s="282">
        <f t="shared" si="840"/>
        <v>0</v>
      </c>
      <c r="AF1440" s="396">
        <f t="shared" si="840"/>
        <v>0</v>
      </c>
      <c r="AG1440" s="650">
        <f t="shared" si="819"/>
        <v>0</v>
      </c>
      <c r="AH1440" s="42" t="b">
        <f t="shared" si="826"/>
        <v>1</v>
      </c>
    </row>
    <row r="1441" spans="1:34" s="8" customFormat="1" ht="14.25" customHeight="1">
      <c r="A1441" s="49" t="s">
        <v>312</v>
      </c>
      <c r="B1441" s="50" t="s">
        <v>257</v>
      </c>
      <c r="C1441" s="50" t="s">
        <v>152</v>
      </c>
      <c r="D1441" s="51" t="s">
        <v>120</v>
      </c>
      <c r="E1441" s="101" t="s">
        <v>274</v>
      </c>
      <c r="F1441" s="102" t="s">
        <v>111</v>
      </c>
      <c r="G1441" s="102" t="s">
        <v>315</v>
      </c>
      <c r="H1441" s="103" t="s">
        <v>356</v>
      </c>
      <c r="I1441" s="103"/>
      <c r="J1441" s="508">
        <v>0</v>
      </c>
      <c r="K1441" s="509">
        <v>0</v>
      </c>
      <c r="L1441" s="508">
        <f>L1442</f>
        <v>0</v>
      </c>
      <c r="M1441" s="509">
        <f t="shared" ref="M1441:AF1443" si="841">M1442</f>
        <v>0</v>
      </c>
      <c r="N1441" s="508">
        <f t="shared" si="841"/>
        <v>0</v>
      </c>
      <c r="O1441" s="509">
        <f t="shared" si="841"/>
        <v>0</v>
      </c>
      <c r="P1441" s="508">
        <f t="shared" si="841"/>
        <v>0</v>
      </c>
      <c r="Q1441" s="509">
        <f t="shared" si="841"/>
        <v>0</v>
      </c>
      <c r="R1441" s="508">
        <f t="shared" si="841"/>
        <v>0</v>
      </c>
      <c r="S1441" s="509">
        <f t="shared" si="841"/>
        <v>0</v>
      </c>
      <c r="T1441" s="508">
        <f t="shared" si="841"/>
        <v>0</v>
      </c>
      <c r="U1441" s="509">
        <f t="shared" si="841"/>
        <v>0</v>
      </c>
      <c r="V1441" s="508">
        <f t="shared" si="841"/>
        <v>0</v>
      </c>
      <c r="W1441" s="509">
        <f t="shared" si="841"/>
        <v>0</v>
      </c>
      <c r="X1441" s="508">
        <f t="shared" si="841"/>
        <v>0</v>
      </c>
      <c r="Y1441" s="509">
        <f t="shared" si="841"/>
        <v>0</v>
      </c>
      <c r="Z1441" s="508">
        <f t="shared" si="841"/>
        <v>0</v>
      </c>
      <c r="AA1441" s="508">
        <f t="shared" si="841"/>
        <v>0</v>
      </c>
      <c r="AB1441" s="509">
        <f t="shared" si="841"/>
        <v>0</v>
      </c>
      <c r="AC1441" s="508">
        <f t="shared" si="841"/>
        <v>0</v>
      </c>
      <c r="AD1441" s="509">
        <f t="shared" si="841"/>
        <v>0</v>
      </c>
      <c r="AE1441" s="508">
        <f t="shared" si="841"/>
        <v>0</v>
      </c>
      <c r="AF1441" s="509">
        <f t="shared" si="841"/>
        <v>0</v>
      </c>
      <c r="AG1441" s="650">
        <f t="shared" si="819"/>
        <v>0</v>
      </c>
      <c r="AH1441" s="42" t="b">
        <f t="shared" si="826"/>
        <v>1</v>
      </c>
    </row>
    <row r="1442" spans="1:34" s="8" customFormat="1" ht="22.5" customHeight="1">
      <c r="A1442" s="93" t="s">
        <v>174</v>
      </c>
      <c r="B1442" s="56" t="s">
        <v>257</v>
      </c>
      <c r="C1442" s="56" t="s">
        <v>152</v>
      </c>
      <c r="D1442" s="57" t="s">
        <v>120</v>
      </c>
      <c r="E1442" s="405" t="s">
        <v>274</v>
      </c>
      <c r="F1442" s="406" t="s">
        <v>111</v>
      </c>
      <c r="G1442" s="406" t="s">
        <v>315</v>
      </c>
      <c r="H1442" s="407" t="s">
        <v>356</v>
      </c>
      <c r="I1442" s="407" t="s">
        <v>175</v>
      </c>
      <c r="J1442" s="452">
        <v>0</v>
      </c>
      <c r="K1442" s="453">
        <v>0</v>
      </c>
      <c r="L1442" s="452">
        <f>L1443</f>
        <v>0</v>
      </c>
      <c r="M1442" s="453">
        <f t="shared" si="841"/>
        <v>0</v>
      </c>
      <c r="N1442" s="452">
        <f t="shared" si="841"/>
        <v>0</v>
      </c>
      <c r="O1442" s="453">
        <f t="shared" si="841"/>
        <v>0</v>
      </c>
      <c r="P1442" s="452">
        <f t="shared" si="841"/>
        <v>0</v>
      </c>
      <c r="Q1442" s="453">
        <f t="shared" si="841"/>
        <v>0</v>
      </c>
      <c r="R1442" s="452">
        <f t="shared" si="841"/>
        <v>0</v>
      </c>
      <c r="S1442" s="453">
        <f t="shared" si="841"/>
        <v>0</v>
      </c>
      <c r="T1442" s="452">
        <f t="shared" si="841"/>
        <v>0</v>
      </c>
      <c r="U1442" s="453">
        <f t="shared" si="841"/>
        <v>0</v>
      </c>
      <c r="V1442" s="452">
        <f t="shared" si="841"/>
        <v>0</v>
      </c>
      <c r="W1442" s="453">
        <f t="shared" si="841"/>
        <v>0</v>
      </c>
      <c r="X1442" s="452">
        <f t="shared" si="841"/>
        <v>0</v>
      </c>
      <c r="Y1442" s="453">
        <f t="shared" si="841"/>
        <v>0</v>
      </c>
      <c r="Z1442" s="452">
        <f t="shared" si="841"/>
        <v>0</v>
      </c>
      <c r="AA1442" s="452">
        <f t="shared" si="841"/>
        <v>0</v>
      </c>
      <c r="AB1442" s="453">
        <f t="shared" si="841"/>
        <v>0</v>
      </c>
      <c r="AC1442" s="452">
        <f t="shared" si="841"/>
        <v>0</v>
      </c>
      <c r="AD1442" s="453">
        <f t="shared" si="841"/>
        <v>0</v>
      </c>
      <c r="AE1442" s="452">
        <f t="shared" si="841"/>
        <v>0</v>
      </c>
      <c r="AF1442" s="453">
        <f t="shared" si="841"/>
        <v>0</v>
      </c>
      <c r="AG1442" s="650">
        <f t="shared" si="819"/>
        <v>0</v>
      </c>
      <c r="AH1442" s="42" t="b">
        <f t="shared" si="826"/>
        <v>1</v>
      </c>
    </row>
    <row r="1443" spans="1:34" s="42" customFormat="1" ht="17.25" customHeight="1">
      <c r="A1443" s="95" t="s">
        <v>176</v>
      </c>
      <c r="B1443" s="61" t="s">
        <v>257</v>
      </c>
      <c r="C1443" s="61" t="s">
        <v>152</v>
      </c>
      <c r="D1443" s="62" t="s">
        <v>120</v>
      </c>
      <c r="E1443" s="160" t="s">
        <v>274</v>
      </c>
      <c r="F1443" s="161" t="s">
        <v>111</v>
      </c>
      <c r="G1443" s="161" t="s">
        <v>315</v>
      </c>
      <c r="H1443" s="65" t="s">
        <v>356</v>
      </c>
      <c r="I1443" s="65" t="s">
        <v>177</v>
      </c>
      <c r="J1443" s="459">
        <v>0</v>
      </c>
      <c r="K1443" s="460">
        <v>0</v>
      </c>
      <c r="L1443" s="459">
        <f>L1444</f>
        <v>0</v>
      </c>
      <c r="M1443" s="460">
        <f t="shared" si="841"/>
        <v>0</v>
      </c>
      <c r="N1443" s="459">
        <f t="shared" si="841"/>
        <v>0</v>
      </c>
      <c r="O1443" s="460">
        <f t="shared" si="841"/>
        <v>0</v>
      </c>
      <c r="P1443" s="459">
        <f t="shared" si="841"/>
        <v>0</v>
      </c>
      <c r="Q1443" s="460">
        <f t="shared" si="841"/>
        <v>0</v>
      </c>
      <c r="R1443" s="459">
        <f t="shared" si="841"/>
        <v>0</v>
      </c>
      <c r="S1443" s="460">
        <f t="shared" si="841"/>
        <v>0</v>
      </c>
      <c r="T1443" s="459">
        <f t="shared" si="841"/>
        <v>0</v>
      </c>
      <c r="U1443" s="460">
        <f t="shared" si="841"/>
        <v>0</v>
      </c>
      <c r="V1443" s="459">
        <f t="shared" si="841"/>
        <v>0</v>
      </c>
      <c r="W1443" s="460">
        <f t="shared" si="841"/>
        <v>0</v>
      </c>
      <c r="X1443" s="459">
        <f t="shared" si="841"/>
        <v>0</v>
      </c>
      <c r="Y1443" s="460">
        <f t="shared" si="841"/>
        <v>0</v>
      </c>
      <c r="Z1443" s="459">
        <f t="shared" si="841"/>
        <v>0</v>
      </c>
      <c r="AA1443" s="459">
        <f t="shared" si="841"/>
        <v>0</v>
      </c>
      <c r="AB1443" s="460">
        <f t="shared" si="841"/>
        <v>0</v>
      </c>
      <c r="AC1443" s="459">
        <f t="shared" si="841"/>
        <v>0</v>
      </c>
      <c r="AD1443" s="460">
        <f t="shared" si="841"/>
        <v>0</v>
      </c>
      <c r="AE1443" s="459">
        <f t="shared" si="841"/>
        <v>0</v>
      </c>
      <c r="AF1443" s="460">
        <f t="shared" si="841"/>
        <v>0</v>
      </c>
      <c r="AG1443" s="650">
        <f t="shared" si="819"/>
        <v>0</v>
      </c>
      <c r="AH1443" s="42" t="b">
        <f t="shared" si="826"/>
        <v>1</v>
      </c>
    </row>
    <row r="1444" spans="1:34" s="6" customFormat="1" ht="15.75" customHeight="1">
      <c r="A1444" s="147" t="s">
        <v>50</v>
      </c>
      <c r="B1444" s="81"/>
      <c r="C1444" s="81"/>
      <c r="D1444" s="82"/>
      <c r="E1444" s="83"/>
      <c r="F1444" s="620"/>
      <c r="G1444" s="620"/>
      <c r="H1444" s="409"/>
      <c r="I1444" s="409"/>
      <c r="J1444" s="190">
        <v>0</v>
      </c>
      <c r="K1444" s="362">
        <v>0</v>
      </c>
      <c r="L1444" s="363">
        <f>N1444+P1444+R1444+T1444+V1444+X1444</f>
        <v>0</v>
      </c>
      <c r="M1444" s="363">
        <f>O1444+Q1444+S1444+U1444+W1444+Y1444</f>
        <v>0</v>
      </c>
      <c r="N1444" s="552"/>
      <c r="O1444" s="608"/>
      <c r="P1444" s="552"/>
      <c r="Q1444" s="608"/>
      <c r="R1444" s="552"/>
      <c r="S1444" s="608"/>
      <c r="T1444" s="552"/>
      <c r="U1444" s="608"/>
      <c r="V1444" s="552"/>
      <c r="W1444" s="463"/>
      <c r="X1444" s="552"/>
      <c r="Y1444" s="608"/>
      <c r="Z1444" s="552"/>
      <c r="AA1444" s="459">
        <f>J1444+L1444</f>
        <v>0</v>
      </c>
      <c r="AB1444" s="460">
        <f>K1444+M1444</f>
        <v>0</v>
      </c>
      <c r="AC1444" s="462"/>
      <c r="AD1444" s="463"/>
      <c r="AE1444" s="190">
        <f>AA1444+AC1444</f>
        <v>0</v>
      </c>
      <c r="AF1444" s="362">
        <f>AB1444+AD1444</f>
        <v>0</v>
      </c>
      <c r="AG1444" s="650">
        <f t="shared" si="819"/>
        <v>0</v>
      </c>
      <c r="AH1444" s="42" t="b">
        <f t="shared" si="826"/>
        <v>1</v>
      </c>
    </row>
    <row r="1445" spans="1:34" s="8" customFormat="1" ht="62.25" customHeight="1">
      <c r="A1445" s="150" t="s">
        <v>137</v>
      </c>
      <c r="B1445" s="50" t="s">
        <v>257</v>
      </c>
      <c r="C1445" s="50" t="s">
        <v>152</v>
      </c>
      <c r="D1445" s="51" t="s">
        <v>120</v>
      </c>
      <c r="E1445" s="101" t="s">
        <v>274</v>
      </c>
      <c r="F1445" s="102" t="s">
        <v>111</v>
      </c>
      <c r="G1445" s="102" t="s">
        <v>315</v>
      </c>
      <c r="H1445" s="209" t="s">
        <v>234</v>
      </c>
      <c r="I1445" s="172"/>
      <c r="J1445" s="508">
        <v>0</v>
      </c>
      <c r="K1445" s="509">
        <v>0</v>
      </c>
      <c r="L1445" s="508">
        <f>L1446</f>
        <v>0</v>
      </c>
      <c r="M1445" s="509">
        <f t="shared" ref="M1445:AF1447" si="842">M1446</f>
        <v>0</v>
      </c>
      <c r="N1445" s="508">
        <f t="shared" si="842"/>
        <v>0</v>
      </c>
      <c r="O1445" s="509">
        <f t="shared" si="842"/>
        <v>0</v>
      </c>
      <c r="P1445" s="508">
        <f t="shared" si="842"/>
        <v>0</v>
      </c>
      <c r="Q1445" s="509">
        <f t="shared" si="842"/>
        <v>0</v>
      </c>
      <c r="R1445" s="508">
        <f t="shared" si="842"/>
        <v>0</v>
      </c>
      <c r="S1445" s="509">
        <f t="shared" si="842"/>
        <v>0</v>
      </c>
      <c r="T1445" s="508">
        <f t="shared" si="842"/>
        <v>0</v>
      </c>
      <c r="U1445" s="509">
        <f t="shared" si="842"/>
        <v>0</v>
      </c>
      <c r="V1445" s="508">
        <f t="shared" si="842"/>
        <v>0</v>
      </c>
      <c r="W1445" s="509">
        <f t="shared" si="842"/>
        <v>0</v>
      </c>
      <c r="X1445" s="508">
        <f t="shared" si="842"/>
        <v>0</v>
      </c>
      <c r="Y1445" s="509">
        <f t="shared" si="842"/>
        <v>0</v>
      </c>
      <c r="Z1445" s="508">
        <f t="shared" si="842"/>
        <v>0</v>
      </c>
      <c r="AA1445" s="508">
        <f t="shared" si="842"/>
        <v>0</v>
      </c>
      <c r="AB1445" s="509">
        <f t="shared" si="842"/>
        <v>0</v>
      </c>
      <c r="AC1445" s="508">
        <f t="shared" si="842"/>
        <v>0</v>
      </c>
      <c r="AD1445" s="509">
        <f t="shared" si="842"/>
        <v>0</v>
      </c>
      <c r="AE1445" s="508">
        <f t="shared" si="842"/>
        <v>0</v>
      </c>
      <c r="AF1445" s="509">
        <f t="shared" si="842"/>
        <v>0</v>
      </c>
      <c r="AG1445" s="650">
        <f t="shared" si="819"/>
        <v>0</v>
      </c>
      <c r="AH1445" s="42" t="b">
        <f t="shared" si="826"/>
        <v>1</v>
      </c>
    </row>
    <row r="1446" spans="1:34" s="42" customFormat="1" ht="22.5" customHeight="1">
      <c r="A1446" s="93" t="s">
        <v>174</v>
      </c>
      <c r="B1446" s="56" t="s">
        <v>257</v>
      </c>
      <c r="C1446" s="56" t="s">
        <v>152</v>
      </c>
      <c r="D1446" s="57" t="s">
        <v>120</v>
      </c>
      <c r="E1446" s="405" t="s">
        <v>274</v>
      </c>
      <c r="F1446" s="406" t="s">
        <v>111</v>
      </c>
      <c r="G1446" s="406" t="s">
        <v>315</v>
      </c>
      <c r="H1446" s="407" t="s">
        <v>234</v>
      </c>
      <c r="I1446" s="407" t="s">
        <v>175</v>
      </c>
      <c r="J1446" s="452">
        <v>0</v>
      </c>
      <c r="K1446" s="453">
        <v>0</v>
      </c>
      <c r="L1446" s="452">
        <f>L1447</f>
        <v>0</v>
      </c>
      <c r="M1446" s="453">
        <f t="shared" si="842"/>
        <v>0</v>
      </c>
      <c r="N1446" s="452">
        <f t="shared" si="842"/>
        <v>0</v>
      </c>
      <c r="O1446" s="453">
        <f t="shared" si="842"/>
        <v>0</v>
      </c>
      <c r="P1446" s="452">
        <f t="shared" si="842"/>
        <v>0</v>
      </c>
      <c r="Q1446" s="453">
        <f t="shared" si="842"/>
        <v>0</v>
      </c>
      <c r="R1446" s="452">
        <f t="shared" si="842"/>
        <v>0</v>
      </c>
      <c r="S1446" s="453">
        <f t="shared" si="842"/>
        <v>0</v>
      </c>
      <c r="T1446" s="452">
        <f t="shared" si="842"/>
        <v>0</v>
      </c>
      <c r="U1446" s="453">
        <f t="shared" si="842"/>
        <v>0</v>
      </c>
      <c r="V1446" s="452">
        <f t="shared" si="842"/>
        <v>0</v>
      </c>
      <c r="W1446" s="453">
        <f t="shared" si="842"/>
        <v>0</v>
      </c>
      <c r="X1446" s="452">
        <f t="shared" si="842"/>
        <v>0</v>
      </c>
      <c r="Y1446" s="453">
        <f t="shared" si="842"/>
        <v>0</v>
      </c>
      <c r="Z1446" s="452">
        <f t="shared" si="842"/>
        <v>0</v>
      </c>
      <c r="AA1446" s="452">
        <f t="shared" si="842"/>
        <v>0</v>
      </c>
      <c r="AB1446" s="453">
        <f t="shared" si="842"/>
        <v>0</v>
      </c>
      <c r="AC1446" s="452">
        <f t="shared" si="842"/>
        <v>0</v>
      </c>
      <c r="AD1446" s="453">
        <f t="shared" si="842"/>
        <v>0</v>
      </c>
      <c r="AE1446" s="452">
        <f t="shared" si="842"/>
        <v>0</v>
      </c>
      <c r="AF1446" s="453">
        <f t="shared" si="842"/>
        <v>0</v>
      </c>
      <c r="AG1446" s="650">
        <f t="shared" si="819"/>
        <v>0</v>
      </c>
      <c r="AH1446" s="42" t="b">
        <f t="shared" si="826"/>
        <v>1</v>
      </c>
    </row>
    <row r="1447" spans="1:34" s="42" customFormat="1" ht="15" customHeight="1">
      <c r="A1447" s="95" t="s">
        <v>176</v>
      </c>
      <c r="B1447" s="61" t="s">
        <v>257</v>
      </c>
      <c r="C1447" s="61" t="s">
        <v>152</v>
      </c>
      <c r="D1447" s="62" t="s">
        <v>120</v>
      </c>
      <c r="E1447" s="63" t="s">
        <v>274</v>
      </c>
      <c r="F1447" s="64" t="s">
        <v>111</v>
      </c>
      <c r="G1447" s="64" t="s">
        <v>315</v>
      </c>
      <c r="H1447" s="65" t="s">
        <v>234</v>
      </c>
      <c r="I1447" s="65" t="s">
        <v>177</v>
      </c>
      <c r="J1447" s="459">
        <v>0</v>
      </c>
      <c r="K1447" s="460">
        <v>0</v>
      </c>
      <c r="L1447" s="459">
        <f>L1448</f>
        <v>0</v>
      </c>
      <c r="M1447" s="460">
        <f t="shared" si="842"/>
        <v>0</v>
      </c>
      <c r="N1447" s="459">
        <f t="shared" si="842"/>
        <v>0</v>
      </c>
      <c r="O1447" s="460">
        <f t="shared" si="842"/>
        <v>0</v>
      </c>
      <c r="P1447" s="459">
        <f t="shared" si="842"/>
        <v>0</v>
      </c>
      <c r="Q1447" s="460">
        <f t="shared" si="842"/>
        <v>0</v>
      </c>
      <c r="R1447" s="459">
        <f t="shared" si="842"/>
        <v>0</v>
      </c>
      <c r="S1447" s="460">
        <f t="shared" si="842"/>
        <v>0</v>
      </c>
      <c r="T1447" s="459">
        <f t="shared" si="842"/>
        <v>0</v>
      </c>
      <c r="U1447" s="460">
        <f t="shared" si="842"/>
        <v>0</v>
      </c>
      <c r="V1447" s="459">
        <f t="shared" si="842"/>
        <v>0</v>
      </c>
      <c r="W1447" s="460">
        <f t="shared" si="842"/>
        <v>0</v>
      </c>
      <c r="X1447" s="459">
        <f t="shared" si="842"/>
        <v>0</v>
      </c>
      <c r="Y1447" s="460">
        <f t="shared" si="842"/>
        <v>0</v>
      </c>
      <c r="Z1447" s="459">
        <f t="shared" si="842"/>
        <v>0</v>
      </c>
      <c r="AA1447" s="459">
        <f t="shared" si="842"/>
        <v>0</v>
      </c>
      <c r="AB1447" s="460">
        <f t="shared" si="842"/>
        <v>0</v>
      </c>
      <c r="AC1447" s="459">
        <f t="shared" si="842"/>
        <v>0</v>
      </c>
      <c r="AD1447" s="460">
        <f t="shared" si="842"/>
        <v>0</v>
      </c>
      <c r="AE1447" s="459">
        <f t="shared" si="842"/>
        <v>0</v>
      </c>
      <c r="AF1447" s="460">
        <f t="shared" si="842"/>
        <v>0</v>
      </c>
      <c r="AG1447" s="650">
        <f t="shared" si="819"/>
        <v>0</v>
      </c>
    </row>
    <row r="1448" spans="1:34" s="42" customFormat="1" ht="14.25" customHeight="1">
      <c r="A1448" s="147" t="s">
        <v>50</v>
      </c>
      <c r="B1448" s="61"/>
      <c r="C1448" s="61"/>
      <c r="D1448" s="62"/>
      <c r="E1448" s="63"/>
      <c r="F1448" s="64"/>
      <c r="G1448" s="64"/>
      <c r="H1448" s="65"/>
      <c r="I1448" s="65"/>
      <c r="J1448" s="190">
        <v>0</v>
      </c>
      <c r="K1448" s="362">
        <v>0</v>
      </c>
      <c r="L1448" s="363">
        <f>N1448+P1448+R1448+T1448+V1448+X1448</f>
        <v>0</v>
      </c>
      <c r="M1448" s="363">
        <f>O1448+Q1448+S1448+U1448+W1448+Y1448</f>
        <v>0</v>
      </c>
      <c r="N1448" s="552"/>
      <c r="O1448" s="608"/>
      <c r="P1448" s="552"/>
      <c r="Q1448" s="608"/>
      <c r="R1448" s="552"/>
      <c r="S1448" s="608"/>
      <c r="T1448" s="552"/>
      <c r="U1448" s="608"/>
      <c r="V1448" s="552"/>
      <c r="W1448" s="463"/>
      <c r="X1448" s="552"/>
      <c r="Y1448" s="608"/>
      <c r="Z1448" s="552"/>
      <c r="AA1448" s="459">
        <f>J1448+L1448</f>
        <v>0</v>
      </c>
      <c r="AB1448" s="460">
        <f>K1448+M1448</f>
        <v>0</v>
      </c>
      <c r="AC1448" s="462"/>
      <c r="AD1448" s="463"/>
      <c r="AE1448" s="190">
        <f>AA1448+AC1448</f>
        <v>0</v>
      </c>
      <c r="AF1448" s="362">
        <f>AB1448+AD1448</f>
        <v>0</v>
      </c>
      <c r="AG1448" s="650">
        <f t="shared" si="819"/>
        <v>0</v>
      </c>
      <c r="AH1448" s="42" t="b">
        <f>AA1448=J1448+L1448</f>
        <v>1</v>
      </c>
    </row>
    <row r="1449" spans="1:34" s="162" customFormat="1" ht="18.75" customHeight="1">
      <c r="A1449" s="757" t="s">
        <v>104</v>
      </c>
      <c r="B1449" s="758"/>
      <c r="C1449" s="758"/>
      <c r="D1449" s="758"/>
      <c r="E1449" s="758"/>
      <c r="F1449" s="758"/>
      <c r="G1449" s="758"/>
      <c r="H1449" s="758"/>
      <c r="I1449" s="759"/>
      <c r="J1449" s="205">
        <v>1108009.31</v>
      </c>
      <c r="K1449" s="397">
        <v>1108009219.8195</v>
      </c>
      <c r="L1449" s="205">
        <f t="shared" ref="L1449:AF1449" si="843">L740+L388+L9</f>
        <v>-240.90000000000009</v>
      </c>
      <c r="M1449" s="397">
        <f t="shared" si="843"/>
        <v>-240884.40000000002</v>
      </c>
      <c r="N1449" s="205">
        <f t="shared" si="843"/>
        <v>0</v>
      </c>
      <c r="O1449" s="397">
        <f t="shared" si="843"/>
        <v>0</v>
      </c>
      <c r="P1449" s="205">
        <f t="shared" si="843"/>
        <v>0</v>
      </c>
      <c r="Q1449" s="205">
        <f t="shared" si="843"/>
        <v>0</v>
      </c>
      <c r="R1449" s="205">
        <f t="shared" si="843"/>
        <v>0</v>
      </c>
      <c r="S1449" s="397">
        <f t="shared" si="843"/>
        <v>0</v>
      </c>
      <c r="T1449" s="205">
        <f t="shared" si="843"/>
        <v>-240.90000000000009</v>
      </c>
      <c r="U1449" s="397">
        <f t="shared" si="843"/>
        <v>-240884.40000000002</v>
      </c>
      <c r="V1449" s="205">
        <f t="shared" si="843"/>
        <v>0</v>
      </c>
      <c r="W1449" s="205">
        <f t="shared" si="843"/>
        <v>0</v>
      </c>
      <c r="X1449" s="205">
        <f t="shared" si="843"/>
        <v>0</v>
      </c>
      <c r="Y1449" s="205">
        <f t="shared" si="843"/>
        <v>0</v>
      </c>
      <c r="Z1449" s="205">
        <f t="shared" si="843"/>
        <v>0</v>
      </c>
      <c r="AA1449" s="205">
        <f t="shared" si="843"/>
        <v>1107768.4099999999</v>
      </c>
      <c r="AB1449" s="397">
        <f t="shared" si="843"/>
        <v>1107768335.4194999</v>
      </c>
      <c r="AC1449" s="205">
        <f>AC740+AC388+AC9</f>
        <v>0</v>
      </c>
      <c r="AD1449" s="397">
        <f t="shared" si="843"/>
        <v>0</v>
      </c>
      <c r="AE1449" s="205">
        <f t="shared" si="843"/>
        <v>1107768.4099999999</v>
      </c>
      <c r="AF1449" s="397">
        <f t="shared" si="843"/>
        <v>1107768335.4194999</v>
      </c>
      <c r="AG1449" s="650">
        <f t="shared" si="819"/>
        <v>-240884.40000009537</v>
      </c>
    </row>
    <row r="1451" spans="1:34">
      <c r="H1451" s="753" t="s">
        <v>702</v>
      </c>
      <c r="I1451" s="753"/>
      <c r="Y1451" s="163">
        <f>X1449+V1449</f>
        <v>0</v>
      </c>
      <c r="AA1451" s="167">
        <f t="shared" ref="AA1451:AF1451" si="844">AA1449-AA1452-AA1453</f>
        <v>638588.40999999992</v>
      </c>
      <c r="AB1451" s="163">
        <f t="shared" si="844"/>
        <v>638588240.05949986</v>
      </c>
      <c r="AC1451" s="167">
        <f t="shared" si="844"/>
        <v>0</v>
      </c>
      <c r="AD1451" s="163">
        <f t="shared" si="844"/>
        <v>0</v>
      </c>
      <c r="AE1451" s="167">
        <f t="shared" si="844"/>
        <v>621479.70999999985</v>
      </c>
      <c r="AF1451" s="163">
        <f t="shared" si="844"/>
        <v>621479633.68949986</v>
      </c>
    </row>
    <row r="1452" spans="1:34">
      <c r="H1452" s="753" t="s">
        <v>703</v>
      </c>
      <c r="I1452" s="753"/>
      <c r="Q1452" s="163">
        <f>S1449-M1449</f>
        <v>240884.40000000002</v>
      </c>
      <c r="AA1452" s="167">
        <f t="shared" ref="AA1452:AF1452" si="845">AA1372+AA1354+AA1007+AA928+AA881+AA832+AA772+AA726+AA680+AA457+AA262+AA90+AA75+AA65+AA55+AA712+AA1202</f>
        <v>465995.80000000005</v>
      </c>
      <c r="AB1452" s="163">
        <f t="shared" si="845"/>
        <v>465995865.36000001</v>
      </c>
      <c r="AC1452" s="167">
        <f t="shared" si="845"/>
        <v>0</v>
      </c>
      <c r="AD1452" s="163">
        <f t="shared" si="845"/>
        <v>0</v>
      </c>
      <c r="AE1452" s="167">
        <f t="shared" si="845"/>
        <v>465995.80000000005</v>
      </c>
      <c r="AF1452" s="163">
        <f t="shared" si="845"/>
        <v>465995865.36000001</v>
      </c>
    </row>
    <row r="1453" spans="1:34">
      <c r="H1453" s="753" t="s">
        <v>704</v>
      </c>
      <c r="I1453" s="753"/>
      <c r="Y1453" s="163">
        <f>W1449+Y1449</f>
        <v>0</v>
      </c>
      <c r="AA1453" s="167">
        <f>AA724+AA132+AA286</f>
        <v>3184.2000000000003</v>
      </c>
      <c r="AB1453" s="163">
        <f>AB724+AB132+AB286</f>
        <v>3184230</v>
      </c>
      <c r="AC1453" s="167">
        <f>AC724+AC132+AC286</f>
        <v>0</v>
      </c>
      <c r="AD1453" s="163">
        <f>AD724+AD132+AD286</f>
        <v>0</v>
      </c>
      <c r="AE1453" s="167">
        <f>AE132+AE286+AE1196+AE1189+AE961+AE664+AE661+AE526+AE520+AE725</f>
        <v>20292.900000000001</v>
      </c>
      <c r="AF1453" s="163">
        <f>AF132+AF286+AF1196+AF1189+AF961+AF664+AF661+AF526+AF520+AF725</f>
        <v>20292836.370000001</v>
      </c>
    </row>
    <row r="1454" spans="1:34">
      <c r="H1454" s="753" t="s">
        <v>705</v>
      </c>
      <c r="I1454" s="753"/>
      <c r="AA1454" s="167">
        <f t="shared" ref="AA1454:AF1454" si="846">AA1451+AA1452+AA1453</f>
        <v>1107768.4099999999</v>
      </c>
      <c r="AB1454" s="163">
        <f t="shared" si="846"/>
        <v>1107768335.4194999</v>
      </c>
      <c r="AC1454" s="167">
        <f t="shared" si="846"/>
        <v>0</v>
      </c>
      <c r="AD1454" s="163">
        <f t="shared" si="846"/>
        <v>0</v>
      </c>
      <c r="AE1454" s="167">
        <f t="shared" si="846"/>
        <v>1107768.4099999997</v>
      </c>
      <c r="AF1454" s="163">
        <f t="shared" si="846"/>
        <v>1107768335.4194999</v>
      </c>
    </row>
    <row r="1455" spans="1:34">
      <c r="H1455" s="753" t="s">
        <v>706</v>
      </c>
      <c r="I1455" s="753"/>
      <c r="AA1455" s="167">
        <f t="shared" ref="AA1455:AF1455" si="847">AA1453+AA1452</f>
        <v>469180.00000000006</v>
      </c>
      <c r="AB1455" s="163">
        <f t="shared" si="847"/>
        <v>469180095.36000001</v>
      </c>
      <c r="AC1455" s="167">
        <f t="shared" si="847"/>
        <v>0</v>
      </c>
      <c r="AD1455" s="163">
        <f t="shared" si="847"/>
        <v>0</v>
      </c>
      <c r="AE1455" s="167">
        <f t="shared" si="847"/>
        <v>486288.70000000007</v>
      </c>
      <c r="AF1455" s="163">
        <f t="shared" si="847"/>
        <v>486288701.73000002</v>
      </c>
    </row>
  </sheetData>
  <autoFilter ref="AH1:AH1455"/>
  <mergeCells count="92">
    <mergeCell ref="N6:O6"/>
    <mergeCell ref="P6:Q6"/>
    <mergeCell ref="R6:S6"/>
    <mergeCell ref="A5:A7"/>
    <mergeCell ref="B5:B7"/>
    <mergeCell ref="C5:C7"/>
    <mergeCell ref="D5:D7"/>
    <mergeCell ref="E5:H7"/>
    <mergeCell ref="AD1:AE1"/>
    <mergeCell ref="AD2:AE2"/>
    <mergeCell ref="A3:AE3"/>
    <mergeCell ref="B4:I4"/>
    <mergeCell ref="I5:I7"/>
    <mergeCell ref="J5:K6"/>
    <mergeCell ref="L5:Y5"/>
    <mergeCell ref="Z5:Z7"/>
    <mergeCell ref="AA5:AB6"/>
    <mergeCell ref="AE5:AE7"/>
    <mergeCell ref="T6:U6"/>
    <mergeCell ref="V6:W6"/>
    <mergeCell ref="X6:Y6"/>
    <mergeCell ref="AC5:AD6"/>
    <mergeCell ref="A1:AA1"/>
    <mergeCell ref="L6:M6"/>
    <mergeCell ref="E326:H326"/>
    <mergeCell ref="E8:H8"/>
    <mergeCell ref="E9:H9"/>
    <mergeCell ref="E10:H10"/>
    <mergeCell ref="E11:H11"/>
    <mergeCell ref="E52:H52"/>
    <mergeCell ref="F109:H109"/>
    <mergeCell ref="F197:H197"/>
    <mergeCell ref="E282:H282"/>
    <mergeCell ref="E283:H283"/>
    <mergeCell ref="E296:H296"/>
    <mergeCell ref="E297:H297"/>
    <mergeCell ref="E414:H414"/>
    <mergeCell ref="E332:H332"/>
    <mergeCell ref="E333:H333"/>
    <mergeCell ref="E361:H361"/>
    <mergeCell ref="E362:H362"/>
    <mergeCell ref="E368:H368"/>
    <mergeCell ref="E369:H369"/>
    <mergeCell ref="E380:H380"/>
    <mergeCell ref="E381:H381"/>
    <mergeCell ref="E388:H388"/>
    <mergeCell ref="E389:H389"/>
    <mergeCell ref="E413:H413"/>
    <mergeCell ref="E731:H731"/>
    <mergeCell ref="E420:H420"/>
    <mergeCell ref="E450:H450"/>
    <mergeCell ref="E527:H527"/>
    <mergeCell ref="E546:H546"/>
    <mergeCell ref="E547:H547"/>
    <mergeCell ref="E556:H556"/>
    <mergeCell ref="E581:H581"/>
    <mergeCell ref="E677:H677"/>
    <mergeCell ref="E702:H702"/>
    <mergeCell ref="E703:H703"/>
    <mergeCell ref="E718:H718"/>
    <mergeCell ref="F965:G965"/>
    <mergeCell ref="E732:H732"/>
    <mergeCell ref="E740:H740"/>
    <mergeCell ref="E741:H741"/>
    <mergeCell ref="E754:H754"/>
    <mergeCell ref="E762:H762"/>
    <mergeCell ref="E763:H763"/>
    <mergeCell ref="E829:H829"/>
    <mergeCell ref="E904:H904"/>
    <mergeCell ref="G942:H942"/>
    <mergeCell ref="F955:G955"/>
    <mergeCell ref="F960:G960"/>
    <mergeCell ref="E1403:H1403"/>
    <mergeCell ref="E1004:H1004"/>
    <mergeCell ref="E1078:H1078"/>
    <mergeCell ref="E1145:H1145"/>
    <mergeCell ref="E1146:H1146"/>
    <mergeCell ref="E1249:H1249"/>
    <mergeCell ref="E1250:H1250"/>
    <mergeCell ref="E1257:H1257"/>
    <mergeCell ref="E1258:H1258"/>
    <mergeCell ref="E1351:H1351"/>
    <mergeCell ref="E1369:H1369"/>
    <mergeCell ref="E1402:H1402"/>
    <mergeCell ref="H1454:I1454"/>
    <mergeCell ref="H1455:I1455"/>
    <mergeCell ref="E1410:H1410"/>
    <mergeCell ref="E1439:H1439"/>
    <mergeCell ref="A1449:I1449"/>
    <mergeCell ref="H1451:I1451"/>
    <mergeCell ref="H1452:I1452"/>
    <mergeCell ref="H1453:I1453"/>
  </mergeCells>
  <pageMargins left="0.7" right="0.7" top="0.75" bottom="0.75" header="0.3" footer="0.3"/>
  <pageSetup paperSize="9"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AH1459"/>
  <sheetViews>
    <sheetView workbookViewId="0">
      <pane xSplit="9" ySplit="7" topLeftCell="W606" activePane="bottomRight" state="frozen"/>
      <selection activeCell="A6" sqref="A6"/>
      <selection pane="topRight" activeCell="J6" sqref="J6"/>
      <selection pane="bottomLeft" activeCell="A8" sqref="A8"/>
      <selection pane="bottomRight" activeCell="AE1458" sqref="AE1458"/>
    </sheetView>
  </sheetViews>
  <sheetFormatPr defaultColWidth="9.140625" defaultRowHeight="12.75"/>
  <cols>
    <col min="1" max="1" width="64" style="1" customWidth="1"/>
    <col min="2" max="2" width="4.85546875" style="2" customWidth="1"/>
    <col min="3" max="3" width="4.28515625" style="2" customWidth="1"/>
    <col min="4" max="4" width="4.7109375" style="2" customWidth="1"/>
    <col min="5" max="5" width="4" style="2" customWidth="1"/>
    <col min="6" max="6" width="3" style="2" customWidth="1"/>
    <col min="7" max="7" width="4" style="2" customWidth="1"/>
    <col min="8" max="8" width="6.5703125" style="2" customWidth="1"/>
    <col min="9" max="9" width="8" style="2" customWidth="1"/>
    <col min="10" max="10" width="11" style="3" customWidth="1"/>
    <col min="11" max="11" width="15.85546875" style="163" customWidth="1"/>
    <col min="12" max="12" width="9.7109375" style="3" customWidth="1"/>
    <col min="13" max="13" width="12.7109375" style="163" customWidth="1"/>
    <col min="14" max="14" width="11.85546875" style="3" customWidth="1"/>
    <col min="15" max="15" width="13" style="163" customWidth="1"/>
    <col min="16" max="16" width="11.85546875" style="3" customWidth="1"/>
    <col min="17" max="17" width="11.85546875" style="163" customWidth="1"/>
    <col min="18" max="18" width="11.85546875" style="3" customWidth="1"/>
    <col min="19" max="19" width="13.42578125" style="163" customWidth="1"/>
    <col min="20" max="20" width="11.85546875" style="3" customWidth="1"/>
    <col min="21" max="21" width="13.140625" style="163" customWidth="1"/>
    <col min="22" max="22" width="11.85546875" style="3" customWidth="1"/>
    <col min="23" max="23" width="11.85546875" style="163" customWidth="1"/>
    <col min="24" max="24" width="11.85546875" style="3" customWidth="1"/>
    <col min="25" max="25" width="11.85546875" style="163" customWidth="1"/>
    <col min="26" max="26" width="9.7109375" style="3" customWidth="1"/>
    <col min="27" max="27" width="11" style="167" customWidth="1"/>
    <col min="28" max="28" width="14.42578125" style="163" customWidth="1"/>
    <col min="29" max="29" width="10" style="167" customWidth="1"/>
    <col min="30" max="30" width="11.7109375" style="163" customWidth="1"/>
    <col min="31" max="31" width="12.7109375" style="167" customWidth="1"/>
    <col min="32" max="32" width="18.28515625" style="163" customWidth="1"/>
    <col min="33" max="33" width="21.5703125" style="4" customWidth="1"/>
    <col min="34" max="35" width="9.140625" style="4"/>
    <col min="36" max="36" width="9.7109375" style="4" bestFit="1" customWidth="1"/>
    <col min="37" max="16384" width="9.140625" style="4"/>
  </cols>
  <sheetData>
    <row r="1" spans="1:34" ht="54" customHeight="1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  <c r="Y1" s="683"/>
      <c r="Z1" s="683"/>
      <c r="AA1" s="683"/>
      <c r="AB1" s="353"/>
      <c r="AC1" s="4"/>
      <c r="AD1" s="799" t="s">
        <v>755</v>
      </c>
      <c r="AE1" s="799"/>
      <c r="AF1" s="667"/>
    </row>
    <row r="2" spans="1:34" ht="27" hidden="1" customHeight="1">
      <c r="I2" s="213"/>
      <c r="J2" s="4"/>
      <c r="K2" s="354"/>
      <c r="L2" s="4"/>
      <c r="M2" s="354"/>
      <c r="N2" s="4"/>
      <c r="O2" s="354"/>
      <c r="P2" s="4"/>
      <c r="Q2" s="354"/>
      <c r="R2" s="4"/>
      <c r="S2" s="354"/>
      <c r="T2" s="4"/>
      <c r="U2" s="354"/>
      <c r="V2" s="4"/>
      <c r="W2" s="354"/>
      <c r="X2" s="4"/>
      <c r="Y2" s="354"/>
      <c r="Z2" s="4"/>
      <c r="AA2" s="398"/>
      <c r="AB2" s="354"/>
      <c r="AC2" s="398"/>
      <c r="AD2" s="799" t="s">
        <v>829</v>
      </c>
      <c r="AE2" s="799"/>
      <c r="AF2" s="667"/>
    </row>
    <row r="3" spans="1:34" ht="30.75" hidden="1" customHeight="1">
      <c r="A3" s="800" t="s">
        <v>602</v>
      </c>
      <c r="B3" s="800"/>
      <c r="C3" s="800"/>
      <c r="D3" s="800"/>
      <c r="E3" s="800"/>
      <c r="F3" s="800"/>
      <c r="G3" s="800"/>
      <c r="H3" s="800"/>
      <c r="I3" s="800"/>
      <c r="J3" s="800"/>
      <c r="K3" s="800"/>
      <c r="L3" s="800"/>
      <c r="M3" s="800"/>
      <c r="N3" s="800"/>
      <c r="O3" s="800"/>
      <c r="P3" s="800"/>
      <c r="Q3" s="800"/>
      <c r="R3" s="800"/>
      <c r="S3" s="800"/>
      <c r="T3" s="800"/>
      <c r="U3" s="800"/>
      <c r="V3" s="800"/>
      <c r="W3" s="800"/>
      <c r="X3" s="800"/>
      <c r="Y3" s="800"/>
      <c r="Z3" s="800"/>
      <c r="AA3" s="800"/>
      <c r="AB3" s="800"/>
      <c r="AC3" s="800"/>
      <c r="AD3" s="800"/>
      <c r="AE3" s="800"/>
      <c r="AF3" s="355"/>
    </row>
    <row r="4" spans="1:34" ht="30.75" hidden="1" customHeight="1">
      <c r="A4" s="5" t="s">
        <v>97</v>
      </c>
      <c r="B4" s="801"/>
      <c r="C4" s="801"/>
      <c r="D4" s="801"/>
      <c r="E4" s="801"/>
      <c r="F4" s="801"/>
      <c r="G4" s="801"/>
      <c r="H4" s="801"/>
      <c r="I4" s="801"/>
      <c r="J4" s="4"/>
      <c r="K4" s="354"/>
      <c r="L4" s="4"/>
      <c r="M4" s="354"/>
      <c r="N4" s="4"/>
      <c r="O4" s="354"/>
      <c r="P4" s="4"/>
      <c r="Q4" s="354"/>
      <c r="R4" s="4"/>
      <c r="S4" s="354"/>
      <c r="T4" s="4"/>
      <c r="U4" s="354"/>
      <c r="V4" s="4"/>
      <c r="W4" s="354"/>
      <c r="X4" s="4"/>
      <c r="Y4" s="354"/>
      <c r="Z4" s="4"/>
      <c r="AA4" s="398"/>
      <c r="AB4" s="354"/>
      <c r="AC4" s="398"/>
      <c r="AD4" s="354"/>
      <c r="AE4" s="398"/>
      <c r="AF4" s="354"/>
    </row>
    <row r="5" spans="1:34" s="6" customFormat="1" ht="42" hidden="1" customHeight="1">
      <c r="A5" s="802" t="s">
        <v>98</v>
      </c>
      <c r="B5" s="802" t="s">
        <v>99</v>
      </c>
      <c r="C5" s="802" t="s">
        <v>100</v>
      </c>
      <c r="D5" s="802" t="s">
        <v>101</v>
      </c>
      <c r="E5" s="835" t="s">
        <v>102</v>
      </c>
      <c r="F5" s="836"/>
      <c r="G5" s="836"/>
      <c r="H5" s="837"/>
      <c r="I5" s="802" t="s">
        <v>103</v>
      </c>
      <c r="J5" s="805" t="s">
        <v>742</v>
      </c>
      <c r="K5" s="806"/>
      <c r="L5" s="809" t="s">
        <v>407</v>
      </c>
      <c r="M5" s="810"/>
      <c r="N5" s="810"/>
      <c r="O5" s="810"/>
      <c r="P5" s="810"/>
      <c r="Q5" s="810"/>
      <c r="R5" s="810"/>
      <c r="S5" s="810"/>
      <c r="T5" s="810"/>
      <c r="U5" s="810"/>
      <c r="V5" s="810"/>
      <c r="W5" s="810"/>
      <c r="X5" s="810"/>
      <c r="Y5" s="810"/>
      <c r="Z5" s="811" t="s">
        <v>750</v>
      </c>
      <c r="AA5" s="814" t="s">
        <v>751</v>
      </c>
      <c r="AB5" s="814"/>
      <c r="AC5" s="824" t="s">
        <v>408</v>
      </c>
      <c r="AD5" s="825"/>
      <c r="AE5" s="815" t="s">
        <v>761</v>
      </c>
      <c r="AF5" s="647"/>
    </row>
    <row r="6" spans="1:34" s="6" customFormat="1" ht="33" hidden="1" customHeight="1">
      <c r="A6" s="803"/>
      <c r="B6" s="803"/>
      <c r="C6" s="803"/>
      <c r="D6" s="803"/>
      <c r="E6" s="838"/>
      <c r="F6" s="839"/>
      <c r="G6" s="839"/>
      <c r="H6" s="840"/>
      <c r="I6" s="803"/>
      <c r="J6" s="807"/>
      <c r="K6" s="808"/>
      <c r="L6" s="829" t="s">
        <v>743</v>
      </c>
      <c r="M6" s="830"/>
      <c r="N6" s="831" t="s">
        <v>744</v>
      </c>
      <c r="O6" s="832"/>
      <c r="P6" s="822" t="s">
        <v>745</v>
      </c>
      <c r="Q6" s="823"/>
      <c r="R6" s="833" t="s">
        <v>746</v>
      </c>
      <c r="S6" s="834"/>
      <c r="T6" s="818" t="s">
        <v>747</v>
      </c>
      <c r="U6" s="819"/>
      <c r="V6" s="820" t="s">
        <v>748</v>
      </c>
      <c r="W6" s="821"/>
      <c r="X6" s="822" t="s">
        <v>749</v>
      </c>
      <c r="Y6" s="823"/>
      <c r="Z6" s="812"/>
      <c r="AA6" s="814"/>
      <c r="AB6" s="814"/>
      <c r="AC6" s="826"/>
      <c r="AD6" s="827"/>
      <c r="AE6" s="816"/>
      <c r="AF6" s="648" t="s">
        <v>752</v>
      </c>
    </row>
    <row r="7" spans="1:34" s="6" customFormat="1" ht="15.75" hidden="1" customHeight="1">
      <c r="A7" s="804"/>
      <c r="B7" s="804"/>
      <c r="C7" s="804"/>
      <c r="D7" s="804"/>
      <c r="E7" s="841"/>
      <c r="F7" s="842"/>
      <c r="G7" s="842"/>
      <c r="H7" s="843"/>
      <c r="I7" s="804"/>
      <c r="J7" s="630" t="s">
        <v>220</v>
      </c>
      <c r="K7" s="674" t="s">
        <v>741</v>
      </c>
      <c r="L7" s="631" t="s">
        <v>220</v>
      </c>
      <c r="M7" s="658" t="s">
        <v>741</v>
      </c>
      <c r="N7" s="632" t="s">
        <v>220</v>
      </c>
      <c r="O7" s="657" t="s">
        <v>741</v>
      </c>
      <c r="P7" s="633" t="s">
        <v>220</v>
      </c>
      <c r="Q7" s="659" t="s">
        <v>741</v>
      </c>
      <c r="R7" s="634" t="s">
        <v>220</v>
      </c>
      <c r="S7" s="635" t="s">
        <v>741</v>
      </c>
      <c r="T7" s="636" t="s">
        <v>220</v>
      </c>
      <c r="U7" s="660" t="s">
        <v>741</v>
      </c>
      <c r="V7" s="637" t="s">
        <v>220</v>
      </c>
      <c r="W7" s="661" t="s">
        <v>741</v>
      </c>
      <c r="X7" s="633" t="s">
        <v>220</v>
      </c>
      <c r="Y7" s="659" t="s">
        <v>741</v>
      </c>
      <c r="Z7" s="813"/>
      <c r="AA7" s="166" t="s">
        <v>220</v>
      </c>
      <c r="AB7" s="649" t="s">
        <v>741</v>
      </c>
      <c r="AC7" s="166" t="s">
        <v>220</v>
      </c>
      <c r="AD7" s="649" t="s">
        <v>741</v>
      </c>
      <c r="AE7" s="817"/>
      <c r="AF7" s="649" t="s">
        <v>741</v>
      </c>
    </row>
    <row r="8" spans="1:34" s="8" customFormat="1" ht="14.25" hidden="1" customHeight="1">
      <c r="A8" s="411">
        <v>1</v>
      </c>
      <c r="B8" s="411">
        <v>2</v>
      </c>
      <c r="C8" s="411">
        <v>3</v>
      </c>
      <c r="D8" s="411">
        <v>4</v>
      </c>
      <c r="E8" s="790">
        <v>5</v>
      </c>
      <c r="F8" s="791"/>
      <c r="G8" s="791"/>
      <c r="H8" s="792"/>
      <c r="I8" s="411">
        <v>6</v>
      </c>
      <c r="J8" s="410"/>
      <c r="K8" s="413"/>
      <c r="L8" s="410"/>
      <c r="M8" s="413"/>
      <c r="N8" s="410"/>
      <c r="O8" s="413"/>
      <c r="P8" s="410"/>
      <c r="Q8" s="413"/>
      <c r="R8" s="410"/>
      <c r="S8" s="413"/>
      <c r="T8" s="410"/>
      <c r="U8" s="413"/>
      <c r="V8" s="410"/>
      <c r="W8" s="413"/>
      <c r="X8" s="410"/>
      <c r="Y8" s="413"/>
      <c r="Z8" s="410"/>
      <c r="AA8" s="412"/>
      <c r="AB8" s="413"/>
      <c r="AC8" s="412"/>
      <c r="AD8" s="413"/>
      <c r="AE8" s="412"/>
      <c r="AF8" s="413"/>
    </row>
    <row r="9" spans="1:34" s="11" customFormat="1" ht="30" hidden="1" customHeight="1">
      <c r="A9" s="414" t="s">
        <v>105</v>
      </c>
      <c r="B9" s="415" t="s">
        <v>106</v>
      </c>
      <c r="C9" s="415"/>
      <c r="D9" s="415"/>
      <c r="E9" s="793"/>
      <c r="F9" s="794"/>
      <c r="G9" s="794"/>
      <c r="H9" s="795"/>
      <c r="I9" s="415"/>
      <c r="J9" s="416">
        <v>118440.40000000001</v>
      </c>
      <c r="K9" s="417">
        <v>118440196.56999998</v>
      </c>
      <c r="L9" s="416">
        <f>L10+L282+L296+L332+L368+L380+L361</f>
        <v>0</v>
      </c>
      <c r="M9" s="416">
        <f t="shared" ref="M9:AF9" si="0">M10+M282+M296+M332+M368+M380+M361</f>
        <v>0</v>
      </c>
      <c r="N9" s="416">
        <f t="shared" si="0"/>
        <v>0</v>
      </c>
      <c r="O9" s="416">
        <f t="shared" si="0"/>
        <v>0</v>
      </c>
      <c r="P9" s="416">
        <f t="shared" si="0"/>
        <v>0</v>
      </c>
      <c r="Q9" s="416">
        <f t="shared" si="0"/>
        <v>0</v>
      </c>
      <c r="R9" s="416">
        <f t="shared" si="0"/>
        <v>0</v>
      </c>
      <c r="S9" s="416">
        <f t="shared" si="0"/>
        <v>0</v>
      </c>
      <c r="T9" s="416">
        <f t="shared" si="0"/>
        <v>0</v>
      </c>
      <c r="U9" s="416">
        <f t="shared" si="0"/>
        <v>0</v>
      </c>
      <c r="V9" s="416">
        <f t="shared" si="0"/>
        <v>0</v>
      </c>
      <c r="W9" s="416">
        <f t="shared" si="0"/>
        <v>0</v>
      </c>
      <c r="X9" s="416">
        <f t="shared" si="0"/>
        <v>0</v>
      </c>
      <c r="Y9" s="416">
        <f t="shared" si="0"/>
        <v>0</v>
      </c>
      <c r="Z9" s="416">
        <f t="shared" si="0"/>
        <v>0</v>
      </c>
      <c r="AA9" s="416">
        <f t="shared" si="0"/>
        <v>118440.40000000001</v>
      </c>
      <c r="AB9" s="416">
        <f t="shared" si="0"/>
        <v>118440196.56999998</v>
      </c>
      <c r="AC9" s="416">
        <f t="shared" si="0"/>
        <v>0</v>
      </c>
      <c r="AD9" s="416">
        <f t="shared" si="0"/>
        <v>0</v>
      </c>
      <c r="AE9" s="416">
        <f t="shared" si="0"/>
        <v>118440.40000000001</v>
      </c>
      <c r="AF9" s="417">
        <f t="shared" si="0"/>
        <v>118440196.56999998</v>
      </c>
      <c r="AG9" s="650">
        <f>AF9-K9</f>
        <v>0</v>
      </c>
      <c r="AH9" s="42" t="b">
        <f t="shared" ref="AH9:AH72" si="1">AA9=J9+L9</f>
        <v>1</v>
      </c>
    </row>
    <row r="10" spans="1:34" s="8" customFormat="1" ht="16.5" hidden="1" customHeight="1">
      <c r="A10" s="418" t="s">
        <v>107</v>
      </c>
      <c r="B10" s="419" t="s">
        <v>106</v>
      </c>
      <c r="C10" s="419" t="s">
        <v>108</v>
      </c>
      <c r="D10" s="419"/>
      <c r="E10" s="781"/>
      <c r="F10" s="782"/>
      <c r="G10" s="782"/>
      <c r="H10" s="783"/>
      <c r="I10" s="419"/>
      <c r="J10" s="420">
        <v>72998.600000000006</v>
      </c>
      <c r="K10" s="421">
        <v>72998389.199999988</v>
      </c>
      <c r="L10" s="420">
        <f>L11+L19+L52+L130+L135+L176+L181+L186</f>
        <v>0</v>
      </c>
      <c r="M10" s="421">
        <f t="shared" ref="M10:AF10" si="2">M11+M19+M52+M130+M135+M176+M181+M186</f>
        <v>0</v>
      </c>
      <c r="N10" s="420">
        <f t="shared" si="2"/>
        <v>0</v>
      </c>
      <c r="O10" s="421">
        <f t="shared" si="2"/>
        <v>0</v>
      </c>
      <c r="P10" s="420">
        <f t="shared" si="2"/>
        <v>0</v>
      </c>
      <c r="Q10" s="421">
        <f t="shared" si="2"/>
        <v>0</v>
      </c>
      <c r="R10" s="420">
        <f t="shared" si="2"/>
        <v>0</v>
      </c>
      <c r="S10" s="421">
        <f t="shared" si="2"/>
        <v>0</v>
      </c>
      <c r="T10" s="420">
        <f t="shared" si="2"/>
        <v>0</v>
      </c>
      <c r="U10" s="421">
        <f t="shared" si="2"/>
        <v>0</v>
      </c>
      <c r="V10" s="420">
        <f t="shared" si="2"/>
        <v>0</v>
      </c>
      <c r="W10" s="421">
        <f t="shared" si="2"/>
        <v>0</v>
      </c>
      <c r="X10" s="420">
        <f t="shared" si="2"/>
        <v>0</v>
      </c>
      <c r="Y10" s="421">
        <f t="shared" si="2"/>
        <v>0</v>
      </c>
      <c r="Z10" s="420">
        <f t="shared" si="2"/>
        <v>0</v>
      </c>
      <c r="AA10" s="420">
        <f t="shared" si="2"/>
        <v>72998.600000000006</v>
      </c>
      <c r="AB10" s="421">
        <f t="shared" si="2"/>
        <v>72998389.199999988</v>
      </c>
      <c r="AC10" s="420">
        <f t="shared" si="2"/>
        <v>0</v>
      </c>
      <c r="AD10" s="421">
        <f t="shared" si="2"/>
        <v>0</v>
      </c>
      <c r="AE10" s="420">
        <f t="shared" si="2"/>
        <v>72998.600000000006</v>
      </c>
      <c r="AF10" s="421">
        <f t="shared" si="2"/>
        <v>72998389.199999988</v>
      </c>
      <c r="AG10" s="650">
        <f t="shared" ref="AG10:AG73" si="3">AF10-K10</f>
        <v>0</v>
      </c>
      <c r="AH10" s="42" t="b">
        <f t="shared" si="1"/>
        <v>1</v>
      </c>
    </row>
    <row r="11" spans="1:34" s="8" customFormat="1" ht="27.75" hidden="1" customHeight="1">
      <c r="A11" s="422" t="s">
        <v>109</v>
      </c>
      <c r="B11" s="423" t="s">
        <v>106</v>
      </c>
      <c r="C11" s="423" t="s">
        <v>108</v>
      </c>
      <c r="D11" s="423" t="s">
        <v>110</v>
      </c>
      <c r="E11" s="784"/>
      <c r="F11" s="785"/>
      <c r="G11" s="785"/>
      <c r="H11" s="786"/>
      <c r="I11" s="423"/>
      <c r="J11" s="424">
        <v>1490.3</v>
      </c>
      <c r="K11" s="425">
        <v>1490316.72</v>
      </c>
      <c r="L11" s="424">
        <f t="shared" ref="L11:AD15" si="4">L12</f>
        <v>0</v>
      </c>
      <c r="M11" s="425">
        <f t="shared" si="4"/>
        <v>0</v>
      </c>
      <c r="N11" s="424">
        <f t="shared" si="4"/>
        <v>0</v>
      </c>
      <c r="O11" s="425">
        <f t="shared" si="4"/>
        <v>0</v>
      </c>
      <c r="P11" s="424">
        <f t="shared" si="4"/>
        <v>0</v>
      </c>
      <c r="Q11" s="425">
        <f t="shared" si="4"/>
        <v>0</v>
      </c>
      <c r="R11" s="424">
        <f t="shared" si="4"/>
        <v>0</v>
      </c>
      <c r="S11" s="425">
        <f t="shared" si="4"/>
        <v>0</v>
      </c>
      <c r="T11" s="424">
        <f t="shared" si="4"/>
        <v>0</v>
      </c>
      <c r="U11" s="425">
        <f t="shared" si="4"/>
        <v>0</v>
      </c>
      <c r="V11" s="424">
        <f t="shared" si="4"/>
        <v>0</v>
      </c>
      <c r="W11" s="425">
        <f t="shared" si="4"/>
        <v>0</v>
      </c>
      <c r="X11" s="424">
        <f t="shared" si="4"/>
        <v>0</v>
      </c>
      <c r="Y11" s="425">
        <f t="shared" si="4"/>
        <v>0</v>
      </c>
      <c r="Z11" s="424">
        <f t="shared" si="4"/>
        <v>0</v>
      </c>
      <c r="AA11" s="424">
        <f t="shared" si="4"/>
        <v>1490.3</v>
      </c>
      <c r="AB11" s="425">
        <f t="shared" si="4"/>
        <v>1490316.72</v>
      </c>
      <c r="AC11" s="424">
        <f t="shared" si="4"/>
        <v>0</v>
      </c>
      <c r="AD11" s="425">
        <f t="shared" si="4"/>
        <v>0</v>
      </c>
      <c r="AE11" s="424">
        <f t="shared" ref="AE11:AF15" si="5">AE12</f>
        <v>1490.3</v>
      </c>
      <c r="AF11" s="425">
        <f t="shared" si="5"/>
        <v>1490316.72</v>
      </c>
      <c r="AG11" s="650">
        <f t="shared" si="3"/>
        <v>0</v>
      </c>
      <c r="AH11" s="42" t="b">
        <f t="shared" si="1"/>
        <v>1</v>
      </c>
    </row>
    <row r="12" spans="1:34" s="21" customFormat="1" ht="39" hidden="1" customHeight="1">
      <c r="A12" s="285" t="s">
        <v>414</v>
      </c>
      <c r="B12" s="426" t="s">
        <v>106</v>
      </c>
      <c r="C12" s="426" t="s">
        <v>108</v>
      </c>
      <c r="D12" s="427" t="s">
        <v>110</v>
      </c>
      <c r="E12" s="427" t="s">
        <v>108</v>
      </c>
      <c r="F12" s="428" t="s">
        <v>111</v>
      </c>
      <c r="G12" s="428" t="s">
        <v>315</v>
      </c>
      <c r="H12" s="429" t="s">
        <v>316</v>
      </c>
      <c r="I12" s="429"/>
      <c r="J12" s="430">
        <v>1490.3</v>
      </c>
      <c r="K12" s="431">
        <v>1490316.72</v>
      </c>
      <c r="L12" s="430">
        <f t="shared" si="4"/>
        <v>0</v>
      </c>
      <c r="M12" s="431">
        <f t="shared" si="4"/>
        <v>0</v>
      </c>
      <c r="N12" s="430">
        <f t="shared" si="4"/>
        <v>0</v>
      </c>
      <c r="O12" s="431">
        <f t="shared" si="4"/>
        <v>0</v>
      </c>
      <c r="P12" s="430">
        <f t="shared" si="4"/>
        <v>0</v>
      </c>
      <c r="Q12" s="431">
        <f t="shared" si="4"/>
        <v>0</v>
      </c>
      <c r="R12" s="430">
        <f t="shared" si="4"/>
        <v>0</v>
      </c>
      <c r="S12" s="431">
        <f t="shared" si="4"/>
        <v>0</v>
      </c>
      <c r="T12" s="430">
        <f t="shared" si="4"/>
        <v>0</v>
      </c>
      <c r="U12" s="431">
        <f t="shared" si="4"/>
        <v>0</v>
      </c>
      <c r="V12" s="430">
        <f t="shared" si="4"/>
        <v>0</v>
      </c>
      <c r="W12" s="431">
        <f t="shared" si="4"/>
        <v>0</v>
      </c>
      <c r="X12" s="430">
        <f t="shared" si="4"/>
        <v>0</v>
      </c>
      <c r="Y12" s="431">
        <f t="shared" si="4"/>
        <v>0</v>
      </c>
      <c r="Z12" s="430">
        <f t="shared" si="4"/>
        <v>0</v>
      </c>
      <c r="AA12" s="430">
        <f t="shared" si="4"/>
        <v>1490.3</v>
      </c>
      <c r="AB12" s="431">
        <f t="shared" si="4"/>
        <v>1490316.72</v>
      </c>
      <c r="AC12" s="430">
        <f t="shared" si="4"/>
        <v>0</v>
      </c>
      <c r="AD12" s="431">
        <f t="shared" si="4"/>
        <v>0</v>
      </c>
      <c r="AE12" s="430">
        <f t="shared" si="5"/>
        <v>1490.3</v>
      </c>
      <c r="AF12" s="431">
        <f t="shared" si="5"/>
        <v>1490316.72</v>
      </c>
      <c r="AG12" s="650">
        <f t="shared" si="3"/>
        <v>0</v>
      </c>
      <c r="AH12" s="42" t="b">
        <f t="shared" si="1"/>
        <v>1</v>
      </c>
    </row>
    <row r="13" spans="1:34" s="26" customFormat="1" ht="89.25" hidden="1" customHeight="1">
      <c r="A13" s="432" t="s">
        <v>415</v>
      </c>
      <c r="B13" s="433" t="s">
        <v>106</v>
      </c>
      <c r="C13" s="433" t="s">
        <v>108</v>
      </c>
      <c r="D13" s="434" t="s">
        <v>110</v>
      </c>
      <c r="E13" s="435" t="s">
        <v>108</v>
      </c>
      <c r="F13" s="436" t="s">
        <v>113</v>
      </c>
      <c r="G13" s="436" t="s">
        <v>315</v>
      </c>
      <c r="H13" s="437" t="s">
        <v>316</v>
      </c>
      <c r="I13" s="437"/>
      <c r="J13" s="438">
        <v>1490.3</v>
      </c>
      <c r="K13" s="439">
        <v>1490316.72</v>
      </c>
      <c r="L13" s="438">
        <f t="shared" si="4"/>
        <v>0</v>
      </c>
      <c r="M13" s="439">
        <f t="shared" si="4"/>
        <v>0</v>
      </c>
      <c r="N13" s="438">
        <f t="shared" si="4"/>
        <v>0</v>
      </c>
      <c r="O13" s="439">
        <f t="shared" si="4"/>
        <v>0</v>
      </c>
      <c r="P13" s="438">
        <f t="shared" si="4"/>
        <v>0</v>
      </c>
      <c r="Q13" s="439">
        <f t="shared" si="4"/>
        <v>0</v>
      </c>
      <c r="R13" s="438">
        <f t="shared" si="4"/>
        <v>0</v>
      </c>
      <c r="S13" s="439">
        <f t="shared" si="4"/>
        <v>0</v>
      </c>
      <c r="T13" s="438">
        <f t="shared" si="4"/>
        <v>0</v>
      </c>
      <c r="U13" s="439">
        <f t="shared" si="4"/>
        <v>0</v>
      </c>
      <c r="V13" s="438">
        <f t="shared" si="4"/>
        <v>0</v>
      </c>
      <c r="W13" s="439">
        <f t="shared" si="4"/>
        <v>0</v>
      </c>
      <c r="X13" s="438">
        <f t="shared" si="4"/>
        <v>0</v>
      </c>
      <c r="Y13" s="439">
        <f t="shared" si="4"/>
        <v>0</v>
      </c>
      <c r="Z13" s="438">
        <f t="shared" si="4"/>
        <v>0</v>
      </c>
      <c r="AA13" s="438">
        <f t="shared" si="4"/>
        <v>1490.3</v>
      </c>
      <c r="AB13" s="439">
        <f t="shared" si="4"/>
        <v>1490316.72</v>
      </c>
      <c r="AC13" s="438">
        <f t="shared" si="4"/>
        <v>0</v>
      </c>
      <c r="AD13" s="439">
        <f t="shared" si="4"/>
        <v>0</v>
      </c>
      <c r="AE13" s="438">
        <f t="shared" si="5"/>
        <v>1490.3</v>
      </c>
      <c r="AF13" s="439">
        <f t="shared" si="5"/>
        <v>1490316.72</v>
      </c>
      <c r="AG13" s="650">
        <f t="shared" si="3"/>
        <v>0</v>
      </c>
      <c r="AH13" s="42" t="b">
        <f t="shared" si="1"/>
        <v>1</v>
      </c>
    </row>
    <row r="14" spans="1:34" s="21" customFormat="1" ht="16.5" hidden="1" customHeight="1">
      <c r="A14" s="440" t="s">
        <v>114</v>
      </c>
      <c r="B14" s="441" t="s">
        <v>106</v>
      </c>
      <c r="C14" s="441" t="s">
        <v>108</v>
      </c>
      <c r="D14" s="442" t="s">
        <v>110</v>
      </c>
      <c r="E14" s="442" t="s">
        <v>108</v>
      </c>
      <c r="F14" s="443" t="s">
        <v>113</v>
      </c>
      <c r="G14" s="443" t="s">
        <v>315</v>
      </c>
      <c r="H14" s="444" t="s">
        <v>317</v>
      </c>
      <c r="I14" s="444"/>
      <c r="J14" s="445">
        <v>1490.3</v>
      </c>
      <c r="K14" s="640">
        <v>1490316.72</v>
      </c>
      <c r="L14" s="445">
        <f>L15</f>
        <v>0</v>
      </c>
      <c r="M14" s="446">
        <f t="shared" si="4"/>
        <v>0</v>
      </c>
      <c r="N14" s="445">
        <f t="shared" si="4"/>
        <v>0</v>
      </c>
      <c r="O14" s="446">
        <f t="shared" si="4"/>
        <v>0</v>
      </c>
      <c r="P14" s="445">
        <f t="shared" si="4"/>
        <v>0</v>
      </c>
      <c r="Q14" s="446">
        <f t="shared" si="4"/>
        <v>0</v>
      </c>
      <c r="R14" s="445">
        <f t="shared" si="4"/>
        <v>0</v>
      </c>
      <c r="S14" s="446">
        <f t="shared" si="4"/>
        <v>0</v>
      </c>
      <c r="T14" s="445">
        <f t="shared" si="4"/>
        <v>0</v>
      </c>
      <c r="U14" s="446">
        <f t="shared" si="4"/>
        <v>0</v>
      </c>
      <c r="V14" s="445">
        <f t="shared" si="4"/>
        <v>0</v>
      </c>
      <c r="W14" s="446">
        <f t="shared" si="4"/>
        <v>0</v>
      </c>
      <c r="X14" s="445">
        <f t="shared" si="4"/>
        <v>0</v>
      </c>
      <c r="Y14" s="446">
        <f t="shared" si="4"/>
        <v>0</v>
      </c>
      <c r="Z14" s="445">
        <f t="shared" si="4"/>
        <v>0</v>
      </c>
      <c r="AA14" s="445">
        <f t="shared" si="4"/>
        <v>1490.3</v>
      </c>
      <c r="AB14" s="446">
        <f t="shared" si="4"/>
        <v>1490316.72</v>
      </c>
      <c r="AC14" s="445">
        <f t="shared" si="4"/>
        <v>0</v>
      </c>
      <c r="AD14" s="446">
        <f t="shared" si="4"/>
        <v>0</v>
      </c>
      <c r="AE14" s="445">
        <f t="shared" si="5"/>
        <v>1490.3</v>
      </c>
      <c r="AF14" s="640">
        <f t="shared" si="5"/>
        <v>1490316.72</v>
      </c>
      <c r="AG14" s="650">
        <f t="shared" si="3"/>
        <v>0</v>
      </c>
      <c r="AH14" s="42" t="b">
        <f t="shared" si="1"/>
        <v>1</v>
      </c>
    </row>
    <row r="15" spans="1:34" s="21" customFormat="1" ht="39" hidden="1" customHeight="1">
      <c r="A15" s="447" t="s">
        <v>115</v>
      </c>
      <c r="B15" s="448" t="s">
        <v>106</v>
      </c>
      <c r="C15" s="448" t="s">
        <v>108</v>
      </c>
      <c r="D15" s="449" t="s">
        <v>110</v>
      </c>
      <c r="E15" s="449" t="s">
        <v>108</v>
      </c>
      <c r="F15" s="450" t="s">
        <v>113</v>
      </c>
      <c r="G15" s="450" t="s">
        <v>315</v>
      </c>
      <c r="H15" s="451" t="s">
        <v>317</v>
      </c>
      <c r="I15" s="451" t="s">
        <v>116</v>
      </c>
      <c r="J15" s="452">
        <v>1490.3</v>
      </c>
      <c r="K15" s="641">
        <v>1490316.72</v>
      </c>
      <c r="L15" s="452">
        <f>L16</f>
        <v>0</v>
      </c>
      <c r="M15" s="453">
        <f t="shared" si="4"/>
        <v>0</v>
      </c>
      <c r="N15" s="452">
        <f t="shared" si="4"/>
        <v>0</v>
      </c>
      <c r="O15" s="453">
        <f t="shared" si="4"/>
        <v>0</v>
      </c>
      <c r="P15" s="452">
        <f t="shared" si="4"/>
        <v>0</v>
      </c>
      <c r="Q15" s="453">
        <f t="shared" si="4"/>
        <v>0</v>
      </c>
      <c r="R15" s="452">
        <f t="shared" si="4"/>
        <v>0</v>
      </c>
      <c r="S15" s="453">
        <f t="shared" si="4"/>
        <v>0</v>
      </c>
      <c r="T15" s="452">
        <f t="shared" si="4"/>
        <v>0</v>
      </c>
      <c r="U15" s="453">
        <f t="shared" si="4"/>
        <v>0</v>
      </c>
      <c r="V15" s="452">
        <f t="shared" si="4"/>
        <v>0</v>
      </c>
      <c r="W15" s="453">
        <f t="shared" si="4"/>
        <v>0</v>
      </c>
      <c r="X15" s="452">
        <f t="shared" si="4"/>
        <v>0</v>
      </c>
      <c r="Y15" s="453">
        <f t="shared" si="4"/>
        <v>0</v>
      </c>
      <c r="Z15" s="452">
        <f t="shared" si="4"/>
        <v>0</v>
      </c>
      <c r="AA15" s="452">
        <f t="shared" si="4"/>
        <v>1490.3</v>
      </c>
      <c r="AB15" s="453">
        <f t="shared" si="4"/>
        <v>1490316.72</v>
      </c>
      <c r="AC15" s="452">
        <f t="shared" si="4"/>
        <v>0</v>
      </c>
      <c r="AD15" s="453">
        <f t="shared" si="4"/>
        <v>0</v>
      </c>
      <c r="AE15" s="452">
        <f t="shared" si="5"/>
        <v>1490.3</v>
      </c>
      <c r="AF15" s="641">
        <f t="shared" si="5"/>
        <v>1490316.72</v>
      </c>
      <c r="AG15" s="650">
        <f t="shared" si="3"/>
        <v>0</v>
      </c>
      <c r="AH15" s="42" t="b">
        <f t="shared" si="1"/>
        <v>1</v>
      </c>
    </row>
    <row r="16" spans="1:34" s="42" customFormat="1" ht="13.5" hidden="1" customHeight="1">
      <c r="A16" s="454" t="s">
        <v>117</v>
      </c>
      <c r="B16" s="455" t="s">
        <v>106</v>
      </c>
      <c r="C16" s="455" t="s">
        <v>108</v>
      </c>
      <c r="D16" s="456" t="s">
        <v>110</v>
      </c>
      <c r="E16" s="456" t="s">
        <v>108</v>
      </c>
      <c r="F16" s="457" t="s">
        <v>113</v>
      </c>
      <c r="G16" s="457" t="s">
        <v>315</v>
      </c>
      <c r="H16" s="458" t="s">
        <v>317</v>
      </c>
      <c r="I16" s="458" t="s">
        <v>118</v>
      </c>
      <c r="J16" s="459">
        <v>1490.3</v>
      </c>
      <c r="K16" s="642">
        <v>1490316.72</v>
      </c>
      <c r="L16" s="459">
        <f>L17+L18</f>
        <v>0</v>
      </c>
      <c r="M16" s="460">
        <f t="shared" ref="M16:Z16" si="6">M17+M18</f>
        <v>0</v>
      </c>
      <c r="N16" s="459">
        <f t="shared" si="6"/>
        <v>0</v>
      </c>
      <c r="O16" s="460">
        <f t="shared" si="6"/>
        <v>0</v>
      </c>
      <c r="P16" s="459">
        <f t="shared" si="6"/>
        <v>0</v>
      </c>
      <c r="Q16" s="460">
        <f t="shared" si="6"/>
        <v>0</v>
      </c>
      <c r="R16" s="459">
        <f t="shared" si="6"/>
        <v>0</v>
      </c>
      <c r="S16" s="460">
        <f t="shared" si="6"/>
        <v>0</v>
      </c>
      <c r="T16" s="459">
        <f t="shared" si="6"/>
        <v>0</v>
      </c>
      <c r="U16" s="460">
        <f t="shared" si="6"/>
        <v>0</v>
      </c>
      <c r="V16" s="459">
        <f t="shared" si="6"/>
        <v>0</v>
      </c>
      <c r="W16" s="460">
        <f t="shared" si="6"/>
        <v>0</v>
      </c>
      <c r="X16" s="459">
        <f t="shared" si="6"/>
        <v>0</v>
      </c>
      <c r="Y16" s="460">
        <f t="shared" si="6"/>
        <v>0</v>
      </c>
      <c r="Z16" s="459">
        <f t="shared" si="6"/>
        <v>0</v>
      </c>
      <c r="AA16" s="459">
        <f t="shared" ref="AA16:AB18" si="7">J16+L16</f>
        <v>1490.3</v>
      </c>
      <c r="AB16" s="460">
        <f t="shared" si="7"/>
        <v>1490316.72</v>
      </c>
      <c r="AC16" s="459">
        <f>AC17+AC18</f>
        <v>0</v>
      </c>
      <c r="AD16" s="460">
        <f>AD17+AD18</f>
        <v>0</v>
      </c>
      <c r="AE16" s="459">
        <f>AE17+AE18</f>
        <v>1490.3</v>
      </c>
      <c r="AF16" s="642">
        <f>AF17+AF18</f>
        <v>1490316.72</v>
      </c>
      <c r="AG16" s="650">
        <f t="shared" si="3"/>
        <v>0</v>
      </c>
      <c r="AH16" s="42" t="b">
        <f t="shared" si="1"/>
        <v>1</v>
      </c>
    </row>
    <row r="17" spans="1:34" s="6" customFormat="1" ht="13.5" hidden="1" customHeight="1">
      <c r="A17" s="461" t="s">
        <v>369</v>
      </c>
      <c r="B17" s="448"/>
      <c r="C17" s="448"/>
      <c r="D17" s="449"/>
      <c r="E17" s="449"/>
      <c r="F17" s="450"/>
      <c r="G17" s="450"/>
      <c r="H17" s="451"/>
      <c r="I17" s="451" t="s">
        <v>358</v>
      </c>
      <c r="J17" s="190">
        <v>1144.5999999999999</v>
      </c>
      <c r="K17" s="362">
        <v>1144636.5</v>
      </c>
      <c r="L17" s="362">
        <f>L18</f>
        <v>0</v>
      </c>
      <c r="M17" s="362">
        <f>M18</f>
        <v>0</v>
      </c>
      <c r="N17" s="362"/>
      <c r="O17" s="362"/>
      <c r="P17" s="362"/>
      <c r="Q17" s="362"/>
      <c r="R17" s="362"/>
      <c r="S17" s="362"/>
      <c r="T17" s="362"/>
      <c r="U17" s="362"/>
      <c r="V17" s="362"/>
      <c r="W17" s="362"/>
      <c r="X17" s="362"/>
      <c r="Y17" s="362"/>
      <c r="Z17" s="362">
        <f>Z18</f>
        <v>0</v>
      </c>
      <c r="AA17" s="459">
        <f t="shared" si="7"/>
        <v>1144.5999999999999</v>
      </c>
      <c r="AB17" s="460">
        <f t="shared" si="7"/>
        <v>1144636.5</v>
      </c>
      <c r="AC17" s="362">
        <f>AC18</f>
        <v>0</v>
      </c>
      <c r="AD17" s="362">
        <f>AD18</f>
        <v>0</v>
      </c>
      <c r="AE17" s="190">
        <f>AA17+AC17</f>
        <v>1144.5999999999999</v>
      </c>
      <c r="AF17" s="362">
        <f>AB17+AD17</f>
        <v>1144636.5</v>
      </c>
      <c r="AG17" s="650">
        <f t="shared" si="3"/>
        <v>0</v>
      </c>
      <c r="AH17" s="42" t="b">
        <f t="shared" si="1"/>
        <v>1</v>
      </c>
    </row>
    <row r="18" spans="1:34" s="6" customFormat="1" ht="13.5" hidden="1" customHeight="1">
      <c r="A18" s="461" t="s">
        <v>371</v>
      </c>
      <c r="B18" s="448"/>
      <c r="C18" s="448"/>
      <c r="D18" s="449"/>
      <c r="E18" s="449"/>
      <c r="F18" s="450"/>
      <c r="G18" s="450"/>
      <c r="H18" s="451"/>
      <c r="I18" s="451" t="s">
        <v>359</v>
      </c>
      <c r="J18" s="190">
        <v>345.7</v>
      </c>
      <c r="K18" s="362">
        <v>345680.22</v>
      </c>
      <c r="L18" s="363">
        <f>N18+P18+R18+T18+V18+X18</f>
        <v>0</v>
      </c>
      <c r="M18" s="363">
        <f>O18+Q18+S18+U18+W18+Y18</f>
        <v>0</v>
      </c>
      <c r="N18" s="363"/>
      <c r="O18" s="363"/>
      <c r="P18" s="363"/>
      <c r="Q18" s="363"/>
      <c r="R18" s="363"/>
      <c r="S18" s="363"/>
      <c r="T18" s="363"/>
      <c r="U18" s="363"/>
      <c r="V18" s="363"/>
      <c r="W18" s="363"/>
      <c r="X18" s="363"/>
      <c r="Y18" s="363"/>
      <c r="Z18" s="363">
        <f>Z19+Z20</f>
        <v>0</v>
      </c>
      <c r="AA18" s="459">
        <f t="shared" si="7"/>
        <v>345.7</v>
      </c>
      <c r="AB18" s="460">
        <f t="shared" si="7"/>
        <v>345680.22</v>
      </c>
      <c r="AC18" s="363">
        <f>AC19+AC20</f>
        <v>0</v>
      </c>
      <c r="AD18" s="363">
        <f>AD19+AD20</f>
        <v>0</v>
      </c>
      <c r="AE18" s="190">
        <f>AA18+AC18</f>
        <v>345.7</v>
      </c>
      <c r="AF18" s="362">
        <f>AB18+AD18</f>
        <v>345680.22</v>
      </c>
      <c r="AG18" s="650">
        <f t="shared" si="3"/>
        <v>0</v>
      </c>
      <c r="AH18" s="42" t="b">
        <f t="shared" si="1"/>
        <v>1</v>
      </c>
    </row>
    <row r="19" spans="1:34" s="21" customFormat="1" ht="36" hidden="1" customHeight="1">
      <c r="A19" s="422" t="s">
        <v>119</v>
      </c>
      <c r="B19" s="423" t="s">
        <v>106</v>
      </c>
      <c r="C19" s="423" t="s">
        <v>108</v>
      </c>
      <c r="D19" s="626" t="s">
        <v>120</v>
      </c>
      <c r="E19" s="626"/>
      <c r="F19" s="627"/>
      <c r="G19" s="627"/>
      <c r="H19" s="628"/>
      <c r="I19" s="628"/>
      <c r="J19" s="464">
        <v>3687.5</v>
      </c>
      <c r="K19" s="465">
        <v>3687462.43</v>
      </c>
      <c r="L19" s="464">
        <f>L20+L46</f>
        <v>0</v>
      </c>
      <c r="M19" s="465">
        <f t="shared" ref="M19:AE19" si="8">M20+M46</f>
        <v>0</v>
      </c>
      <c r="N19" s="464">
        <f t="shared" si="8"/>
        <v>0</v>
      </c>
      <c r="O19" s="465">
        <f t="shared" si="8"/>
        <v>0</v>
      </c>
      <c r="P19" s="464">
        <f t="shared" si="8"/>
        <v>0</v>
      </c>
      <c r="Q19" s="465">
        <f t="shared" si="8"/>
        <v>0</v>
      </c>
      <c r="R19" s="464">
        <f t="shared" si="8"/>
        <v>0</v>
      </c>
      <c r="S19" s="465">
        <f t="shared" si="8"/>
        <v>0</v>
      </c>
      <c r="T19" s="464">
        <f t="shared" si="8"/>
        <v>0</v>
      </c>
      <c r="U19" s="465">
        <f t="shared" si="8"/>
        <v>0</v>
      </c>
      <c r="V19" s="464">
        <f t="shared" si="8"/>
        <v>0</v>
      </c>
      <c r="W19" s="465">
        <f t="shared" si="8"/>
        <v>0</v>
      </c>
      <c r="X19" s="464">
        <f t="shared" si="8"/>
        <v>0</v>
      </c>
      <c r="Y19" s="465">
        <f t="shared" si="8"/>
        <v>0</v>
      </c>
      <c r="Z19" s="464">
        <f t="shared" si="8"/>
        <v>0</v>
      </c>
      <c r="AA19" s="464">
        <f t="shared" si="8"/>
        <v>3687.5</v>
      </c>
      <c r="AB19" s="465">
        <f t="shared" si="8"/>
        <v>3687462.43</v>
      </c>
      <c r="AC19" s="464">
        <f t="shared" si="8"/>
        <v>0</v>
      </c>
      <c r="AD19" s="465">
        <f t="shared" si="8"/>
        <v>0</v>
      </c>
      <c r="AE19" s="464">
        <f t="shared" si="8"/>
        <v>3687.5</v>
      </c>
      <c r="AF19" s="465">
        <f>AF20+AF46</f>
        <v>3687462.43</v>
      </c>
      <c r="AG19" s="650">
        <f t="shared" si="3"/>
        <v>0</v>
      </c>
      <c r="AH19" s="42" t="b">
        <f t="shared" si="1"/>
        <v>1</v>
      </c>
    </row>
    <row r="20" spans="1:34" s="8" customFormat="1" ht="15.75" hidden="1" customHeight="1">
      <c r="A20" s="302" t="s">
        <v>121</v>
      </c>
      <c r="B20" s="426" t="s">
        <v>106</v>
      </c>
      <c r="C20" s="426" t="s">
        <v>108</v>
      </c>
      <c r="D20" s="427" t="s">
        <v>120</v>
      </c>
      <c r="E20" s="427" t="s">
        <v>122</v>
      </c>
      <c r="F20" s="428" t="s">
        <v>111</v>
      </c>
      <c r="G20" s="428" t="s">
        <v>315</v>
      </c>
      <c r="H20" s="429" t="s">
        <v>316</v>
      </c>
      <c r="I20" s="429"/>
      <c r="J20" s="430">
        <v>3687.5</v>
      </c>
      <c r="K20" s="431">
        <v>3687462.43</v>
      </c>
      <c r="L20" s="430">
        <f>L21+L27+L31</f>
        <v>0</v>
      </c>
      <c r="M20" s="431">
        <f t="shared" ref="M20:AF20" si="9">M21+M27+M31</f>
        <v>0</v>
      </c>
      <c r="N20" s="430">
        <f t="shared" si="9"/>
        <v>0</v>
      </c>
      <c r="O20" s="431">
        <f t="shared" si="9"/>
        <v>0</v>
      </c>
      <c r="P20" s="430">
        <f t="shared" si="9"/>
        <v>0</v>
      </c>
      <c r="Q20" s="431">
        <f t="shared" si="9"/>
        <v>0</v>
      </c>
      <c r="R20" s="430">
        <f t="shared" si="9"/>
        <v>0</v>
      </c>
      <c r="S20" s="431">
        <f t="shared" si="9"/>
        <v>0</v>
      </c>
      <c r="T20" s="430">
        <f t="shared" si="9"/>
        <v>0</v>
      </c>
      <c r="U20" s="431">
        <f t="shared" si="9"/>
        <v>0</v>
      </c>
      <c r="V20" s="430">
        <f t="shared" si="9"/>
        <v>0</v>
      </c>
      <c r="W20" s="431">
        <f t="shared" si="9"/>
        <v>0</v>
      </c>
      <c r="X20" s="430">
        <f t="shared" si="9"/>
        <v>0</v>
      </c>
      <c r="Y20" s="431">
        <f t="shared" si="9"/>
        <v>0</v>
      </c>
      <c r="Z20" s="430">
        <f t="shared" si="9"/>
        <v>0</v>
      </c>
      <c r="AA20" s="430">
        <f t="shared" si="9"/>
        <v>3687.5</v>
      </c>
      <c r="AB20" s="431">
        <f t="shared" si="9"/>
        <v>3687462.43</v>
      </c>
      <c r="AC20" s="430">
        <f t="shared" si="9"/>
        <v>0</v>
      </c>
      <c r="AD20" s="431">
        <f t="shared" si="9"/>
        <v>0</v>
      </c>
      <c r="AE20" s="430">
        <f t="shared" si="9"/>
        <v>3687.5</v>
      </c>
      <c r="AF20" s="431">
        <f t="shared" si="9"/>
        <v>3687462.43</v>
      </c>
      <c r="AG20" s="650">
        <f t="shared" si="3"/>
        <v>0</v>
      </c>
      <c r="AH20" s="42" t="b">
        <f t="shared" si="1"/>
        <v>1</v>
      </c>
    </row>
    <row r="21" spans="1:34" s="48" customFormat="1" ht="15.75" hidden="1" customHeight="1">
      <c r="A21" s="466" t="s">
        <v>123</v>
      </c>
      <c r="B21" s="467" t="s">
        <v>106</v>
      </c>
      <c r="C21" s="467" t="s">
        <v>108</v>
      </c>
      <c r="D21" s="468" t="s">
        <v>120</v>
      </c>
      <c r="E21" s="469" t="s">
        <v>122</v>
      </c>
      <c r="F21" s="470" t="s">
        <v>113</v>
      </c>
      <c r="G21" s="470" t="s">
        <v>315</v>
      </c>
      <c r="H21" s="471" t="s">
        <v>316</v>
      </c>
      <c r="I21" s="472"/>
      <c r="J21" s="473">
        <v>841.5</v>
      </c>
      <c r="K21" s="474">
        <v>841443.92</v>
      </c>
      <c r="L21" s="473">
        <f>L22</f>
        <v>0</v>
      </c>
      <c r="M21" s="474">
        <f t="shared" ref="M21:AF23" si="10">M22</f>
        <v>0</v>
      </c>
      <c r="N21" s="473">
        <f t="shared" si="10"/>
        <v>0</v>
      </c>
      <c r="O21" s="474">
        <f t="shared" si="10"/>
        <v>0</v>
      </c>
      <c r="P21" s="473">
        <f t="shared" si="10"/>
        <v>0</v>
      </c>
      <c r="Q21" s="474">
        <f t="shared" si="10"/>
        <v>0</v>
      </c>
      <c r="R21" s="473">
        <f t="shared" si="10"/>
        <v>0</v>
      </c>
      <c r="S21" s="474">
        <f t="shared" si="10"/>
        <v>0</v>
      </c>
      <c r="T21" s="473">
        <f t="shared" si="10"/>
        <v>0</v>
      </c>
      <c r="U21" s="474">
        <f t="shared" si="10"/>
        <v>0</v>
      </c>
      <c r="V21" s="473">
        <f t="shared" si="10"/>
        <v>0</v>
      </c>
      <c r="W21" s="474">
        <f t="shared" si="10"/>
        <v>0</v>
      </c>
      <c r="X21" s="473">
        <f t="shared" si="10"/>
        <v>0</v>
      </c>
      <c r="Y21" s="474">
        <f t="shared" si="10"/>
        <v>0</v>
      </c>
      <c r="Z21" s="473">
        <f t="shared" si="10"/>
        <v>0</v>
      </c>
      <c r="AA21" s="473">
        <f t="shared" si="10"/>
        <v>841.5</v>
      </c>
      <c r="AB21" s="474">
        <f t="shared" si="10"/>
        <v>841443.92</v>
      </c>
      <c r="AC21" s="473">
        <f t="shared" si="10"/>
        <v>0</v>
      </c>
      <c r="AD21" s="474">
        <f t="shared" si="10"/>
        <v>0</v>
      </c>
      <c r="AE21" s="473">
        <f t="shared" si="10"/>
        <v>841.5</v>
      </c>
      <c r="AF21" s="474">
        <f t="shared" si="10"/>
        <v>841443.92</v>
      </c>
      <c r="AG21" s="650">
        <f t="shared" si="3"/>
        <v>0</v>
      </c>
      <c r="AH21" s="42" t="b">
        <f t="shared" si="1"/>
        <v>1</v>
      </c>
    </row>
    <row r="22" spans="1:34" s="8" customFormat="1" ht="13.5" hidden="1" customHeight="1">
      <c r="A22" s="475" t="s">
        <v>124</v>
      </c>
      <c r="B22" s="476" t="s">
        <v>106</v>
      </c>
      <c r="C22" s="476" t="s">
        <v>108</v>
      </c>
      <c r="D22" s="477" t="s">
        <v>120</v>
      </c>
      <c r="E22" s="478" t="s">
        <v>122</v>
      </c>
      <c r="F22" s="479" t="s">
        <v>113</v>
      </c>
      <c r="G22" s="479" t="s">
        <v>315</v>
      </c>
      <c r="H22" s="480" t="s">
        <v>318</v>
      </c>
      <c r="I22" s="481"/>
      <c r="J22" s="445">
        <v>841.5</v>
      </c>
      <c r="K22" s="446">
        <v>841443.92</v>
      </c>
      <c r="L22" s="445">
        <f>L23</f>
        <v>0</v>
      </c>
      <c r="M22" s="446">
        <f t="shared" si="10"/>
        <v>0</v>
      </c>
      <c r="N22" s="445">
        <f t="shared" si="10"/>
        <v>0</v>
      </c>
      <c r="O22" s="446">
        <f t="shared" si="10"/>
        <v>0</v>
      </c>
      <c r="P22" s="445">
        <f t="shared" si="10"/>
        <v>0</v>
      </c>
      <c r="Q22" s="446">
        <f t="shared" si="10"/>
        <v>0</v>
      </c>
      <c r="R22" s="445">
        <f t="shared" si="10"/>
        <v>0</v>
      </c>
      <c r="S22" s="446">
        <f t="shared" si="10"/>
        <v>0</v>
      </c>
      <c r="T22" s="445">
        <f t="shared" si="10"/>
        <v>0</v>
      </c>
      <c r="U22" s="446">
        <f t="shared" si="10"/>
        <v>0</v>
      </c>
      <c r="V22" s="445">
        <f t="shared" si="10"/>
        <v>0</v>
      </c>
      <c r="W22" s="446">
        <f t="shared" si="10"/>
        <v>0</v>
      </c>
      <c r="X22" s="445">
        <f t="shared" si="10"/>
        <v>0</v>
      </c>
      <c r="Y22" s="446">
        <f t="shared" si="10"/>
        <v>0</v>
      </c>
      <c r="Z22" s="445">
        <f t="shared" si="10"/>
        <v>0</v>
      </c>
      <c r="AA22" s="445">
        <f t="shared" si="10"/>
        <v>841.5</v>
      </c>
      <c r="AB22" s="446">
        <f t="shared" si="10"/>
        <v>841443.92</v>
      </c>
      <c r="AC22" s="445">
        <f t="shared" si="10"/>
        <v>0</v>
      </c>
      <c r="AD22" s="446">
        <f t="shared" si="10"/>
        <v>0</v>
      </c>
      <c r="AE22" s="445">
        <f t="shared" si="10"/>
        <v>841.5</v>
      </c>
      <c r="AF22" s="446">
        <f t="shared" si="10"/>
        <v>841443.92</v>
      </c>
      <c r="AG22" s="650">
        <f t="shared" si="3"/>
        <v>0</v>
      </c>
      <c r="AH22" s="42" t="b">
        <f t="shared" si="1"/>
        <v>1</v>
      </c>
    </row>
    <row r="23" spans="1:34" s="21" customFormat="1" ht="36.75" hidden="1" customHeight="1">
      <c r="A23" s="447" t="s">
        <v>115</v>
      </c>
      <c r="B23" s="448" t="s">
        <v>106</v>
      </c>
      <c r="C23" s="448" t="s">
        <v>108</v>
      </c>
      <c r="D23" s="449" t="s">
        <v>120</v>
      </c>
      <c r="E23" s="449" t="s">
        <v>122</v>
      </c>
      <c r="F23" s="450" t="s">
        <v>113</v>
      </c>
      <c r="G23" s="450" t="s">
        <v>315</v>
      </c>
      <c r="H23" s="451" t="s">
        <v>318</v>
      </c>
      <c r="I23" s="451" t="s">
        <v>116</v>
      </c>
      <c r="J23" s="452">
        <v>841.5</v>
      </c>
      <c r="K23" s="453">
        <v>841443.92</v>
      </c>
      <c r="L23" s="452">
        <f>L24</f>
        <v>0</v>
      </c>
      <c r="M23" s="453">
        <f t="shared" si="10"/>
        <v>0</v>
      </c>
      <c r="N23" s="452">
        <f t="shared" si="10"/>
        <v>0</v>
      </c>
      <c r="O23" s="453">
        <f t="shared" si="10"/>
        <v>0</v>
      </c>
      <c r="P23" s="452">
        <f t="shared" si="10"/>
        <v>0</v>
      </c>
      <c r="Q23" s="453">
        <f t="shared" si="10"/>
        <v>0</v>
      </c>
      <c r="R23" s="452">
        <f t="shared" si="10"/>
        <v>0</v>
      </c>
      <c r="S23" s="453">
        <f t="shared" si="10"/>
        <v>0</v>
      </c>
      <c r="T23" s="452">
        <f t="shared" si="10"/>
        <v>0</v>
      </c>
      <c r="U23" s="453">
        <f t="shared" si="10"/>
        <v>0</v>
      </c>
      <c r="V23" s="452">
        <f t="shared" si="10"/>
        <v>0</v>
      </c>
      <c r="W23" s="453">
        <f t="shared" si="10"/>
        <v>0</v>
      </c>
      <c r="X23" s="452">
        <f t="shared" si="10"/>
        <v>0</v>
      </c>
      <c r="Y23" s="453">
        <f t="shared" si="10"/>
        <v>0</v>
      </c>
      <c r="Z23" s="452">
        <f t="shared" si="10"/>
        <v>0</v>
      </c>
      <c r="AA23" s="452">
        <f t="shared" si="10"/>
        <v>841.5</v>
      </c>
      <c r="AB23" s="453">
        <f t="shared" si="10"/>
        <v>841443.92</v>
      </c>
      <c r="AC23" s="452">
        <f t="shared" si="10"/>
        <v>0</v>
      </c>
      <c r="AD23" s="453">
        <f t="shared" si="10"/>
        <v>0</v>
      </c>
      <c r="AE23" s="452">
        <f t="shared" si="10"/>
        <v>841.5</v>
      </c>
      <c r="AF23" s="453">
        <f t="shared" si="10"/>
        <v>841443.92</v>
      </c>
      <c r="AG23" s="650">
        <f t="shared" si="3"/>
        <v>0</v>
      </c>
      <c r="AH23" s="42" t="b">
        <f t="shared" si="1"/>
        <v>1</v>
      </c>
    </row>
    <row r="24" spans="1:34" s="42" customFormat="1" ht="14.25" hidden="1" customHeight="1">
      <c r="A24" s="454" t="s">
        <v>117</v>
      </c>
      <c r="B24" s="455" t="s">
        <v>106</v>
      </c>
      <c r="C24" s="455" t="s">
        <v>108</v>
      </c>
      <c r="D24" s="456" t="s">
        <v>120</v>
      </c>
      <c r="E24" s="456" t="s">
        <v>122</v>
      </c>
      <c r="F24" s="457" t="s">
        <v>113</v>
      </c>
      <c r="G24" s="457" t="s">
        <v>315</v>
      </c>
      <c r="H24" s="458" t="s">
        <v>318</v>
      </c>
      <c r="I24" s="458" t="s">
        <v>118</v>
      </c>
      <c r="J24" s="459">
        <v>841.5</v>
      </c>
      <c r="K24" s="460">
        <v>841443.92</v>
      </c>
      <c r="L24" s="459">
        <f>L25+L26</f>
        <v>0</v>
      </c>
      <c r="M24" s="460">
        <f t="shared" ref="M24:AF24" si="11">M25+M26</f>
        <v>0</v>
      </c>
      <c r="N24" s="459">
        <f t="shared" si="11"/>
        <v>0</v>
      </c>
      <c r="O24" s="460">
        <f t="shared" si="11"/>
        <v>0</v>
      </c>
      <c r="P24" s="459">
        <f t="shared" si="11"/>
        <v>0</v>
      </c>
      <c r="Q24" s="460">
        <f t="shared" si="11"/>
        <v>0</v>
      </c>
      <c r="R24" s="459">
        <f t="shared" si="11"/>
        <v>0</v>
      </c>
      <c r="S24" s="460">
        <f t="shared" si="11"/>
        <v>0</v>
      </c>
      <c r="T24" s="459">
        <f t="shared" si="11"/>
        <v>0</v>
      </c>
      <c r="U24" s="460">
        <f t="shared" si="11"/>
        <v>0</v>
      </c>
      <c r="V24" s="459">
        <f t="shared" si="11"/>
        <v>0</v>
      </c>
      <c r="W24" s="460">
        <f t="shared" si="11"/>
        <v>0</v>
      </c>
      <c r="X24" s="459">
        <f t="shared" si="11"/>
        <v>0</v>
      </c>
      <c r="Y24" s="460">
        <f t="shared" si="11"/>
        <v>0</v>
      </c>
      <c r="Z24" s="459">
        <f t="shared" si="11"/>
        <v>0</v>
      </c>
      <c r="AA24" s="459">
        <f t="shared" si="11"/>
        <v>841.5</v>
      </c>
      <c r="AB24" s="460">
        <f t="shared" si="11"/>
        <v>841443.92</v>
      </c>
      <c r="AC24" s="459">
        <f t="shared" si="11"/>
        <v>0</v>
      </c>
      <c r="AD24" s="460">
        <f t="shared" si="11"/>
        <v>0</v>
      </c>
      <c r="AE24" s="459">
        <f t="shared" si="11"/>
        <v>841.5</v>
      </c>
      <c r="AF24" s="460">
        <f t="shared" si="11"/>
        <v>841443.92</v>
      </c>
      <c r="AG24" s="650">
        <f t="shared" si="3"/>
        <v>0</v>
      </c>
      <c r="AH24" s="42" t="b">
        <f t="shared" si="1"/>
        <v>1</v>
      </c>
    </row>
    <row r="25" spans="1:34" s="6" customFormat="1" ht="13.5" hidden="1" customHeight="1">
      <c r="A25" s="461" t="s">
        <v>369</v>
      </c>
      <c r="B25" s="448"/>
      <c r="C25" s="448"/>
      <c r="D25" s="449"/>
      <c r="E25" s="449"/>
      <c r="F25" s="450"/>
      <c r="G25" s="450"/>
      <c r="H25" s="451"/>
      <c r="I25" s="451" t="s">
        <v>358</v>
      </c>
      <c r="J25" s="190">
        <v>646.29999999999995</v>
      </c>
      <c r="K25" s="362">
        <v>646270.29</v>
      </c>
      <c r="L25" s="362">
        <f>L26</f>
        <v>0</v>
      </c>
      <c r="M25" s="362">
        <f>M26</f>
        <v>0</v>
      </c>
      <c r="N25" s="462"/>
      <c r="O25" s="463"/>
      <c r="P25" s="462"/>
      <c r="Q25" s="463"/>
      <c r="R25" s="462"/>
      <c r="S25" s="463"/>
      <c r="T25" s="462"/>
      <c r="U25" s="463"/>
      <c r="V25" s="462"/>
      <c r="W25" s="463"/>
      <c r="X25" s="462"/>
      <c r="Y25" s="463"/>
      <c r="Z25" s="462"/>
      <c r="AA25" s="459">
        <f>J25+L25</f>
        <v>646.29999999999995</v>
      </c>
      <c r="AB25" s="460">
        <f>K25+M25</f>
        <v>646270.29</v>
      </c>
      <c r="AC25" s="462"/>
      <c r="AD25" s="463"/>
      <c r="AE25" s="190">
        <f>AA25+AC25</f>
        <v>646.29999999999995</v>
      </c>
      <c r="AF25" s="362">
        <f>AB25+AD25</f>
        <v>646270.29</v>
      </c>
      <c r="AG25" s="650">
        <f t="shared" si="3"/>
        <v>0</v>
      </c>
      <c r="AH25" s="42" t="b">
        <f t="shared" si="1"/>
        <v>1</v>
      </c>
    </row>
    <row r="26" spans="1:34" s="6" customFormat="1" ht="13.5" hidden="1" customHeight="1">
      <c r="A26" s="461" t="s">
        <v>371</v>
      </c>
      <c r="B26" s="448"/>
      <c r="C26" s="448"/>
      <c r="D26" s="449"/>
      <c r="E26" s="449"/>
      <c r="F26" s="450"/>
      <c r="G26" s="450"/>
      <c r="H26" s="451"/>
      <c r="I26" s="451" t="s">
        <v>359</v>
      </c>
      <c r="J26" s="190">
        <v>195.2</v>
      </c>
      <c r="K26" s="362">
        <v>195173.63</v>
      </c>
      <c r="L26" s="363">
        <f>N26+P26+R26+T26+V26+X26</f>
        <v>0</v>
      </c>
      <c r="M26" s="363">
        <f>O26+Q26+S26+U26+W26+Y26</f>
        <v>0</v>
      </c>
      <c r="N26" s="462"/>
      <c r="O26" s="463"/>
      <c r="P26" s="462"/>
      <c r="Q26" s="463"/>
      <c r="R26" s="462"/>
      <c r="S26" s="463"/>
      <c r="T26" s="462"/>
      <c r="U26" s="463"/>
      <c r="V26" s="462"/>
      <c r="W26" s="463"/>
      <c r="X26" s="462"/>
      <c r="Y26" s="463"/>
      <c r="Z26" s="462"/>
      <c r="AA26" s="459">
        <f>J26+L26</f>
        <v>195.2</v>
      </c>
      <c r="AB26" s="460">
        <f>K26+M26</f>
        <v>195173.63</v>
      </c>
      <c r="AC26" s="462"/>
      <c r="AD26" s="463"/>
      <c r="AE26" s="190">
        <f>AA26+AC26</f>
        <v>195.2</v>
      </c>
      <c r="AF26" s="362">
        <f>AB26+AD26</f>
        <v>195173.63</v>
      </c>
      <c r="AG26" s="650">
        <f t="shared" si="3"/>
        <v>0</v>
      </c>
      <c r="AH26" s="42" t="b">
        <f t="shared" si="1"/>
        <v>1</v>
      </c>
    </row>
    <row r="27" spans="1:34" s="48" customFormat="1" ht="15.75" hidden="1" customHeight="1">
      <c r="A27" s="466" t="s">
        <v>125</v>
      </c>
      <c r="B27" s="467" t="s">
        <v>106</v>
      </c>
      <c r="C27" s="467" t="s">
        <v>108</v>
      </c>
      <c r="D27" s="468" t="s">
        <v>120</v>
      </c>
      <c r="E27" s="469" t="s">
        <v>122</v>
      </c>
      <c r="F27" s="470" t="s">
        <v>126</v>
      </c>
      <c r="G27" s="470" t="s">
        <v>315</v>
      </c>
      <c r="H27" s="484" t="s">
        <v>316</v>
      </c>
      <c r="I27" s="472"/>
      <c r="J27" s="473">
        <v>626.70000000000005</v>
      </c>
      <c r="K27" s="474">
        <v>626671.1</v>
      </c>
      <c r="L27" s="473">
        <f>L28</f>
        <v>0</v>
      </c>
      <c r="M27" s="474">
        <f t="shared" ref="M27:AF29" si="12">M28</f>
        <v>0</v>
      </c>
      <c r="N27" s="473">
        <f t="shared" si="12"/>
        <v>0</v>
      </c>
      <c r="O27" s="474">
        <f t="shared" si="12"/>
        <v>0</v>
      </c>
      <c r="P27" s="473">
        <f t="shared" si="12"/>
        <v>0</v>
      </c>
      <c r="Q27" s="474">
        <f t="shared" si="12"/>
        <v>0</v>
      </c>
      <c r="R27" s="473">
        <f t="shared" si="12"/>
        <v>0</v>
      </c>
      <c r="S27" s="474">
        <f t="shared" si="12"/>
        <v>0</v>
      </c>
      <c r="T27" s="473">
        <f t="shared" si="12"/>
        <v>0</v>
      </c>
      <c r="U27" s="474">
        <f t="shared" si="12"/>
        <v>0</v>
      </c>
      <c r="V27" s="473">
        <f t="shared" si="12"/>
        <v>0</v>
      </c>
      <c r="W27" s="474">
        <f t="shared" si="12"/>
        <v>0</v>
      </c>
      <c r="X27" s="473">
        <f t="shared" si="12"/>
        <v>0</v>
      </c>
      <c r="Y27" s="474">
        <f t="shared" si="12"/>
        <v>0</v>
      </c>
      <c r="Z27" s="473">
        <f t="shared" si="12"/>
        <v>0</v>
      </c>
      <c r="AA27" s="473">
        <f t="shared" si="12"/>
        <v>626.70000000000005</v>
      </c>
      <c r="AB27" s="474">
        <f t="shared" si="12"/>
        <v>626671.1</v>
      </c>
      <c r="AC27" s="473">
        <f t="shared" si="12"/>
        <v>0</v>
      </c>
      <c r="AD27" s="474">
        <f t="shared" si="12"/>
        <v>0</v>
      </c>
      <c r="AE27" s="473">
        <f t="shared" si="12"/>
        <v>626.70000000000005</v>
      </c>
      <c r="AF27" s="474">
        <f t="shared" si="12"/>
        <v>626671.1</v>
      </c>
      <c r="AG27" s="650">
        <f t="shared" si="3"/>
        <v>0</v>
      </c>
      <c r="AH27" s="42" t="b">
        <f t="shared" si="1"/>
        <v>1</v>
      </c>
    </row>
    <row r="28" spans="1:34" s="8" customFormat="1" ht="16.5" hidden="1" customHeight="1">
      <c r="A28" s="475" t="s">
        <v>124</v>
      </c>
      <c r="B28" s="476" t="s">
        <v>106</v>
      </c>
      <c r="C28" s="476" t="s">
        <v>108</v>
      </c>
      <c r="D28" s="477" t="s">
        <v>120</v>
      </c>
      <c r="E28" s="478" t="s">
        <v>122</v>
      </c>
      <c r="F28" s="479" t="s">
        <v>126</v>
      </c>
      <c r="G28" s="479" t="s">
        <v>315</v>
      </c>
      <c r="H28" s="480" t="s">
        <v>318</v>
      </c>
      <c r="I28" s="481"/>
      <c r="J28" s="482">
        <v>626.70000000000005</v>
      </c>
      <c r="K28" s="483">
        <v>626671.1</v>
      </c>
      <c r="L28" s="482">
        <f>L29</f>
        <v>0</v>
      </c>
      <c r="M28" s="483">
        <f t="shared" si="12"/>
        <v>0</v>
      </c>
      <c r="N28" s="482">
        <f t="shared" si="12"/>
        <v>0</v>
      </c>
      <c r="O28" s="483">
        <f t="shared" si="12"/>
        <v>0</v>
      </c>
      <c r="P28" s="482">
        <f t="shared" si="12"/>
        <v>0</v>
      </c>
      <c r="Q28" s="483">
        <f t="shared" si="12"/>
        <v>0</v>
      </c>
      <c r="R28" s="482">
        <f t="shared" si="12"/>
        <v>0</v>
      </c>
      <c r="S28" s="483">
        <f t="shared" si="12"/>
        <v>0</v>
      </c>
      <c r="T28" s="482">
        <f t="shared" si="12"/>
        <v>0</v>
      </c>
      <c r="U28" s="483">
        <f t="shared" si="12"/>
        <v>0</v>
      </c>
      <c r="V28" s="482">
        <f t="shared" si="12"/>
        <v>0</v>
      </c>
      <c r="W28" s="483">
        <f t="shared" si="12"/>
        <v>0</v>
      </c>
      <c r="X28" s="482">
        <f t="shared" si="12"/>
        <v>0</v>
      </c>
      <c r="Y28" s="483">
        <f t="shared" si="12"/>
        <v>0</v>
      </c>
      <c r="Z28" s="482">
        <f t="shared" si="12"/>
        <v>0</v>
      </c>
      <c r="AA28" s="482">
        <f t="shared" si="12"/>
        <v>626.70000000000005</v>
      </c>
      <c r="AB28" s="483">
        <f t="shared" si="12"/>
        <v>626671.1</v>
      </c>
      <c r="AC28" s="482">
        <f t="shared" si="12"/>
        <v>0</v>
      </c>
      <c r="AD28" s="483">
        <f t="shared" si="12"/>
        <v>0</v>
      </c>
      <c r="AE28" s="482">
        <f t="shared" si="12"/>
        <v>626.70000000000005</v>
      </c>
      <c r="AF28" s="483">
        <f t="shared" si="12"/>
        <v>626671.1</v>
      </c>
      <c r="AG28" s="650">
        <f t="shared" si="3"/>
        <v>0</v>
      </c>
      <c r="AH28" s="42" t="b">
        <f t="shared" si="1"/>
        <v>1</v>
      </c>
    </row>
    <row r="29" spans="1:34" s="21" customFormat="1" ht="38.25" hidden="1" customHeight="1">
      <c r="A29" s="447" t="s">
        <v>115</v>
      </c>
      <c r="B29" s="448" t="s">
        <v>106</v>
      </c>
      <c r="C29" s="448" t="s">
        <v>108</v>
      </c>
      <c r="D29" s="449" t="s">
        <v>120</v>
      </c>
      <c r="E29" s="449" t="s">
        <v>122</v>
      </c>
      <c r="F29" s="450" t="s">
        <v>126</v>
      </c>
      <c r="G29" s="450" t="s">
        <v>315</v>
      </c>
      <c r="H29" s="451" t="s">
        <v>318</v>
      </c>
      <c r="I29" s="451" t="s">
        <v>116</v>
      </c>
      <c r="J29" s="452">
        <v>626.70000000000005</v>
      </c>
      <c r="K29" s="453">
        <v>626671.1</v>
      </c>
      <c r="L29" s="452">
        <f>L30</f>
        <v>0</v>
      </c>
      <c r="M29" s="453">
        <f t="shared" si="12"/>
        <v>0</v>
      </c>
      <c r="N29" s="452">
        <f t="shared" si="12"/>
        <v>0</v>
      </c>
      <c r="O29" s="453">
        <f t="shared" si="12"/>
        <v>0</v>
      </c>
      <c r="P29" s="452">
        <f t="shared" si="12"/>
        <v>0</v>
      </c>
      <c r="Q29" s="453">
        <f t="shared" si="12"/>
        <v>0</v>
      </c>
      <c r="R29" s="452">
        <f t="shared" si="12"/>
        <v>0</v>
      </c>
      <c r="S29" s="453">
        <f t="shared" si="12"/>
        <v>0</v>
      </c>
      <c r="T29" s="452">
        <f t="shared" si="12"/>
        <v>0</v>
      </c>
      <c r="U29" s="453">
        <f t="shared" si="12"/>
        <v>0</v>
      </c>
      <c r="V29" s="452">
        <f t="shared" si="12"/>
        <v>0</v>
      </c>
      <c r="W29" s="453">
        <f t="shared" si="12"/>
        <v>0</v>
      </c>
      <c r="X29" s="452">
        <f t="shared" si="12"/>
        <v>0</v>
      </c>
      <c r="Y29" s="453">
        <f t="shared" si="12"/>
        <v>0</v>
      </c>
      <c r="Z29" s="452">
        <f t="shared" si="12"/>
        <v>0</v>
      </c>
      <c r="AA29" s="452">
        <f t="shared" si="12"/>
        <v>626.70000000000005</v>
      </c>
      <c r="AB29" s="453">
        <f t="shared" si="12"/>
        <v>626671.1</v>
      </c>
      <c r="AC29" s="452">
        <f t="shared" si="12"/>
        <v>0</v>
      </c>
      <c r="AD29" s="453">
        <f t="shared" si="12"/>
        <v>0</v>
      </c>
      <c r="AE29" s="452">
        <f t="shared" si="12"/>
        <v>626.70000000000005</v>
      </c>
      <c r="AF29" s="453">
        <f t="shared" si="12"/>
        <v>626671.1</v>
      </c>
      <c r="AG29" s="650">
        <f t="shared" si="3"/>
        <v>0</v>
      </c>
      <c r="AH29" s="42" t="b">
        <f t="shared" si="1"/>
        <v>1</v>
      </c>
    </row>
    <row r="30" spans="1:34" s="42" customFormat="1" ht="13.5" hidden="1" customHeight="1">
      <c r="A30" s="454" t="s">
        <v>117</v>
      </c>
      <c r="B30" s="455" t="s">
        <v>106</v>
      </c>
      <c r="C30" s="455" t="s">
        <v>108</v>
      </c>
      <c r="D30" s="456" t="s">
        <v>120</v>
      </c>
      <c r="E30" s="456" t="s">
        <v>122</v>
      </c>
      <c r="F30" s="457" t="s">
        <v>126</v>
      </c>
      <c r="G30" s="457" t="s">
        <v>315</v>
      </c>
      <c r="H30" s="458" t="s">
        <v>318</v>
      </c>
      <c r="I30" s="458" t="s">
        <v>118</v>
      </c>
      <c r="J30" s="190">
        <v>626.70000000000005</v>
      </c>
      <c r="K30" s="362">
        <v>626671.1</v>
      </c>
      <c r="L30" s="362">
        <f t="shared" ref="L30:AA31" si="13">L31</f>
        <v>0</v>
      </c>
      <c r="M30" s="362">
        <f t="shared" si="13"/>
        <v>0</v>
      </c>
      <c r="N30" s="485"/>
      <c r="O30" s="514"/>
      <c r="P30" s="485"/>
      <c r="Q30" s="514"/>
      <c r="R30" s="485"/>
      <c r="S30" s="514"/>
      <c r="T30" s="485"/>
      <c r="U30" s="514"/>
      <c r="V30" s="485"/>
      <c r="W30" s="463"/>
      <c r="X30" s="485"/>
      <c r="Y30" s="514"/>
      <c r="Z30" s="485"/>
      <c r="AA30" s="459">
        <f>J30+L30</f>
        <v>626.70000000000005</v>
      </c>
      <c r="AB30" s="460">
        <f>K30+M30</f>
        <v>626671.1</v>
      </c>
      <c r="AC30" s="462"/>
      <c r="AD30" s="463"/>
      <c r="AE30" s="190">
        <f>AA30+AC30</f>
        <v>626.70000000000005</v>
      </c>
      <c r="AF30" s="362">
        <f>AB30+AD30</f>
        <v>626671.1</v>
      </c>
      <c r="AG30" s="650">
        <f t="shared" si="3"/>
        <v>0</v>
      </c>
      <c r="AH30" s="42" t="b">
        <f t="shared" si="1"/>
        <v>1</v>
      </c>
    </row>
    <row r="31" spans="1:34" s="48" customFormat="1" ht="15.75" hidden="1" customHeight="1">
      <c r="A31" s="466" t="s">
        <v>127</v>
      </c>
      <c r="B31" s="467" t="s">
        <v>106</v>
      </c>
      <c r="C31" s="467" t="s">
        <v>108</v>
      </c>
      <c r="D31" s="468" t="s">
        <v>120</v>
      </c>
      <c r="E31" s="469" t="s">
        <v>122</v>
      </c>
      <c r="F31" s="470" t="s">
        <v>128</v>
      </c>
      <c r="G31" s="470" t="s">
        <v>315</v>
      </c>
      <c r="H31" s="484" t="s">
        <v>316</v>
      </c>
      <c r="I31" s="472"/>
      <c r="J31" s="473">
        <v>2219.2999999999997</v>
      </c>
      <c r="K31" s="474">
        <v>2219347.41</v>
      </c>
      <c r="L31" s="473">
        <f>L32</f>
        <v>0</v>
      </c>
      <c r="M31" s="474">
        <f t="shared" si="13"/>
        <v>0</v>
      </c>
      <c r="N31" s="473">
        <f t="shared" si="13"/>
        <v>0</v>
      </c>
      <c r="O31" s="474">
        <f t="shared" si="13"/>
        <v>0</v>
      </c>
      <c r="P31" s="473">
        <f t="shared" si="13"/>
        <v>0</v>
      </c>
      <c r="Q31" s="474">
        <f t="shared" si="13"/>
        <v>0</v>
      </c>
      <c r="R31" s="473">
        <f t="shared" si="13"/>
        <v>0</v>
      </c>
      <c r="S31" s="474">
        <f t="shared" si="13"/>
        <v>0</v>
      </c>
      <c r="T31" s="473">
        <f t="shared" si="13"/>
        <v>0</v>
      </c>
      <c r="U31" s="474">
        <f t="shared" si="13"/>
        <v>0</v>
      </c>
      <c r="V31" s="473">
        <f t="shared" si="13"/>
        <v>0</v>
      </c>
      <c r="W31" s="474">
        <f t="shared" si="13"/>
        <v>0</v>
      </c>
      <c r="X31" s="473">
        <f t="shared" si="13"/>
        <v>0</v>
      </c>
      <c r="Y31" s="474">
        <f t="shared" si="13"/>
        <v>0</v>
      </c>
      <c r="Z31" s="473">
        <f t="shared" si="13"/>
        <v>0</v>
      </c>
      <c r="AA31" s="473">
        <f t="shared" si="13"/>
        <v>2219.2999999999997</v>
      </c>
      <c r="AB31" s="474">
        <f>AB32</f>
        <v>2219347.41</v>
      </c>
      <c r="AC31" s="473">
        <f>AC32</f>
        <v>0</v>
      </c>
      <c r="AD31" s="474">
        <f>AD32</f>
        <v>0</v>
      </c>
      <c r="AE31" s="473">
        <f>AE32</f>
        <v>2219.2999999999997</v>
      </c>
      <c r="AF31" s="474">
        <f>AF32</f>
        <v>2219347.41</v>
      </c>
      <c r="AG31" s="650">
        <f t="shared" si="3"/>
        <v>0</v>
      </c>
      <c r="AH31" s="42" t="b">
        <f t="shared" si="1"/>
        <v>1</v>
      </c>
    </row>
    <row r="32" spans="1:34" s="8" customFormat="1" ht="18" hidden="1" customHeight="1">
      <c r="A32" s="475" t="s">
        <v>124</v>
      </c>
      <c r="B32" s="476" t="s">
        <v>106</v>
      </c>
      <c r="C32" s="476" t="s">
        <v>108</v>
      </c>
      <c r="D32" s="477" t="s">
        <v>120</v>
      </c>
      <c r="E32" s="478" t="s">
        <v>122</v>
      </c>
      <c r="F32" s="479" t="s">
        <v>128</v>
      </c>
      <c r="G32" s="479" t="s">
        <v>315</v>
      </c>
      <c r="H32" s="480" t="s">
        <v>318</v>
      </c>
      <c r="I32" s="481"/>
      <c r="J32" s="482">
        <v>2219.2999999999997</v>
      </c>
      <c r="K32" s="483">
        <v>2219347.41</v>
      </c>
      <c r="L32" s="482">
        <f>L33+L38+L42</f>
        <v>0</v>
      </c>
      <c r="M32" s="483">
        <f t="shared" ref="M32:AF32" si="14">M33+M38+M42</f>
        <v>0</v>
      </c>
      <c r="N32" s="482">
        <f t="shared" si="14"/>
        <v>0</v>
      </c>
      <c r="O32" s="483">
        <f t="shared" si="14"/>
        <v>0</v>
      </c>
      <c r="P32" s="482">
        <f t="shared" si="14"/>
        <v>0</v>
      </c>
      <c r="Q32" s="483">
        <f t="shared" si="14"/>
        <v>0</v>
      </c>
      <c r="R32" s="482">
        <f t="shared" si="14"/>
        <v>0</v>
      </c>
      <c r="S32" s="483">
        <f t="shared" si="14"/>
        <v>0</v>
      </c>
      <c r="T32" s="482">
        <f t="shared" si="14"/>
        <v>0</v>
      </c>
      <c r="U32" s="483">
        <f t="shared" si="14"/>
        <v>0</v>
      </c>
      <c r="V32" s="482">
        <f t="shared" si="14"/>
        <v>0</v>
      </c>
      <c r="W32" s="483">
        <f t="shared" si="14"/>
        <v>0</v>
      </c>
      <c r="X32" s="482">
        <f t="shared" si="14"/>
        <v>0</v>
      </c>
      <c r="Y32" s="483">
        <f t="shared" si="14"/>
        <v>0</v>
      </c>
      <c r="Z32" s="482">
        <f t="shared" si="14"/>
        <v>0</v>
      </c>
      <c r="AA32" s="482">
        <f t="shared" si="14"/>
        <v>2219.2999999999997</v>
      </c>
      <c r="AB32" s="483">
        <f t="shared" si="14"/>
        <v>2219347.41</v>
      </c>
      <c r="AC32" s="482">
        <f t="shared" si="14"/>
        <v>0</v>
      </c>
      <c r="AD32" s="483">
        <f t="shared" si="14"/>
        <v>0</v>
      </c>
      <c r="AE32" s="482">
        <f t="shared" si="14"/>
        <v>2219.2999999999997</v>
      </c>
      <c r="AF32" s="483">
        <f t="shared" si="14"/>
        <v>2219347.41</v>
      </c>
      <c r="AG32" s="650">
        <f t="shared" si="3"/>
        <v>0</v>
      </c>
      <c r="AH32" s="42" t="b">
        <f t="shared" si="1"/>
        <v>1</v>
      </c>
    </row>
    <row r="33" spans="1:34" s="21" customFormat="1" ht="34.5" hidden="1" customHeight="1">
      <c r="A33" s="447" t="s">
        <v>115</v>
      </c>
      <c r="B33" s="448" t="s">
        <v>106</v>
      </c>
      <c r="C33" s="448" t="s">
        <v>108</v>
      </c>
      <c r="D33" s="449" t="s">
        <v>120</v>
      </c>
      <c r="E33" s="449" t="s">
        <v>122</v>
      </c>
      <c r="F33" s="450" t="s">
        <v>128</v>
      </c>
      <c r="G33" s="450" t="s">
        <v>315</v>
      </c>
      <c r="H33" s="451" t="s">
        <v>318</v>
      </c>
      <c r="I33" s="451" t="s">
        <v>116</v>
      </c>
      <c r="J33" s="452">
        <v>1892.7999999999997</v>
      </c>
      <c r="K33" s="453">
        <v>1892803.3</v>
      </c>
      <c r="L33" s="452">
        <f>L34</f>
        <v>0</v>
      </c>
      <c r="M33" s="453">
        <f t="shared" ref="M33:AF33" si="15">M34</f>
        <v>0</v>
      </c>
      <c r="N33" s="452">
        <f t="shared" si="15"/>
        <v>0</v>
      </c>
      <c r="O33" s="453">
        <f t="shared" si="15"/>
        <v>0</v>
      </c>
      <c r="P33" s="452">
        <f t="shared" si="15"/>
        <v>0</v>
      </c>
      <c r="Q33" s="453">
        <f t="shared" si="15"/>
        <v>0</v>
      </c>
      <c r="R33" s="452">
        <f t="shared" si="15"/>
        <v>0</v>
      </c>
      <c r="S33" s="453">
        <f t="shared" si="15"/>
        <v>0</v>
      </c>
      <c r="T33" s="452">
        <f t="shared" si="15"/>
        <v>0</v>
      </c>
      <c r="U33" s="453">
        <f t="shared" si="15"/>
        <v>0</v>
      </c>
      <c r="V33" s="452">
        <f t="shared" si="15"/>
        <v>0</v>
      </c>
      <c r="W33" s="453">
        <f t="shared" si="15"/>
        <v>0</v>
      </c>
      <c r="X33" s="452">
        <f t="shared" si="15"/>
        <v>0</v>
      </c>
      <c r="Y33" s="453">
        <f t="shared" si="15"/>
        <v>0</v>
      </c>
      <c r="Z33" s="452">
        <f t="shared" si="15"/>
        <v>0</v>
      </c>
      <c r="AA33" s="452">
        <f t="shared" si="15"/>
        <v>1892.7999999999997</v>
      </c>
      <c r="AB33" s="453">
        <f t="shared" si="15"/>
        <v>1892803.3</v>
      </c>
      <c r="AC33" s="452">
        <f t="shared" si="15"/>
        <v>0</v>
      </c>
      <c r="AD33" s="453">
        <f t="shared" si="15"/>
        <v>0</v>
      </c>
      <c r="AE33" s="452">
        <f t="shared" si="15"/>
        <v>1892.7999999999997</v>
      </c>
      <c r="AF33" s="453">
        <f t="shared" si="15"/>
        <v>1892803.3</v>
      </c>
      <c r="AG33" s="650">
        <f t="shared" si="3"/>
        <v>0</v>
      </c>
      <c r="AH33" s="42" t="b">
        <f t="shared" si="1"/>
        <v>1</v>
      </c>
    </row>
    <row r="34" spans="1:34" s="42" customFormat="1" ht="15" hidden="1" customHeight="1">
      <c r="A34" s="454" t="s">
        <v>117</v>
      </c>
      <c r="B34" s="455" t="s">
        <v>106</v>
      </c>
      <c r="C34" s="455" t="s">
        <v>108</v>
      </c>
      <c r="D34" s="456" t="s">
        <v>120</v>
      </c>
      <c r="E34" s="456" t="s">
        <v>122</v>
      </c>
      <c r="F34" s="457" t="s">
        <v>128</v>
      </c>
      <c r="G34" s="457" t="s">
        <v>315</v>
      </c>
      <c r="H34" s="458" t="s">
        <v>318</v>
      </c>
      <c r="I34" s="458" t="s">
        <v>118</v>
      </c>
      <c r="J34" s="459">
        <v>1892.7999999999997</v>
      </c>
      <c r="K34" s="460">
        <v>1892803.3</v>
      </c>
      <c r="L34" s="459">
        <f>L35+L36+L37</f>
        <v>0</v>
      </c>
      <c r="M34" s="460">
        <f t="shared" ref="M34:AF34" si="16">M35+M36+M37</f>
        <v>0</v>
      </c>
      <c r="N34" s="459">
        <f t="shared" si="16"/>
        <v>0</v>
      </c>
      <c r="O34" s="460">
        <f t="shared" si="16"/>
        <v>0</v>
      </c>
      <c r="P34" s="459">
        <f t="shared" si="16"/>
        <v>0</v>
      </c>
      <c r="Q34" s="460">
        <f t="shared" si="16"/>
        <v>0</v>
      </c>
      <c r="R34" s="459">
        <f t="shared" si="16"/>
        <v>0</v>
      </c>
      <c r="S34" s="460">
        <f t="shared" si="16"/>
        <v>0</v>
      </c>
      <c r="T34" s="459">
        <f t="shared" si="16"/>
        <v>0</v>
      </c>
      <c r="U34" s="460">
        <f t="shared" si="16"/>
        <v>0</v>
      </c>
      <c r="V34" s="459">
        <f t="shared" si="16"/>
        <v>0</v>
      </c>
      <c r="W34" s="460">
        <f t="shared" si="16"/>
        <v>0</v>
      </c>
      <c r="X34" s="459">
        <f t="shared" si="16"/>
        <v>0</v>
      </c>
      <c r="Y34" s="460">
        <f t="shared" si="16"/>
        <v>0</v>
      </c>
      <c r="Z34" s="459">
        <f t="shared" si="16"/>
        <v>0</v>
      </c>
      <c r="AA34" s="459">
        <f t="shared" si="16"/>
        <v>1892.7999999999997</v>
      </c>
      <c r="AB34" s="460">
        <f t="shared" si="16"/>
        <v>1892803.3</v>
      </c>
      <c r="AC34" s="459">
        <f t="shared" si="16"/>
        <v>0</v>
      </c>
      <c r="AD34" s="460">
        <f t="shared" si="16"/>
        <v>0</v>
      </c>
      <c r="AE34" s="459">
        <f t="shared" si="16"/>
        <v>1892.7999999999997</v>
      </c>
      <c r="AF34" s="460">
        <f t="shared" si="16"/>
        <v>1892803.3</v>
      </c>
      <c r="AG34" s="650">
        <f t="shared" si="3"/>
        <v>0</v>
      </c>
      <c r="AH34" s="42" t="b">
        <f t="shared" si="1"/>
        <v>1</v>
      </c>
    </row>
    <row r="35" spans="1:34" s="6" customFormat="1" ht="17.25" hidden="1" customHeight="1">
      <c r="A35" s="461" t="s">
        <v>369</v>
      </c>
      <c r="B35" s="448"/>
      <c r="C35" s="448"/>
      <c r="D35" s="449"/>
      <c r="E35" s="449"/>
      <c r="F35" s="450"/>
      <c r="G35" s="450"/>
      <c r="H35" s="486"/>
      <c r="I35" s="451" t="s">
        <v>358</v>
      </c>
      <c r="J35" s="190">
        <v>1409.6</v>
      </c>
      <c r="K35" s="362">
        <v>1409610.8</v>
      </c>
      <c r="L35" s="363">
        <f t="shared" ref="L35:M37" si="17">N35+P35+R35+T35+V35+X35</f>
        <v>0</v>
      </c>
      <c r="M35" s="363">
        <f t="shared" si="17"/>
        <v>0</v>
      </c>
      <c r="N35" s="462"/>
      <c r="O35" s="463"/>
      <c r="P35" s="462"/>
      <c r="Q35" s="463"/>
      <c r="R35" s="462"/>
      <c r="S35" s="463"/>
      <c r="T35" s="462"/>
      <c r="U35" s="463"/>
      <c r="V35" s="462"/>
      <c r="W35" s="463"/>
      <c r="X35" s="462"/>
      <c r="Y35" s="463"/>
      <c r="Z35" s="462"/>
      <c r="AA35" s="459">
        <f t="shared" ref="AA35:AB37" si="18">J35+L35</f>
        <v>1409.6</v>
      </c>
      <c r="AB35" s="460">
        <f t="shared" si="18"/>
        <v>1409610.8</v>
      </c>
      <c r="AC35" s="462"/>
      <c r="AD35" s="463"/>
      <c r="AE35" s="190">
        <f t="shared" ref="AE35:AF37" si="19">AA35+AC35</f>
        <v>1409.6</v>
      </c>
      <c r="AF35" s="362">
        <f t="shared" si="19"/>
        <v>1409610.8</v>
      </c>
      <c r="AG35" s="650">
        <f t="shared" si="3"/>
        <v>0</v>
      </c>
      <c r="AH35" s="42" t="b">
        <f t="shared" si="1"/>
        <v>1</v>
      </c>
    </row>
    <row r="36" spans="1:34" s="6" customFormat="1" ht="13.5" hidden="1" customHeight="1">
      <c r="A36" s="461" t="s">
        <v>370</v>
      </c>
      <c r="B36" s="448"/>
      <c r="C36" s="448"/>
      <c r="D36" s="449"/>
      <c r="E36" s="449"/>
      <c r="F36" s="450"/>
      <c r="G36" s="450"/>
      <c r="H36" s="451"/>
      <c r="I36" s="451" t="s">
        <v>360</v>
      </c>
      <c r="J36" s="190">
        <v>62.3</v>
      </c>
      <c r="K36" s="362">
        <v>62322</v>
      </c>
      <c r="L36" s="363">
        <f t="shared" si="17"/>
        <v>0</v>
      </c>
      <c r="M36" s="363">
        <f t="shared" si="17"/>
        <v>0</v>
      </c>
      <c r="N36" s="462"/>
      <c r="O36" s="463"/>
      <c r="P36" s="462"/>
      <c r="Q36" s="463"/>
      <c r="R36" s="462"/>
      <c r="S36" s="463"/>
      <c r="T36" s="462"/>
      <c r="U36" s="463"/>
      <c r="V36" s="462"/>
      <c r="W36" s="463"/>
      <c r="X36" s="462"/>
      <c r="Y36" s="463"/>
      <c r="Z36" s="462"/>
      <c r="AA36" s="459">
        <f t="shared" si="18"/>
        <v>62.3</v>
      </c>
      <c r="AB36" s="460">
        <f t="shared" si="18"/>
        <v>62322</v>
      </c>
      <c r="AC36" s="462"/>
      <c r="AD36" s="463"/>
      <c r="AE36" s="190">
        <f t="shared" si="19"/>
        <v>62.3</v>
      </c>
      <c r="AF36" s="362">
        <f t="shared" si="19"/>
        <v>62322</v>
      </c>
      <c r="AG36" s="650">
        <f t="shared" si="3"/>
        <v>0</v>
      </c>
      <c r="AH36" s="42" t="b">
        <f t="shared" si="1"/>
        <v>1</v>
      </c>
    </row>
    <row r="37" spans="1:34" s="6" customFormat="1" ht="13.5" hidden="1" customHeight="1">
      <c r="A37" s="461" t="s">
        <v>371</v>
      </c>
      <c r="B37" s="448"/>
      <c r="C37" s="448"/>
      <c r="D37" s="449"/>
      <c r="E37" s="449"/>
      <c r="F37" s="450"/>
      <c r="G37" s="450"/>
      <c r="H37" s="451"/>
      <c r="I37" s="451" t="s">
        <v>359</v>
      </c>
      <c r="J37" s="190">
        <v>420.9</v>
      </c>
      <c r="K37" s="362">
        <v>420870.5</v>
      </c>
      <c r="L37" s="363">
        <f t="shared" si="17"/>
        <v>0</v>
      </c>
      <c r="M37" s="363">
        <f t="shared" si="17"/>
        <v>0</v>
      </c>
      <c r="N37" s="462"/>
      <c r="O37" s="463"/>
      <c r="P37" s="462"/>
      <c r="Q37" s="463"/>
      <c r="R37" s="462"/>
      <c r="S37" s="463"/>
      <c r="T37" s="462"/>
      <c r="U37" s="463"/>
      <c r="V37" s="462"/>
      <c r="W37" s="463"/>
      <c r="X37" s="462"/>
      <c r="Y37" s="463"/>
      <c r="Z37" s="462"/>
      <c r="AA37" s="459">
        <f t="shared" si="18"/>
        <v>420.9</v>
      </c>
      <c r="AB37" s="460">
        <f t="shared" si="18"/>
        <v>420870.5</v>
      </c>
      <c r="AC37" s="462"/>
      <c r="AD37" s="463"/>
      <c r="AE37" s="190">
        <f t="shared" si="19"/>
        <v>420.9</v>
      </c>
      <c r="AF37" s="362">
        <f t="shared" si="19"/>
        <v>420870.5</v>
      </c>
      <c r="AG37" s="650">
        <f t="shared" si="3"/>
        <v>0</v>
      </c>
      <c r="AH37" s="42" t="b">
        <f t="shared" si="1"/>
        <v>1</v>
      </c>
    </row>
    <row r="38" spans="1:34" s="8" customFormat="1" ht="23.25" hidden="1" customHeight="1">
      <c r="A38" s="447" t="s">
        <v>129</v>
      </c>
      <c r="B38" s="487" t="s">
        <v>106</v>
      </c>
      <c r="C38" s="487" t="s">
        <v>108</v>
      </c>
      <c r="D38" s="488" t="s">
        <v>120</v>
      </c>
      <c r="E38" s="629" t="s">
        <v>122</v>
      </c>
      <c r="F38" s="624" t="s">
        <v>128</v>
      </c>
      <c r="G38" s="624" t="s">
        <v>315</v>
      </c>
      <c r="H38" s="625" t="s">
        <v>318</v>
      </c>
      <c r="I38" s="489" t="s">
        <v>130</v>
      </c>
      <c r="J38" s="490">
        <v>320.39999999999998</v>
      </c>
      <c r="K38" s="491">
        <v>320412.11</v>
      </c>
      <c r="L38" s="490">
        <f>L39</f>
        <v>0</v>
      </c>
      <c r="M38" s="491">
        <f t="shared" ref="M38:AF38" si="20">M39</f>
        <v>0</v>
      </c>
      <c r="N38" s="490">
        <f t="shared" si="20"/>
        <v>0</v>
      </c>
      <c r="O38" s="491">
        <f t="shared" si="20"/>
        <v>0</v>
      </c>
      <c r="P38" s="490">
        <f t="shared" si="20"/>
        <v>0</v>
      </c>
      <c r="Q38" s="491">
        <f t="shared" si="20"/>
        <v>0</v>
      </c>
      <c r="R38" s="490">
        <f t="shared" si="20"/>
        <v>0</v>
      </c>
      <c r="S38" s="491">
        <f t="shared" si="20"/>
        <v>0</v>
      </c>
      <c r="T38" s="490">
        <f t="shared" si="20"/>
        <v>0</v>
      </c>
      <c r="U38" s="491">
        <f t="shared" si="20"/>
        <v>0</v>
      </c>
      <c r="V38" s="490">
        <f t="shared" si="20"/>
        <v>0</v>
      </c>
      <c r="W38" s="491">
        <f t="shared" si="20"/>
        <v>0</v>
      </c>
      <c r="X38" s="490">
        <f t="shared" si="20"/>
        <v>0</v>
      </c>
      <c r="Y38" s="491">
        <f t="shared" si="20"/>
        <v>0</v>
      </c>
      <c r="Z38" s="490">
        <f t="shared" si="20"/>
        <v>0</v>
      </c>
      <c r="AA38" s="490">
        <f t="shared" si="20"/>
        <v>320.39999999999998</v>
      </c>
      <c r="AB38" s="491">
        <f t="shared" si="20"/>
        <v>320412.11</v>
      </c>
      <c r="AC38" s="490">
        <f t="shared" si="20"/>
        <v>0</v>
      </c>
      <c r="AD38" s="491">
        <f t="shared" si="20"/>
        <v>0</v>
      </c>
      <c r="AE38" s="490">
        <f t="shared" si="20"/>
        <v>320.39999999999998</v>
      </c>
      <c r="AF38" s="491">
        <f t="shared" si="20"/>
        <v>320412.11</v>
      </c>
      <c r="AG38" s="650">
        <f t="shared" si="3"/>
        <v>0</v>
      </c>
      <c r="AH38" s="42" t="b">
        <f t="shared" si="1"/>
        <v>1</v>
      </c>
    </row>
    <row r="39" spans="1:34" s="42" customFormat="1" ht="27.75" hidden="1" customHeight="1">
      <c r="A39" s="454" t="s">
        <v>131</v>
      </c>
      <c r="B39" s="492" t="s">
        <v>106</v>
      </c>
      <c r="C39" s="492" t="s">
        <v>108</v>
      </c>
      <c r="D39" s="493" t="s">
        <v>120</v>
      </c>
      <c r="E39" s="494" t="s">
        <v>122</v>
      </c>
      <c r="F39" s="495" t="s">
        <v>128</v>
      </c>
      <c r="G39" s="495" t="s">
        <v>315</v>
      </c>
      <c r="H39" s="496" t="s">
        <v>318</v>
      </c>
      <c r="I39" s="497" t="s">
        <v>132</v>
      </c>
      <c r="J39" s="498">
        <v>320.39999999999998</v>
      </c>
      <c r="K39" s="499">
        <v>320412.11</v>
      </c>
      <c r="L39" s="498">
        <f>L40+L41</f>
        <v>0</v>
      </c>
      <c r="M39" s="499">
        <f t="shared" ref="M39:AF39" si="21">M40+M41</f>
        <v>0</v>
      </c>
      <c r="N39" s="498">
        <f t="shared" si="21"/>
        <v>0</v>
      </c>
      <c r="O39" s="499">
        <f t="shared" si="21"/>
        <v>0</v>
      </c>
      <c r="P39" s="498">
        <f t="shared" si="21"/>
        <v>0</v>
      </c>
      <c r="Q39" s="499">
        <f t="shared" si="21"/>
        <v>0</v>
      </c>
      <c r="R39" s="498">
        <f t="shared" si="21"/>
        <v>0</v>
      </c>
      <c r="S39" s="499">
        <f t="shared" si="21"/>
        <v>0</v>
      </c>
      <c r="T39" s="498">
        <f t="shared" si="21"/>
        <v>0</v>
      </c>
      <c r="U39" s="499">
        <f t="shared" si="21"/>
        <v>0</v>
      </c>
      <c r="V39" s="498">
        <f t="shared" si="21"/>
        <v>0</v>
      </c>
      <c r="W39" s="499">
        <f t="shared" si="21"/>
        <v>0</v>
      </c>
      <c r="X39" s="498">
        <f t="shared" si="21"/>
        <v>0</v>
      </c>
      <c r="Y39" s="499">
        <f t="shared" si="21"/>
        <v>0</v>
      </c>
      <c r="Z39" s="498">
        <f t="shared" si="21"/>
        <v>0</v>
      </c>
      <c r="AA39" s="498">
        <f t="shared" si="21"/>
        <v>320.39999999999998</v>
      </c>
      <c r="AB39" s="499">
        <f t="shared" si="21"/>
        <v>320412.11</v>
      </c>
      <c r="AC39" s="498">
        <f t="shared" si="21"/>
        <v>0</v>
      </c>
      <c r="AD39" s="499">
        <f t="shared" si="21"/>
        <v>0</v>
      </c>
      <c r="AE39" s="498">
        <f t="shared" si="21"/>
        <v>320.39999999999998</v>
      </c>
      <c r="AF39" s="499">
        <f t="shared" si="21"/>
        <v>320412.11</v>
      </c>
      <c r="AG39" s="650">
        <f t="shared" si="3"/>
        <v>0</v>
      </c>
      <c r="AH39" s="42" t="b">
        <f t="shared" si="1"/>
        <v>1</v>
      </c>
    </row>
    <row r="40" spans="1:34" s="6" customFormat="1" ht="15" hidden="1" customHeight="1">
      <c r="A40" s="461" t="s">
        <v>363</v>
      </c>
      <c r="B40" s="487"/>
      <c r="C40" s="487"/>
      <c r="D40" s="488"/>
      <c r="E40" s="629"/>
      <c r="F40" s="624"/>
      <c r="G40" s="624"/>
      <c r="H40" s="625"/>
      <c r="I40" s="489" t="s">
        <v>361</v>
      </c>
      <c r="J40" s="190">
        <v>122.5</v>
      </c>
      <c r="K40" s="362">
        <v>122526</v>
      </c>
      <c r="L40" s="363">
        <f>N40+P40+R40+T40+V40+X40</f>
        <v>0</v>
      </c>
      <c r="M40" s="363">
        <f>O40+Q40+S40+U40+W40+Y40</f>
        <v>0</v>
      </c>
      <c r="N40" s="490"/>
      <c r="O40" s="491"/>
      <c r="P40" s="490"/>
      <c r="Q40" s="491"/>
      <c r="R40" s="490"/>
      <c r="S40" s="491"/>
      <c r="T40" s="490"/>
      <c r="U40" s="491"/>
      <c r="V40" s="490"/>
      <c r="W40" s="463"/>
      <c r="X40" s="490"/>
      <c r="Y40" s="491"/>
      <c r="Z40" s="490"/>
      <c r="AA40" s="459">
        <f>J40+L40</f>
        <v>122.5</v>
      </c>
      <c r="AB40" s="460">
        <f>K40+M40</f>
        <v>122526</v>
      </c>
      <c r="AC40" s="462"/>
      <c r="AD40" s="463"/>
      <c r="AE40" s="190">
        <f>AA40+AC40</f>
        <v>122.5</v>
      </c>
      <c r="AF40" s="362">
        <f>AB40+AD40</f>
        <v>122526</v>
      </c>
      <c r="AG40" s="650">
        <f t="shared" si="3"/>
        <v>0</v>
      </c>
      <c r="AH40" s="42" t="b">
        <f t="shared" si="1"/>
        <v>1</v>
      </c>
    </row>
    <row r="41" spans="1:34" s="6" customFormat="1" ht="15" hidden="1" customHeight="1">
      <c r="A41" s="461" t="s">
        <v>364</v>
      </c>
      <c r="B41" s="487"/>
      <c r="C41" s="487"/>
      <c r="D41" s="488"/>
      <c r="E41" s="629"/>
      <c r="F41" s="624"/>
      <c r="G41" s="624"/>
      <c r="H41" s="625"/>
      <c r="I41" s="489" t="s">
        <v>362</v>
      </c>
      <c r="J41" s="190">
        <v>197.9</v>
      </c>
      <c r="K41" s="362">
        <v>197886.11</v>
      </c>
      <c r="L41" s="363">
        <f>N41+P41+R41+T41+V41+X41</f>
        <v>0</v>
      </c>
      <c r="M41" s="363">
        <f>O41+Q41+S41+U41+W41+Y41</f>
        <v>0</v>
      </c>
      <c r="N41" s="490"/>
      <c r="O41" s="491"/>
      <c r="P41" s="490"/>
      <c r="Q41" s="491"/>
      <c r="R41" s="490"/>
      <c r="S41" s="491"/>
      <c r="T41" s="490"/>
      <c r="U41" s="491"/>
      <c r="V41" s="490"/>
      <c r="W41" s="463"/>
      <c r="X41" s="490"/>
      <c r="Y41" s="491"/>
      <c r="Z41" s="490"/>
      <c r="AA41" s="459">
        <f>J41+L41</f>
        <v>197.9</v>
      </c>
      <c r="AB41" s="460">
        <f>K41+M41</f>
        <v>197886.11</v>
      </c>
      <c r="AC41" s="462"/>
      <c r="AD41" s="463"/>
      <c r="AE41" s="190">
        <f>AA41+AC41</f>
        <v>197.9</v>
      </c>
      <c r="AF41" s="362">
        <f>AB41+AD41</f>
        <v>197886.11</v>
      </c>
      <c r="AG41" s="650">
        <f t="shared" si="3"/>
        <v>0</v>
      </c>
      <c r="AH41" s="42" t="b">
        <f t="shared" si="1"/>
        <v>1</v>
      </c>
    </row>
    <row r="42" spans="1:34" s="8" customFormat="1" ht="13.5" hidden="1" customHeight="1">
      <c r="A42" s="447" t="s">
        <v>133</v>
      </c>
      <c r="B42" s="487" t="s">
        <v>106</v>
      </c>
      <c r="C42" s="487" t="s">
        <v>108</v>
      </c>
      <c r="D42" s="488" t="s">
        <v>120</v>
      </c>
      <c r="E42" s="629" t="s">
        <v>122</v>
      </c>
      <c r="F42" s="624" t="s">
        <v>128</v>
      </c>
      <c r="G42" s="624" t="s">
        <v>315</v>
      </c>
      <c r="H42" s="625" t="s">
        <v>318</v>
      </c>
      <c r="I42" s="489" t="s">
        <v>134</v>
      </c>
      <c r="J42" s="490">
        <v>6.1</v>
      </c>
      <c r="K42" s="491">
        <v>6132</v>
      </c>
      <c r="L42" s="490">
        <f>L43</f>
        <v>0</v>
      </c>
      <c r="M42" s="491">
        <f t="shared" ref="M42:AF42" si="22">M43</f>
        <v>0</v>
      </c>
      <c r="N42" s="490">
        <f t="shared" si="22"/>
        <v>0</v>
      </c>
      <c r="O42" s="491">
        <f t="shared" si="22"/>
        <v>0</v>
      </c>
      <c r="P42" s="490">
        <f t="shared" si="22"/>
        <v>0</v>
      </c>
      <c r="Q42" s="491">
        <f t="shared" si="22"/>
        <v>0</v>
      </c>
      <c r="R42" s="490">
        <f t="shared" si="22"/>
        <v>0</v>
      </c>
      <c r="S42" s="491">
        <f t="shared" si="22"/>
        <v>0</v>
      </c>
      <c r="T42" s="490">
        <f t="shared" si="22"/>
        <v>0</v>
      </c>
      <c r="U42" s="491">
        <f t="shared" si="22"/>
        <v>0</v>
      </c>
      <c r="V42" s="490">
        <f t="shared" si="22"/>
        <v>0</v>
      </c>
      <c r="W42" s="491">
        <f t="shared" si="22"/>
        <v>0</v>
      </c>
      <c r="X42" s="490">
        <f t="shared" si="22"/>
        <v>0</v>
      </c>
      <c r="Y42" s="491">
        <f t="shared" si="22"/>
        <v>0</v>
      </c>
      <c r="Z42" s="490">
        <f t="shared" si="22"/>
        <v>0</v>
      </c>
      <c r="AA42" s="490">
        <f t="shared" si="22"/>
        <v>6.1</v>
      </c>
      <c r="AB42" s="491">
        <f t="shared" si="22"/>
        <v>6132</v>
      </c>
      <c r="AC42" s="490">
        <f t="shared" si="22"/>
        <v>0</v>
      </c>
      <c r="AD42" s="491">
        <f t="shared" si="22"/>
        <v>0</v>
      </c>
      <c r="AE42" s="490">
        <f t="shared" si="22"/>
        <v>6.1</v>
      </c>
      <c r="AF42" s="491">
        <f t="shared" si="22"/>
        <v>6132</v>
      </c>
      <c r="AG42" s="650">
        <f t="shared" si="3"/>
        <v>0</v>
      </c>
      <c r="AH42" s="42" t="b">
        <f t="shared" si="1"/>
        <v>1</v>
      </c>
    </row>
    <row r="43" spans="1:34" s="48" customFormat="1" ht="12" hidden="1" customHeight="1">
      <c r="A43" s="454" t="s">
        <v>135</v>
      </c>
      <c r="B43" s="492" t="s">
        <v>106</v>
      </c>
      <c r="C43" s="492" t="s">
        <v>108</v>
      </c>
      <c r="D43" s="493" t="s">
        <v>120</v>
      </c>
      <c r="E43" s="494" t="s">
        <v>122</v>
      </c>
      <c r="F43" s="495" t="s">
        <v>128</v>
      </c>
      <c r="G43" s="495" t="s">
        <v>315</v>
      </c>
      <c r="H43" s="496" t="s">
        <v>318</v>
      </c>
      <c r="I43" s="497" t="s">
        <v>136</v>
      </c>
      <c r="J43" s="498">
        <v>6.1</v>
      </c>
      <c r="K43" s="499">
        <v>6132</v>
      </c>
      <c r="L43" s="498">
        <f>L45+L44</f>
        <v>0</v>
      </c>
      <c r="M43" s="499">
        <f t="shared" ref="M43:AF43" si="23">M45+M44</f>
        <v>0</v>
      </c>
      <c r="N43" s="498">
        <f t="shared" si="23"/>
        <v>0</v>
      </c>
      <c r="O43" s="499">
        <f t="shared" si="23"/>
        <v>0</v>
      </c>
      <c r="P43" s="498">
        <f t="shared" si="23"/>
        <v>0</v>
      </c>
      <c r="Q43" s="499">
        <f t="shared" si="23"/>
        <v>0</v>
      </c>
      <c r="R43" s="498">
        <f t="shared" si="23"/>
        <v>0</v>
      </c>
      <c r="S43" s="499">
        <f t="shared" si="23"/>
        <v>0</v>
      </c>
      <c r="T43" s="498">
        <f t="shared" si="23"/>
        <v>0</v>
      </c>
      <c r="U43" s="499">
        <f t="shared" si="23"/>
        <v>0</v>
      </c>
      <c r="V43" s="498">
        <f t="shared" si="23"/>
        <v>0</v>
      </c>
      <c r="W43" s="499">
        <f t="shared" si="23"/>
        <v>0</v>
      </c>
      <c r="X43" s="498">
        <f t="shared" si="23"/>
        <v>0</v>
      </c>
      <c r="Y43" s="499">
        <f t="shared" si="23"/>
        <v>0</v>
      </c>
      <c r="Z43" s="498">
        <f t="shared" si="23"/>
        <v>0</v>
      </c>
      <c r="AA43" s="498">
        <f t="shared" si="23"/>
        <v>6.1</v>
      </c>
      <c r="AB43" s="499">
        <f t="shared" si="23"/>
        <v>6132</v>
      </c>
      <c r="AC43" s="498">
        <f t="shared" si="23"/>
        <v>0</v>
      </c>
      <c r="AD43" s="499">
        <f t="shared" si="23"/>
        <v>0</v>
      </c>
      <c r="AE43" s="498">
        <f t="shared" si="23"/>
        <v>6.1</v>
      </c>
      <c r="AF43" s="499">
        <f t="shared" si="23"/>
        <v>6132</v>
      </c>
      <c r="AG43" s="650">
        <f t="shared" si="3"/>
        <v>0</v>
      </c>
      <c r="AH43" s="42" t="b">
        <f t="shared" si="1"/>
        <v>1</v>
      </c>
    </row>
    <row r="44" spans="1:34" s="8" customFormat="1" ht="12.75" hidden="1" customHeight="1">
      <c r="A44" s="461" t="s">
        <v>367</v>
      </c>
      <c r="B44" s="487"/>
      <c r="C44" s="487"/>
      <c r="D44" s="488"/>
      <c r="E44" s="629"/>
      <c r="F44" s="624"/>
      <c r="G44" s="624"/>
      <c r="H44" s="625"/>
      <c r="I44" s="489" t="s">
        <v>365</v>
      </c>
      <c r="J44" s="190">
        <v>0</v>
      </c>
      <c r="K44" s="362">
        <v>0</v>
      </c>
      <c r="L44" s="362">
        <f>L45</f>
        <v>0</v>
      </c>
      <c r="M44" s="362">
        <f>M45</f>
        <v>0</v>
      </c>
      <c r="N44" s="490"/>
      <c r="O44" s="491"/>
      <c r="P44" s="490"/>
      <c r="Q44" s="491"/>
      <c r="R44" s="490"/>
      <c r="S44" s="491"/>
      <c r="T44" s="490"/>
      <c r="U44" s="491"/>
      <c r="V44" s="490"/>
      <c r="W44" s="463"/>
      <c r="X44" s="490"/>
      <c r="Y44" s="491"/>
      <c r="Z44" s="490"/>
      <c r="AA44" s="459">
        <f>J44+L44</f>
        <v>0</v>
      </c>
      <c r="AB44" s="460">
        <f>K44+M44</f>
        <v>0</v>
      </c>
      <c r="AC44" s="462"/>
      <c r="AD44" s="463"/>
      <c r="AE44" s="190">
        <f>AA44+AC44</f>
        <v>0</v>
      </c>
      <c r="AF44" s="362">
        <f>AB44+AD44</f>
        <v>0</v>
      </c>
      <c r="AG44" s="650">
        <f t="shared" si="3"/>
        <v>0</v>
      </c>
      <c r="AH44" s="42" t="b">
        <f t="shared" si="1"/>
        <v>1</v>
      </c>
    </row>
    <row r="45" spans="1:34" s="8" customFormat="1" ht="12.75" hidden="1" customHeight="1">
      <c r="A45" s="461" t="s">
        <v>368</v>
      </c>
      <c r="B45" s="487"/>
      <c r="C45" s="487"/>
      <c r="D45" s="488"/>
      <c r="E45" s="629"/>
      <c r="F45" s="624"/>
      <c r="G45" s="624"/>
      <c r="H45" s="625"/>
      <c r="I45" s="489" t="s">
        <v>366</v>
      </c>
      <c r="J45" s="190">
        <v>6.1</v>
      </c>
      <c r="K45" s="362">
        <v>6132</v>
      </c>
      <c r="L45" s="363">
        <f>N45+P45+R45+T45+V45+X45</f>
        <v>0</v>
      </c>
      <c r="M45" s="363">
        <f>O45+Q45+S45+U45+W45+Y45</f>
        <v>0</v>
      </c>
      <c r="N45" s="490"/>
      <c r="O45" s="491"/>
      <c r="P45" s="490"/>
      <c r="Q45" s="491"/>
      <c r="R45" s="490"/>
      <c r="S45" s="491"/>
      <c r="T45" s="490"/>
      <c r="U45" s="491"/>
      <c r="V45" s="490"/>
      <c r="W45" s="463"/>
      <c r="X45" s="490"/>
      <c r="Y45" s="491"/>
      <c r="Z45" s="490"/>
      <c r="AA45" s="459">
        <f>J45+L45</f>
        <v>6.1</v>
      </c>
      <c r="AB45" s="460">
        <f>K45+M45</f>
        <v>6132</v>
      </c>
      <c r="AC45" s="462"/>
      <c r="AD45" s="463"/>
      <c r="AE45" s="190">
        <f>AA45+AC45</f>
        <v>6.1</v>
      </c>
      <c r="AF45" s="362">
        <f>AB45+AD45</f>
        <v>6132</v>
      </c>
      <c r="AG45" s="650">
        <f t="shared" si="3"/>
        <v>0</v>
      </c>
      <c r="AH45" s="42" t="b">
        <f t="shared" si="1"/>
        <v>1</v>
      </c>
    </row>
    <row r="46" spans="1:34" s="8" customFormat="1" ht="25.5" hidden="1" customHeight="1">
      <c r="A46" s="500" t="s">
        <v>54</v>
      </c>
      <c r="B46" s="426" t="s">
        <v>106</v>
      </c>
      <c r="C46" s="426" t="s">
        <v>108</v>
      </c>
      <c r="D46" s="427" t="s">
        <v>120</v>
      </c>
      <c r="E46" s="427" t="s">
        <v>58</v>
      </c>
      <c r="F46" s="428" t="s">
        <v>111</v>
      </c>
      <c r="G46" s="428" t="s">
        <v>315</v>
      </c>
      <c r="H46" s="429" t="s">
        <v>316</v>
      </c>
      <c r="I46" s="429"/>
      <c r="J46" s="430">
        <v>0</v>
      </c>
      <c r="K46" s="431">
        <v>0</v>
      </c>
      <c r="L46" s="430">
        <f>L47</f>
        <v>0</v>
      </c>
      <c r="M46" s="431">
        <f t="shared" ref="M46:AD48" si="24">M47</f>
        <v>0</v>
      </c>
      <c r="N46" s="430">
        <f t="shared" si="24"/>
        <v>0</v>
      </c>
      <c r="O46" s="431">
        <f t="shared" si="24"/>
        <v>0</v>
      </c>
      <c r="P46" s="430">
        <f t="shared" si="24"/>
        <v>0</v>
      </c>
      <c r="Q46" s="431">
        <f t="shared" si="24"/>
        <v>0</v>
      </c>
      <c r="R46" s="430">
        <f t="shared" si="24"/>
        <v>0</v>
      </c>
      <c r="S46" s="431">
        <f t="shared" si="24"/>
        <v>0</v>
      </c>
      <c r="T46" s="430">
        <f t="shared" si="24"/>
        <v>0</v>
      </c>
      <c r="U46" s="431">
        <f t="shared" si="24"/>
        <v>0</v>
      </c>
      <c r="V46" s="430">
        <f t="shared" si="24"/>
        <v>0</v>
      </c>
      <c r="W46" s="431">
        <f t="shared" si="24"/>
        <v>0</v>
      </c>
      <c r="X46" s="430">
        <f t="shared" si="24"/>
        <v>0</v>
      </c>
      <c r="Y46" s="431">
        <f t="shared" si="24"/>
        <v>0</v>
      </c>
      <c r="Z46" s="430">
        <f t="shared" si="24"/>
        <v>0</v>
      </c>
      <c r="AA46" s="430">
        <f t="shared" si="24"/>
        <v>0</v>
      </c>
      <c r="AB46" s="431">
        <f t="shared" si="24"/>
        <v>0</v>
      </c>
      <c r="AC46" s="430">
        <f t="shared" si="24"/>
        <v>0</v>
      </c>
      <c r="AD46" s="431">
        <f t="shared" si="24"/>
        <v>0</v>
      </c>
      <c r="AE46" s="430">
        <f t="shared" ref="AE46:AF48" si="25">AE47</f>
        <v>0</v>
      </c>
      <c r="AF46" s="431">
        <f t="shared" si="25"/>
        <v>0</v>
      </c>
      <c r="AG46" s="650">
        <f t="shared" si="3"/>
        <v>0</v>
      </c>
      <c r="AH46" s="42" t="b">
        <f t="shared" si="1"/>
        <v>1</v>
      </c>
    </row>
    <row r="47" spans="1:34" s="8" customFormat="1" ht="15" hidden="1" customHeight="1">
      <c r="A47" s="475" t="s">
        <v>55</v>
      </c>
      <c r="B47" s="476" t="s">
        <v>106</v>
      </c>
      <c r="C47" s="476" t="s">
        <v>108</v>
      </c>
      <c r="D47" s="477" t="s">
        <v>120</v>
      </c>
      <c r="E47" s="478" t="s">
        <v>58</v>
      </c>
      <c r="F47" s="479" t="s">
        <v>111</v>
      </c>
      <c r="G47" s="479" t="s">
        <v>315</v>
      </c>
      <c r="H47" s="480" t="s">
        <v>56</v>
      </c>
      <c r="I47" s="481"/>
      <c r="J47" s="482">
        <v>0</v>
      </c>
      <c r="K47" s="483">
        <v>0</v>
      </c>
      <c r="L47" s="482">
        <f>L48</f>
        <v>0</v>
      </c>
      <c r="M47" s="483">
        <f t="shared" si="24"/>
        <v>0</v>
      </c>
      <c r="N47" s="482">
        <f t="shared" si="24"/>
        <v>0</v>
      </c>
      <c r="O47" s="483">
        <f t="shared" si="24"/>
        <v>0</v>
      </c>
      <c r="P47" s="482">
        <f t="shared" si="24"/>
        <v>0</v>
      </c>
      <c r="Q47" s="483">
        <f t="shared" si="24"/>
        <v>0</v>
      </c>
      <c r="R47" s="482">
        <f t="shared" si="24"/>
        <v>0</v>
      </c>
      <c r="S47" s="483">
        <f t="shared" si="24"/>
        <v>0</v>
      </c>
      <c r="T47" s="482">
        <f t="shared" si="24"/>
        <v>0</v>
      </c>
      <c r="U47" s="483">
        <f t="shared" si="24"/>
        <v>0</v>
      </c>
      <c r="V47" s="482">
        <f t="shared" si="24"/>
        <v>0</v>
      </c>
      <c r="W47" s="483">
        <f t="shared" si="24"/>
        <v>0</v>
      </c>
      <c r="X47" s="482">
        <f t="shared" si="24"/>
        <v>0</v>
      </c>
      <c r="Y47" s="483">
        <f t="shared" si="24"/>
        <v>0</v>
      </c>
      <c r="Z47" s="482">
        <f t="shared" si="24"/>
        <v>0</v>
      </c>
      <c r="AA47" s="482">
        <f t="shared" si="24"/>
        <v>0</v>
      </c>
      <c r="AB47" s="483">
        <f t="shared" si="24"/>
        <v>0</v>
      </c>
      <c r="AC47" s="482">
        <f t="shared" si="24"/>
        <v>0</v>
      </c>
      <c r="AD47" s="483">
        <f t="shared" si="24"/>
        <v>0</v>
      </c>
      <c r="AE47" s="482">
        <f t="shared" si="25"/>
        <v>0</v>
      </c>
      <c r="AF47" s="483">
        <f t="shared" si="25"/>
        <v>0</v>
      </c>
      <c r="AG47" s="650">
        <f t="shared" si="3"/>
        <v>0</v>
      </c>
      <c r="AH47" s="42" t="b">
        <f t="shared" si="1"/>
        <v>1</v>
      </c>
    </row>
    <row r="48" spans="1:34" s="21" customFormat="1" ht="34.5" hidden="1" customHeight="1">
      <c r="A48" s="447" t="s">
        <v>115</v>
      </c>
      <c r="B48" s="448" t="s">
        <v>106</v>
      </c>
      <c r="C48" s="448" t="s">
        <v>108</v>
      </c>
      <c r="D48" s="449" t="s">
        <v>120</v>
      </c>
      <c r="E48" s="449" t="s">
        <v>58</v>
      </c>
      <c r="F48" s="450" t="s">
        <v>111</v>
      </c>
      <c r="G48" s="450" t="s">
        <v>315</v>
      </c>
      <c r="H48" s="451" t="s">
        <v>56</v>
      </c>
      <c r="I48" s="451" t="s">
        <v>116</v>
      </c>
      <c r="J48" s="452">
        <v>0</v>
      </c>
      <c r="K48" s="453">
        <v>0</v>
      </c>
      <c r="L48" s="452">
        <f>L49</f>
        <v>0</v>
      </c>
      <c r="M48" s="453">
        <f t="shared" si="24"/>
        <v>0</v>
      </c>
      <c r="N48" s="452">
        <f t="shared" si="24"/>
        <v>0</v>
      </c>
      <c r="O48" s="453">
        <f t="shared" si="24"/>
        <v>0</v>
      </c>
      <c r="P48" s="452">
        <f t="shared" si="24"/>
        <v>0</v>
      </c>
      <c r="Q48" s="453">
        <f t="shared" si="24"/>
        <v>0</v>
      </c>
      <c r="R48" s="452">
        <f t="shared" si="24"/>
        <v>0</v>
      </c>
      <c r="S48" s="453">
        <f t="shared" si="24"/>
        <v>0</v>
      </c>
      <c r="T48" s="452">
        <f t="shared" si="24"/>
        <v>0</v>
      </c>
      <c r="U48" s="453">
        <f t="shared" si="24"/>
        <v>0</v>
      </c>
      <c r="V48" s="452">
        <f t="shared" si="24"/>
        <v>0</v>
      </c>
      <c r="W48" s="453">
        <f t="shared" si="24"/>
        <v>0</v>
      </c>
      <c r="X48" s="452">
        <f t="shared" si="24"/>
        <v>0</v>
      </c>
      <c r="Y48" s="453">
        <f t="shared" si="24"/>
        <v>0</v>
      </c>
      <c r="Z48" s="452">
        <f t="shared" si="24"/>
        <v>0</v>
      </c>
      <c r="AA48" s="452">
        <f t="shared" si="24"/>
        <v>0</v>
      </c>
      <c r="AB48" s="453">
        <f t="shared" si="24"/>
        <v>0</v>
      </c>
      <c r="AC48" s="452">
        <f t="shared" si="24"/>
        <v>0</v>
      </c>
      <c r="AD48" s="453">
        <f t="shared" si="24"/>
        <v>0</v>
      </c>
      <c r="AE48" s="452">
        <f t="shared" si="25"/>
        <v>0</v>
      </c>
      <c r="AF48" s="453">
        <f t="shared" si="25"/>
        <v>0</v>
      </c>
      <c r="AG48" s="650">
        <f t="shared" si="3"/>
        <v>0</v>
      </c>
      <c r="AH48" s="42" t="b">
        <f t="shared" si="1"/>
        <v>1</v>
      </c>
    </row>
    <row r="49" spans="1:34" s="42" customFormat="1" ht="16.5" hidden="1" customHeight="1">
      <c r="A49" s="454" t="s">
        <v>117</v>
      </c>
      <c r="B49" s="455" t="s">
        <v>106</v>
      </c>
      <c r="C49" s="455" t="s">
        <v>108</v>
      </c>
      <c r="D49" s="456" t="s">
        <v>120</v>
      </c>
      <c r="E49" s="456" t="s">
        <v>58</v>
      </c>
      <c r="F49" s="457" t="s">
        <v>111</v>
      </c>
      <c r="G49" s="457" t="s">
        <v>315</v>
      </c>
      <c r="H49" s="458" t="s">
        <v>56</v>
      </c>
      <c r="I49" s="458" t="s">
        <v>118</v>
      </c>
      <c r="J49" s="459">
        <v>0</v>
      </c>
      <c r="K49" s="460">
        <v>0</v>
      </c>
      <c r="L49" s="459">
        <f>L50+L51</f>
        <v>0</v>
      </c>
      <c r="M49" s="460">
        <f t="shared" ref="M49:AF49" si="26">M50+M51</f>
        <v>0</v>
      </c>
      <c r="N49" s="459">
        <f t="shared" si="26"/>
        <v>0</v>
      </c>
      <c r="O49" s="460">
        <f t="shared" si="26"/>
        <v>0</v>
      </c>
      <c r="P49" s="459">
        <f t="shared" si="26"/>
        <v>0</v>
      </c>
      <c r="Q49" s="460">
        <f t="shared" si="26"/>
        <v>0</v>
      </c>
      <c r="R49" s="459">
        <f t="shared" si="26"/>
        <v>0</v>
      </c>
      <c r="S49" s="460">
        <f t="shared" si="26"/>
        <v>0</v>
      </c>
      <c r="T49" s="459">
        <f t="shared" si="26"/>
        <v>0</v>
      </c>
      <c r="U49" s="460">
        <f t="shared" si="26"/>
        <v>0</v>
      </c>
      <c r="V49" s="459">
        <f t="shared" si="26"/>
        <v>0</v>
      </c>
      <c r="W49" s="460">
        <f t="shared" si="26"/>
        <v>0</v>
      </c>
      <c r="X49" s="459">
        <f t="shared" si="26"/>
        <v>0</v>
      </c>
      <c r="Y49" s="460">
        <f t="shared" si="26"/>
        <v>0</v>
      </c>
      <c r="Z49" s="459">
        <f t="shared" si="26"/>
        <v>0</v>
      </c>
      <c r="AA49" s="459">
        <f t="shared" si="26"/>
        <v>0</v>
      </c>
      <c r="AB49" s="460">
        <f t="shared" si="26"/>
        <v>0</v>
      </c>
      <c r="AC49" s="459">
        <f t="shared" si="26"/>
        <v>0</v>
      </c>
      <c r="AD49" s="460">
        <f t="shared" si="26"/>
        <v>0</v>
      </c>
      <c r="AE49" s="459">
        <f t="shared" si="26"/>
        <v>0</v>
      </c>
      <c r="AF49" s="460">
        <f t="shared" si="26"/>
        <v>0</v>
      </c>
      <c r="AG49" s="650">
        <f t="shared" si="3"/>
        <v>0</v>
      </c>
      <c r="AH49" s="42" t="b">
        <f t="shared" si="1"/>
        <v>1</v>
      </c>
    </row>
    <row r="50" spans="1:34" s="6" customFormat="1" ht="13.5" hidden="1" customHeight="1">
      <c r="A50" s="461" t="s">
        <v>127</v>
      </c>
      <c r="B50" s="448"/>
      <c r="C50" s="448"/>
      <c r="D50" s="449"/>
      <c r="E50" s="449"/>
      <c r="F50" s="450"/>
      <c r="G50" s="450"/>
      <c r="H50" s="451"/>
      <c r="I50" s="451" t="s">
        <v>360</v>
      </c>
      <c r="J50" s="190">
        <v>0</v>
      </c>
      <c r="K50" s="362">
        <v>0</v>
      </c>
      <c r="L50" s="362">
        <f>L51</f>
        <v>0</v>
      </c>
      <c r="M50" s="362">
        <f>M51</f>
        <v>0</v>
      </c>
      <c r="N50" s="490"/>
      <c r="O50" s="491"/>
      <c r="P50" s="490"/>
      <c r="Q50" s="491"/>
      <c r="R50" s="490"/>
      <c r="S50" s="491"/>
      <c r="T50" s="490"/>
      <c r="U50" s="491"/>
      <c r="V50" s="490"/>
      <c r="W50" s="463"/>
      <c r="X50" s="490"/>
      <c r="Y50" s="491"/>
      <c r="Z50" s="490"/>
      <c r="AA50" s="459">
        <f>J50+L50</f>
        <v>0</v>
      </c>
      <c r="AB50" s="460">
        <f>K50+M50</f>
        <v>0</v>
      </c>
      <c r="AC50" s="462"/>
      <c r="AD50" s="463"/>
      <c r="AE50" s="190">
        <f>AA50+AC50</f>
        <v>0</v>
      </c>
      <c r="AF50" s="362">
        <f>AB50+AD50</f>
        <v>0</v>
      </c>
      <c r="AG50" s="650">
        <f t="shared" si="3"/>
        <v>0</v>
      </c>
      <c r="AH50" s="42" t="b">
        <f t="shared" si="1"/>
        <v>1</v>
      </c>
    </row>
    <row r="51" spans="1:34" s="6" customFormat="1" ht="13.5" hidden="1" customHeight="1">
      <c r="A51" s="461" t="s">
        <v>127</v>
      </c>
      <c r="B51" s="448"/>
      <c r="C51" s="448"/>
      <c r="D51" s="449"/>
      <c r="E51" s="449"/>
      <c r="F51" s="450"/>
      <c r="G51" s="450"/>
      <c r="H51" s="451"/>
      <c r="I51" s="451" t="s">
        <v>359</v>
      </c>
      <c r="J51" s="190">
        <v>0</v>
      </c>
      <c r="K51" s="362">
        <v>0</v>
      </c>
      <c r="L51" s="363">
        <f>N51+P51+R51+T51+V51+X51</f>
        <v>0</v>
      </c>
      <c r="M51" s="363">
        <f>O51+Q51+S51+U51+W51+Y51</f>
        <v>0</v>
      </c>
      <c r="N51" s="490"/>
      <c r="O51" s="491"/>
      <c r="P51" s="490"/>
      <c r="Q51" s="491"/>
      <c r="R51" s="490"/>
      <c r="S51" s="491"/>
      <c r="T51" s="490"/>
      <c r="U51" s="491"/>
      <c r="V51" s="490"/>
      <c r="W51" s="463"/>
      <c r="X51" s="490"/>
      <c r="Y51" s="491"/>
      <c r="Z51" s="490"/>
      <c r="AA51" s="459">
        <f>J51+L51</f>
        <v>0</v>
      </c>
      <c r="AB51" s="460">
        <f>K51+M51</f>
        <v>0</v>
      </c>
      <c r="AC51" s="462"/>
      <c r="AD51" s="463"/>
      <c r="AE51" s="190">
        <f>AA51+AC51</f>
        <v>0</v>
      </c>
      <c r="AF51" s="362">
        <f>AB51+AD51</f>
        <v>0</v>
      </c>
      <c r="AG51" s="650">
        <f t="shared" si="3"/>
        <v>0</v>
      </c>
      <c r="AH51" s="42" t="b">
        <f t="shared" si="1"/>
        <v>1</v>
      </c>
    </row>
    <row r="52" spans="1:34" s="136" customFormat="1" ht="42.75" hidden="1" customHeight="1">
      <c r="A52" s="422" t="s">
        <v>138</v>
      </c>
      <c r="B52" s="423" t="s">
        <v>106</v>
      </c>
      <c r="C52" s="423" t="s">
        <v>108</v>
      </c>
      <c r="D52" s="423" t="s">
        <v>139</v>
      </c>
      <c r="E52" s="796"/>
      <c r="F52" s="797"/>
      <c r="G52" s="797"/>
      <c r="H52" s="798"/>
      <c r="I52" s="423"/>
      <c r="J52" s="424">
        <v>40645.900000000009</v>
      </c>
      <c r="K52" s="425">
        <v>40645791.619999997</v>
      </c>
      <c r="L52" s="424">
        <f>L53+L118+L124</f>
        <v>0</v>
      </c>
      <c r="M52" s="425">
        <f t="shared" ref="M52:AF52" si="27">M53+M118+M124</f>
        <v>0</v>
      </c>
      <c r="N52" s="424">
        <f t="shared" si="27"/>
        <v>0</v>
      </c>
      <c r="O52" s="425">
        <f t="shared" si="27"/>
        <v>0</v>
      </c>
      <c r="P52" s="424">
        <f t="shared" si="27"/>
        <v>0</v>
      </c>
      <c r="Q52" s="425">
        <f t="shared" si="27"/>
        <v>0</v>
      </c>
      <c r="R52" s="424">
        <f t="shared" si="27"/>
        <v>0</v>
      </c>
      <c r="S52" s="425">
        <f t="shared" si="27"/>
        <v>0</v>
      </c>
      <c r="T52" s="424">
        <f t="shared" si="27"/>
        <v>0</v>
      </c>
      <c r="U52" s="425">
        <f t="shared" si="27"/>
        <v>0</v>
      </c>
      <c r="V52" s="424">
        <f t="shared" si="27"/>
        <v>0</v>
      </c>
      <c r="W52" s="425">
        <f t="shared" si="27"/>
        <v>0</v>
      </c>
      <c r="X52" s="424">
        <f t="shared" si="27"/>
        <v>0</v>
      </c>
      <c r="Y52" s="425">
        <f t="shared" si="27"/>
        <v>0</v>
      </c>
      <c r="Z52" s="424">
        <f t="shared" si="27"/>
        <v>0</v>
      </c>
      <c r="AA52" s="424">
        <f t="shared" si="27"/>
        <v>40645.900000000009</v>
      </c>
      <c r="AB52" s="425">
        <f t="shared" si="27"/>
        <v>40645791.619999997</v>
      </c>
      <c r="AC52" s="424">
        <f t="shared" si="27"/>
        <v>0</v>
      </c>
      <c r="AD52" s="425">
        <f t="shared" si="27"/>
        <v>0</v>
      </c>
      <c r="AE52" s="424">
        <f t="shared" si="27"/>
        <v>40645.900000000009</v>
      </c>
      <c r="AF52" s="425">
        <f t="shared" si="27"/>
        <v>40645791.619999997</v>
      </c>
      <c r="AG52" s="650">
        <f t="shared" si="3"/>
        <v>0</v>
      </c>
      <c r="AH52" s="42" t="b">
        <f t="shared" si="1"/>
        <v>1</v>
      </c>
    </row>
    <row r="53" spans="1:34" s="21" customFormat="1" ht="28.5" hidden="1" customHeight="1">
      <c r="A53" s="285" t="s">
        <v>414</v>
      </c>
      <c r="B53" s="426" t="s">
        <v>106</v>
      </c>
      <c r="C53" s="426" t="s">
        <v>108</v>
      </c>
      <c r="D53" s="427" t="s">
        <v>139</v>
      </c>
      <c r="E53" s="427" t="s">
        <v>108</v>
      </c>
      <c r="F53" s="428" t="s">
        <v>111</v>
      </c>
      <c r="G53" s="428" t="s">
        <v>315</v>
      </c>
      <c r="H53" s="429" t="s">
        <v>316</v>
      </c>
      <c r="I53" s="429"/>
      <c r="J53" s="430">
        <v>40629.400000000009</v>
      </c>
      <c r="K53" s="431">
        <v>40629336.109999999</v>
      </c>
      <c r="L53" s="430">
        <f>L54</f>
        <v>0</v>
      </c>
      <c r="M53" s="431">
        <f t="shared" ref="M53:AF53" si="28">M54</f>
        <v>0</v>
      </c>
      <c r="N53" s="430">
        <f t="shared" si="28"/>
        <v>0</v>
      </c>
      <c r="O53" s="431">
        <f t="shared" si="28"/>
        <v>0</v>
      </c>
      <c r="P53" s="430">
        <f t="shared" si="28"/>
        <v>0</v>
      </c>
      <c r="Q53" s="431">
        <f t="shared" si="28"/>
        <v>0</v>
      </c>
      <c r="R53" s="430">
        <f t="shared" si="28"/>
        <v>0</v>
      </c>
      <c r="S53" s="431">
        <f t="shared" si="28"/>
        <v>0</v>
      </c>
      <c r="T53" s="430">
        <f t="shared" si="28"/>
        <v>0</v>
      </c>
      <c r="U53" s="431">
        <f t="shared" si="28"/>
        <v>0</v>
      </c>
      <c r="V53" s="430">
        <f t="shared" si="28"/>
        <v>0</v>
      </c>
      <c r="W53" s="431">
        <f t="shared" si="28"/>
        <v>0</v>
      </c>
      <c r="X53" s="430">
        <f t="shared" si="28"/>
        <v>0</v>
      </c>
      <c r="Y53" s="431">
        <f t="shared" si="28"/>
        <v>0</v>
      </c>
      <c r="Z53" s="430">
        <f t="shared" si="28"/>
        <v>0</v>
      </c>
      <c r="AA53" s="430">
        <f t="shared" si="28"/>
        <v>40629.400000000009</v>
      </c>
      <c r="AB53" s="431">
        <f t="shared" si="28"/>
        <v>40629336.109999999</v>
      </c>
      <c r="AC53" s="430">
        <f t="shared" si="28"/>
        <v>0</v>
      </c>
      <c r="AD53" s="431">
        <f t="shared" si="28"/>
        <v>0</v>
      </c>
      <c r="AE53" s="430">
        <f t="shared" si="28"/>
        <v>40629.400000000009</v>
      </c>
      <c r="AF53" s="431">
        <f t="shared" si="28"/>
        <v>40629336.109999999</v>
      </c>
      <c r="AG53" s="650">
        <f t="shared" si="3"/>
        <v>0</v>
      </c>
      <c r="AH53" s="42" t="b">
        <f t="shared" si="1"/>
        <v>1</v>
      </c>
    </row>
    <row r="54" spans="1:34" s="26" customFormat="1" ht="89.25" hidden="1" customHeight="1">
      <c r="A54" s="432" t="s">
        <v>415</v>
      </c>
      <c r="B54" s="433" t="s">
        <v>106</v>
      </c>
      <c r="C54" s="433" t="s">
        <v>108</v>
      </c>
      <c r="D54" s="434" t="s">
        <v>139</v>
      </c>
      <c r="E54" s="434" t="s">
        <v>108</v>
      </c>
      <c r="F54" s="501" t="s">
        <v>113</v>
      </c>
      <c r="G54" s="501" t="s">
        <v>315</v>
      </c>
      <c r="H54" s="502" t="s">
        <v>316</v>
      </c>
      <c r="I54" s="502"/>
      <c r="J54" s="503">
        <v>40629.400000000009</v>
      </c>
      <c r="K54" s="504">
        <v>40629336.109999999</v>
      </c>
      <c r="L54" s="503">
        <f>L55+L65+L75+L85+L90+L100</f>
        <v>0</v>
      </c>
      <c r="M54" s="504">
        <f t="shared" ref="M54:AF54" si="29">M55+M65+M75+M85+M90+M100</f>
        <v>0</v>
      </c>
      <c r="N54" s="503">
        <f t="shared" si="29"/>
        <v>0</v>
      </c>
      <c r="O54" s="504">
        <f t="shared" si="29"/>
        <v>0</v>
      </c>
      <c r="P54" s="503">
        <f t="shared" si="29"/>
        <v>0</v>
      </c>
      <c r="Q54" s="504">
        <f t="shared" si="29"/>
        <v>0</v>
      </c>
      <c r="R54" s="503">
        <f t="shared" si="29"/>
        <v>0</v>
      </c>
      <c r="S54" s="504">
        <f t="shared" si="29"/>
        <v>0</v>
      </c>
      <c r="T54" s="503">
        <f t="shared" si="29"/>
        <v>0</v>
      </c>
      <c r="U54" s="504">
        <f t="shared" si="29"/>
        <v>0</v>
      </c>
      <c r="V54" s="503">
        <f t="shared" si="29"/>
        <v>0</v>
      </c>
      <c r="W54" s="504">
        <f t="shared" si="29"/>
        <v>0</v>
      </c>
      <c r="X54" s="503">
        <f t="shared" si="29"/>
        <v>0</v>
      </c>
      <c r="Y54" s="504">
        <f t="shared" si="29"/>
        <v>0</v>
      </c>
      <c r="Z54" s="503">
        <f t="shared" si="29"/>
        <v>0</v>
      </c>
      <c r="AA54" s="503">
        <f t="shared" si="29"/>
        <v>40629.400000000009</v>
      </c>
      <c r="AB54" s="504">
        <f t="shared" si="29"/>
        <v>40629336.109999999</v>
      </c>
      <c r="AC54" s="503">
        <f t="shared" si="29"/>
        <v>0</v>
      </c>
      <c r="AD54" s="504">
        <f t="shared" si="29"/>
        <v>0</v>
      </c>
      <c r="AE54" s="503">
        <f t="shared" si="29"/>
        <v>40629.400000000009</v>
      </c>
      <c r="AF54" s="504">
        <f t="shared" si="29"/>
        <v>40629336.109999999</v>
      </c>
      <c r="AG54" s="650">
        <f t="shared" si="3"/>
        <v>0</v>
      </c>
      <c r="AH54" s="42" t="b">
        <f t="shared" si="1"/>
        <v>1</v>
      </c>
    </row>
    <row r="55" spans="1:34" s="21" customFormat="1" ht="47.25" hidden="1" customHeight="1">
      <c r="A55" s="505" t="s">
        <v>701</v>
      </c>
      <c r="B55" s="441" t="s">
        <v>106</v>
      </c>
      <c r="C55" s="441" t="s">
        <v>108</v>
      </c>
      <c r="D55" s="442" t="s">
        <v>139</v>
      </c>
      <c r="E55" s="478" t="s">
        <v>108</v>
      </c>
      <c r="F55" s="479" t="s">
        <v>113</v>
      </c>
      <c r="G55" s="479" t="s">
        <v>315</v>
      </c>
      <c r="H55" s="506" t="s">
        <v>655</v>
      </c>
      <c r="I55" s="507"/>
      <c r="J55" s="482">
        <v>1125.8999999999999</v>
      </c>
      <c r="K55" s="483">
        <v>1125900</v>
      </c>
      <c r="L55" s="482">
        <f>L56+L61</f>
        <v>0</v>
      </c>
      <c r="M55" s="483">
        <f t="shared" ref="M55:AF55" si="30">M56+M61</f>
        <v>0</v>
      </c>
      <c r="N55" s="482">
        <f t="shared" si="30"/>
        <v>0</v>
      </c>
      <c r="O55" s="483">
        <f t="shared" si="30"/>
        <v>0</v>
      </c>
      <c r="P55" s="482">
        <f t="shared" si="30"/>
        <v>0</v>
      </c>
      <c r="Q55" s="483">
        <f t="shared" si="30"/>
        <v>0</v>
      </c>
      <c r="R55" s="482">
        <f t="shared" si="30"/>
        <v>0</v>
      </c>
      <c r="S55" s="483">
        <f t="shared" si="30"/>
        <v>0</v>
      </c>
      <c r="T55" s="482">
        <f t="shared" si="30"/>
        <v>0</v>
      </c>
      <c r="U55" s="483">
        <f t="shared" si="30"/>
        <v>0</v>
      </c>
      <c r="V55" s="482">
        <f t="shared" si="30"/>
        <v>0</v>
      </c>
      <c r="W55" s="483">
        <f t="shared" si="30"/>
        <v>0</v>
      </c>
      <c r="X55" s="482">
        <f t="shared" si="30"/>
        <v>0</v>
      </c>
      <c r="Y55" s="483">
        <f t="shared" si="30"/>
        <v>0</v>
      </c>
      <c r="Z55" s="482">
        <f t="shared" si="30"/>
        <v>0</v>
      </c>
      <c r="AA55" s="482">
        <f t="shared" si="30"/>
        <v>1125.8999999999999</v>
      </c>
      <c r="AB55" s="483">
        <f t="shared" si="30"/>
        <v>1125900</v>
      </c>
      <c r="AC55" s="482">
        <f t="shared" si="30"/>
        <v>0</v>
      </c>
      <c r="AD55" s="483">
        <f t="shared" si="30"/>
        <v>0</v>
      </c>
      <c r="AE55" s="482">
        <f t="shared" si="30"/>
        <v>1125.8999999999999</v>
      </c>
      <c r="AF55" s="483">
        <f t="shared" si="30"/>
        <v>1125900</v>
      </c>
      <c r="AG55" s="650">
        <f t="shared" si="3"/>
        <v>0</v>
      </c>
      <c r="AH55" s="42" t="b">
        <f t="shared" si="1"/>
        <v>1</v>
      </c>
    </row>
    <row r="56" spans="1:34" s="21" customFormat="1" ht="39.75" hidden="1" customHeight="1">
      <c r="A56" s="447" t="s">
        <v>115</v>
      </c>
      <c r="B56" s="448" t="s">
        <v>106</v>
      </c>
      <c r="C56" s="448" t="s">
        <v>108</v>
      </c>
      <c r="D56" s="449" t="s">
        <v>139</v>
      </c>
      <c r="E56" s="629" t="s">
        <v>108</v>
      </c>
      <c r="F56" s="624" t="s">
        <v>113</v>
      </c>
      <c r="G56" s="624" t="s">
        <v>315</v>
      </c>
      <c r="H56" s="510" t="s">
        <v>655</v>
      </c>
      <c r="I56" s="511">
        <v>100</v>
      </c>
      <c r="J56" s="452">
        <v>1047.8999999999999</v>
      </c>
      <c r="K56" s="453">
        <v>1047900</v>
      </c>
      <c r="L56" s="452">
        <f>L57</f>
        <v>0</v>
      </c>
      <c r="M56" s="453">
        <f t="shared" ref="M56:AF56" si="31">M57</f>
        <v>0</v>
      </c>
      <c r="N56" s="452">
        <f t="shared" si="31"/>
        <v>0</v>
      </c>
      <c r="O56" s="453">
        <f t="shared" si="31"/>
        <v>0</v>
      </c>
      <c r="P56" s="452">
        <f t="shared" si="31"/>
        <v>0</v>
      </c>
      <c r="Q56" s="453">
        <f t="shared" si="31"/>
        <v>0</v>
      </c>
      <c r="R56" s="452">
        <f t="shared" si="31"/>
        <v>0</v>
      </c>
      <c r="S56" s="453">
        <f t="shared" si="31"/>
        <v>0</v>
      </c>
      <c r="T56" s="452">
        <f t="shared" si="31"/>
        <v>0</v>
      </c>
      <c r="U56" s="453">
        <f t="shared" si="31"/>
        <v>0</v>
      </c>
      <c r="V56" s="452">
        <f t="shared" si="31"/>
        <v>0</v>
      </c>
      <c r="W56" s="453">
        <f t="shared" si="31"/>
        <v>0</v>
      </c>
      <c r="X56" s="452">
        <f t="shared" si="31"/>
        <v>0</v>
      </c>
      <c r="Y56" s="453">
        <f t="shared" si="31"/>
        <v>0</v>
      </c>
      <c r="Z56" s="452">
        <f t="shared" si="31"/>
        <v>0</v>
      </c>
      <c r="AA56" s="452">
        <f t="shared" si="31"/>
        <v>1047.8999999999999</v>
      </c>
      <c r="AB56" s="453">
        <f t="shared" si="31"/>
        <v>1047900</v>
      </c>
      <c r="AC56" s="452">
        <f t="shared" si="31"/>
        <v>0</v>
      </c>
      <c r="AD56" s="453">
        <f t="shared" si="31"/>
        <v>0</v>
      </c>
      <c r="AE56" s="452">
        <f t="shared" si="31"/>
        <v>1047.8999999999999</v>
      </c>
      <c r="AF56" s="453">
        <f t="shared" si="31"/>
        <v>1047900</v>
      </c>
      <c r="AG56" s="650">
        <f t="shared" si="3"/>
        <v>0</v>
      </c>
      <c r="AH56" s="42" t="b">
        <f t="shared" si="1"/>
        <v>1</v>
      </c>
    </row>
    <row r="57" spans="1:34" s="74" customFormat="1" ht="14.25" hidden="1" customHeight="1">
      <c r="A57" s="454" t="s">
        <v>117</v>
      </c>
      <c r="B57" s="455" t="s">
        <v>106</v>
      </c>
      <c r="C57" s="455" t="s">
        <v>108</v>
      </c>
      <c r="D57" s="456" t="s">
        <v>139</v>
      </c>
      <c r="E57" s="494" t="s">
        <v>108</v>
      </c>
      <c r="F57" s="495" t="s">
        <v>113</v>
      </c>
      <c r="G57" s="495" t="s">
        <v>315</v>
      </c>
      <c r="H57" s="512" t="s">
        <v>655</v>
      </c>
      <c r="I57" s="513">
        <v>120</v>
      </c>
      <c r="J57" s="459">
        <v>1047.8999999999999</v>
      </c>
      <c r="K57" s="460">
        <v>1047900</v>
      </c>
      <c r="L57" s="459">
        <f>L58+L59+L60</f>
        <v>0</v>
      </c>
      <c r="M57" s="460">
        <f t="shared" ref="M57:AF57" si="32">M58+M59+M60</f>
        <v>0</v>
      </c>
      <c r="N57" s="459">
        <f t="shared" si="32"/>
        <v>0</v>
      </c>
      <c r="O57" s="460">
        <f t="shared" si="32"/>
        <v>0</v>
      </c>
      <c r="P57" s="459">
        <f t="shared" si="32"/>
        <v>0</v>
      </c>
      <c r="Q57" s="460">
        <f t="shared" si="32"/>
        <v>0</v>
      </c>
      <c r="R57" s="459">
        <f t="shared" si="32"/>
        <v>0</v>
      </c>
      <c r="S57" s="460">
        <f t="shared" si="32"/>
        <v>0</v>
      </c>
      <c r="T57" s="459">
        <f t="shared" si="32"/>
        <v>0</v>
      </c>
      <c r="U57" s="460">
        <f t="shared" si="32"/>
        <v>0</v>
      </c>
      <c r="V57" s="459">
        <f t="shared" si="32"/>
        <v>0</v>
      </c>
      <c r="W57" s="460">
        <f t="shared" si="32"/>
        <v>0</v>
      </c>
      <c r="X57" s="459">
        <f t="shared" si="32"/>
        <v>0</v>
      </c>
      <c r="Y57" s="460">
        <f t="shared" si="32"/>
        <v>0</v>
      </c>
      <c r="Z57" s="459">
        <f t="shared" si="32"/>
        <v>0</v>
      </c>
      <c r="AA57" s="459">
        <f t="shared" si="32"/>
        <v>1047.8999999999999</v>
      </c>
      <c r="AB57" s="460">
        <f t="shared" si="32"/>
        <v>1047900</v>
      </c>
      <c r="AC57" s="459">
        <f t="shared" si="32"/>
        <v>0</v>
      </c>
      <c r="AD57" s="460">
        <f t="shared" si="32"/>
        <v>0</v>
      </c>
      <c r="AE57" s="459">
        <f t="shared" si="32"/>
        <v>1047.8999999999999</v>
      </c>
      <c r="AF57" s="460">
        <f t="shared" si="32"/>
        <v>1047900</v>
      </c>
      <c r="AG57" s="650">
        <f t="shared" si="3"/>
        <v>0</v>
      </c>
      <c r="AH57" s="42" t="b">
        <f t="shared" si="1"/>
        <v>1</v>
      </c>
    </row>
    <row r="58" spans="1:34" s="6" customFormat="1" ht="13.5" hidden="1" customHeight="1">
      <c r="A58" s="461" t="s">
        <v>369</v>
      </c>
      <c r="B58" s="448"/>
      <c r="C58" s="448"/>
      <c r="D58" s="449"/>
      <c r="E58" s="449"/>
      <c r="F58" s="450"/>
      <c r="G58" s="450"/>
      <c r="H58" s="451"/>
      <c r="I58" s="451" t="s">
        <v>358</v>
      </c>
      <c r="J58" s="190">
        <v>757.3</v>
      </c>
      <c r="K58" s="362">
        <v>757297</v>
      </c>
      <c r="L58" s="362">
        <f>L59</f>
        <v>0</v>
      </c>
      <c r="M58" s="362">
        <f>M59</f>
        <v>0</v>
      </c>
      <c r="N58" s="462"/>
      <c r="O58" s="463"/>
      <c r="P58" s="462"/>
      <c r="Q58" s="463"/>
      <c r="R58" s="462"/>
      <c r="S58" s="463"/>
      <c r="T58" s="462"/>
      <c r="U58" s="463"/>
      <c r="V58" s="462"/>
      <c r="W58" s="463"/>
      <c r="X58" s="462"/>
      <c r="Y58" s="463"/>
      <c r="Z58" s="462"/>
      <c r="AA58" s="459">
        <f t="shared" ref="AA58:AB60" si="33">J58+L58</f>
        <v>757.3</v>
      </c>
      <c r="AB58" s="460">
        <f t="shared" si="33"/>
        <v>757297</v>
      </c>
      <c r="AC58" s="462"/>
      <c r="AD58" s="463"/>
      <c r="AE58" s="190">
        <f t="shared" ref="AE58:AF60" si="34">AA58+AC58</f>
        <v>757.3</v>
      </c>
      <c r="AF58" s="362">
        <f t="shared" si="34"/>
        <v>757297</v>
      </c>
      <c r="AG58" s="650">
        <f t="shared" si="3"/>
        <v>0</v>
      </c>
      <c r="AH58" s="42" t="b">
        <f t="shared" si="1"/>
        <v>1</v>
      </c>
    </row>
    <row r="59" spans="1:34" s="6" customFormat="1" ht="13.5" hidden="1" customHeight="1">
      <c r="A59" s="461" t="s">
        <v>370</v>
      </c>
      <c r="B59" s="448"/>
      <c r="C59" s="448"/>
      <c r="D59" s="449"/>
      <c r="E59" s="449"/>
      <c r="F59" s="450"/>
      <c r="G59" s="450"/>
      <c r="H59" s="451"/>
      <c r="I59" s="451" t="s">
        <v>360</v>
      </c>
      <c r="J59" s="190">
        <v>62</v>
      </c>
      <c r="K59" s="362">
        <v>62000</v>
      </c>
      <c r="L59" s="363">
        <f>N59+P59+R59+T59+V59+X59</f>
        <v>0</v>
      </c>
      <c r="M59" s="363">
        <f>O59+Q59+S59+U59+W59+Y59</f>
        <v>0</v>
      </c>
      <c r="N59" s="462"/>
      <c r="O59" s="463"/>
      <c r="P59" s="462"/>
      <c r="Q59" s="463"/>
      <c r="R59" s="462"/>
      <c r="S59" s="463"/>
      <c r="T59" s="462"/>
      <c r="U59" s="463"/>
      <c r="V59" s="462"/>
      <c r="W59" s="463"/>
      <c r="X59" s="462"/>
      <c r="Y59" s="463"/>
      <c r="Z59" s="462"/>
      <c r="AA59" s="459">
        <f t="shared" si="33"/>
        <v>62</v>
      </c>
      <c r="AB59" s="460">
        <f t="shared" si="33"/>
        <v>62000</v>
      </c>
      <c r="AC59" s="462"/>
      <c r="AD59" s="463"/>
      <c r="AE59" s="190">
        <f t="shared" si="34"/>
        <v>62</v>
      </c>
      <c r="AF59" s="362">
        <f t="shared" si="34"/>
        <v>62000</v>
      </c>
      <c r="AG59" s="650">
        <f t="shared" si="3"/>
        <v>0</v>
      </c>
      <c r="AH59" s="42" t="b">
        <f t="shared" si="1"/>
        <v>1</v>
      </c>
    </row>
    <row r="60" spans="1:34" s="6" customFormat="1" ht="13.5" hidden="1" customHeight="1">
      <c r="A60" s="461" t="s">
        <v>371</v>
      </c>
      <c r="B60" s="448"/>
      <c r="C60" s="448"/>
      <c r="D60" s="449"/>
      <c r="E60" s="449"/>
      <c r="F60" s="450"/>
      <c r="G60" s="450"/>
      <c r="H60" s="451"/>
      <c r="I60" s="451" t="s">
        <v>359</v>
      </c>
      <c r="J60" s="190">
        <v>228.6</v>
      </c>
      <c r="K60" s="362">
        <v>228603</v>
      </c>
      <c r="L60" s="363">
        <f>N60+P60+R60+T60+V60+X60</f>
        <v>0</v>
      </c>
      <c r="M60" s="363">
        <f>O60+Q60+S60+U60+W60+Y60</f>
        <v>0</v>
      </c>
      <c r="N60" s="462"/>
      <c r="O60" s="463"/>
      <c r="P60" s="462"/>
      <c r="Q60" s="463"/>
      <c r="R60" s="462"/>
      <c r="S60" s="463"/>
      <c r="T60" s="462"/>
      <c r="U60" s="463"/>
      <c r="V60" s="462"/>
      <c r="W60" s="463"/>
      <c r="X60" s="462"/>
      <c r="Y60" s="463"/>
      <c r="Z60" s="462"/>
      <c r="AA60" s="459">
        <f t="shared" si="33"/>
        <v>228.6</v>
      </c>
      <c r="AB60" s="460">
        <f t="shared" si="33"/>
        <v>228603</v>
      </c>
      <c r="AC60" s="462"/>
      <c r="AD60" s="463"/>
      <c r="AE60" s="190">
        <f t="shared" si="34"/>
        <v>228.6</v>
      </c>
      <c r="AF60" s="362">
        <f t="shared" si="34"/>
        <v>228603</v>
      </c>
      <c r="AG60" s="650">
        <f t="shared" si="3"/>
        <v>0</v>
      </c>
      <c r="AH60" s="42" t="b">
        <f t="shared" si="1"/>
        <v>1</v>
      </c>
    </row>
    <row r="61" spans="1:34" s="21" customFormat="1" ht="23.25" hidden="1" customHeight="1">
      <c r="A61" s="447" t="s">
        <v>129</v>
      </c>
      <c r="B61" s="448" t="s">
        <v>106</v>
      </c>
      <c r="C61" s="448" t="s">
        <v>108</v>
      </c>
      <c r="D61" s="449" t="s">
        <v>139</v>
      </c>
      <c r="E61" s="629" t="s">
        <v>108</v>
      </c>
      <c r="F61" s="624" t="s">
        <v>113</v>
      </c>
      <c r="G61" s="624" t="s">
        <v>315</v>
      </c>
      <c r="H61" s="510" t="s">
        <v>655</v>
      </c>
      <c r="I61" s="511">
        <v>200</v>
      </c>
      <c r="J61" s="462">
        <v>78</v>
      </c>
      <c r="K61" s="463">
        <v>78000</v>
      </c>
      <c r="L61" s="462">
        <f t="shared" ref="L61:AF61" si="35">L62</f>
        <v>0</v>
      </c>
      <c r="M61" s="463">
        <f t="shared" si="35"/>
        <v>0</v>
      </c>
      <c r="N61" s="462">
        <f t="shared" si="35"/>
        <v>0</v>
      </c>
      <c r="O61" s="463">
        <f t="shared" si="35"/>
        <v>0</v>
      </c>
      <c r="P61" s="462">
        <f t="shared" si="35"/>
        <v>0</v>
      </c>
      <c r="Q61" s="463">
        <f t="shared" si="35"/>
        <v>0</v>
      </c>
      <c r="R61" s="462">
        <f t="shared" si="35"/>
        <v>0</v>
      </c>
      <c r="S61" s="463">
        <f t="shared" si="35"/>
        <v>0</v>
      </c>
      <c r="T61" s="462">
        <f t="shared" si="35"/>
        <v>0</v>
      </c>
      <c r="U61" s="463">
        <f t="shared" si="35"/>
        <v>0</v>
      </c>
      <c r="V61" s="462">
        <f t="shared" si="35"/>
        <v>0</v>
      </c>
      <c r="W61" s="463">
        <f t="shared" si="35"/>
        <v>0</v>
      </c>
      <c r="X61" s="462">
        <f t="shared" si="35"/>
        <v>0</v>
      </c>
      <c r="Y61" s="463">
        <f t="shared" si="35"/>
        <v>0</v>
      </c>
      <c r="Z61" s="462">
        <f t="shared" si="35"/>
        <v>0</v>
      </c>
      <c r="AA61" s="462">
        <f t="shared" si="35"/>
        <v>78</v>
      </c>
      <c r="AB61" s="463">
        <f t="shared" si="35"/>
        <v>78000</v>
      </c>
      <c r="AC61" s="462">
        <f t="shared" si="35"/>
        <v>0</v>
      </c>
      <c r="AD61" s="463">
        <f t="shared" si="35"/>
        <v>0</v>
      </c>
      <c r="AE61" s="462">
        <f t="shared" si="35"/>
        <v>78</v>
      </c>
      <c r="AF61" s="463">
        <f t="shared" si="35"/>
        <v>78000</v>
      </c>
      <c r="AG61" s="650">
        <f t="shared" si="3"/>
        <v>0</v>
      </c>
      <c r="AH61" s="42" t="b">
        <f t="shared" si="1"/>
        <v>1</v>
      </c>
    </row>
    <row r="62" spans="1:34" s="74" customFormat="1" ht="21.75" hidden="1" customHeight="1">
      <c r="A62" s="454" t="s">
        <v>131</v>
      </c>
      <c r="B62" s="455" t="s">
        <v>106</v>
      </c>
      <c r="C62" s="455" t="s">
        <v>108</v>
      </c>
      <c r="D62" s="456" t="s">
        <v>139</v>
      </c>
      <c r="E62" s="494" t="s">
        <v>108</v>
      </c>
      <c r="F62" s="495" t="s">
        <v>113</v>
      </c>
      <c r="G62" s="495" t="s">
        <v>315</v>
      </c>
      <c r="H62" s="512" t="s">
        <v>655</v>
      </c>
      <c r="I62" s="513">
        <v>240</v>
      </c>
      <c r="J62" s="485">
        <v>78</v>
      </c>
      <c r="K62" s="514">
        <v>78000</v>
      </c>
      <c r="L62" s="485">
        <f>L63+L64</f>
        <v>0</v>
      </c>
      <c r="M62" s="514">
        <f t="shared" ref="M62:AF62" si="36">M63+M64</f>
        <v>0</v>
      </c>
      <c r="N62" s="485">
        <f t="shared" si="36"/>
        <v>0</v>
      </c>
      <c r="O62" s="514">
        <f t="shared" si="36"/>
        <v>0</v>
      </c>
      <c r="P62" s="485">
        <f t="shared" si="36"/>
        <v>0</v>
      </c>
      <c r="Q62" s="514">
        <f t="shared" si="36"/>
        <v>0</v>
      </c>
      <c r="R62" s="485">
        <f t="shared" si="36"/>
        <v>0</v>
      </c>
      <c r="S62" s="514">
        <f t="shared" si="36"/>
        <v>0</v>
      </c>
      <c r="T62" s="485">
        <f t="shared" si="36"/>
        <v>0</v>
      </c>
      <c r="U62" s="514">
        <f t="shared" si="36"/>
        <v>0</v>
      </c>
      <c r="V62" s="485">
        <f t="shared" si="36"/>
        <v>0</v>
      </c>
      <c r="W62" s="514">
        <f t="shared" si="36"/>
        <v>0</v>
      </c>
      <c r="X62" s="485">
        <f t="shared" si="36"/>
        <v>0</v>
      </c>
      <c r="Y62" s="514">
        <f t="shared" si="36"/>
        <v>0</v>
      </c>
      <c r="Z62" s="485">
        <f t="shared" si="36"/>
        <v>0</v>
      </c>
      <c r="AA62" s="485">
        <f t="shared" si="36"/>
        <v>78</v>
      </c>
      <c r="AB62" s="514">
        <f t="shared" si="36"/>
        <v>78000</v>
      </c>
      <c r="AC62" s="485">
        <f t="shared" si="36"/>
        <v>0</v>
      </c>
      <c r="AD62" s="514">
        <f t="shared" si="36"/>
        <v>0</v>
      </c>
      <c r="AE62" s="485">
        <f t="shared" si="36"/>
        <v>78</v>
      </c>
      <c r="AF62" s="514">
        <f t="shared" si="36"/>
        <v>78000</v>
      </c>
      <c r="AG62" s="650">
        <f t="shared" si="3"/>
        <v>0</v>
      </c>
      <c r="AH62" s="42" t="b">
        <f t="shared" si="1"/>
        <v>1</v>
      </c>
    </row>
    <row r="63" spans="1:34" s="6" customFormat="1" ht="15" hidden="1" customHeight="1">
      <c r="A63" s="461" t="s">
        <v>363</v>
      </c>
      <c r="B63" s="487"/>
      <c r="C63" s="487"/>
      <c r="D63" s="488"/>
      <c r="E63" s="629"/>
      <c r="F63" s="624"/>
      <c r="G63" s="624"/>
      <c r="H63" s="625"/>
      <c r="I63" s="489" t="s">
        <v>361</v>
      </c>
      <c r="J63" s="190">
        <v>38.5</v>
      </c>
      <c r="K63" s="362">
        <v>38505.599999999999</v>
      </c>
      <c r="L63" s="363">
        <f>N63+P63+R63+T63+V63+X63</f>
        <v>0</v>
      </c>
      <c r="M63" s="363">
        <f>O63+Q63+S63+U63+W63+Y63</f>
        <v>0</v>
      </c>
      <c r="N63" s="462"/>
      <c r="O63" s="463"/>
      <c r="P63" s="462"/>
      <c r="Q63" s="463"/>
      <c r="R63" s="462"/>
      <c r="S63" s="463"/>
      <c r="T63" s="462"/>
      <c r="U63" s="463"/>
      <c r="V63" s="462"/>
      <c r="W63" s="463"/>
      <c r="X63" s="462"/>
      <c r="Y63" s="463"/>
      <c r="Z63" s="462"/>
      <c r="AA63" s="459">
        <f>J63+L63</f>
        <v>38.5</v>
      </c>
      <c r="AB63" s="460">
        <f>K63+M63</f>
        <v>38505.599999999999</v>
      </c>
      <c r="AC63" s="462"/>
      <c r="AD63" s="463"/>
      <c r="AE63" s="190">
        <f>AA63+AC63</f>
        <v>38.5</v>
      </c>
      <c r="AF63" s="362">
        <f>AB63+AD63</f>
        <v>38505.599999999999</v>
      </c>
      <c r="AG63" s="650">
        <f t="shared" si="3"/>
        <v>0</v>
      </c>
      <c r="AH63" s="42" t="b">
        <f t="shared" si="1"/>
        <v>1</v>
      </c>
    </row>
    <row r="64" spans="1:34" s="6" customFormat="1" ht="15" hidden="1" customHeight="1">
      <c r="A64" s="461" t="s">
        <v>364</v>
      </c>
      <c r="B64" s="487"/>
      <c r="C64" s="487"/>
      <c r="D64" s="488"/>
      <c r="E64" s="629"/>
      <c r="F64" s="624"/>
      <c r="G64" s="624"/>
      <c r="H64" s="625"/>
      <c r="I64" s="489" t="s">
        <v>362</v>
      </c>
      <c r="J64" s="190">
        <v>39.5</v>
      </c>
      <c r="K64" s="362">
        <v>39494.400000000001</v>
      </c>
      <c r="L64" s="363">
        <f>N64+P64+R64+T64+V64+X64</f>
        <v>0</v>
      </c>
      <c r="M64" s="363">
        <f>O64+Q64+S64+U64+W64+Y64</f>
        <v>0</v>
      </c>
      <c r="N64" s="462"/>
      <c r="O64" s="463"/>
      <c r="P64" s="462"/>
      <c r="Q64" s="463"/>
      <c r="R64" s="462"/>
      <c r="S64" s="463"/>
      <c r="T64" s="462"/>
      <c r="U64" s="463"/>
      <c r="V64" s="462"/>
      <c r="W64" s="463"/>
      <c r="X64" s="462"/>
      <c r="Y64" s="463"/>
      <c r="Z64" s="462"/>
      <c r="AA64" s="459">
        <f>J64+L64</f>
        <v>39.5</v>
      </c>
      <c r="AB64" s="460">
        <f>K64+M64</f>
        <v>39494.400000000001</v>
      </c>
      <c r="AC64" s="462"/>
      <c r="AD64" s="463"/>
      <c r="AE64" s="190">
        <f>AA64+AC64</f>
        <v>39.5</v>
      </c>
      <c r="AF64" s="362">
        <f>AB64+AD64</f>
        <v>39494.400000000001</v>
      </c>
      <c r="AG64" s="650">
        <f t="shared" si="3"/>
        <v>0</v>
      </c>
      <c r="AH64" s="42" t="b">
        <f t="shared" si="1"/>
        <v>1</v>
      </c>
    </row>
    <row r="65" spans="1:34" s="21" customFormat="1" ht="51" hidden="1">
      <c r="A65" s="505" t="s">
        <v>700</v>
      </c>
      <c r="B65" s="441" t="s">
        <v>106</v>
      </c>
      <c r="C65" s="441" t="s">
        <v>108</v>
      </c>
      <c r="D65" s="442" t="s">
        <v>139</v>
      </c>
      <c r="E65" s="478" t="s">
        <v>108</v>
      </c>
      <c r="F65" s="479" t="s">
        <v>113</v>
      </c>
      <c r="G65" s="479" t="s">
        <v>315</v>
      </c>
      <c r="H65" s="480" t="s">
        <v>654</v>
      </c>
      <c r="I65" s="507"/>
      <c r="J65" s="482">
        <v>3096.4</v>
      </c>
      <c r="K65" s="483">
        <v>3096400</v>
      </c>
      <c r="L65" s="482">
        <f>L66+L71</f>
        <v>0</v>
      </c>
      <c r="M65" s="483">
        <f t="shared" ref="M65:AF65" si="37">M66+M71</f>
        <v>0</v>
      </c>
      <c r="N65" s="482">
        <f t="shared" si="37"/>
        <v>0</v>
      </c>
      <c r="O65" s="483">
        <f t="shared" si="37"/>
        <v>0</v>
      </c>
      <c r="P65" s="482">
        <f t="shared" si="37"/>
        <v>0</v>
      </c>
      <c r="Q65" s="483">
        <f t="shared" si="37"/>
        <v>0</v>
      </c>
      <c r="R65" s="482">
        <f t="shared" si="37"/>
        <v>0</v>
      </c>
      <c r="S65" s="483">
        <f t="shared" si="37"/>
        <v>0</v>
      </c>
      <c r="T65" s="482">
        <f t="shared" si="37"/>
        <v>0</v>
      </c>
      <c r="U65" s="483">
        <f t="shared" si="37"/>
        <v>0</v>
      </c>
      <c r="V65" s="482">
        <f t="shared" si="37"/>
        <v>0</v>
      </c>
      <c r="W65" s="483">
        <f t="shared" si="37"/>
        <v>0</v>
      </c>
      <c r="X65" s="482">
        <f t="shared" si="37"/>
        <v>0</v>
      </c>
      <c r="Y65" s="483">
        <f t="shared" si="37"/>
        <v>0</v>
      </c>
      <c r="Z65" s="482">
        <f t="shared" si="37"/>
        <v>0</v>
      </c>
      <c r="AA65" s="482">
        <f t="shared" si="37"/>
        <v>3096.4</v>
      </c>
      <c r="AB65" s="483">
        <f t="shared" si="37"/>
        <v>3096400</v>
      </c>
      <c r="AC65" s="482">
        <f t="shared" si="37"/>
        <v>0</v>
      </c>
      <c r="AD65" s="483">
        <f t="shared" si="37"/>
        <v>0</v>
      </c>
      <c r="AE65" s="482">
        <f t="shared" si="37"/>
        <v>3096.4</v>
      </c>
      <c r="AF65" s="483">
        <f t="shared" si="37"/>
        <v>3096400</v>
      </c>
      <c r="AG65" s="650">
        <f t="shared" si="3"/>
        <v>0</v>
      </c>
      <c r="AH65" s="42" t="b">
        <f t="shared" si="1"/>
        <v>1</v>
      </c>
    </row>
    <row r="66" spans="1:34" s="21" customFormat="1" ht="37.5" hidden="1" customHeight="1">
      <c r="A66" s="447" t="s">
        <v>115</v>
      </c>
      <c r="B66" s="448" t="s">
        <v>106</v>
      </c>
      <c r="C66" s="448" t="s">
        <v>108</v>
      </c>
      <c r="D66" s="449" t="s">
        <v>139</v>
      </c>
      <c r="E66" s="629" t="s">
        <v>108</v>
      </c>
      <c r="F66" s="624" t="s">
        <v>113</v>
      </c>
      <c r="G66" s="624" t="s">
        <v>315</v>
      </c>
      <c r="H66" s="510" t="s">
        <v>654</v>
      </c>
      <c r="I66" s="511">
        <v>100</v>
      </c>
      <c r="J66" s="452">
        <v>2821.4</v>
      </c>
      <c r="K66" s="453">
        <v>2821400</v>
      </c>
      <c r="L66" s="452">
        <f>L67</f>
        <v>0</v>
      </c>
      <c r="M66" s="453">
        <f t="shared" ref="M66:AF66" si="38">M67</f>
        <v>0</v>
      </c>
      <c r="N66" s="452">
        <f t="shared" si="38"/>
        <v>0</v>
      </c>
      <c r="O66" s="453">
        <f t="shared" si="38"/>
        <v>0</v>
      </c>
      <c r="P66" s="452">
        <f t="shared" si="38"/>
        <v>0</v>
      </c>
      <c r="Q66" s="453">
        <f t="shared" si="38"/>
        <v>0</v>
      </c>
      <c r="R66" s="452">
        <f t="shared" si="38"/>
        <v>0</v>
      </c>
      <c r="S66" s="453">
        <f t="shared" si="38"/>
        <v>0</v>
      </c>
      <c r="T66" s="452">
        <f t="shared" si="38"/>
        <v>0</v>
      </c>
      <c r="U66" s="453">
        <f t="shared" si="38"/>
        <v>0</v>
      </c>
      <c r="V66" s="452">
        <f t="shared" si="38"/>
        <v>0</v>
      </c>
      <c r="W66" s="453">
        <f t="shared" si="38"/>
        <v>0</v>
      </c>
      <c r="X66" s="452">
        <f t="shared" si="38"/>
        <v>0</v>
      </c>
      <c r="Y66" s="453">
        <f t="shared" si="38"/>
        <v>0</v>
      </c>
      <c r="Z66" s="452">
        <f t="shared" si="38"/>
        <v>0</v>
      </c>
      <c r="AA66" s="452">
        <f t="shared" si="38"/>
        <v>2821.4</v>
      </c>
      <c r="AB66" s="453">
        <f t="shared" si="38"/>
        <v>2821400</v>
      </c>
      <c r="AC66" s="452">
        <f t="shared" si="38"/>
        <v>0</v>
      </c>
      <c r="AD66" s="453">
        <f t="shared" si="38"/>
        <v>0</v>
      </c>
      <c r="AE66" s="452">
        <f t="shared" si="38"/>
        <v>2821.4</v>
      </c>
      <c r="AF66" s="453">
        <f t="shared" si="38"/>
        <v>2821400</v>
      </c>
      <c r="AG66" s="650">
        <f t="shared" si="3"/>
        <v>0</v>
      </c>
      <c r="AH66" s="42" t="b">
        <f t="shared" si="1"/>
        <v>1</v>
      </c>
    </row>
    <row r="67" spans="1:34" s="74" customFormat="1" ht="15.75" hidden="1" customHeight="1">
      <c r="A67" s="454" t="s">
        <v>117</v>
      </c>
      <c r="B67" s="455" t="s">
        <v>106</v>
      </c>
      <c r="C67" s="455" t="s">
        <v>108</v>
      </c>
      <c r="D67" s="456" t="s">
        <v>139</v>
      </c>
      <c r="E67" s="494" t="s">
        <v>108</v>
      </c>
      <c r="F67" s="495" t="s">
        <v>113</v>
      </c>
      <c r="G67" s="495" t="s">
        <v>315</v>
      </c>
      <c r="H67" s="512" t="s">
        <v>654</v>
      </c>
      <c r="I67" s="513">
        <v>120</v>
      </c>
      <c r="J67" s="459">
        <v>2821.4</v>
      </c>
      <c r="K67" s="460">
        <v>2821400</v>
      </c>
      <c r="L67" s="459">
        <f>L68+L69+L70</f>
        <v>0</v>
      </c>
      <c r="M67" s="460">
        <f t="shared" ref="M67:AF67" si="39">M68+M69+M70</f>
        <v>0</v>
      </c>
      <c r="N67" s="459">
        <f t="shared" si="39"/>
        <v>0</v>
      </c>
      <c r="O67" s="460">
        <f t="shared" si="39"/>
        <v>0</v>
      </c>
      <c r="P67" s="459">
        <f t="shared" si="39"/>
        <v>0</v>
      </c>
      <c r="Q67" s="460">
        <f t="shared" si="39"/>
        <v>0</v>
      </c>
      <c r="R67" s="459">
        <f t="shared" si="39"/>
        <v>0</v>
      </c>
      <c r="S67" s="460">
        <f t="shared" si="39"/>
        <v>0</v>
      </c>
      <c r="T67" s="459">
        <f t="shared" si="39"/>
        <v>0</v>
      </c>
      <c r="U67" s="460">
        <f t="shared" si="39"/>
        <v>0</v>
      </c>
      <c r="V67" s="459">
        <f t="shared" si="39"/>
        <v>0</v>
      </c>
      <c r="W67" s="460">
        <f t="shared" si="39"/>
        <v>0</v>
      </c>
      <c r="X67" s="459">
        <f t="shared" si="39"/>
        <v>0</v>
      </c>
      <c r="Y67" s="460">
        <f t="shared" si="39"/>
        <v>0</v>
      </c>
      <c r="Z67" s="459">
        <f t="shared" si="39"/>
        <v>0</v>
      </c>
      <c r="AA67" s="459">
        <f t="shared" si="39"/>
        <v>2821.4</v>
      </c>
      <c r="AB67" s="460">
        <f t="shared" si="39"/>
        <v>2821400</v>
      </c>
      <c r="AC67" s="459">
        <f t="shared" si="39"/>
        <v>0</v>
      </c>
      <c r="AD67" s="460">
        <f t="shared" si="39"/>
        <v>0</v>
      </c>
      <c r="AE67" s="459">
        <f t="shared" si="39"/>
        <v>2821.4</v>
      </c>
      <c r="AF67" s="460">
        <f t="shared" si="39"/>
        <v>2821400</v>
      </c>
      <c r="AG67" s="650">
        <f t="shared" si="3"/>
        <v>0</v>
      </c>
      <c r="AH67" s="42" t="b">
        <f t="shared" si="1"/>
        <v>1</v>
      </c>
    </row>
    <row r="68" spans="1:34" s="6" customFormat="1" ht="13.5" hidden="1" customHeight="1">
      <c r="A68" s="461" t="s">
        <v>369</v>
      </c>
      <c r="B68" s="448"/>
      <c r="C68" s="448"/>
      <c r="D68" s="449"/>
      <c r="E68" s="449"/>
      <c r="F68" s="450"/>
      <c r="G68" s="450"/>
      <c r="H68" s="451"/>
      <c r="I68" s="451" t="s">
        <v>358</v>
      </c>
      <c r="J68" s="190">
        <v>2082.5</v>
      </c>
      <c r="K68" s="362">
        <v>2082489</v>
      </c>
      <c r="L68" s="362">
        <f>L69</f>
        <v>0</v>
      </c>
      <c r="M68" s="362">
        <f>M69</f>
        <v>0</v>
      </c>
      <c r="N68" s="462"/>
      <c r="O68" s="463"/>
      <c r="P68" s="462"/>
      <c r="Q68" s="463"/>
      <c r="R68" s="462"/>
      <c r="S68" s="463"/>
      <c r="T68" s="462"/>
      <c r="U68" s="463"/>
      <c r="V68" s="462"/>
      <c r="W68" s="463"/>
      <c r="X68" s="462"/>
      <c r="Y68" s="463"/>
      <c r="Z68" s="462"/>
      <c r="AA68" s="459">
        <f t="shared" ref="AA68:AB70" si="40">J68+L68</f>
        <v>2082.5</v>
      </c>
      <c r="AB68" s="460">
        <f t="shared" si="40"/>
        <v>2082489</v>
      </c>
      <c r="AC68" s="462"/>
      <c r="AD68" s="463"/>
      <c r="AE68" s="190">
        <f t="shared" ref="AE68:AF70" si="41">AA68+AC68</f>
        <v>2082.5</v>
      </c>
      <c r="AF68" s="362">
        <f t="shared" si="41"/>
        <v>2082489</v>
      </c>
      <c r="AG68" s="650">
        <f t="shared" si="3"/>
        <v>0</v>
      </c>
      <c r="AH68" s="42" t="b">
        <f t="shared" si="1"/>
        <v>1</v>
      </c>
    </row>
    <row r="69" spans="1:34" s="6" customFormat="1" ht="14.25" hidden="1" customHeight="1">
      <c r="A69" s="461" t="s">
        <v>370</v>
      </c>
      <c r="B69" s="448"/>
      <c r="C69" s="448"/>
      <c r="D69" s="449"/>
      <c r="E69" s="449"/>
      <c r="F69" s="450"/>
      <c r="G69" s="450"/>
      <c r="H69" s="451"/>
      <c r="I69" s="451" t="s">
        <v>360</v>
      </c>
      <c r="J69" s="190">
        <v>110</v>
      </c>
      <c r="K69" s="362">
        <v>110000</v>
      </c>
      <c r="L69" s="363">
        <f>N69+P69+R69+T69+V69+X69</f>
        <v>0</v>
      </c>
      <c r="M69" s="363">
        <f>O69+Q69+S69+U69+W69+Y69</f>
        <v>0</v>
      </c>
      <c r="N69" s="462"/>
      <c r="O69" s="463"/>
      <c r="P69" s="462"/>
      <c r="Q69" s="463"/>
      <c r="R69" s="462"/>
      <c r="S69" s="463"/>
      <c r="T69" s="462"/>
      <c r="U69" s="463"/>
      <c r="V69" s="462"/>
      <c r="W69" s="463"/>
      <c r="X69" s="462"/>
      <c r="Y69" s="463"/>
      <c r="Z69" s="462"/>
      <c r="AA69" s="459">
        <f t="shared" si="40"/>
        <v>110</v>
      </c>
      <c r="AB69" s="460">
        <f t="shared" si="40"/>
        <v>110000</v>
      </c>
      <c r="AC69" s="462"/>
      <c r="AD69" s="463"/>
      <c r="AE69" s="190">
        <f t="shared" si="41"/>
        <v>110</v>
      </c>
      <c r="AF69" s="362">
        <f t="shared" si="41"/>
        <v>110000</v>
      </c>
      <c r="AG69" s="650">
        <f t="shared" si="3"/>
        <v>0</v>
      </c>
      <c r="AH69" s="42" t="b">
        <f t="shared" si="1"/>
        <v>1</v>
      </c>
    </row>
    <row r="70" spans="1:34" s="6" customFormat="1" ht="13.5" hidden="1" customHeight="1">
      <c r="A70" s="461" t="s">
        <v>371</v>
      </c>
      <c r="B70" s="448"/>
      <c r="C70" s="448"/>
      <c r="D70" s="449"/>
      <c r="E70" s="449"/>
      <c r="F70" s="450"/>
      <c r="G70" s="450"/>
      <c r="H70" s="451"/>
      <c r="I70" s="451" t="s">
        <v>359</v>
      </c>
      <c r="J70" s="190">
        <v>628.9</v>
      </c>
      <c r="K70" s="362">
        <v>628911</v>
      </c>
      <c r="L70" s="363">
        <f>N70+P70+R70+T70+V70+X70</f>
        <v>0</v>
      </c>
      <c r="M70" s="363">
        <f>O70+Q70+S70+U70+W70+Y70</f>
        <v>0</v>
      </c>
      <c r="N70" s="462"/>
      <c r="O70" s="463"/>
      <c r="P70" s="462"/>
      <c r="Q70" s="463"/>
      <c r="R70" s="462"/>
      <c r="S70" s="463"/>
      <c r="T70" s="462"/>
      <c r="U70" s="463"/>
      <c r="V70" s="462"/>
      <c r="W70" s="463"/>
      <c r="X70" s="462"/>
      <c r="Y70" s="463"/>
      <c r="Z70" s="462"/>
      <c r="AA70" s="459">
        <f t="shared" si="40"/>
        <v>628.9</v>
      </c>
      <c r="AB70" s="460">
        <f t="shared" si="40"/>
        <v>628911</v>
      </c>
      <c r="AC70" s="462"/>
      <c r="AD70" s="463"/>
      <c r="AE70" s="190">
        <f t="shared" si="41"/>
        <v>628.9</v>
      </c>
      <c r="AF70" s="362">
        <f t="shared" si="41"/>
        <v>628911</v>
      </c>
      <c r="AG70" s="650">
        <f t="shared" si="3"/>
        <v>0</v>
      </c>
      <c r="AH70" s="42" t="b">
        <f t="shared" si="1"/>
        <v>1</v>
      </c>
    </row>
    <row r="71" spans="1:34" s="21" customFormat="1" ht="26.25" hidden="1" customHeight="1">
      <c r="A71" s="447" t="s">
        <v>129</v>
      </c>
      <c r="B71" s="448" t="s">
        <v>106</v>
      </c>
      <c r="C71" s="448" t="s">
        <v>108</v>
      </c>
      <c r="D71" s="449" t="s">
        <v>139</v>
      </c>
      <c r="E71" s="629" t="s">
        <v>108</v>
      </c>
      <c r="F71" s="624" t="s">
        <v>113</v>
      </c>
      <c r="G71" s="624" t="s">
        <v>315</v>
      </c>
      <c r="H71" s="510" t="s">
        <v>654</v>
      </c>
      <c r="I71" s="511">
        <v>200</v>
      </c>
      <c r="J71" s="462">
        <v>275</v>
      </c>
      <c r="K71" s="463">
        <v>275000</v>
      </c>
      <c r="L71" s="462">
        <f t="shared" ref="L71:AF71" si="42">L72</f>
        <v>0</v>
      </c>
      <c r="M71" s="463">
        <f t="shared" si="42"/>
        <v>0</v>
      </c>
      <c r="N71" s="462">
        <f t="shared" si="42"/>
        <v>0</v>
      </c>
      <c r="O71" s="463">
        <f t="shared" si="42"/>
        <v>0</v>
      </c>
      <c r="P71" s="462">
        <f t="shared" si="42"/>
        <v>0</v>
      </c>
      <c r="Q71" s="463">
        <f t="shared" si="42"/>
        <v>0</v>
      </c>
      <c r="R71" s="462">
        <f t="shared" si="42"/>
        <v>0</v>
      </c>
      <c r="S71" s="463">
        <f t="shared" si="42"/>
        <v>0</v>
      </c>
      <c r="T71" s="462">
        <f t="shared" si="42"/>
        <v>0</v>
      </c>
      <c r="U71" s="463">
        <f t="shared" si="42"/>
        <v>0</v>
      </c>
      <c r="V71" s="462">
        <f t="shared" si="42"/>
        <v>0</v>
      </c>
      <c r="W71" s="463">
        <f t="shared" si="42"/>
        <v>0</v>
      </c>
      <c r="X71" s="462">
        <f t="shared" si="42"/>
        <v>0</v>
      </c>
      <c r="Y71" s="463">
        <f t="shared" si="42"/>
        <v>0</v>
      </c>
      <c r="Z71" s="462">
        <f t="shared" si="42"/>
        <v>0</v>
      </c>
      <c r="AA71" s="462">
        <f t="shared" si="42"/>
        <v>275</v>
      </c>
      <c r="AB71" s="463">
        <f t="shared" si="42"/>
        <v>275000</v>
      </c>
      <c r="AC71" s="462">
        <f t="shared" si="42"/>
        <v>0</v>
      </c>
      <c r="AD71" s="463">
        <f t="shared" si="42"/>
        <v>0</v>
      </c>
      <c r="AE71" s="462">
        <f t="shared" si="42"/>
        <v>275</v>
      </c>
      <c r="AF71" s="463">
        <f t="shared" si="42"/>
        <v>275000</v>
      </c>
      <c r="AG71" s="650">
        <f t="shared" si="3"/>
        <v>0</v>
      </c>
      <c r="AH71" s="42" t="b">
        <f t="shared" si="1"/>
        <v>1</v>
      </c>
    </row>
    <row r="72" spans="1:34" s="74" customFormat="1" ht="24" hidden="1" customHeight="1">
      <c r="A72" s="454" t="s">
        <v>131</v>
      </c>
      <c r="B72" s="455" t="s">
        <v>106</v>
      </c>
      <c r="C72" s="455" t="s">
        <v>108</v>
      </c>
      <c r="D72" s="456" t="s">
        <v>139</v>
      </c>
      <c r="E72" s="494" t="s">
        <v>108</v>
      </c>
      <c r="F72" s="495" t="s">
        <v>113</v>
      </c>
      <c r="G72" s="495" t="s">
        <v>315</v>
      </c>
      <c r="H72" s="512" t="s">
        <v>654</v>
      </c>
      <c r="I72" s="513">
        <v>240</v>
      </c>
      <c r="J72" s="485">
        <v>275</v>
      </c>
      <c r="K72" s="514">
        <v>275000</v>
      </c>
      <c r="L72" s="485">
        <f>L73+L74</f>
        <v>0</v>
      </c>
      <c r="M72" s="514">
        <f t="shared" ref="M72:AF72" si="43">M73+M74</f>
        <v>0</v>
      </c>
      <c r="N72" s="485">
        <f t="shared" si="43"/>
        <v>0</v>
      </c>
      <c r="O72" s="514">
        <f t="shared" si="43"/>
        <v>0</v>
      </c>
      <c r="P72" s="485">
        <f t="shared" si="43"/>
        <v>0</v>
      </c>
      <c r="Q72" s="514">
        <f t="shared" si="43"/>
        <v>0</v>
      </c>
      <c r="R72" s="485">
        <f t="shared" si="43"/>
        <v>0</v>
      </c>
      <c r="S72" s="514">
        <f t="shared" si="43"/>
        <v>0</v>
      </c>
      <c r="T72" s="485">
        <f t="shared" si="43"/>
        <v>0</v>
      </c>
      <c r="U72" s="514">
        <f t="shared" si="43"/>
        <v>0</v>
      </c>
      <c r="V72" s="485">
        <f t="shared" si="43"/>
        <v>0</v>
      </c>
      <c r="W72" s="514">
        <f t="shared" si="43"/>
        <v>0</v>
      </c>
      <c r="X72" s="485">
        <f t="shared" si="43"/>
        <v>0</v>
      </c>
      <c r="Y72" s="514">
        <f t="shared" si="43"/>
        <v>0</v>
      </c>
      <c r="Z72" s="485">
        <f t="shared" si="43"/>
        <v>0</v>
      </c>
      <c r="AA72" s="485">
        <f t="shared" si="43"/>
        <v>275</v>
      </c>
      <c r="AB72" s="514">
        <f t="shared" si="43"/>
        <v>275000</v>
      </c>
      <c r="AC72" s="485">
        <f t="shared" si="43"/>
        <v>0</v>
      </c>
      <c r="AD72" s="514">
        <f t="shared" si="43"/>
        <v>0</v>
      </c>
      <c r="AE72" s="485">
        <f t="shared" si="43"/>
        <v>275</v>
      </c>
      <c r="AF72" s="514">
        <f t="shared" si="43"/>
        <v>275000</v>
      </c>
      <c r="AG72" s="650">
        <f t="shared" si="3"/>
        <v>0</v>
      </c>
      <c r="AH72" s="42" t="b">
        <f t="shared" si="1"/>
        <v>1</v>
      </c>
    </row>
    <row r="73" spans="1:34" s="6" customFormat="1" ht="15" hidden="1" customHeight="1">
      <c r="A73" s="461" t="s">
        <v>363</v>
      </c>
      <c r="B73" s="487"/>
      <c r="C73" s="487"/>
      <c r="D73" s="488"/>
      <c r="E73" s="629"/>
      <c r="F73" s="624"/>
      <c r="G73" s="624"/>
      <c r="H73" s="625"/>
      <c r="I73" s="489" t="s">
        <v>361</v>
      </c>
      <c r="J73" s="190">
        <v>129.4</v>
      </c>
      <c r="K73" s="362">
        <v>129400</v>
      </c>
      <c r="L73" s="363">
        <f>N73+P73+R73+T73+V73+X73</f>
        <v>0</v>
      </c>
      <c r="M73" s="363">
        <f>O73+Q73+S73+U73+W73+Y73</f>
        <v>0</v>
      </c>
      <c r="N73" s="462"/>
      <c r="O73" s="463"/>
      <c r="P73" s="462"/>
      <c r="Q73" s="463"/>
      <c r="R73" s="462"/>
      <c r="S73" s="463"/>
      <c r="T73" s="462"/>
      <c r="U73" s="463"/>
      <c r="V73" s="462"/>
      <c r="W73" s="463"/>
      <c r="X73" s="462"/>
      <c r="Y73" s="463"/>
      <c r="Z73" s="462"/>
      <c r="AA73" s="459">
        <f>J73+L73</f>
        <v>129.4</v>
      </c>
      <c r="AB73" s="460">
        <f>K73+M73</f>
        <v>129400</v>
      </c>
      <c r="AC73" s="462"/>
      <c r="AD73" s="463"/>
      <c r="AE73" s="190">
        <f>AA73+AC73</f>
        <v>129.4</v>
      </c>
      <c r="AF73" s="362">
        <f>AB73+AD73</f>
        <v>129400</v>
      </c>
      <c r="AG73" s="650">
        <f t="shared" si="3"/>
        <v>0</v>
      </c>
      <c r="AH73" s="42" t="b">
        <f t="shared" ref="AH73:AH136" si="44">AA73=J73+L73</f>
        <v>1</v>
      </c>
    </row>
    <row r="74" spans="1:34" s="6" customFormat="1" ht="15" hidden="1" customHeight="1">
      <c r="A74" s="461" t="s">
        <v>364</v>
      </c>
      <c r="B74" s="487"/>
      <c r="C74" s="487"/>
      <c r="D74" s="488"/>
      <c r="E74" s="629"/>
      <c r="F74" s="624"/>
      <c r="G74" s="624"/>
      <c r="H74" s="625"/>
      <c r="I74" s="489" t="s">
        <v>362</v>
      </c>
      <c r="J74" s="190">
        <v>145.6</v>
      </c>
      <c r="K74" s="362">
        <v>145600</v>
      </c>
      <c r="L74" s="363">
        <f>N74+P74+R74+T74+V74+X74</f>
        <v>0</v>
      </c>
      <c r="M74" s="363">
        <f>O74+Q74+S74+U74+W74+Y74</f>
        <v>0</v>
      </c>
      <c r="N74" s="462"/>
      <c r="O74" s="463"/>
      <c r="P74" s="462"/>
      <c r="Q74" s="463"/>
      <c r="R74" s="462"/>
      <c r="S74" s="463"/>
      <c r="T74" s="462"/>
      <c r="U74" s="463"/>
      <c r="V74" s="462"/>
      <c r="W74" s="463"/>
      <c r="X74" s="462"/>
      <c r="Y74" s="463"/>
      <c r="Z74" s="462"/>
      <c r="AA74" s="459">
        <f>J74+L74</f>
        <v>145.6</v>
      </c>
      <c r="AB74" s="460">
        <f>K74+M74</f>
        <v>145600</v>
      </c>
      <c r="AC74" s="462"/>
      <c r="AD74" s="463"/>
      <c r="AE74" s="190">
        <f>AA74+AC74</f>
        <v>145.6</v>
      </c>
      <c r="AF74" s="362">
        <f>AB74+AD74</f>
        <v>145600</v>
      </c>
      <c r="AG74" s="650">
        <f t="shared" ref="AG74:AG138" si="45">AF74-K74</f>
        <v>0</v>
      </c>
      <c r="AH74" s="42" t="b">
        <f t="shared" si="44"/>
        <v>1</v>
      </c>
    </row>
    <row r="75" spans="1:34" s="21" customFormat="1" ht="22.5" hidden="1" customHeight="1">
      <c r="A75" s="505" t="s">
        <v>140</v>
      </c>
      <c r="B75" s="441" t="s">
        <v>106</v>
      </c>
      <c r="C75" s="441" t="s">
        <v>108</v>
      </c>
      <c r="D75" s="442" t="s">
        <v>139</v>
      </c>
      <c r="E75" s="478" t="s">
        <v>108</v>
      </c>
      <c r="F75" s="479" t="s">
        <v>113</v>
      </c>
      <c r="G75" s="479" t="s">
        <v>315</v>
      </c>
      <c r="H75" s="480" t="s">
        <v>19</v>
      </c>
      <c r="I75" s="507"/>
      <c r="J75" s="482">
        <v>638</v>
      </c>
      <c r="K75" s="483">
        <v>638000</v>
      </c>
      <c r="L75" s="482">
        <f>L76+L81</f>
        <v>0</v>
      </c>
      <c r="M75" s="483">
        <f t="shared" ref="M75:AF75" si="46">M76+M81</f>
        <v>0</v>
      </c>
      <c r="N75" s="482">
        <f t="shared" si="46"/>
        <v>0</v>
      </c>
      <c r="O75" s="483">
        <f t="shared" si="46"/>
        <v>0</v>
      </c>
      <c r="P75" s="482">
        <f t="shared" si="46"/>
        <v>0</v>
      </c>
      <c r="Q75" s="483">
        <f t="shared" si="46"/>
        <v>0</v>
      </c>
      <c r="R75" s="482">
        <f t="shared" si="46"/>
        <v>0</v>
      </c>
      <c r="S75" s="483">
        <f t="shared" si="46"/>
        <v>0</v>
      </c>
      <c r="T75" s="482">
        <f t="shared" si="46"/>
        <v>0</v>
      </c>
      <c r="U75" s="483">
        <f t="shared" si="46"/>
        <v>0</v>
      </c>
      <c r="V75" s="482">
        <f t="shared" si="46"/>
        <v>0</v>
      </c>
      <c r="W75" s="483">
        <f t="shared" si="46"/>
        <v>0</v>
      </c>
      <c r="X75" s="482">
        <f t="shared" si="46"/>
        <v>0</v>
      </c>
      <c r="Y75" s="483">
        <f t="shared" si="46"/>
        <v>0</v>
      </c>
      <c r="Z75" s="482">
        <f t="shared" si="46"/>
        <v>0</v>
      </c>
      <c r="AA75" s="482">
        <f t="shared" si="46"/>
        <v>638</v>
      </c>
      <c r="AB75" s="483">
        <f t="shared" si="46"/>
        <v>638000</v>
      </c>
      <c r="AC75" s="482">
        <f t="shared" si="46"/>
        <v>0</v>
      </c>
      <c r="AD75" s="483">
        <f t="shared" si="46"/>
        <v>0</v>
      </c>
      <c r="AE75" s="482">
        <f t="shared" si="46"/>
        <v>638</v>
      </c>
      <c r="AF75" s="483">
        <f t="shared" si="46"/>
        <v>638000</v>
      </c>
      <c r="AG75" s="650">
        <f t="shared" si="45"/>
        <v>0</v>
      </c>
      <c r="AH75" s="42" t="b">
        <f t="shared" si="44"/>
        <v>1</v>
      </c>
    </row>
    <row r="76" spans="1:34" s="21" customFormat="1" ht="39.75" hidden="1" customHeight="1">
      <c r="A76" s="447" t="s">
        <v>115</v>
      </c>
      <c r="B76" s="448" t="s">
        <v>106</v>
      </c>
      <c r="C76" s="448" t="s">
        <v>108</v>
      </c>
      <c r="D76" s="449" t="s">
        <v>139</v>
      </c>
      <c r="E76" s="629" t="s">
        <v>108</v>
      </c>
      <c r="F76" s="624" t="s">
        <v>113</v>
      </c>
      <c r="G76" s="624" t="s">
        <v>315</v>
      </c>
      <c r="H76" s="510" t="s">
        <v>19</v>
      </c>
      <c r="I76" s="511">
        <v>100</v>
      </c>
      <c r="J76" s="452">
        <v>513</v>
      </c>
      <c r="K76" s="453">
        <v>513000</v>
      </c>
      <c r="L76" s="452">
        <f>L77</f>
        <v>0</v>
      </c>
      <c r="M76" s="453">
        <f t="shared" ref="M76:AF76" si="47">M77</f>
        <v>0</v>
      </c>
      <c r="N76" s="452">
        <f t="shared" si="47"/>
        <v>0</v>
      </c>
      <c r="O76" s="453">
        <f t="shared" si="47"/>
        <v>0</v>
      </c>
      <c r="P76" s="452">
        <f t="shared" si="47"/>
        <v>0</v>
      </c>
      <c r="Q76" s="453">
        <f t="shared" si="47"/>
        <v>0</v>
      </c>
      <c r="R76" s="452">
        <f t="shared" si="47"/>
        <v>0</v>
      </c>
      <c r="S76" s="453">
        <f t="shared" si="47"/>
        <v>0</v>
      </c>
      <c r="T76" s="452">
        <f t="shared" si="47"/>
        <v>0</v>
      </c>
      <c r="U76" s="453">
        <f t="shared" si="47"/>
        <v>0</v>
      </c>
      <c r="V76" s="452">
        <f t="shared" si="47"/>
        <v>0</v>
      </c>
      <c r="W76" s="453">
        <f t="shared" si="47"/>
        <v>0</v>
      </c>
      <c r="X76" s="452">
        <f t="shared" si="47"/>
        <v>0</v>
      </c>
      <c r="Y76" s="453">
        <f t="shared" si="47"/>
        <v>0</v>
      </c>
      <c r="Z76" s="452">
        <f t="shared" si="47"/>
        <v>0</v>
      </c>
      <c r="AA76" s="452">
        <f t="shared" si="47"/>
        <v>513</v>
      </c>
      <c r="AB76" s="453">
        <f t="shared" si="47"/>
        <v>513000</v>
      </c>
      <c r="AC76" s="452">
        <f t="shared" si="47"/>
        <v>0</v>
      </c>
      <c r="AD76" s="453">
        <f t="shared" si="47"/>
        <v>0</v>
      </c>
      <c r="AE76" s="452">
        <f t="shared" si="47"/>
        <v>513</v>
      </c>
      <c r="AF76" s="453">
        <f t="shared" si="47"/>
        <v>513000</v>
      </c>
      <c r="AG76" s="650">
        <f t="shared" si="45"/>
        <v>0</v>
      </c>
      <c r="AH76" s="42" t="b">
        <f t="shared" si="44"/>
        <v>1</v>
      </c>
    </row>
    <row r="77" spans="1:34" s="74" customFormat="1" ht="15.75" hidden="1" customHeight="1">
      <c r="A77" s="454" t="s">
        <v>117</v>
      </c>
      <c r="B77" s="455" t="s">
        <v>106</v>
      </c>
      <c r="C77" s="455" t="s">
        <v>108</v>
      </c>
      <c r="D77" s="456" t="s">
        <v>139</v>
      </c>
      <c r="E77" s="494" t="s">
        <v>108</v>
      </c>
      <c r="F77" s="495" t="s">
        <v>113</v>
      </c>
      <c r="G77" s="495" t="s">
        <v>315</v>
      </c>
      <c r="H77" s="512" t="s">
        <v>19</v>
      </c>
      <c r="I77" s="513">
        <v>120</v>
      </c>
      <c r="J77" s="459">
        <v>513</v>
      </c>
      <c r="K77" s="460">
        <v>513000</v>
      </c>
      <c r="L77" s="459">
        <f>L78+L79+L80</f>
        <v>0</v>
      </c>
      <c r="M77" s="460">
        <f t="shared" ref="M77:AF77" si="48">M78+M79+M80</f>
        <v>0</v>
      </c>
      <c r="N77" s="459">
        <f t="shared" si="48"/>
        <v>0</v>
      </c>
      <c r="O77" s="460">
        <f t="shared" si="48"/>
        <v>0</v>
      </c>
      <c r="P77" s="459">
        <f t="shared" si="48"/>
        <v>0</v>
      </c>
      <c r="Q77" s="460">
        <f t="shared" si="48"/>
        <v>0</v>
      </c>
      <c r="R77" s="459">
        <f t="shared" si="48"/>
        <v>0</v>
      </c>
      <c r="S77" s="460">
        <f t="shared" si="48"/>
        <v>0</v>
      </c>
      <c r="T77" s="459">
        <f t="shared" si="48"/>
        <v>0</v>
      </c>
      <c r="U77" s="460">
        <f t="shared" si="48"/>
        <v>0</v>
      </c>
      <c r="V77" s="459">
        <f t="shared" si="48"/>
        <v>0</v>
      </c>
      <c r="W77" s="460">
        <f t="shared" si="48"/>
        <v>0</v>
      </c>
      <c r="X77" s="459">
        <f t="shared" si="48"/>
        <v>0</v>
      </c>
      <c r="Y77" s="460">
        <f t="shared" si="48"/>
        <v>0</v>
      </c>
      <c r="Z77" s="459">
        <f t="shared" si="48"/>
        <v>0</v>
      </c>
      <c r="AA77" s="459">
        <f t="shared" si="48"/>
        <v>513</v>
      </c>
      <c r="AB77" s="460">
        <f t="shared" si="48"/>
        <v>513000</v>
      </c>
      <c r="AC77" s="459">
        <f t="shared" si="48"/>
        <v>0</v>
      </c>
      <c r="AD77" s="460">
        <f t="shared" si="48"/>
        <v>0</v>
      </c>
      <c r="AE77" s="459">
        <f t="shared" si="48"/>
        <v>513</v>
      </c>
      <c r="AF77" s="460">
        <f t="shared" si="48"/>
        <v>513000</v>
      </c>
      <c r="AG77" s="650">
        <f t="shared" si="45"/>
        <v>0</v>
      </c>
      <c r="AH77" s="42" t="b">
        <f t="shared" si="44"/>
        <v>1</v>
      </c>
    </row>
    <row r="78" spans="1:34" s="6" customFormat="1" ht="13.5" hidden="1" customHeight="1">
      <c r="A78" s="461" t="s">
        <v>369</v>
      </c>
      <c r="B78" s="448"/>
      <c r="C78" s="448"/>
      <c r="D78" s="449"/>
      <c r="E78" s="449"/>
      <c r="F78" s="450"/>
      <c r="G78" s="450"/>
      <c r="H78" s="451"/>
      <c r="I78" s="451" t="s">
        <v>358</v>
      </c>
      <c r="J78" s="190">
        <v>378.6</v>
      </c>
      <c r="K78" s="362">
        <v>378648</v>
      </c>
      <c r="L78" s="362">
        <f>L79</f>
        <v>0</v>
      </c>
      <c r="M78" s="362">
        <f>M79</f>
        <v>0</v>
      </c>
      <c r="N78" s="462"/>
      <c r="O78" s="463"/>
      <c r="P78" s="462"/>
      <c r="Q78" s="463"/>
      <c r="R78" s="462"/>
      <c r="S78" s="463"/>
      <c r="T78" s="462"/>
      <c r="U78" s="463"/>
      <c r="V78" s="462"/>
      <c r="W78" s="463"/>
      <c r="X78" s="462"/>
      <c r="Y78" s="463"/>
      <c r="Z78" s="462"/>
      <c r="AA78" s="459">
        <f t="shared" ref="AA78:AB80" si="49">J78+L78</f>
        <v>378.6</v>
      </c>
      <c r="AB78" s="460">
        <f t="shared" si="49"/>
        <v>378648</v>
      </c>
      <c r="AC78" s="462"/>
      <c r="AD78" s="463"/>
      <c r="AE78" s="190">
        <f t="shared" ref="AE78:AF80" si="50">AA78+AC78</f>
        <v>378.6</v>
      </c>
      <c r="AF78" s="362">
        <f t="shared" si="50"/>
        <v>378648</v>
      </c>
      <c r="AG78" s="650">
        <f t="shared" si="45"/>
        <v>0</v>
      </c>
      <c r="AH78" s="42" t="b">
        <f t="shared" si="44"/>
        <v>1</v>
      </c>
    </row>
    <row r="79" spans="1:34" s="6" customFormat="1" ht="13.5" hidden="1" customHeight="1">
      <c r="A79" s="461" t="s">
        <v>370</v>
      </c>
      <c r="B79" s="448"/>
      <c r="C79" s="448"/>
      <c r="D79" s="449"/>
      <c r="E79" s="449"/>
      <c r="F79" s="450"/>
      <c r="G79" s="450"/>
      <c r="H79" s="451"/>
      <c r="I79" s="451" t="s">
        <v>360</v>
      </c>
      <c r="J79" s="190">
        <v>20</v>
      </c>
      <c r="K79" s="362">
        <v>20000</v>
      </c>
      <c r="L79" s="363">
        <f>N79+P79+R79+T79+V79+X79</f>
        <v>0</v>
      </c>
      <c r="M79" s="363">
        <f>O79+Q79+S79+U79+W79+Y79</f>
        <v>0</v>
      </c>
      <c r="N79" s="462"/>
      <c r="O79" s="463"/>
      <c r="P79" s="462"/>
      <c r="Q79" s="463"/>
      <c r="R79" s="462"/>
      <c r="S79" s="463"/>
      <c r="T79" s="462"/>
      <c r="U79" s="463"/>
      <c r="V79" s="462"/>
      <c r="W79" s="463"/>
      <c r="X79" s="462"/>
      <c r="Y79" s="463"/>
      <c r="Z79" s="462"/>
      <c r="AA79" s="459">
        <f t="shared" si="49"/>
        <v>20</v>
      </c>
      <c r="AB79" s="460">
        <f t="shared" si="49"/>
        <v>20000</v>
      </c>
      <c r="AC79" s="462"/>
      <c r="AD79" s="463"/>
      <c r="AE79" s="190">
        <f t="shared" si="50"/>
        <v>20</v>
      </c>
      <c r="AF79" s="362">
        <f t="shared" si="50"/>
        <v>20000</v>
      </c>
      <c r="AG79" s="650">
        <f t="shared" si="45"/>
        <v>0</v>
      </c>
      <c r="AH79" s="42" t="b">
        <f t="shared" si="44"/>
        <v>1</v>
      </c>
    </row>
    <row r="80" spans="1:34" s="6" customFormat="1" ht="13.5" hidden="1" customHeight="1">
      <c r="A80" s="461" t="s">
        <v>371</v>
      </c>
      <c r="B80" s="448"/>
      <c r="C80" s="448"/>
      <c r="D80" s="449"/>
      <c r="E80" s="449"/>
      <c r="F80" s="450"/>
      <c r="G80" s="450"/>
      <c r="H80" s="451"/>
      <c r="I80" s="451" t="s">
        <v>359</v>
      </c>
      <c r="J80" s="190">
        <v>114.4</v>
      </c>
      <c r="K80" s="362">
        <v>114352</v>
      </c>
      <c r="L80" s="362">
        <f>L81</f>
        <v>0</v>
      </c>
      <c r="M80" s="362">
        <f>M81</f>
        <v>0</v>
      </c>
      <c r="N80" s="462"/>
      <c r="O80" s="463"/>
      <c r="P80" s="462"/>
      <c r="Q80" s="463"/>
      <c r="R80" s="462"/>
      <c r="S80" s="463"/>
      <c r="T80" s="462"/>
      <c r="U80" s="463"/>
      <c r="V80" s="462"/>
      <c r="W80" s="463"/>
      <c r="X80" s="462"/>
      <c r="Y80" s="463"/>
      <c r="Z80" s="462"/>
      <c r="AA80" s="459">
        <f t="shared" si="49"/>
        <v>114.4</v>
      </c>
      <c r="AB80" s="460">
        <f t="shared" si="49"/>
        <v>114352</v>
      </c>
      <c r="AC80" s="462"/>
      <c r="AD80" s="463"/>
      <c r="AE80" s="190">
        <f t="shared" si="50"/>
        <v>114.4</v>
      </c>
      <c r="AF80" s="362">
        <f t="shared" si="50"/>
        <v>114352</v>
      </c>
      <c r="AG80" s="650">
        <f t="shared" si="45"/>
        <v>0</v>
      </c>
      <c r="AH80" s="42" t="b">
        <f t="shared" si="44"/>
        <v>1</v>
      </c>
    </row>
    <row r="81" spans="1:34" s="21" customFormat="1" ht="22.5" hidden="1" customHeight="1">
      <c r="A81" s="447" t="s">
        <v>129</v>
      </c>
      <c r="B81" s="448" t="s">
        <v>106</v>
      </c>
      <c r="C81" s="448" t="s">
        <v>108</v>
      </c>
      <c r="D81" s="449" t="s">
        <v>139</v>
      </c>
      <c r="E81" s="629" t="s">
        <v>108</v>
      </c>
      <c r="F81" s="624" t="s">
        <v>113</v>
      </c>
      <c r="G81" s="624" t="s">
        <v>315</v>
      </c>
      <c r="H81" s="510" t="s">
        <v>19</v>
      </c>
      <c r="I81" s="511">
        <v>200</v>
      </c>
      <c r="J81" s="462">
        <v>125</v>
      </c>
      <c r="K81" s="463">
        <v>125000</v>
      </c>
      <c r="L81" s="462">
        <f>L82</f>
        <v>0</v>
      </c>
      <c r="M81" s="463">
        <f>M82</f>
        <v>0</v>
      </c>
      <c r="N81" s="462">
        <f t="shared" ref="N81:AF81" si="51">N82</f>
        <v>0</v>
      </c>
      <c r="O81" s="463">
        <f t="shared" si="51"/>
        <v>0</v>
      </c>
      <c r="P81" s="462">
        <f t="shared" si="51"/>
        <v>0</v>
      </c>
      <c r="Q81" s="463">
        <f t="shared" si="51"/>
        <v>0</v>
      </c>
      <c r="R81" s="462">
        <f t="shared" si="51"/>
        <v>0</v>
      </c>
      <c r="S81" s="463">
        <f t="shared" si="51"/>
        <v>0</v>
      </c>
      <c r="T81" s="462">
        <f t="shared" si="51"/>
        <v>0</v>
      </c>
      <c r="U81" s="463">
        <f t="shared" si="51"/>
        <v>0</v>
      </c>
      <c r="V81" s="462">
        <f t="shared" si="51"/>
        <v>0</v>
      </c>
      <c r="W81" s="463">
        <f t="shared" si="51"/>
        <v>0</v>
      </c>
      <c r="X81" s="462">
        <f t="shared" si="51"/>
        <v>0</v>
      </c>
      <c r="Y81" s="463">
        <f t="shared" si="51"/>
        <v>0</v>
      </c>
      <c r="Z81" s="462">
        <f t="shared" si="51"/>
        <v>0</v>
      </c>
      <c r="AA81" s="462">
        <f t="shared" si="51"/>
        <v>125</v>
      </c>
      <c r="AB81" s="463">
        <f t="shared" si="51"/>
        <v>125000</v>
      </c>
      <c r="AC81" s="462">
        <f t="shared" si="51"/>
        <v>0</v>
      </c>
      <c r="AD81" s="463">
        <f t="shared" si="51"/>
        <v>0</v>
      </c>
      <c r="AE81" s="462">
        <f t="shared" si="51"/>
        <v>125</v>
      </c>
      <c r="AF81" s="463">
        <f t="shared" si="51"/>
        <v>125000</v>
      </c>
      <c r="AG81" s="650">
        <f t="shared" si="45"/>
        <v>0</v>
      </c>
      <c r="AH81" s="42" t="b">
        <f t="shared" si="44"/>
        <v>1</v>
      </c>
    </row>
    <row r="82" spans="1:34" s="74" customFormat="1" ht="22.5" hidden="1" customHeight="1">
      <c r="A82" s="454" t="s">
        <v>131</v>
      </c>
      <c r="B82" s="455" t="s">
        <v>106</v>
      </c>
      <c r="C82" s="455" t="s">
        <v>108</v>
      </c>
      <c r="D82" s="456" t="s">
        <v>139</v>
      </c>
      <c r="E82" s="494" t="s">
        <v>108</v>
      </c>
      <c r="F82" s="495" t="s">
        <v>113</v>
      </c>
      <c r="G82" s="495" t="s">
        <v>315</v>
      </c>
      <c r="H82" s="512" t="s">
        <v>19</v>
      </c>
      <c r="I82" s="513">
        <v>240</v>
      </c>
      <c r="J82" s="485">
        <v>125</v>
      </c>
      <c r="K82" s="514">
        <v>125000</v>
      </c>
      <c r="L82" s="485">
        <f>L83+L84</f>
        <v>0</v>
      </c>
      <c r="M82" s="514">
        <f t="shared" ref="M82:AF82" si="52">M83+M84</f>
        <v>0</v>
      </c>
      <c r="N82" s="485">
        <f t="shared" si="52"/>
        <v>0</v>
      </c>
      <c r="O82" s="514">
        <f t="shared" si="52"/>
        <v>0</v>
      </c>
      <c r="P82" s="485">
        <f t="shared" si="52"/>
        <v>0</v>
      </c>
      <c r="Q82" s="514">
        <f t="shared" si="52"/>
        <v>0</v>
      </c>
      <c r="R82" s="485">
        <f t="shared" si="52"/>
        <v>0</v>
      </c>
      <c r="S82" s="514">
        <f t="shared" si="52"/>
        <v>0</v>
      </c>
      <c r="T82" s="485">
        <f t="shared" si="52"/>
        <v>0</v>
      </c>
      <c r="U82" s="514">
        <f t="shared" si="52"/>
        <v>0</v>
      </c>
      <c r="V82" s="485">
        <f t="shared" si="52"/>
        <v>0</v>
      </c>
      <c r="W82" s="514">
        <f t="shared" si="52"/>
        <v>0</v>
      </c>
      <c r="X82" s="485">
        <f t="shared" si="52"/>
        <v>0</v>
      </c>
      <c r="Y82" s="514">
        <f t="shared" si="52"/>
        <v>0</v>
      </c>
      <c r="Z82" s="485">
        <f t="shared" si="52"/>
        <v>0</v>
      </c>
      <c r="AA82" s="485">
        <f t="shared" si="52"/>
        <v>125</v>
      </c>
      <c r="AB82" s="514">
        <f t="shared" si="52"/>
        <v>125000</v>
      </c>
      <c r="AC82" s="485">
        <f t="shared" si="52"/>
        <v>0</v>
      </c>
      <c r="AD82" s="514">
        <f t="shared" si="52"/>
        <v>0</v>
      </c>
      <c r="AE82" s="485">
        <f t="shared" si="52"/>
        <v>125</v>
      </c>
      <c r="AF82" s="514">
        <f t="shared" si="52"/>
        <v>125000</v>
      </c>
      <c r="AG82" s="650">
        <f t="shared" si="45"/>
        <v>0</v>
      </c>
      <c r="AH82" s="42" t="b">
        <f t="shared" si="44"/>
        <v>1</v>
      </c>
    </row>
    <row r="83" spans="1:34" s="6" customFormat="1" ht="15" hidden="1" customHeight="1">
      <c r="A83" s="461" t="s">
        <v>363</v>
      </c>
      <c r="B83" s="487"/>
      <c r="C83" s="487"/>
      <c r="D83" s="488"/>
      <c r="E83" s="629"/>
      <c r="F83" s="624"/>
      <c r="G83" s="624"/>
      <c r="H83" s="625"/>
      <c r="I83" s="489" t="s">
        <v>361</v>
      </c>
      <c r="J83" s="190">
        <v>30</v>
      </c>
      <c r="K83" s="362">
        <v>30000</v>
      </c>
      <c r="L83" s="363">
        <f>N83+P83+R83+T83+V83+X83</f>
        <v>0</v>
      </c>
      <c r="M83" s="363">
        <f>O83+Q83+S83+U83+W83+Y83</f>
        <v>0</v>
      </c>
      <c r="N83" s="462"/>
      <c r="O83" s="463"/>
      <c r="P83" s="462"/>
      <c r="Q83" s="463"/>
      <c r="R83" s="462"/>
      <c r="S83" s="463"/>
      <c r="T83" s="462"/>
      <c r="U83" s="463"/>
      <c r="V83" s="462"/>
      <c r="W83" s="463"/>
      <c r="X83" s="462"/>
      <c r="Y83" s="463"/>
      <c r="Z83" s="462"/>
      <c r="AA83" s="459">
        <f>J83+L83</f>
        <v>30</v>
      </c>
      <c r="AB83" s="460">
        <f>K83+M83</f>
        <v>30000</v>
      </c>
      <c r="AC83" s="462"/>
      <c r="AD83" s="463"/>
      <c r="AE83" s="190">
        <f>AA83+AC83</f>
        <v>30</v>
      </c>
      <c r="AF83" s="362">
        <f>AB83+AD83</f>
        <v>30000</v>
      </c>
      <c r="AG83" s="650">
        <f t="shared" si="45"/>
        <v>0</v>
      </c>
      <c r="AH83" s="42" t="b">
        <f t="shared" si="44"/>
        <v>1</v>
      </c>
    </row>
    <row r="84" spans="1:34" s="6" customFormat="1" ht="15" hidden="1" customHeight="1">
      <c r="A84" s="461" t="s">
        <v>364</v>
      </c>
      <c r="B84" s="487"/>
      <c r="C84" s="487"/>
      <c r="D84" s="488"/>
      <c r="E84" s="629"/>
      <c r="F84" s="624"/>
      <c r="G84" s="624"/>
      <c r="H84" s="625"/>
      <c r="I84" s="489" t="s">
        <v>362</v>
      </c>
      <c r="J84" s="190">
        <v>95</v>
      </c>
      <c r="K84" s="362">
        <v>95000</v>
      </c>
      <c r="L84" s="362">
        <f>L85</f>
        <v>0</v>
      </c>
      <c r="M84" s="362">
        <f>M85</f>
        <v>0</v>
      </c>
      <c r="N84" s="462"/>
      <c r="O84" s="463"/>
      <c r="P84" s="462"/>
      <c r="Q84" s="463"/>
      <c r="R84" s="462"/>
      <c r="S84" s="463"/>
      <c r="T84" s="462"/>
      <c r="U84" s="463"/>
      <c r="V84" s="462"/>
      <c r="W84" s="463"/>
      <c r="X84" s="462"/>
      <c r="Y84" s="463"/>
      <c r="Z84" s="462"/>
      <c r="AA84" s="459">
        <f>J84+L84</f>
        <v>95</v>
      </c>
      <c r="AB84" s="460">
        <f>K84+M84</f>
        <v>95000</v>
      </c>
      <c r="AC84" s="462"/>
      <c r="AD84" s="463"/>
      <c r="AE84" s="190">
        <f>AA84+AC84</f>
        <v>95</v>
      </c>
      <c r="AF84" s="362">
        <f>AB84+AD84</f>
        <v>95000</v>
      </c>
      <c r="AG84" s="650">
        <f t="shared" si="45"/>
        <v>0</v>
      </c>
      <c r="AH84" s="42" t="b">
        <f t="shared" si="44"/>
        <v>1</v>
      </c>
    </row>
    <row r="85" spans="1:34" s="21" customFormat="1" ht="51" hidden="1" customHeight="1">
      <c r="A85" s="505" t="s">
        <v>141</v>
      </c>
      <c r="B85" s="441" t="s">
        <v>106</v>
      </c>
      <c r="C85" s="441" t="s">
        <v>108</v>
      </c>
      <c r="D85" s="442" t="s">
        <v>139</v>
      </c>
      <c r="E85" s="478" t="s">
        <v>108</v>
      </c>
      <c r="F85" s="479" t="s">
        <v>113</v>
      </c>
      <c r="G85" s="479" t="s">
        <v>315</v>
      </c>
      <c r="H85" s="480" t="s">
        <v>20</v>
      </c>
      <c r="I85" s="507"/>
      <c r="J85" s="508"/>
      <c r="K85" s="509"/>
      <c r="L85" s="508"/>
      <c r="M85" s="509"/>
      <c r="N85" s="508"/>
      <c r="O85" s="509"/>
      <c r="P85" s="508"/>
      <c r="Q85" s="509"/>
      <c r="R85" s="508"/>
      <c r="S85" s="509"/>
      <c r="T85" s="508"/>
      <c r="U85" s="509"/>
      <c r="V85" s="508"/>
      <c r="W85" s="509"/>
      <c r="X85" s="508"/>
      <c r="Y85" s="509"/>
      <c r="Z85" s="508"/>
      <c r="AA85" s="508"/>
      <c r="AB85" s="509"/>
      <c r="AC85" s="508"/>
      <c r="AD85" s="509"/>
      <c r="AE85" s="508"/>
      <c r="AF85" s="509"/>
      <c r="AG85" s="650">
        <f t="shared" si="45"/>
        <v>0</v>
      </c>
      <c r="AH85" s="42" t="b">
        <f t="shared" si="44"/>
        <v>1</v>
      </c>
    </row>
    <row r="86" spans="1:34" s="21" customFormat="1" ht="18.75" hidden="1" customHeight="1">
      <c r="A86" s="447" t="s">
        <v>129</v>
      </c>
      <c r="B86" s="448" t="s">
        <v>106</v>
      </c>
      <c r="C86" s="448" t="s">
        <v>108</v>
      </c>
      <c r="D86" s="449" t="s">
        <v>139</v>
      </c>
      <c r="E86" s="629" t="s">
        <v>108</v>
      </c>
      <c r="F86" s="624" t="s">
        <v>113</v>
      </c>
      <c r="G86" s="624" t="s">
        <v>315</v>
      </c>
      <c r="H86" s="625" t="s">
        <v>20</v>
      </c>
      <c r="I86" s="511">
        <v>200</v>
      </c>
      <c r="J86" s="462"/>
      <c r="K86" s="463"/>
      <c r="L86" s="462"/>
      <c r="M86" s="463"/>
      <c r="N86" s="462"/>
      <c r="O86" s="463"/>
      <c r="P86" s="462"/>
      <c r="Q86" s="463"/>
      <c r="R86" s="462"/>
      <c r="S86" s="463"/>
      <c r="T86" s="462"/>
      <c r="U86" s="463"/>
      <c r="V86" s="462"/>
      <c r="W86" s="463"/>
      <c r="X86" s="462"/>
      <c r="Y86" s="463"/>
      <c r="Z86" s="462"/>
      <c r="AA86" s="462"/>
      <c r="AB86" s="463"/>
      <c r="AC86" s="462"/>
      <c r="AD86" s="463"/>
      <c r="AE86" s="462"/>
      <c r="AF86" s="463"/>
      <c r="AG86" s="650">
        <f t="shared" si="45"/>
        <v>0</v>
      </c>
      <c r="AH86" s="42" t="b">
        <f t="shared" si="44"/>
        <v>1</v>
      </c>
    </row>
    <row r="87" spans="1:34" s="74" customFormat="1" ht="19.5" hidden="1" customHeight="1">
      <c r="A87" s="454" t="s">
        <v>131</v>
      </c>
      <c r="B87" s="455" t="s">
        <v>106</v>
      </c>
      <c r="C87" s="455" t="s">
        <v>108</v>
      </c>
      <c r="D87" s="456" t="s">
        <v>139</v>
      </c>
      <c r="E87" s="494" t="s">
        <v>108</v>
      </c>
      <c r="F87" s="495" t="s">
        <v>113</v>
      </c>
      <c r="G87" s="495" t="s">
        <v>315</v>
      </c>
      <c r="H87" s="496" t="s">
        <v>20</v>
      </c>
      <c r="I87" s="513">
        <v>240</v>
      </c>
      <c r="J87" s="485"/>
      <c r="K87" s="514"/>
      <c r="L87" s="485"/>
      <c r="M87" s="514"/>
      <c r="N87" s="485"/>
      <c r="O87" s="514"/>
      <c r="P87" s="485"/>
      <c r="Q87" s="514"/>
      <c r="R87" s="485"/>
      <c r="S87" s="514"/>
      <c r="T87" s="485"/>
      <c r="U87" s="514"/>
      <c r="V87" s="485"/>
      <c r="W87" s="514"/>
      <c r="X87" s="485"/>
      <c r="Y87" s="514"/>
      <c r="Z87" s="485"/>
      <c r="AA87" s="485"/>
      <c r="AB87" s="514"/>
      <c r="AC87" s="485"/>
      <c r="AD87" s="514"/>
      <c r="AE87" s="485"/>
      <c r="AF87" s="514"/>
      <c r="AG87" s="650">
        <f t="shared" si="45"/>
        <v>0</v>
      </c>
      <c r="AH87" s="42" t="b">
        <f t="shared" si="44"/>
        <v>1</v>
      </c>
    </row>
    <row r="88" spans="1:34" s="6" customFormat="1" ht="15" hidden="1" customHeight="1">
      <c r="A88" s="461" t="s">
        <v>363</v>
      </c>
      <c r="B88" s="487"/>
      <c r="C88" s="487"/>
      <c r="D88" s="488"/>
      <c r="E88" s="629"/>
      <c r="F88" s="624"/>
      <c r="G88" s="624"/>
      <c r="H88" s="625"/>
      <c r="I88" s="489" t="s">
        <v>361</v>
      </c>
      <c r="J88" s="462"/>
      <c r="K88" s="463"/>
      <c r="L88" s="462"/>
      <c r="M88" s="463"/>
      <c r="N88" s="462"/>
      <c r="O88" s="463"/>
      <c r="P88" s="462"/>
      <c r="Q88" s="463"/>
      <c r="R88" s="462"/>
      <c r="S88" s="463"/>
      <c r="T88" s="462"/>
      <c r="U88" s="463"/>
      <c r="V88" s="462"/>
      <c r="W88" s="463"/>
      <c r="X88" s="462"/>
      <c r="Y88" s="463"/>
      <c r="Z88" s="462"/>
      <c r="AA88" s="462"/>
      <c r="AB88" s="463"/>
      <c r="AC88" s="462"/>
      <c r="AD88" s="463"/>
      <c r="AE88" s="462"/>
      <c r="AF88" s="463"/>
      <c r="AG88" s="650">
        <f t="shared" si="45"/>
        <v>0</v>
      </c>
      <c r="AH88" s="42" t="b">
        <f t="shared" si="44"/>
        <v>1</v>
      </c>
    </row>
    <row r="89" spans="1:34" s="6" customFormat="1" ht="15" hidden="1" customHeight="1">
      <c r="A89" s="461" t="s">
        <v>364</v>
      </c>
      <c r="B89" s="487"/>
      <c r="C89" s="487"/>
      <c r="D89" s="488"/>
      <c r="E89" s="629"/>
      <c r="F89" s="624"/>
      <c r="G89" s="624"/>
      <c r="H89" s="625"/>
      <c r="I89" s="489" t="s">
        <v>362</v>
      </c>
      <c r="J89" s="462"/>
      <c r="K89" s="463"/>
      <c r="L89" s="462"/>
      <c r="M89" s="463"/>
      <c r="N89" s="462"/>
      <c r="O89" s="463"/>
      <c r="P89" s="462"/>
      <c r="Q89" s="463"/>
      <c r="R89" s="462"/>
      <c r="S89" s="463"/>
      <c r="T89" s="462"/>
      <c r="U89" s="463"/>
      <c r="V89" s="462"/>
      <c r="W89" s="463"/>
      <c r="X89" s="462"/>
      <c r="Y89" s="463"/>
      <c r="Z89" s="462"/>
      <c r="AA89" s="462"/>
      <c r="AB89" s="463"/>
      <c r="AC89" s="462"/>
      <c r="AD89" s="463"/>
      <c r="AE89" s="462"/>
      <c r="AF89" s="463"/>
      <c r="AG89" s="650">
        <f t="shared" si="45"/>
        <v>0</v>
      </c>
      <c r="AH89" s="42" t="b">
        <f t="shared" si="44"/>
        <v>1</v>
      </c>
    </row>
    <row r="90" spans="1:34" s="21" customFormat="1" ht="23.25" hidden="1" customHeight="1">
      <c r="A90" s="505" t="s">
        <v>142</v>
      </c>
      <c r="B90" s="441" t="s">
        <v>106</v>
      </c>
      <c r="C90" s="441" t="s">
        <v>108</v>
      </c>
      <c r="D90" s="442" t="s">
        <v>139</v>
      </c>
      <c r="E90" s="478" t="s">
        <v>108</v>
      </c>
      <c r="F90" s="479" t="s">
        <v>113</v>
      </c>
      <c r="G90" s="479" t="s">
        <v>315</v>
      </c>
      <c r="H90" s="480" t="s">
        <v>21</v>
      </c>
      <c r="I90" s="507"/>
      <c r="J90" s="482">
        <v>25</v>
      </c>
      <c r="K90" s="483">
        <v>25000</v>
      </c>
      <c r="L90" s="482">
        <f>L91+L96</f>
        <v>0</v>
      </c>
      <c r="M90" s="483">
        <f t="shared" ref="M90:AF90" si="53">M91+M96</f>
        <v>0</v>
      </c>
      <c r="N90" s="482">
        <f t="shared" si="53"/>
        <v>0</v>
      </c>
      <c r="O90" s="483">
        <f t="shared" si="53"/>
        <v>0</v>
      </c>
      <c r="P90" s="482">
        <f t="shared" si="53"/>
        <v>0</v>
      </c>
      <c r="Q90" s="483">
        <f t="shared" si="53"/>
        <v>0</v>
      </c>
      <c r="R90" s="482">
        <f t="shared" si="53"/>
        <v>0</v>
      </c>
      <c r="S90" s="483">
        <f t="shared" si="53"/>
        <v>0</v>
      </c>
      <c r="T90" s="482">
        <f t="shared" si="53"/>
        <v>0</v>
      </c>
      <c r="U90" s="483">
        <f t="shared" si="53"/>
        <v>0</v>
      </c>
      <c r="V90" s="482">
        <f t="shared" si="53"/>
        <v>0</v>
      </c>
      <c r="W90" s="483">
        <f t="shared" si="53"/>
        <v>0</v>
      </c>
      <c r="X90" s="482">
        <f t="shared" si="53"/>
        <v>0</v>
      </c>
      <c r="Y90" s="483">
        <f t="shared" si="53"/>
        <v>0</v>
      </c>
      <c r="Z90" s="482">
        <f t="shared" si="53"/>
        <v>0</v>
      </c>
      <c r="AA90" s="482">
        <f t="shared" si="53"/>
        <v>25</v>
      </c>
      <c r="AB90" s="483">
        <f t="shared" si="53"/>
        <v>25000</v>
      </c>
      <c r="AC90" s="482">
        <f t="shared" si="53"/>
        <v>0</v>
      </c>
      <c r="AD90" s="483">
        <f t="shared" si="53"/>
        <v>0</v>
      </c>
      <c r="AE90" s="482">
        <f t="shared" si="53"/>
        <v>25</v>
      </c>
      <c r="AF90" s="483">
        <f t="shared" si="53"/>
        <v>25000</v>
      </c>
      <c r="AG90" s="650">
        <f t="shared" si="45"/>
        <v>0</v>
      </c>
      <c r="AH90" s="42" t="b">
        <f t="shared" si="44"/>
        <v>1</v>
      </c>
    </row>
    <row r="91" spans="1:34" s="21" customFormat="1" ht="33.75" hidden="1" customHeight="1">
      <c r="A91" s="447" t="s">
        <v>115</v>
      </c>
      <c r="B91" s="448" t="s">
        <v>106</v>
      </c>
      <c r="C91" s="448" t="s">
        <v>108</v>
      </c>
      <c r="D91" s="449" t="s">
        <v>139</v>
      </c>
      <c r="E91" s="629" t="s">
        <v>108</v>
      </c>
      <c r="F91" s="624" t="s">
        <v>113</v>
      </c>
      <c r="G91" s="624" t="s">
        <v>315</v>
      </c>
      <c r="H91" s="510" t="s">
        <v>21</v>
      </c>
      <c r="I91" s="511">
        <v>100</v>
      </c>
      <c r="J91" s="452">
        <v>7.7</v>
      </c>
      <c r="K91" s="453">
        <v>7700</v>
      </c>
      <c r="L91" s="452">
        <f>L92</f>
        <v>0</v>
      </c>
      <c r="M91" s="453">
        <f t="shared" ref="M91:AF91" si="54">M92</f>
        <v>0</v>
      </c>
      <c r="N91" s="452">
        <f t="shared" si="54"/>
        <v>0</v>
      </c>
      <c r="O91" s="453">
        <f t="shared" si="54"/>
        <v>0</v>
      </c>
      <c r="P91" s="452">
        <f t="shared" si="54"/>
        <v>0</v>
      </c>
      <c r="Q91" s="453">
        <f t="shared" si="54"/>
        <v>0</v>
      </c>
      <c r="R91" s="452">
        <f t="shared" si="54"/>
        <v>0</v>
      </c>
      <c r="S91" s="453">
        <f t="shared" si="54"/>
        <v>0</v>
      </c>
      <c r="T91" s="452">
        <f t="shared" si="54"/>
        <v>0</v>
      </c>
      <c r="U91" s="453">
        <f t="shared" si="54"/>
        <v>0</v>
      </c>
      <c r="V91" s="452">
        <f t="shared" si="54"/>
        <v>0</v>
      </c>
      <c r="W91" s="453">
        <f t="shared" si="54"/>
        <v>0</v>
      </c>
      <c r="X91" s="452">
        <f t="shared" si="54"/>
        <v>0</v>
      </c>
      <c r="Y91" s="453">
        <f t="shared" si="54"/>
        <v>0</v>
      </c>
      <c r="Z91" s="452">
        <f t="shared" si="54"/>
        <v>0</v>
      </c>
      <c r="AA91" s="452">
        <f t="shared" si="54"/>
        <v>7.7</v>
      </c>
      <c r="AB91" s="453">
        <f t="shared" si="54"/>
        <v>7700</v>
      </c>
      <c r="AC91" s="452">
        <f t="shared" si="54"/>
        <v>0</v>
      </c>
      <c r="AD91" s="453">
        <f t="shared" si="54"/>
        <v>0</v>
      </c>
      <c r="AE91" s="452">
        <f t="shared" si="54"/>
        <v>7.7</v>
      </c>
      <c r="AF91" s="453">
        <f t="shared" si="54"/>
        <v>7700</v>
      </c>
      <c r="AG91" s="650">
        <f t="shared" si="45"/>
        <v>0</v>
      </c>
      <c r="AH91" s="42" t="b">
        <f t="shared" si="44"/>
        <v>1</v>
      </c>
    </row>
    <row r="92" spans="1:34" s="74" customFormat="1" ht="14.25" hidden="1" customHeight="1">
      <c r="A92" s="454" t="s">
        <v>117</v>
      </c>
      <c r="B92" s="455" t="s">
        <v>106</v>
      </c>
      <c r="C92" s="455" t="s">
        <v>108</v>
      </c>
      <c r="D92" s="456" t="s">
        <v>139</v>
      </c>
      <c r="E92" s="494" t="s">
        <v>108</v>
      </c>
      <c r="F92" s="495" t="s">
        <v>113</v>
      </c>
      <c r="G92" s="495" t="s">
        <v>315</v>
      </c>
      <c r="H92" s="512" t="s">
        <v>21</v>
      </c>
      <c r="I92" s="513">
        <v>120</v>
      </c>
      <c r="J92" s="459">
        <v>7.7</v>
      </c>
      <c r="K92" s="460">
        <v>7700</v>
      </c>
      <c r="L92" s="459">
        <f>L93+L94+L95</f>
        <v>0</v>
      </c>
      <c r="M92" s="460">
        <f t="shared" ref="M92:AF92" si="55">M93+M94+M95</f>
        <v>0</v>
      </c>
      <c r="N92" s="459">
        <f t="shared" si="55"/>
        <v>0</v>
      </c>
      <c r="O92" s="460">
        <f t="shared" si="55"/>
        <v>0</v>
      </c>
      <c r="P92" s="459">
        <f t="shared" si="55"/>
        <v>0</v>
      </c>
      <c r="Q92" s="460">
        <f t="shared" si="55"/>
        <v>0</v>
      </c>
      <c r="R92" s="459">
        <f t="shared" si="55"/>
        <v>0</v>
      </c>
      <c r="S92" s="460">
        <f t="shared" si="55"/>
        <v>0</v>
      </c>
      <c r="T92" s="459">
        <f t="shared" si="55"/>
        <v>0</v>
      </c>
      <c r="U92" s="460">
        <f t="shared" si="55"/>
        <v>0</v>
      </c>
      <c r="V92" s="459">
        <f t="shared" si="55"/>
        <v>0</v>
      </c>
      <c r="W92" s="460">
        <f t="shared" si="55"/>
        <v>0</v>
      </c>
      <c r="X92" s="459">
        <f t="shared" si="55"/>
        <v>0</v>
      </c>
      <c r="Y92" s="460">
        <f t="shared" si="55"/>
        <v>0</v>
      </c>
      <c r="Z92" s="459">
        <f t="shared" si="55"/>
        <v>0</v>
      </c>
      <c r="AA92" s="459">
        <f t="shared" si="55"/>
        <v>7.7</v>
      </c>
      <c r="AB92" s="460">
        <f t="shared" si="55"/>
        <v>7700</v>
      </c>
      <c r="AC92" s="459">
        <f t="shared" si="55"/>
        <v>0</v>
      </c>
      <c r="AD92" s="460">
        <f t="shared" si="55"/>
        <v>0</v>
      </c>
      <c r="AE92" s="459">
        <f t="shared" si="55"/>
        <v>7.7</v>
      </c>
      <c r="AF92" s="460">
        <f t="shared" si="55"/>
        <v>7700</v>
      </c>
      <c r="AG92" s="650">
        <f t="shared" si="45"/>
        <v>0</v>
      </c>
      <c r="AH92" s="42" t="b">
        <f t="shared" si="44"/>
        <v>1</v>
      </c>
    </row>
    <row r="93" spans="1:34" s="6" customFormat="1" ht="13.5" hidden="1" customHeight="1">
      <c r="A93" s="461" t="s">
        <v>369</v>
      </c>
      <c r="B93" s="448"/>
      <c r="C93" s="448"/>
      <c r="D93" s="449"/>
      <c r="E93" s="449"/>
      <c r="F93" s="450"/>
      <c r="G93" s="450"/>
      <c r="H93" s="451"/>
      <c r="I93" s="451" t="s">
        <v>358</v>
      </c>
      <c r="J93" s="190">
        <v>0</v>
      </c>
      <c r="K93" s="362">
        <v>0</v>
      </c>
      <c r="L93" s="362">
        <f>L94</f>
        <v>0</v>
      </c>
      <c r="M93" s="362">
        <f>M94</f>
        <v>0</v>
      </c>
      <c r="N93" s="462"/>
      <c r="O93" s="463"/>
      <c r="P93" s="462"/>
      <c r="Q93" s="463"/>
      <c r="R93" s="462"/>
      <c r="S93" s="463"/>
      <c r="T93" s="462"/>
      <c r="U93" s="463"/>
      <c r="V93" s="462"/>
      <c r="W93" s="463"/>
      <c r="X93" s="462"/>
      <c r="Y93" s="463"/>
      <c r="Z93" s="462"/>
      <c r="AA93" s="459">
        <f t="shared" ref="AA93:AB95" si="56">J93+L93</f>
        <v>0</v>
      </c>
      <c r="AB93" s="460">
        <f t="shared" si="56"/>
        <v>0</v>
      </c>
      <c r="AC93" s="462"/>
      <c r="AD93" s="463"/>
      <c r="AE93" s="190">
        <f t="shared" ref="AE93:AF95" si="57">AA93+AC93</f>
        <v>0</v>
      </c>
      <c r="AF93" s="362">
        <f t="shared" si="57"/>
        <v>0</v>
      </c>
      <c r="AG93" s="650">
        <f t="shared" si="45"/>
        <v>0</v>
      </c>
      <c r="AH93" s="42" t="b">
        <f t="shared" si="44"/>
        <v>1</v>
      </c>
    </row>
    <row r="94" spans="1:34" s="6" customFormat="1" ht="13.5" hidden="1" customHeight="1">
      <c r="A94" s="461" t="s">
        <v>370</v>
      </c>
      <c r="B94" s="448"/>
      <c r="C94" s="448"/>
      <c r="D94" s="449"/>
      <c r="E94" s="449"/>
      <c r="F94" s="450"/>
      <c r="G94" s="450"/>
      <c r="H94" s="451"/>
      <c r="I94" s="451" t="s">
        <v>360</v>
      </c>
      <c r="J94" s="190">
        <v>7.7</v>
      </c>
      <c r="K94" s="362">
        <v>7700</v>
      </c>
      <c r="L94" s="363">
        <f>N94+P94+R94+T94+V94+X94</f>
        <v>0</v>
      </c>
      <c r="M94" s="363">
        <f>O94+Q94+S94+U94+W94+Y94</f>
        <v>0</v>
      </c>
      <c r="N94" s="462"/>
      <c r="O94" s="463"/>
      <c r="P94" s="462"/>
      <c r="Q94" s="463"/>
      <c r="R94" s="462"/>
      <c r="S94" s="463"/>
      <c r="T94" s="462"/>
      <c r="U94" s="463"/>
      <c r="V94" s="462"/>
      <c r="W94" s="463"/>
      <c r="X94" s="462"/>
      <c r="Y94" s="463"/>
      <c r="Z94" s="462"/>
      <c r="AA94" s="459">
        <f t="shared" si="56"/>
        <v>7.7</v>
      </c>
      <c r="AB94" s="460">
        <f t="shared" si="56"/>
        <v>7700</v>
      </c>
      <c r="AC94" s="462"/>
      <c r="AD94" s="463"/>
      <c r="AE94" s="190">
        <f t="shared" si="57"/>
        <v>7.7</v>
      </c>
      <c r="AF94" s="362">
        <f t="shared" si="57"/>
        <v>7700</v>
      </c>
      <c r="AG94" s="650">
        <f t="shared" si="45"/>
        <v>0</v>
      </c>
      <c r="AH94" s="42" t="b">
        <f t="shared" si="44"/>
        <v>1</v>
      </c>
    </row>
    <row r="95" spans="1:34" s="6" customFormat="1" ht="13.5" hidden="1" customHeight="1">
      <c r="A95" s="461" t="s">
        <v>371</v>
      </c>
      <c r="B95" s="448"/>
      <c r="C95" s="448"/>
      <c r="D95" s="449"/>
      <c r="E95" s="449"/>
      <c r="F95" s="450"/>
      <c r="G95" s="450"/>
      <c r="H95" s="451"/>
      <c r="I95" s="451" t="s">
        <v>359</v>
      </c>
      <c r="J95" s="190">
        <v>0</v>
      </c>
      <c r="K95" s="362">
        <v>0</v>
      </c>
      <c r="L95" s="363">
        <f>N95+P95+R95+T95+V95+X95</f>
        <v>0</v>
      </c>
      <c r="M95" s="363">
        <f>O95+Q95+S95+U95+W95+Y95</f>
        <v>0</v>
      </c>
      <c r="N95" s="462"/>
      <c r="O95" s="463"/>
      <c r="P95" s="462"/>
      <c r="Q95" s="463"/>
      <c r="R95" s="462"/>
      <c r="S95" s="463"/>
      <c r="T95" s="462"/>
      <c r="U95" s="463"/>
      <c r="V95" s="462"/>
      <c r="W95" s="463"/>
      <c r="X95" s="462"/>
      <c r="Y95" s="463"/>
      <c r="Z95" s="462"/>
      <c r="AA95" s="459">
        <f t="shared" si="56"/>
        <v>0</v>
      </c>
      <c r="AB95" s="460">
        <f t="shared" si="56"/>
        <v>0</v>
      </c>
      <c r="AC95" s="462"/>
      <c r="AD95" s="463"/>
      <c r="AE95" s="190">
        <f t="shared" si="57"/>
        <v>0</v>
      </c>
      <c r="AF95" s="362">
        <f t="shared" si="57"/>
        <v>0</v>
      </c>
      <c r="AG95" s="650">
        <f t="shared" si="45"/>
        <v>0</v>
      </c>
      <c r="AH95" s="42" t="b">
        <f t="shared" si="44"/>
        <v>1</v>
      </c>
    </row>
    <row r="96" spans="1:34" s="21" customFormat="1" ht="23.25" hidden="1" customHeight="1">
      <c r="A96" s="447" t="s">
        <v>129</v>
      </c>
      <c r="B96" s="448" t="s">
        <v>106</v>
      </c>
      <c r="C96" s="448" t="s">
        <v>108</v>
      </c>
      <c r="D96" s="449" t="s">
        <v>139</v>
      </c>
      <c r="E96" s="629" t="s">
        <v>108</v>
      </c>
      <c r="F96" s="624" t="s">
        <v>113</v>
      </c>
      <c r="G96" s="624" t="s">
        <v>315</v>
      </c>
      <c r="H96" s="510" t="s">
        <v>21</v>
      </c>
      <c r="I96" s="511">
        <v>200</v>
      </c>
      <c r="J96" s="462">
        <v>17.3</v>
      </c>
      <c r="K96" s="463">
        <v>17300</v>
      </c>
      <c r="L96" s="462">
        <f t="shared" ref="L96:AF96" si="58">L97</f>
        <v>0</v>
      </c>
      <c r="M96" s="463">
        <f t="shared" si="58"/>
        <v>0</v>
      </c>
      <c r="N96" s="462">
        <f t="shared" si="58"/>
        <v>0</v>
      </c>
      <c r="O96" s="463">
        <f t="shared" si="58"/>
        <v>0</v>
      </c>
      <c r="P96" s="462">
        <f t="shared" si="58"/>
        <v>0</v>
      </c>
      <c r="Q96" s="463">
        <f t="shared" si="58"/>
        <v>0</v>
      </c>
      <c r="R96" s="462">
        <f t="shared" si="58"/>
        <v>0</v>
      </c>
      <c r="S96" s="463">
        <f t="shared" si="58"/>
        <v>0</v>
      </c>
      <c r="T96" s="462">
        <f t="shared" si="58"/>
        <v>0</v>
      </c>
      <c r="U96" s="463">
        <f t="shared" si="58"/>
        <v>0</v>
      </c>
      <c r="V96" s="462">
        <f t="shared" si="58"/>
        <v>0</v>
      </c>
      <c r="W96" s="463">
        <f t="shared" si="58"/>
        <v>0</v>
      </c>
      <c r="X96" s="462">
        <f t="shared" si="58"/>
        <v>0</v>
      </c>
      <c r="Y96" s="463">
        <f t="shared" si="58"/>
        <v>0</v>
      </c>
      <c r="Z96" s="462">
        <f t="shared" si="58"/>
        <v>0</v>
      </c>
      <c r="AA96" s="462">
        <f t="shared" si="58"/>
        <v>17.3</v>
      </c>
      <c r="AB96" s="463">
        <f t="shared" si="58"/>
        <v>17300</v>
      </c>
      <c r="AC96" s="462">
        <f t="shared" si="58"/>
        <v>0</v>
      </c>
      <c r="AD96" s="463">
        <f t="shared" si="58"/>
        <v>0</v>
      </c>
      <c r="AE96" s="462">
        <f t="shared" si="58"/>
        <v>17.3</v>
      </c>
      <c r="AF96" s="463">
        <f t="shared" si="58"/>
        <v>17300</v>
      </c>
      <c r="AG96" s="650">
        <f t="shared" si="45"/>
        <v>0</v>
      </c>
      <c r="AH96" s="42" t="b">
        <f t="shared" si="44"/>
        <v>1</v>
      </c>
    </row>
    <row r="97" spans="1:34" s="74" customFormat="1" ht="23.25" hidden="1" customHeight="1">
      <c r="A97" s="454" t="s">
        <v>131</v>
      </c>
      <c r="B97" s="455" t="s">
        <v>106</v>
      </c>
      <c r="C97" s="455" t="s">
        <v>108</v>
      </c>
      <c r="D97" s="456" t="s">
        <v>139</v>
      </c>
      <c r="E97" s="494" t="s">
        <v>108</v>
      </c>
      <c r="F97" s="495" t="s">
        <v>113</v>
      </c>
      <c r="G97" s="495" t="s">
        <v>315</v>
      </c>
      <c r="H97" s="512" t="s">
        <v>21</v>
      </c>
      <c r="I97" s="513">
        <v>240</v>
      </c>
      <c r="J97" s="485">
        <v>17.3</v>
      </c>
      <c r="K97" s="514">
        <v>17300</v>
      </c>
      <c r="L97" s="485">
        <f>L98+L99</f>
        <v>0</v>
      </c>
      <c r="M97" s="514">
        <f t="shared" ref="M97:AF97" si="59">M98+M99</f>
        <v>0</v>
      </c>
      <c r="N97" s="485">
        <f t="shared" si="59"/>
        <v>0</v>
      </c>
      <c r="O97" s="514">
        <f t="shared" si="59"/>
        <v>0</v>
      </c>
      <c r="P97" s="485">
        <f t="shared" si="59"/>
        <v>0</v>
      </c>
      <c r="Q97" s="514">
        <f t="shared" si="59"/>
        <v>0</v>
      </c>
      <c r="R97" s="485">
        <f t="shared" si="59"/>
        <v>0</v>
      </c>
      <c r="S97" s="514">
        <f t="shared" si="59"/>
        <v>0</v>
      </c>
      <c r="T97" s="485">
        <f t="shared" si="59"/>
        <v>0</v>
      </c>
      <c r="U97" s="514">
        <f t="shared" si="59"/>
        <v>0</v>
      </c>
      <c r="V97" s="485">
        <f t="shared" si="59"/>
        <v>0</v>
      </c>
      <c r="W97" s="514">
        <f t="shared" si="59"/>
        <v>0</v>
      </c>
      <c r="X97" s="485">
        <f t="shared" si="59"/>
        <v>0</v>
      </c>
      <c r="Y97" s="514">
        <f t="shared" si="59"/>
        <v>0</v>
      </c>
      <c r="Z97" s="485">
        <f t="shared" si="59"/>
        <v>0</v>
      </c>
      <c r="AA97" s="485">
        <f t="shared" si="59"/>
        <v>17.3</v>
      </c>
      <c r="AB97" s="514">
        <f t="shared" si="59"/>
        <v>17300</v>
      </c>
      <c r="AC97" s="485">
        <f t="shared" si="59"/>
        <v>0</v>
      </c>
      <c r="AD97" s="514">
        <f t="shared" si="59"/>
        <v>0</v>
      </c>
      <c r="AE97" s="485">
        <f t="shared" si="59"/>
        <v>17.3</v>
      </c>
      <c r="AF97" s="514">
        <f t="shared" si="59"/>
        <v>17300</v>
      </c>
      <c r="AG97" s="650">
        <f t="shared" si="45"/>
        <v>0</v>
      </c>
      <c r="AH97" s="42" t="b">
        <f t="shared" si="44"/>
        <v>1</v>
      </c>
    </row>
    <row r="98" spans="1:34" s="6" customFormat="1" ht="15" hidden="1" customHeight="1">
      <c r="A98" s="461" t="s">
        <v>363</v>
      </c>
      <c r="B98" s="487"/>
      <c r="C98" s="487"/>
      <c r="D98" s="488"/>
      <c r="E98" s="629"/>
      <c r="F98" s="624"/>
      <c r="G98" s="624"/>
      <c r="H98" s="625"/>
      <c r="I98" s="489" t="s">
        <v>361</v>
      </c>
      <c r="J98" s="190">
        <v>4.3</v>
      </c>
      <c r="K98" s="362">
        <v>4300</v>
      </c>
      <c r="L98" s="363">
        <f>N98+P98+R98+T98+V98+X98</f>
        <v>0</v>
      </c>
      <c r="M98" s="363">
        <f>O98+Q98+S98+U98+W98+Y98</f>
        <v>0</v>
      </c>
      <c r="N98" s="462"/>
      <c r="O98" s="463"/>
      <c r="P98" s="462"/>
      <c r="Q98" s="463"/>
      <c r="R98" s="462"/>
      <c r="S98" s="463"/>
      <c r="T98" s="462"/>
      <c r="U98" s="463"/>
      <c r="V98" s="462"/>
      <c r="W98" s="463"/>
      <c r="X98" s="462"/>
      <c r="Y98" s="463"/>
      <c r="Z98" s="462"/>
      <c r="AA98" s="459">
        <f>J98+L98</f>
        <v>4.3</v>
      </c>
      <c r="AB98" s="460">
        <f>K98+M98</f>
        <v>4300</v>
      </c>
      <c r="AC98" s="462"/>
      <c r="AD98" s="463"/>
      <c r="AE98" s="190">
        <f>AA98+AC98</f>
        <v>4.3</v>
      </c>
      <c r="AF98" s="362">
        <f>AB98+AD98</f>
        <v>4300</v>
      </c>
      <c r="AG98" s="650">
        <f t="shared" si="45"/>
        <v>0</v>
      </c>
      <c r="AH98" s="42" t="b">
        <f t="shared" si="44"/>
        <v>1</v>
      </c>
    </row>
    <row r="99" spans="1:34" s="6" customFormat="1" ht="15" hidden="1" customHeight="1">
      <c r="A99" s="461" t="s">
        <v>364</v>
      </c>
      <c r="B99" s="487"/>
      <c r="C99" s="487"/>
      <c r="D99" s="488"/>
      <c r="E99" s="629"/>
      <c r="F99" s="624"/>
      <c r="G99" s="624"/>
      <c r="H99" s="625"/>
      <c r="I99" s="489" t="s">
        <v>362</v>
      </c>
      <c r="J99" s="190">
        <v>13</v>
      </c>
      <c r="K99" s="362">
        <v>13000</v>
      </c>
      <c r="L99" s="363">
        <f>N99+P99+R99+T99+V99+X99</f>
        <v>0</v>
      </c>
      <c r="M99" s="363">
        <f>O99+Q99+S99+U99+W99+Y99</f>
        <v>0</v>
      </c>
      <c r="N99" s="462"/>
      <c r="O99" s="463"/>
      <c r="P99" s="462"/>
      <c r="Q99" s="463"/>
      <c r="R99" s="462"/>
      <c r="S99" s="463"/>
      <c r="T99" s="462"/>
      <c r="U99" s="463"/>
      <c r="V99" s="462"/>
      <c r="W99" s="463"/>
      <c r="X99" s="462"/>
      <c r="Y99" s="463"/>
      <c r="Z99" s="462"/>
      <c r="AA99" s="459">
        <f>J99+L99</f>
        <v>13</v>
      </c>
      <c r="AB99" s="460">
        <f>K99+M99</f>
        <v>13000</v>
      </c>
      <c r="AC99" s="462"/>
      <c r="AD99" s="463"/>
      <c r="AE99" s="190">
        <f>AA99+AC99</f>
        <v>13</v>
      </c>
      <c r="AF99" s="362">
        <f>AB99+AD99</f>
        <v>13000</v>
      </c>
      <c r="AG99" s="650">
        <f t="shared" si="45"/>
        <v>0</v>
      </c>
      <c r="AH99" s="42" t="b">
        <f t="shared" si="44"/>
        <v>1</v>
      </c>
    </row>
    <row r="100" spans="1:34" s="75" customFormat="1" ht="24" hidden="1" customHeight="1">
      <c r="A100" s="475" t="s">
        <v>143</v>
      </c>
      <c r="B100" s="441" t="s">
        <v>106</v>
      </c>
      <c r="C100" s="441" t="s">
        <v>108</v>
      </c>
      <c r="D100" s="442" t="s">
        <v>139</v>
      </c>
      <c r="E100" s="442" t="s">
        <v>108</v>
      </c>
      <c r="F100" s="443" t="s">
        <v>113</v>
      </c>
      <c r="G100" s="443" t="s">
        <v>315</v>
      </c>
      <c r="H100" s="444" t="s">
        <v>319</v>
      </c>
      <c r="I100" s="444"/>
      <c r="J100" s="482">
        <v>35744.100000000006</v>
      </c>
      <c r="K100" s="483">
        <v>35744036.109999999</v>
      </c>
      <c r="L100" s="482">
        <f>L101+L106+L110+L113</f>
        <v>0</v>
      </c>
      <c r="M100" s="483">
        <f t="shared" ref="M100:AF100" si="60">M101+M106+M110+M113</f>
        <v>0</v>
      </c>
      <c r="N100" s="482">
        <f t="shared" si="60"/>
        <v>0</v>
      </c>
      <c r="O100" s="483">
        <f t="shared" si="60"/>
        <v>0</v>
      </c>
      <c r="P100" s="482">
        <f t="shared" si="60"/>
        <v>0</v>
      </c>
      <c r="Q100" s="483">
        <f t="shared" si="60"/>
        <v>0</v>
      </c>
      <c r="R100" s="482">
        <f t="shared" si="60"/>
        <v>0</v>
      </c>
      <c r="S100" s="483">
        <f t="shared" si="60"/>
        <v>0</v>
      </c>
      <c r="T100" s="482">
        <f t="shared" si="60"/>
        <v>0</v>
      </c>
      <c r="U100" s="483">
        <f t="shared" si="60"/>
        <v>0</v>
      </c>
      <c r="V100" s="482">
        <f t="shared" si="60"/>
        <v>0</v>
      </c>
      <c r="W100" s="483">
        <f t="shared" si="60"/>
        <v>0</v>
      </c>
      <c r="X100" s="482">
        <f t="shared" si="60"/>
        <v>0</v>
      </c>
      <c r="Y100" s="483">
        <f t="shared" si="60"/>
        <v>0</v>
      </c>
      <c r="Z100" s="482">
        <f t="shared" si="60"/>
        <v>0</v>
      </c>
      <c r="AA100" s="482">
        <f t="shared" si="60"/>
        <v>35744.100000000006</v>
      </c>
      <c r="AB100" s="483">
        <f t="shared" si="60"/>
        <v>35744036.109999999</v>
      </c>
      <c r="AC100" s="482">
        <f t="shared" si="60"/>
        <v>0</v>
      </c>
      <c r="AD100" s="483">
        <f t="shared" si="60"/>
        <v>0</v>
      </c>
      <c r="AE100" s="482">
        <f t="shared" si="60"/>
        <v>35744.100000000006</v>
      </c>
      <c r="AF100" s="483">
        <f t="shared" si="60"/>
        <v>35744036.109999999</v>
      </c>
      <c r="AG100" s="650">
        <f t="shared" si="45"/>
        <v>0</v>
      </c>
      <c r="AH100" s="42" t="b">
        <f t="shared" si="44"/>
        <v>1</v>
      </c>
    </row>
    <row r="101" spans="1:34" s="8" customFormat="1" ht="35.25" hidden="1" customHeight="1">
      <c r="A101" s="447" t="s">
        <v>115</v>
      </c>
      <c r="B101" s="448" t="s">
        <v>106</v>
      </c>
      <c r="C101" s="448" t="s">
        <v>108</v>
      </c>
      <c r="D101" s="449" t="s">
        <v>139</v>
      </c>
      <c r="E101" s="449" t="s">
        <v>108</v>
      </c>
      <c r="F101" s="450" t="s">
        <v>113</v>
      </c>
      <c r="G101" s="450" t="s">
        <v>315</v>
      </c>
      <c r="H101" s="451" t="s">
        <v>319</v>
      </c>
      <c r="I101" s="451" t="s">
        <v>116</v>
      </c>
      <c r="J101" s="452">
        <v>28404.300000000003</v>
      </c>
      <c r="K101" s="453">
        <v>28404295.890000001</v>
      </c>
      <c r="L101" s="452">
        <f>L102</f>
        <v>0</v>
      </c>
      <c r="M101" s="453">
        <f t="shared" ref="M101:AF101" si="61">M102</f>
        <v>0</v>
      </c>
      <c r="N101" s="452">
        <f t="shared" si="61"/>
        <v>0</v>
      </c>
      <c r="O101" s="453">
        <f t="shared" si="61"/>
        <v>0</v>
      </c>
      <c r="P101" s="452">
        <f t="shared" si="61"/>
        <v>0</v>
      </c>
      <c r="Q101" s="453">
        <f t="shared" si="61"/>
        <v>0</v>
      </c>
      <c r="R101" s="452">
        <f t="shared" si="61"/>
        <v>0</v>
      </c>
      <c r="S101" s="453">
        <f t="shared" si="61"/>
        <v>0</v>
      </c>
      <c r="T101" s="452">
        <f t="shared" si="61"/>
        <v>0</v>
      </c>
      <c r="U101" s="453">
        <f t="shared" si="61"/>
        <v>0</v>
      </c>
      <c r="V101" s="452">
        <f t="shared" si="61"/>
        <v>0</v>
      </c>
      <c r="W101" s="453">
        <f t="shared" si="61"/>
        <v>0</v>
      </c>
      <c r="X101" s="452">
        <f t="shared" si="61"/>
        <v>0</v>
      </c>
      <c r="Y101" s="453">
        <f t="shared" si="61"/>
        <v>0</v>
      </c>
      <c r="Z101" s="452">
        <f t="shared" si="61"/>
        <v>0</v>
      </c>
      <c r="AA101" s="452">
        <f t="shared" si="61"/>
        <v>28404.300000000003</v>
      </c>
      <c r="AB101" s="453">
        <f t="shared" si="61"/>
        <v>28404295.890000001</v>
      </c>
      <c r="AC101" s="452">
        <f t="shared" si="61"/>
        <v>0</v>
      </c>
      <c r="AD101" s="453">
        <f t="shared" si="61"/>
        <v>0</v>
      </c>
      <c r="AE101" s="452">
        <f t="shared" si="61"/>
        <v>28404.300000000003</v>
      </c>
      <c r="AF101" s="453">
        <f t="shared" si="61"/>
        <v>28404295.890000001</v>
      </c>
      <c r="AG101" s="650">
        <f t="shared" si="45"/>
        <v>0</v>
      </c>
      <c r="AH101" s="42" t="b">
        <f t="shared" si="44"/>
        <v>1</v>
      </c>
    </row>
    <row r="102" spans="1:34" s="48" customFormat="1" ht="15.75" hidden="1" customHeight="1">
      <c r="A102" s="454" t="s">
        <v>117</v>
      </c>
      <c r="B102" s="455" t="s">
        <v>106</v>
      </c>
      <c r="C102" s="455" t="s">
        <v>108</v>
      </c>
      <c r="D102" s="456" t="s">
        <v>139</v>
      </c>
      <c r="E102" s="456" t="s">
        <v>108</v>
      </c>
      <c r="F102" s="457" t="s">
        <v>113</v>
      </c>
      <c r="G102" s="457" t="s">
        <v>315</v>
      </c>
      <c r="H102" s="458" t="s">
        <v>319</v>
      </c>
      <c r="I102" s="458" t="s">
        <v>118</v>
      </c>
      <c r="J102" s="459">
        <v>28404.300000000003</v>
      </c>
      <c r="K102" s="460">
        <v>28404295.890000001</v>
      </c>
      <c r="L102" s="459">
        <f>L103+L104+L105</f>
        <v>0</v>
      </c>
      <c r="M102" s="460">
        <f t="shared" ref="M102:AF102" si="62">M103+M104+M105</f>
        <v>0</v>
      </c>
      <c r="N102" s="459">
        <f t="shared" si="62"/>
        <v>0</v>
      </c>
      <c r="O102" s="460">
        <f t="shared" si="62"/>
        <v>0</v>
      </c>
      <c r="P102" s="459">
        <f t="shared" si="62"/>
        <v>0</v>
      </c>
      <c r="Q102" s="460">
        <f t="shared" si="62"/>
        <v>0</v>
      </c>
      <c r="R102" s="459">
        <f t="shared" si="62"/>
        <v>0</v>
      </c>
      <c r="S102" s="460">
        <f t="shared" si="62"/>
        <v>0</v>
      </c>
      <c r="T102" s="459">
        <f t="shared" si="62"/>
        <v>0</v>
      </c>
      <c r="U102" s="460">
        <f t="shared" si="62"/>
        <v>0</v>
      </c>
      <c r="V102" s="459">
        <f t="shared" si="62"/>
        <v>0</v>
      </c>
      <c r="W102" s="460">
        <f t="shared" si="62"/>
        <v>0</v>
      </c>
      <c r="X102" s="459">
        <f t="shared" si="62"/>
        <v>0</v>
      </c>
      <c r="Y102" s="460">
        <f t="shared" si="62"/>
        <v>0</v>
      </c>
      <c r="Z102" s="459">
        <f t="shared" si="62"/>
        <v>0</v>
      </c>
      <c r="AA102" s="459">
        <f t="shared" si="62"/>
        <v>28404.300000000003</v>
      </c>
      <c r="AB102" s="460">
        <f t="shared" si="62"/>
        <v>28404295.890000001</v>
      </c>
      <c r="AC102" s="459">
        <f t="shared" si="62"/>
        <v>0</v>
      </c>
      <c r="AD102" s="460">
        <f t="shared" si="62"/>
        <v>0</v>
      </c>
      <c r="AE102" s="459">
        <f t="shared" si="62"/>
        <v>28404.300000000003</v>
      </c>
      <c r="AF102" s="460">
        <f t="shared" si="62"/>
        <v>28404295.890000001</v>
      </c>
      <c r="AG102" s="650">
        <f t="shared" si="45"/>
        <v>0</v>
      </c>
      <c r="AH102" s="42" t="b">
        <f t="shared" si="44"/>
        <v>1</v>
      </c>
    </row>
    <row r="103" spans="1:34" s="6" customFormat="1" ht="16.5" hidden="1" customHeight="1">
      <c r="A103" s="461" t="s">
        <v>369</v>
      </c>
      <c r="B103" s="448"/>
      <c r="C103" s="448"/>
      <c r="D103" s="449"/>
      <c r="E103" s="449"/>
      <c r="F103" s="450"/>
      <c r="G103" s="450"/>
      <c r="H103" s="451"/>
      <c r="I103" s="451" t="s">
        <v>358</v>
      </c>
      <c r="J103" s="190">
        <v>21643.4</v>
      </c>
      <c r="K103" s="362">
        <v>21643439.93</v>
      </c>
      <c r="L103" s="362">
        <f>L104</f>
        <v>0</v>
      </c>
      <c r="M103" s="362">
        <f>M104</f>
        <v>0</v>
      </c>
      <c r="N103" s="462"/>
      <c r="O103" s="463"/>
      <c r="P103" s="462"/>
      <c r="Q103" s="463"/>
      <c r="R103" s="462"/>
      <c r="S103" s="463"/>
      <c r="T103" s="462"/>
      <c r="U103" s="463"/>
      <c r="V103" s="462"/>
      <c r="W103" s="463"/>
      <c r="X103" s="462"/>
      <c r="Y103" s="463"/>
      <c r="Z103" s="462"/>
      <c r="AA103" s="459">
        <f t="shared" ref="AA103:AB105" si="63">J103+L103</f>
        <v>21643.4</v>
      </c>
      <c r="AB103" s="460">
        <f t="shared" si="63"/>
        <v>21643439.93</v>
      </c>
      <c r="AC103" s="462"/>
      <c r="AD103" s="463"/>
      <c r="AE103" s="190">
        <f t="shared" ref="AE103:AF105" si="64">AA103+AC103</f>
        <v>21643.4</v>
      </c>
      <c r="AF103" s="362">
        <f t="shared" si="64"/>
        <v>21643439.93</v>
      </c>
      <c r="AG103" s="650">
        <f t="shared" si="45"/>
        <v>0</v>
      </c>
      <c r="AH103" s="42" t="b">
        <f t="shared" si="44"/>
        <v>1</v>
      </c>
    </row>
    <row r="104" spans="1:34" s="6" customFormat="1" ht="15.75" hidden="1" customHeight="1">
      <c r="A104" s="461" t="s">
        <v>370</v>
      </c>
      <c r="B104" s="448"/>
      <c r="C104" s="448"/>
      <c r="D104" s="449"/>
      <c r="E104" s="449"/>
      <c r="F104" s="450"/>
      <c r="G104" s="450"/>
      <c r="H104" s="451"/>
      <c r="I104" s="451" t="s">
        <v>360</v>
      </c>
      <c r="J104" s="190">
        <v>290.89999999999998</v>
      </c>
      <c r="K104" s="362">
        <v>290900</v>
      </c>
      <c r="L104" s="363">
        <f>N104+P104+R104+T104+V104+X104</f>
        <v>0</v>
      </c>
      <c r="M104" s="363">
        <f>O104+Q104+S104+U104+W104+Y104</f>
        <v>0</v>
      </c>
      <c r="N104" s="462"/>
      <c r="O104" s="463"/>
      <c r="P104" s="462"/>
      <c r="Q104" s="463"/>
      <c r="R104" s="462"/>
      <c r="S104" s="463"/>
      <c r="T104" s="462"/>
      <c r="U104" s="463"/>
      <c r="V104" s="462"/>
      <c r="W104" s="463"/>
      <c r="X104" s="462"/>
      <c r="Y104" s="463"/>
      <c r="Z104" s="462"/>
      <c r="AA104" s="459">
        <f t="shared" si="63"/>
        <v>290.89999999999998</v>
      </c>
      <c r="AB104" s="460">
        <f t="shared" si="63"/>
        <v>290900</v>
      </c>
      <c r="AC104" s="462"/>
      <c r="AD104" s="463"/>
      <c r="AE104" s="190">
        <f t="shared" si="64"/>
        <v>290.89999999999998</v>
      </c>
      <c r="AF104" s="362">
        <f t="shared" si="64"/>
        <v>290900</v>
      </c>
      <c r="AG104" s="650">
        <f t="shared" si="45"/>
        <v>0</v>
      </c>
      <c r="AH104" s="42" t="b">
        <f t="shared" si="44"/>
        <v>1</v>
      </c>
    </row>
    <row r="105" spans="1:34" s="6" customFormat="1" ht="13.5" hidden="1" customHeight="1">
      <c r="A105" s="461" t="s">
        <v>371</v>
      </c>
      <c r="B105" s="448"/>
      <c r="C105" s="448"/>
      <c r="D105" s="449"/>
      <c r="E105" s="449"/>
      <c r="F105" s="450"/>
      <c r="G105" s="450"/>
      <c r="H105" s="451"/>
      <c r="I105" s="451" t="s">
        <v>359</v>
      </c>
      <c r="J105" s="190">
        <v>6470</v>
      </c>
      <c r="K105" s="362">
        <v>6469955.96</v>
      </c>
      <c r="L105" s="363">
        <f>N105+P105+R105+T105+V105+X105</f>
        <v>0</v>
      </c>
      <c r="M105" s="363">
        <f>O105+Q105+S105+U105+W105+Y105</f>
        <v>0</v>
      </c>
      <c r="N105" s="462"/>
      <c r="O105" s="463"/>
      <c r="P105" s="462"/>
      <c r="Q105" s="463"/>
      <c r="R105" s="462"/>
      <c r="S105" s="463"/>
      <c r="T105" s="462"/>
      <c r="U105" s="463"/>
      <c r="V105" s="462"/>
      <c r="W105" s="463"/>
      <c r="X105" s="462"/>
      <c r="Y105" s="463"/>
      <c r="Z105" s="462"/>
      <c r="AA105" s="459">
        <f t="shared" si="63"/>
        <v>6470</v>
      </c>
      <c r="AB105" s="460">
        <f t="shared" si="63"/>
        <v>6469955.96</v>
      </c>
      <c r="AC105" s="462"/>
      <c r="AD105" s="463"/>
      <c r="AE105" s="190">
        <f t="shared" si="64"/>
        <v>6470</v>
      </c>
      <c r="AF105" s="362">
        <f t="shared" si="64"/>
        <v>6469955.96</v>
      </c>
      <c r="AG105" s="650">
        <f t="shared" si="45"/>
        <v>0</v>
      </c>
      <c r="AH105" s="42" t="b">
        <f t="shared" si="44"/>
        <v>1</v>
      </c>
    </row>
    <row r="106" spans="1:34" s="8" customFormat="1" ht="25.5" hidden="1" customHeight="1">
      <c r="A106" s="447" t="s">
        <v>129</v>
      </c>
      <c r="B106" s="487" t="s">
        <v>106</v>
      </c>
      <c r="C106" s="487" t="s">
        <v>108</v>
      </c>
      <c r="D106" s="488" t="s">
        <v>139</v>
      </c>
      <c r="E106" s="629" t="s">
        <v>108</v>
      </c>
      <c r="F106" s="624" t="s">
        <v>113</v>
      </c>
      <c r="G106" s="624" t="s">
        <v>315</v>
      </c>
      <c r="H106" s="625" t="s">
        <v>319</v>
      </c>
      <c r="I106" s="489" t="s">
        <v>130</v>
      </c>
      <c r="J106" s="462">
        <v>5375.4</v>
      </c>
      <c r="K106" s="463">
        <v>5375391.9199999999</v>
      </c>
      <c r="L106" s="462">
        <f t="shared" ref="L106:AF106" si="65">L107</f>
        <v>0</v>
      </c>
      <c r="M106" s="463">
        <f t="shared" si="65"/>
        <v>0</v>
      </c>
      <c r="N106" s="462">
        <f t="shared" si="65"/>
        <v>0</v>
      </c>
      <c r="O106" s="463">
        <f t="shared" si="65"/>
        <v>0</v>
      </c>
      <c r="P106" s="462">
        <f t="shared" si="65"/>
        <v>0</v>
      </c>
      <c r="Q106" s="463">
        <f t="shared" si="65"/>
        <v>0</v>
      </c>
      <c r="R106" s="462">
        <f t="shared" si="65"/>
        <v>0</v>
      </c>
      <c r="S106" s="463">
        <f t="shared" si="65"/>
        <v>0</v>
      </c>
      <c r="T106" s="462">
        <f t="shared" si="65"/>
        <v>0</v>
      </c>
      <c r="U106" s="463">
        <f t="shared" si="65"/>
        <v>0</v>
      </c>
      <c r="V106" s="462">
        <f t="shared" si="65"/>
        <v>0</v>
      </c>
      <c r="W106" s="463">
        <f t="shared" si="65"/>
        <v>0</v>
      </c>
      <c r="X106" s="462">
        <f t="shared" si="65"/>
        <v>0</v>
      </c>
      <c r="Y106" s="463">
        <f t="shared" si="65"/>
        <v>0</v>
      </c>
      <c r="Z106" s="462">
        <f t="shared" si="65"/>
        <v>0</v>
      </c>
      <c r="AA106" s="462">
        <f t="shared" si="65"/>
        <v>5375.4</v>
      </c>
      <c r="AB106" s="463">
        <f t="shared" si="65"/>
        <v>5375391.9199999999</v>
      </c>
      <c r="AC106" s="462">
        <f t="shared" si="65"/>
        <v>0</v>
      </c>
      <c r="AD106" s="463">
        <f t="shared" si="65"/>
        <v>0</v>
      </c>
      <c r="AE106" s="462">
        <f t="shared" si="65"/>
        <v>5375.4</v>
      </c>
      <c r="AF106" s="463">
        <f t="shared" si="65"/>
        <v>5375391.9199999999</v>
      </c>
      <c r="AG106" s="650">
        <f t="shared" si="45"/>
        <v>0</v>
      </c>
      <c r="AH106" s="42" t="b">
        <f t="shared" si="44"/>
        <v>1</v>
      </c>
    </row>
    <row r="107" spans="1:34" s="48" customFormat="1" ht="24.75" hidden="1" customHeight="1">
      <c r="A107" s="454" t="s">
        <v>131</v>
      </c>
      <c r="B107" s="492" t="s">
        <v>106</v>
      </c>
      <c r="C107" s="492" t="s">
        <v>108</v>
      </c>
      <c r="D107" s="493" t="s">
        <v>139</v>
      </c>
      <c r="E107" s="494" t="s">
        <v>108</v>
      </c>
      <c r="F107" s="495" t="s">
        <v>113</v>
      </c>
      <c r="G107" s="495" t="s">
        <v>315</v>
      </c>
      <c r="H107" s="496" t="s">
        <v>319</v>
      </c>
      <c r="I107" s="497" t="s">
        <v>132</v>
      </c>
      <c r="J107" s="485">
        <v>5375.4</v>
      </c>
      <c r="K107" s="514">
        <v>5375391.9199999999</v>
      </c>
      <c r="L107" s="485">
        <f>L108+L109</f>
        <v>0</v>
      </c>
      <c r="M107" s="514">
        <f t="shared" ref="M107:AF107" si="66">M108+M109</f>
        <v>0</v>
      </c>
      <c r="N107" s="485">
        <f t="shared" si="66"/>
        <v>0</v>
      </c>
      <c r="O107" s="514">
        <f t="shared" si="66"/>
        <v>0</v>
      </c>
      <c r="P107" s="485">
        <f t="shared" si="66"/>
        <v>0</v>
      </c>
      <c r="Q107" s="514">
        <f t="shared" si="66"/>
        <v>0</v>
      </c>
      <c r="R107" s="485">
        <f t="shared" si="66"/>
        <v>0</v>
      </c>
      <c r="S107" s="514">
        <f t="shared" si="66"/>
        <v>0</v>
      </c>
      <c r="T107" s="485">
        <f t="shared" si="66"/>
        <v>0</v>
      </c>
      <c r="U107" s="514">
        <f t="shared" si="66"/>
        <v>0</v>
      </c>
      <c r="V107" s="485">
        <f t="shared" si="66"/>
        <v>0</v>
      </c>
      <c r="W107" s="514">
        <f t="shared" si="66"/>
        <v>0</v>
      </c>
      <c r="X107" s="485">
        <f t="shared" si="66"/>
        <v>0</v>
      </c>
      <c r="Y107" s="514">
        <f t="shared" si="66"/>
        <v>0</v>
      </c>
      <c r="Z107" s="485">
        <f t="shared" si="66"/>
        <v>0</v>
      </c>
      <c r="AA107" s="485">
        <f t="shared" si="66"/>
        <v>5375.4</v>
      </c>
      <c r="AB107" s="514">
        <f t="shared" si="66"/>
        <v>5375391.9199999999</v>
      </c>
      <c r="AC107" s="485">
        <f t="shared" si="66"/>
        <v>0</v>
      </c>
      <c r="AD107" s="514">
        <f t="shared" si="66"/>
        <v>0</v>
      </c>
      <c r="AE107" s="485">
        <f t="shared" si="66"/>
        <v>5375.4</v>
      </c>
      <c r="AF107" s="514">
        <f t="shared" si="66"/>
        <v>5375391.9199999999</v>
      </c>
      <c r="AG107" s="650">
        <f t="shared" si="45"/>
        <v>0</v>
      </c>
      <c r="AH107" s="42" t="b">
        <f t="shared" si="44"/>
        <v>1</v>
      </c>
    </row>
    <row r="108" spans="1:34" s="6" customFormat="1" ht="15" hidden="1" customHeight="1">
      <c r="A108" s="461" t="s">
        <v>363</v>
      </c>
      <c r="B108" s="487"/>
      <c r="C108" s="487"/>
      <c r="D108" s="488"/>
      <c r="E108" s="629"/>
      <c r="F108" s="624"/>
      <c r="G108" s="624"/>
      <c r="H108" s="625"/>
      <c r="I108" s="489" t="s">
        <v>361</v>
      </c>
      <c r="J108" s="190">
        <v>886.6</v>
      </c>
      <c r="K108" s="362">
        <v>886640</v>
      </c>
      <c r="L108" s="363">
        <f>N108+P108+R108+T108+V108+X108</f>
        <v>0</v>
      </c>
      <c r="M108" s="363">
        <f>O108+Q108+S108+U108+W108+Y108</f>
        <v>0</v>
      </c>
      <c r="N108" s="462"/>
      <c r="O108" s="463"/>
      <c r="P108" s="462"/>
      <c r="Q108" s="463"/>
      <c r="R108" s="462"/>
      <c r="S108" s="463"/>
      <c r="T108" s="462"/>
      <c r="U108" s="463"/>
      <c r="V108" s="462"/>
      <c r="W108" s="463"/>
      <c r="X108" s="462"/>
      <c r="Y108" s="463"/>
      <c r="Z108" s="462"/>
      <c r="AA108" s="459">
        <f>J108+L108</f>
        <v>886.6</v>
      </c>
      <c r="AB108" s="460">
        <f>K108+M108</f>
        <v>886640</v>
      </c>
      <c r="AC108" s="462"/>
      <c r="AD108" s="463"/>
      <c r="AE108" s="190">
        <f>AA108+AC108</f>
        <v>886.6</v>
      </c>
      <c r="AF108" s="362">
        <f>AB108+AD108</f>
        <v>886640</v>
      </c>
      <c r="AG108" s="650">
        <f t="shared" si="45"/>
        <v>0</v>
      </c>
      <c r="AH108" s="42" t="b">
        <f t="shared" si="44"/>
        <v>1</v>
      </c>
    </row>
    <row r="109" spans="1:34" s="6" customFormat="1" ht="14.25" hidden="1" customHeight="1">
      <c r="A109" s="461" t="s">
        <v>364</v>
      </c>
      <c r="B109" s="487"/>
      <c r="C109" s="487"/>
      <c r="D109" s="488"/>
      <c r="E109" s="629"/>
      <c r="F109" s="791"/>
      <c r="G109" s="791"/>
      <c r="H109" s="792"/>
      <c r="I109" s="489" t="s">
        <v>362</v>
      </c>
      <c r="J109" s="190">
        <v>4488.7999999999993</v>
      </c>
      <c r="K109" s="362">
        <v>4488751.92</v>
      </c>
      <c r="L109" s="363">
        <f>N109+P109+R109+T109+V109+X109</f>
        <v>0</v>
      </c>
      <c r="M109" s="363">
        <f>O109+Q109+S109+U109+W109+Y109</f>
        <v>0</v>
      </c>
      <c r="N109" s="462"/>
      <c r="O109" s="463"/>
      <c r="P109" s="462"/>
      <c r="Q109" s="463"/>
      <c r="R109" s="462"/>
      <c r="S109" s="463"/>
      <c r="T109" s="462"/>
      <c r="U109" s="463"/>
      <c r="V109" s="462"/>
      <c r="W109" s="463"/>
      <c r="X109" s="462"/>
      <c r="Y109" s="463"/>
      <c r="Z109" s="462"/>
      <c r="AA109" s="459">
        <f>J109+L109</f>
        <v>4488.7999999999993</v>
      </c>
      <c r="AB109" s="460">
        <f>K109+M109</f>
        <v>4488751.92</v>
      </c>
      <c r="AC109" s="462"/>
      <c r="AD109" s="463"/>
      <c r="AE109" s="190">
        <f>AA109+AC109</f>
        <v>4488.7999999999993</v>
      </c>
      <c r="AF109" s="362">
        <f>AB109+AD109</f>
        <v>4488751.92</v>
      </c>
      <c r="AG109" s="650">
        <f t="shared" si="45"/>
        <v>0</v>
      </c>
      <c r="AH109" s="42" t="b">
        <f t="shared" si="44"/>
        <v>1</v>
      </c>
    </row>
    <row r="110" spans="1:34" s="6" customFormat="1" ht="14.25" hidden="1" customHeight="1">
      <c r="A110" s="447" t="s">
        <v>162</v>
      </c>
      <c r="B110" s="487" t="s">
        <v>106</v>
      </c>
      <c r="C110" s="487" t="s">
        <v>108</v>
      </c>
      <c r="D110" s="488" t="s">
        <v>139</v>
      </c>
      <c r="E110" s="629" t="s">
        <v>108</v>
      </c>
      <c r="F110" s="624" t="s">
        <v>111</v>
      </c>
      <c r="G110" s="624" t="s">
        <v>315</v>
      </c>
      <c r="H110" s="625" t="s">
        <v>319</v>
      </c>
      <c r="I110" s="511">
        <v>300</v>
      </c>
      <c r="J110" s="462">
        <v>0</v>
      </c>
      <c r="K110" s="463">
        <v>0</v>
      </c>
      <c r="L110" s="462">
        <f>L111</f>
        <v>0</v>
      </c>
      <c r="M110" s="463">
        <f t="shared" ref="M110:AB111" si="67">M111</f>
        <v>0</v>
      </c>
      <c r="N110" s="462">
        <f t="shared" si="67"/>
        <v>0</v>
      </c>
      <c r="O110" s="463">
        <f t="shared" si="67"/>
        <v>0</v>
      </c>
      <c r="P110" s="462">
        <f t="shared" si="67"/>
        <v>0</v>
      </c>
      <c r="Q110" s="463">
        <f t="shared" si="67"/>
        <v>0</v>
      </c>
      <c r="R110" s="462">
        <f t="shared" si="67"/>
        <v>0</v>
      </c>
      <c r="S110" s="463">
        <f t="shared" si="67"/>
        <v>0</v>
      </c>
      <c r="T110" s="462">
        <f t="shared" si="67"/>
        <v>0</v>
      </c>
      <c r="U110" s="463">
        <f t="shared" si="67"/>
        <v>0</v>
      </c>
      <c r="V110" s="462">
        <f t="shared" si="67"/>
        <v>0</v>
      </c>
      <c r="W110" s="463">
        <f t="shared" si="67"/>
        <v>0</v>
      </c>
      <c r="X110" s="462">
        <f t="shared" si="67"/>
        <v>0</v>
      </c>
      <c r="Y110" s="463">
        <f t="shared" si="67"/>
        <v>0</v>
      </c>
      <c r="Z110" s="462">
        <f t="shared" si="67"/>
        <v>0</v>
      </c>
      <c r="AA110" s="462">
        <f t="shared" si="67"/>
        <v>0</v>
      </c>
      <c r="AB110" s="463">
        <f t="shared" si="67"/>
        <v>0</v>
      </c>
      <c r="AC110" s="462">
        <f t="shared" ref="AB110:AF111" si="68">AC111</f>
        <v>0</v>
      </c>
      <c r="AD110" s="463">
        <f t="shared" si="68"/>
        <v>0</v>
      </c>
      <c r="AE110" s="462">
        <f t="shared" si="68"/>
        <v>0</v>
      </c>
      <c r="AF110" s="463">
        <f t="shared" si="68"/>
        <v>0</v>
      </c>
      <c r="AG110" s="650">
        <f t="shared" si="45"/>
        <v>0</v>
      </c>
      <c r="AH110" s="42" t="b">
        <f t="shared" si="44"/>
        <v>1</v>
      </c>
    </row>
    <row r="111" spans="1:34" s="42" customFormat="1" ht="21.75" hidden="1" customHeight="1">
      <c r="A111" s="515" t="s">
        <v>163</v>
      </c>
      <c r="B111" s="492" t="s">
        <v>106</v>
      </c>
      <c r="C111" s="492" t="s">
        <v>108</v>
      </c>
      <c r="D111" s="493" t="s">
        <v>139</v>
      </c>
      <c r="E111" s="494" t="s">
        <v>108</v>
      </c>
      <c r="F111" s="495" t="s">
        <v>111</v>
      </c>
      <c r="G111" s="495" t="s">
        <v>315</v>
      </c>
      <c r="H111" s="496" t="s">
        <v>319</v>
      </c>
      <c r="I111" s="513">
        <v>320</v>
      </c>
      <c r="J111" s="485">
        <v>0</v>
      </c>
      <c r="K111" s="514">
        <v>0</v>
      </c>
      <c r="L111" s="485">
        <f>L112</f>
        <v>0</v>
      </c>
      <c r="M111" s="514">
        <f t="shared" si="67"/>
        <v>0</v>
      </c>
      <c r="N111" s="485">
        <f t="shared" si="67"/>
        <v>0</v>
      </c>
      <c r="O111" s="514">
        <f t="shared" si="67"/>
        <v>0</v>
      </c>
      <c r="P111" s="485">
        <f t="shared" si="67"/>
        <v>0</v>
      </c>
      <c r="Q111" s="514">
        <f t="shared" si="67"/>
        <v>0</v>
      </c>
      <c r="R111" s="485">
        <f t="shared" si="67"/>
        <v>0</v>
      </c>
      <c r="S111" s="514">
        <f t="shared" si="67"/>
        <v>0</v>
      </c>
      <c r="T111" s="485">
        <f t="shared" si="67"/>
        <v>0</v>
      </c>
      <c r="U111" s="514">
        <f t="shared" si="67"/>
        <v>0</v>
      </c>
      <c r="V111" s="485">
        <f t="shared" si="67"/>
        <v>0</v>
      </c>
      <c r="W111" s="514">
        <f t="shared" si="67"/>
        <v>0</v>
      </c>
      <c r="X111" s="485">
        <f t="shared" si="67"/>
        <v>0</v>
      </c>
      <c r="Y111" s="514">
        <f t="shared" si="67"/>
        <v>0</v>
      </c>
      <c r="Z111" s="485">
        <f t="shared" si="67"/>
        <v>0</v>
      </c>
      <c r="AA111" s="485">
        <f t="shared" si="67"/>
        <v>0</v>
      </c>
      <c r="AB111" s="514">
        <f t="shared" si="68"/>
        <v>0</v>
      </c>
      <c r="AC111" s="485">
        <f t="shared" si="68"/>
        <v>0</v>
      </c>
      <c r="AD111" s="514">
        <f t="shared" si="68"/>
        <v>0</v>
      </c>
      <c r="AE111" s="485">
        <f t="shared" si="68"/>
        <v>0</v>
      </c>
      <c r="AF111" s="514">
        <f t="shared" si="68"/>
        <v>0</v>
      </c>
      <c r="AG111" s="650">
        <f t="shared" si="45"/>
        <v>0</v>
      </c>
      <c r="AH111" s="42" t="b">
        <f t="shared" si="44"/>
        <v>1</v>
      </c>
    </row>
    <row r="112" spans="1:34" s="8" customFormat="1" ht="25.5" hidden="1">
      <c r="A112" s="461" t="s">
        <v>172</v>
      </c>
      <c r="B112" s="487"/>
      <c r="C112" s="487"/>
      <c r="D112" s="488"/>
      <c r="E112" s="629"/>
      <c r="F112" s="624"/>
      <c r="G112" s="624"/>
      <c r="H112" s="625"/>
      <c r="I112" s="489" t="s">
        <v>171</v>
      </c>
      <c r="J112" s="190">
        <v>0</v>
      </c>
      <c r="K112" s="362">
        <v>0</v>
      </c>
      <c r="L112" s="363">
        <f>N112+P112+R112+T112+V112+X112</f>
        <v>0</v>
      </c>
      <c r="M112" s="363">
        <f>O112+Q112+S112+U112+W112+Y112</f>
        <v>0</v>
      </c>
      <c r="N112" s="462"/>
      <c r="O112" s="463"/>
      <c r="P112" s="462"/>
      <c r="Q112" s="463"/>
      <c r="R112" s="462"/>
      <c r="S112" s="463"/>
      <c r="T112" s="462"/>
      <c r="U112" s="463"/>
      <c r="V112" s="462"/>
      <c r="W112" s="463"/>
      <c r="X112" s="462"/>
      <c r="Y112" s="463"/>
      <c r="Z112" s="462"/>
      <c r="AA112" s="459">
        <f>J112+L112</f>
        <v>0</v>
      </c>
      <c r="AB112" s="460">
        <f>K112+M112</f>
        <v>0</v>
      </c>
      <c r="AC112" s="462"/>
      <c r="AD112" s="463"/>
      <c r="AE112" s="190">
        <f>AA112+AC112</f>
        <v>0</v>
      </c>
      <c r="AF112" s="362">
        <f>AB112+AD112</f>
        <v>0</v>
      </c>
      <c r="AG112" s="650">
        <f t="shared" si="45"/>
        <v>0</v>
      </c>
      <c r="AH112" s="42" t="b">
        <f t="shared" si="44"/>
        <v>1</v>
      </c>
    </row>
    <row r="113" spans="1:34" s="8" customFormat="1" ht="13.5" hidden="1" customHeight="1">
      <c r="A113" s="447" t="s">
        <v>133</v>
      </c>
      <c r="B113" s="487" t="s">
        <v>106</v>
      </c>
      <c r="C113" s="487" t="s">
        <v>108</v>
      </c>
      <c r="D113" s="488" t="s">
        <v>139</v>
      </c>
      <c r="E113" s="629" t="s">
        <v>108</v>
      </c>
      <c r="F113" s="624" t="s">
        <v>113</v>
      </c>
      <c r="G113" s="624" t="s">
        <v>315</v>
      </c>
      <c r="H113" s="625" t="s">
        <v>319</v>
      </c>
      <c r="I113" s="489" t="s">
        <v>134</v>
      </c>
      <c r="J113" s="490">
        <v>1964.4</v>
      </c>
      <c r="K113" s="491">
        <v>1964348.3</v>
      </c>
      <c r="L113" s="490">
        <f>L114</f>
        <v>0</v>
      </c>
      <c r="M113" s="491">
        <f t="shared" ref="M113:AF113" si="69">M114</f>
        <v>0</v>
      </c>
      <c r="N113" s="490">
        <f t="shared" si="69"/>
        <v>0</v>
      </c>
      <c r="O113" s="491">
        <f t="shared" si="69"/>
        <v>0</v>
      </c>
      <c r="P113" s="490">
        <f t="shared" si="69"/>
        <v>0</v>
      </c>
      <c r="Q113" s="491">
        <f t="shared" si="69"/>
        <v>0</v>
      </c>
      <c r="R113" s="490">
        <f t="shared" si="69"/>
        <v>0</v>
      </c>
      <c r="S113" s="491">
        <f t="shared" si="69"/>
        <v>0</v>
      </c>
      <c r="T113" s="490">
        <f t="shared" si="69"/>
        <v>0</v>
      </c>
      <c r="U113" s="491">
        <f t="shared" si="69"/>
        <v>0</v>
      </c>
      <c r="V113" s="490">
        <f t="shared" si="69"/>
        <v>0</v>
      </c>
      <c r="W113" s="491">
        <f t="shared" si="69"/>
        <v>0</v>
      </c>
      <c r="X113" s="490">
        <f t="shared" si="69"/>
        <v>0</v>
      </c>
      <c r="Y113" s="491">
        <f t="shared" si="69"/>
        <v>0</v>
      </c>
      <c r="Z113" s="490">
        <f t="shared" si="69"/>
        <v>0</v>
      </c>
      <c r="AA113" s="490">
        <f t="shared" si="69"/>
        <v>1964.4</v>
      </c>
      <c r="AB113" s="491">
        <f t="shared" si="69"/>
        <v>1964348.3</v>
      </c>
      <c r="AC113" s="490">
        <f t="shared" si="69"/>
        <v>0</v>
      </c>
      <c r="AD113" s="491">
        <f t="shared" si="69"/>
        <v>0</v>
      </c>
      <c r="AE113" s="490">
        <f t="shared" si="69"/>
        <v>1964.4</v>
      </c>
      <c r="AF113" s="491">
        <f t="shared" si="69"/>
        <v>1964348.3</v>
      </c>
      <c r="AG113" s="650">
        <f t="shared" si="45"/>
        <v>0</v>
      </c>
      <c r="AH113" s="42" t="b">
        <f t="shared" si="44"/>
        <v>1</v>
      </c>
    </row>
    <row r="114" spans="1:34" s="48" customFormat="1" ht="14.25" hidden="1" customHeight="1">
      <c r="A114" s="454" t="s">
        <v>135</v>
      </c>
      <c r="B114" s="492" t="s">
        <v>106</v>
      </c>
      <c r="C114" s="492" t="s">
        <v>108</v>
      </c>
      <c r="D114" s="493" t="s">
        <v>139</v>
      </c>
      <c r="E114" s="494" t="s">
        <v>108</v>
      </c>
      <c r="F114" s="495" t="s">
        <v>113</v>
      </c>
      <c r="G114" s="495" t="s">
        <v>315</v>
      </c>
      <c r="H114" s="496" t="s">
        <v>319</v>
      </c>
      <c r="I114" s="497" t="s">
        <v>136</v>
      </c>
      <c r="J114" s="498">
        <v>1964.4</v>
      </c>
      <c r="K114" s="499">
        <v>1964348.3</v>
      </c>
      <c r="L114" s="498">
        <f>L115+L116+L117</f>
        <v>0</v>
      </c>
      <c r="M114" s="499">
        <f t="shared" ref="M114:AF114" si="70">M115+M116+M117</f>
        <v>0</v>
      </c>
      <c r="N114" s="498">
        <f t="shared" si="70"/>
        <v>0</v>
      </c>
      <c r="O114" s="499">
        <f t="shared" si="70"/>
        <v>0</v>
      </c>
      <c r="P114" s="498">
        <f t="shared" si="70"/>
        <v>0</v>
      </c>
      <c r="Q114" s="499">
        <f t="shared" si="70"/>
        <v>0</v>
      </c>
      <c r="R114" s="498">
        <f t="shared" si="70"/>
        <v>0</v>
      </c>
      <c r="S114" s="499">
        <f t="shared" si="70"/>
        <v>0</v>
      </c>
      <c r="T114" s="498">
        <f t="shared" si="70"/>
        <v>0</v>
      </c>
      <c r="U114" s="499">
        <f t="shared" si="70"/>
        <v>0</v>
      </c>
      <c r="V114" s="498">
        <f t="shared" si="70"/>
        <v>0</v>
      </c>
      <c r="W114" s="499">
        <f t="shared" si="70"/>
        <v>0</v>
      </c>
      <c r="X114" s="498">
        <f t="shared" si="70"/>
        <v>0</v>
      </c>
      <c r="Y114" s="499">
        <f t="shared" si="70"/>
        <v>0</v>
      </c>
      <c r="Z114" s="498">
        <f t="shared" si="70"/>
        <v>0</v>
      </c>
      <c r="AA114" s="498">
        <f t="shared" si="70"/>
        <v>1964.4</v>
      </c>
      <c r="AB114" s="499">
        <f t="shared" si="70"/>
        <v>1964348.3</v>
      </c>
      <c r="AC114" s="498">
        <f t="shared" si="70"/>
        <v>0</v>
      </c>
      <c r="AD114" s="499">
        <f t="shared" si="70"/>
        <v>0</v>
      </c>
      <c r="AE114" s="498">
        <f t="shared" si="70"/>
        <v>1964.4</v>
      </c>
      <c r="AF114" s="499">
        <f t="shared" si="70"/>
        <v>1964348.3</v>
      </c>
      <c r="AG114" s="650">
        <f t="shared" si="45"/>
        <v>0</v>
      </c>
      <c r="AH114" s="42" t="b">
        <f t="shared" si="44"/>
        <v>1</v>
      </c>
    </row>
    <row r="115" spans="1:34" s="8" customFormat="1" ht="12.75" hidden="1" customHeight="1">
      <c r="A115" s="461" t="s">
        <v>367</v>
      </c>
      <c r="B115" s="487"/>
      <c r="C115" s="487"/>
      <c r="D115" s="488"/>
      <c r="E115" s="629"/>
      <c r="F115" s="624"/>
      <c r="G115" s="624"/>
      <c r="H115" s="625"/>
      <c r="I115" s="489" t="s">
        <v>365</v>
      </c>
      <c r="J115" s="190">
        <v>1887.4</v>
      </c>
      <c r="K115" s="362">
        <v>1887348.3</v>
      </c>
      <c r="L115" s="363">
        <f t="shared" ref="L115:M117" si="71">N115+P115+R115+T115+V115+X115</f>
        <v>0</v>
      </c>
      <c r="M115" s="363">
        <f t="shared" si="71"/>
        <v>0</v>
      </c>
      <c r="N115" s="462"/>
      <c r="O115" s="463"/>
      <c r="P115" s="462"/>
      <c r="Q115" s="463"/>
      <c r="R115" s="462"/>
      <c r="S115" s="463"/>
      <c r="T115" s="462"/>
      <c r="U115" s="463"/>
      <c r="V115" s="462"/>
      <c r="W115" s="463"/>
      <c r="X115" s="462"/>
      <c r="Y115" s="463"/>
      <c r="Z115" s="462"/>
      <c r="AA115" s="459">
        <f t="shared" ref="AA115:AB117" si="72">J115+L115</f>
        <v>1887.4</v>
      </c>
      <c r="AB115" s="460">
        <f t="shared" si="72"/>
        <v>1887348.3</v>
      </c>
      <c r="AC115" s="462"/>
      <c r="AD115" s="463"/>
      <c r="AE115" s="190">
        <f t="shared" ref="AE115:AF117" si="73">AA115+AC115</f>
        <v>1887.4</v>
      </c>
      <c r="AF115" s="362">
        <f t="shared" si="73"/>
        <v>1887348.3</v>
      </c>
      <c r="AG115" s="650">
        <f t="shared" si="45"/>
        <v>0</v>
      </c>
      <c r="AH115" s="42" t="b">
        <f t="shared" si="44"/>
        <v>1</v>
      </c>
    </row>
    <row r="116" spans="1:34" s="8" customFormat="1" ht="12" hidden="1" customHeight="1">
      <c r="A116" s="461" t="s">
        <v>368</v>
      </c>
      <c r="B116" s="487"/>
      <c r="C116" s="487"/>
      <c r="D116" s="488"/>
      <c r="E116" s="629"/>
      <c r="F116" s="624"/>
      <c r="G116" s="624"/>
      <c r="H116" s="625"/>
      <c r="I116" s="489" t="s">
        <v>366</v>
      </c>
      <c r="J116" s="190">
        <v>68</v>
      </c>
      <c r="K116" s="362">
        <v>68000</v>
      </c>
      <c r="L116" s="363">
        <f t="shared" si="71"/>
        <v>0</v>
      </c>
      <c r="M116" s="363">
        <f t="shared" si="71"/>
        <v>0</v>
      </c>
      <c r="N116" s="516"/>
      <c r="O116" s="556"/>
      <c r="P116" s="516"/>
      <c r="Q116" s="556"/>
      <c r="R116" s="516"/>
      <c r="S116" s="556"/>
      <c r="T116" s="516"/>
      <c r="U116" s="556"/>
      <c r="V116" s="516"/>
      <c r="W116" s="463"/>
      <c r="X116" s="516"/>
      <c r="Y116" s="556"/>
      <c r="Z116" s="516"/>
      <c r="AA116" s="459">
        <f t="shared" si="72"/>
        <v>68</v>
      </c>
      <c r="AB116" s="460">
        <f t="shared" si="72"/>
        <v>68000</v>
      </c>
      <c r="AC116" s="462"/>
      <c r="AD116" s="463"/>
      <c r="AE116" s="190">
        <f t="shared" si="73"/>
        <v>68</v>
      </c>
      <c r="AF116" s="362">
        <f t="shared" si="73"/>
        <v>68000</v>
      </c>
      <c r="AG116" s="650">
        <f t="shared" si="45"/>
        <v>0</v>
      </c>
      <c r="AH116" s="42" t="b">
        <f t="shared" si="44"/>
        <v>1</v>
      </c>
    </row>
    <row r="117" spans="1:34" s="8" customFormat="1" ht="12.75" hidden="1" customHeight="1">
      <c r="A117" s="461" t="s">
        <v>35</v>
      </c>
      <c r="B117" s="487"/>
      <c r="C117" s="487"/>
      <c r="D117" s="488"/>
      <c r="E117" s="629"/>
      <c r="F117" s="624"/>
      <c r="G117" s="624"/>
      <c r="H117" s="625"/>
      <c r="I117" s="489" t="s">
        <v>170</v>
      </c>
      <c r="J117" s="190">
        <v>9</v>
      </c>
      <c r="K117" s="362">
        <v>9000</v>
      </c>
      <c r="L117" s="363">
        <f t="shared" si="71"/>
        <v>0</v>
      </c>
      <c r="M117" s="363">
        <f t="shared" si="71"/>
        <v>0</v>
      </c>
      <c r="N117" s="516"/>
      <c r="O117" s="556"/>
      <c r="P117" s="516"/>
      <c r="Q117" s="556"/>
      <c r="R117" s="516"/>
      <c r="S117" s="556"/>
      <c r="T117" s="516"/>
      <c r="U117" s="556"/>
      <c r="V117" s="516"/>
      <c r="W117" s="463"/>
      <c r="X117" s="516"/>
      <c r="Y117" s="556"/>
      <c r="Z117" s="516"/>
      <c r="AA117" s="459">
        <f t="shared" si="72"/>
        <v>9</v>
      </c>
      <c r="AB117" s="460">
        <f t="shared" si="72"/>
        <v>9000</v>
      </c>
      <c r="AC117" s="462"/>
      <c r="AD117" s="463"/>
      <c r="AE117" s="190">
        <f t="shared" si="73"/>
        <v>9</v>
      </c>
      <c r="AF117" s="362">
        <f t="shared" si="73"/>
        <v>9000</v>
      </c>
      <c r="AG117" s="650">
        <f t="shared" si="45"/>
        <v>0</v>
      </c>
      <c r="AH117" s="42" t="b">
        <f t="shared" si="44"/>
        <v>1</v>
      </c>
    </row>
    <row r="118" spans="1:34" s="48" customFormat="1" ht="39" hidden="1" customHeight="1">
      <c r="A118" s="128" t="s">
        <v>601</v>
      </c>
      <c r="B118" s="517" t="s">
        <v>106</v>
      </c>
      <c r="C118" s="517" t="s">
        <v>108</v>
      </c>
      <c r="D118" s="518" t="s">
        <v>139</v>
      </c>
      <c r="E118" s="519" t="s">
        <v>269</v>
      </c>
      <c r="F118" s="520" t="s">
        <v>111</v>
      </c>
      <c r="G118" s="520" t="s">
        <v>315</v>
      </c>
      <c r="H118" s="521" t="s">
        <v>316</v>
      </c>
      <c r="I118" s="522"/>
      <c r="J118" s="523">
        <v>0</v>
      </c>
      <c r="K118" s="524">
        <v>0</v>
      </c>
      <c r="L118" s="523">
        <f>L119</f>
        <v>0</v>
      </c>
      <c r="M118" s="524">
        <f t="shared" ref="M118:AB120" si="74">M119</f>
        <v>0</v>
      </c>
      <c r="N118" s="523">
        <f t="shared" si="74"/>
        <v>0</v>
      </c>
      <c r="O118" s="524">
        <f t="shared" si="74"/>
        <v>0</v>
      </c>
      <c r="P118" s="523">
        <f t="shared" si="74"/>
        <v>0</v>
      </c>
      <c r="Q118" s="524">
        <f t="shared" si="74"/>
        <v>0</v>
      </c>
      <c r="R118" s="523">
        <f t="shared" si="74"/>
        <v>0</v>
      </c>
      <c r="S118" s="524">
        <f t="shared" si="74"/>
        <v>0</v>
      </c>
      <c r="T118" s="523">
        <f t="shared" si="74"/>
        <v>0</v>
      </c>
      <c r="U118" s="524">
        <f t="shared" si="74"/>
        <v>0</v>
      </c>
      <c r="V118" s="523">
        <f t="shared" si="74"/>
        <v>0</v>
      </c>
      <c r="W118" s="524">
        <f t="shared" si="74"/>
        <v>0</v>
      </c>
      <c r="X118" s="523">
        <f t="shared" si="74"/>
        <v>0</v>
      </c>
      <c r="Y118" s="524">
        <f t="shared" si="74"/>
        <v>0</v>
      </c>
      <c r="Z118" s="523">
        <f t="shared" si="74"/>
        <v>0</v>
      </c>
      <c r="AA118" s="523">
        <f t="shared" si="74"/>
        <v>0</v>
      </c>
      <c r="AB118" s="524">
        <f t="shared" si="74"/>
        <v>0</v>
      </c>
      <c r="AC118" s="523">
        <f t="shared" ref="AB118:AF120" si="75">AC119</f>
        <v>0</v>
      </c>
      <c r="AD118" s="524">
        <f t="shared" si="75"/>
        <v>0</v>
      </c>
      <c r="AE118" s="523">
        <f t="shared" si="75"/>
        <v>0</v>
      </c>
      <c r="AF118" s="524">
        <f t="shared" si="75"/>
        <v>0</v>
      </c>
      <c r="AG118" s="650">
        <f t="shared" si="45"/>
        <v>0</v>
      </c>
      <c r="AH118" s="42" t="b">
        <f t="shared" si="44"/>
        <v>1</v>
      </c>
    </row>
    <row r="119" spans="1:34" s="8" customFormat="1" ht="28.5" hidden="1" customHeight="1">
      <c r="A119" s="505" t="s">
        <v>237</v>
      </c>
      <c r="B119" s="476" t="s">
        <v>106</v>
      </c>
      <c r="C119" s="476" t="s">
        <v>108</v>
      </c>
      <c r="D119" s="477" t="s">
        <v>139</v>
      </c>
      <c r="E119" s="478" t="s">
        <v>269</v>
      </c>
      <c r="F119" s="479" t="s">
        <v>111</v>
      </c>
      <c r="G119" s="479" t="s">
        <v>315</v>
      </c>
      <c r="H119" s="480" t="s">
        <v>335</v>
      </c>
      <c r="I119" s="480"/>
      <c r="J119" s="508">
        <v>0</v>
      </c>
      <c r="K119" s="509">
        <v>0</v>
      </c>
      <c r="L119" s="508">
        <f>L120</f>
        <v>0</v>
      </c>
      <c r="M119" s="509">
        <f t="shared" si="74"/>
        <v>0</v>
      </c>
      <c r="N119" s="508">
        <f t="shared" si="74"/>
        <v>0</v>
      </c>
      <c r="O119" s="509">
        <f t="shared" si="74"/>
        <v>0</v>
      </c>
      <c r="P119" s="508">
        <f t="shared" si="74"/>
        <v>0</v>
      </c>
      <c r="Q119" s="509">
        <f t="shared" si="74"/>
        <v>0</v>
      </c>
      <c r="R119" s="508">
        <f t="shared" si="74"/>
        <v>0</v>
      </c>
      <c r="S119" s="509">
        <f t="shared" si="74"/>
        <v>0</v>
      </c>
      <c r="T119" s="508">
        <f t="shared" si="74"/>
        <v>0</v>
      </c>
      <c r="U119" s="509">
        <f t="shared" si="74"/>
        <v>0</v>
      </c>
      <c r="V119" s="508">
        <f t="shared" si="74"/>
        <v>0</v>
      </c>
      <c r="W119" s="509">
        <f t="shared" si="74"/>
        <v>0</v>
      </c>
      <c r="X119" s="508">
        <f t="shared" si="74"/>
        <v>0</v>
      </c>
      <c r="Y119" s="509">
        <f t="shared" si="74"/>
        <v>0</v>
      </c>
      <c r="Z119" s="508">
        <f t="shared" si="74"/>
        <v>0</v>
      </c>
      <c r="AA119" s="508">
        <f t="shared" si="74"/>
        <v>0</v>
      </c>
      <c r="AB119" s="509">
        <f t="shared" si="75"/>
        <v>0</v>
      </c>
      <c r="AC119" s="508">
        <f t="shared" si="75"/>
        <v>0</v>
      </c>
      <c r="AD119" s="509">
        <f t="shared" si="75"/>
        <v>0</v>
      </c>
      <c r="AE119" s="508">
        <f t="shared" si="75"/>
        <v>0</v>
      </c>
      <c r="AF119" s="509">
        <f t="shared" si="75"/>
        <v>0</v>
      </c>
      <c r="AG119" s="650">
        <f t="shared" si="45"/>
        <v>0</v>
      </c>
      <c r="AH119" s="42" t="b">
        <f t="shared" si="44"/>
        <v>1</v>
      </c>
    </row>
    <row r="120" spans="1:34" s="8" customFormat="1" ht="17.25" hidden="1" customHeight="1">
      <c r="A120" s="447" t="s">
        <v>129</v>
      </c>
      <c r="B120" s="487" t="s">
        <v>106</v>
      </c>
      <c r="C120" s="487" t="s">
        <v>108</v>
      </c>
      <c r="D120" s="488" t="s">
        <v>139</v>
      </c>
      <c r="E120" s="629" t="s">
        <v>269</v>
      </c>
      <c r="F120" s="624" t="s">
        <v>111</v>
      </c>
      <c r="G120" s="624" t="s">
        <v>315</v>
      </c>
      <c r="H120" s="625" t="s">
        <v>335</v>
      </c>
      <c r="I120" s="489" t="s">
        <v>130</v>
      </c>
      <c r="J120" s="490">
        <v>0</v>
      </c>
      <c r="K120" s="491">
        <v>0</v>
      </c>
      <c r="L120" s="490">
        <f>L121</f>
        <v>0</v>
      </c>
      <c r="M120" s="491">
        <f t="shared" si="74"/>
        <v>0</v>
      </c>
      <c r="N120" s="490">
        <f t="shared" si="74"/>
        <v>0</v>
      </c>
      <c r="O120" s="491">
        <f t="shared" si="74"/>
        <v>0</v>
      </c>
      <c r="P120" s="490">
        <f t="shared" si="74"/>
        <v>0</v>
      </c>
      <c r="Q120" s="491">
        <f t="shared" si="74"/>
        <v>0</v>
      </c>
      <c r="R120" s="490">
        <f t="shared" si="74"/>
        <v>0</v>
      </c>
      <c r="S120" s="491">
        <f t="shared" si="74"/>
        <v>0</v>
      </c>
      <c r="T120" s="490">
        <f t="shared" si="74"/>
        <v>0</v>
      </c>
      <c r="U120" s="491">
        <f t="shared" si="74"/>
        <v>0</v>
      </c>
      <c r="V120" s="490">
        <f t="shared" si="74"/>
        <v>0</v>
      </c>
      <c r="W120" s="491">
        <f t="shared" si="74"/>
        <v>0</v>
      </c>
      <c r="X120" s="490">
        <f t="shared" si="74"/>
        <v>0</v>
      </c>
      <c r="Y120" s="491">
        <f t="shared" si="74"/>
        <v>0</v>
      </c>
      <c r="Z120" s="490">
        <f t="shared" si="74"/>
        <v>0</v>
      </c>
      <c r="AA120" s="490">
        <f t="shared" si="74"/>
        <v>0</v>
      </c>
      <c r="AB120" s="491">
        <f t="shared" si="75"/>
        <v>0</v>
      </c>
      <c r="AC120" s="490">
        <f t="shared" si="75"/>
        <v>0</v>
      </c>
      <c r="AD120" s="491">
        <f t="shared" si="75"/>
        <v>0</v>
      </c>
      <c r="AE120" s="490">
        <f t="shared" si="75"/>
        <v>0</v>
      </c>
      <c r="AF120" s="491">
        <f t="shared" si="75"/>
        <v>0</v>
      </c>
      <c r="AG120" s="650">
        <f t="shared" si="45"/>
        <v>0</v>
      </c>
      <c r="AH120" s="42" t="b">
        <f t="shared" si="44"/>
        <v>1</v>
      </c>
    </row>
    <row r="121" spans="1:34" s="48" customFormat="1" ht="24.75" hidden="1" customHeight="1">
      <c r="A121" s="454" t="s">
        <v>389</v>
      </c>
      <c r="B121" s="492" t="s">
        <v>106</v>
      </c>
      <c r="C121" s="492" t="s">
        <v>108</v>
      </c>
      <c r="D121" s="493" t="s">
        <v>139</v>
      </c>
      <c r="E121" s="494" t="s">
        <v>269</v>
      </c>
      <c r="F121" s="495" t="s">
        <v>111</v>
      </c>
      <c r="G121" s="495" t="s">
        <v>315</v>
      </c>
      <c r="H121" s="496" t="s">
        <v>335</v>
      </c>
      <c r="I121" s="497" t="s">
        <v>132</v>
      </c>
      <c r="J121" s="498">
        <v>0</v>
      </c>
      <c r="K121" s="499">
        <v>0</v>
      </c>
      <c r="L121" s="498">
        <f>L122+L123</f>
        <v>0</v>
      </c>
      <c r="M121" s="499">
        <f t="shared" ref="M121:AF121" si="76">M122+M123</f>
        <v>0</v>
      </c>
      <c r="N121" s="498">
        <f t="shared" si="76"/>
        <v>0</v>
      </c>
      <c r="O121" s="499">
        <f t="shared" si="76"/>
        <v>0</v>
      </c>
      <c r="P121" s="498">
        <f t="shared" si="76"/>
        <v>0</v>
      </c>
      <c r="Q121" s="499">
        <f t="shared" si="76"/>
        <v>0</v>
      </c>
      <c r="R121" s="498">
        <f t="shared" si="76"/>
        <v>0</v>
      </c>
      <c r="S121" s="499">
        <f t="shared" si="76"/>
        <v>0</v>
      </c>
      <c r="T121" s="498">
        <f t="shared" si="76"/>
        <v>0</v>
      </c>
      <c r="U121" s="499">
        <f t="shared" si="76"/>
        <v>0</v>
      </c>
      <c r="V121" s="498">
        <f t="shared" si="76"/>
        <v>0</v>
      </c>
      <c r="W121" s="499">
        <f t="shared" si="76"/>
        <v>0</v>
      </c>
      <c r="X121" s="498">
        <f t="shared" si="76"/>
        <v>0</v>
      </c>
      <c r="Y121" s="499">
        <f t="shared" si="76"/>
        <v>0</v>
      </c>
      <c r="Z121" s="498">
        <f t="shared" si="76"/>
        <v>0</v>
      </c>
      <c r="AA121" s="498">
        <f t="shared" si="76"/>
        <v>0</v>
      </c>
      <c r="AB121" s="499">
        <f t="shared" si="76"/>
        <v>0</v>
      </c>
      <c r="AC121" s="498">
        <f t="shared" si="76"/>
        <v>0</v>
      </c>
      <c r="AD121" s="499">
        <f t="shared" si="76"/>
        <v>0</v>
      </c>
      <c r="AE121" s="498">
        <f t="shared" si="76"/>
        <v>0</v>
      </c>
      <c r="AF121" s="499">
        <f t="shared" si="76"/>
        <v>0</v>
      </c>
      <c r="AG121" s="650">
        <f t="shared" si="45"/>
        <v>0</v>
      </c>
      <c r="AH121" s="42" t="b">
        <f t="shared" si="44"/>
        <v>1</v>
      </c>
    </row>
    <row r="122" spans="1:34" s="234" customFormat="1" ht="26.25" hidden="1" customHeight="1">
      <c r="A122" s="525" t="s">
        <v>513</v>
      </c>
      <c r="B122" s="526"/>
      <c r="C122" s="526"/>
      <c r="D122" s="527"/>
      <c r="E122" s="528"/>
      <c r="F122" s="529"/>
      <c r="G122" s="529"/>
      <c r="H122" s="530"/>
      <c r="I122" s="531"/>
      <c r="J122" s="190">
        <v>0</v>
      </c>
      <c r="K122" s="362">
        <v>0</v>
      </c>
      <c r="L122" s="363">
        <f>N122+P122+R122+T122+V122+X122</f>
        <v>0</v>
      </c>
      <c r="M122" s="363">
        <f>O122+Q122+S122+U122+W122+Y122</f>
        <v>0</v>
      </c>
      <c r="N122" s="516"/>
      <c r="O122" s="556"/>
      <c r="P122" s="516"/>
      <c r="Q122" s="556"/>
      <c r="R122" s="516"/>
      <c r="S122" s="556"/>
      <c r="T122" s="516"/>
      <c r="U122" s="556"/>
      <c r="V122" s="516"/>
      <c r="W122" s="463"/>
      <c r="X122" s="516"/>
      <c r="Y122" s="556"/>
      <c r="Z122" s="516"/>
      <c r="AA122" s="459">
        <f>J122+L122</f>
        <v>0</v>
      </c>
      <c r="AB122" s="460">
        <f>K122+M122</f>
        <v>0</v>
      </c>
      <c r="AC122" s="462"/>
      <c r="AD122" s="463"/>
      <c r="AE122" s="190">
        <f>AA122+AC122</f>
        <v>0</v>
      </c>
      <c r="AF122" s="362">
        <f>AB122+AD122</f>
        <v>0</v>
      </c>
      <c r="AG122" s="650">
        <f t="shared" si="45"/>
        <v>0</v>
      </c>
      <c r="AH122" s="42" t="b">
        <f t="shared" si="44"/>
        <v>1</v>
      </c>
    </row>
    <row r="123" spans="1:34" s="234" customFormat="1" ht="15" hidden="1" customHeight="1">
      <c r="A123" s="525" t="s">
        <v>514</v>
      </c>
      <c r="B123" s="526"/>
      <c r="C123" s="526"/>
      <c r="D123" s="527"/>
      <c r="E123" s="528"/>
      <c r="F123" s="529"/>
      <c r="G123" s="529"/>
      <c r="H123" s="530"/>
      <c r="I123" s="531"/>
      <c r="J123" s="190">
        <v>0</v>
      </c>
      <c r="K123" s="362">
        <v>0</v>
      </c>
      <c r="L123" s="363">
        <f>N123+P123+R123+T123+V123+X123</f>
        <v>0</v>
      </c>
      <c r="M123" s="363">
        <f>O123+Q123+S123+U123+W123+Y123</f>
        <v>0</v>
      </c>
      <c r="N123" s="516"/>
      <c r="O123" s="556"/>
      <c r="P123" s="516"/>
      <c r="Q123" s="556"/>
      <c r="R123" s="516"/>
      <c r="S123" s="556"/>
      <c r="T123" s="516"/>
      <c r="U123" s="556"/>
      <c r="V123" s="516"/>
      <c r="W123" s="463"/>
      <c r="X123" s="516"/>
      <c r="Y123" s="556"/>
      <c r="Z123" s="516"/>
      <c r="AA123" s="459">
        <f>J123+L123</f>
        <v>0</v>
      </c>
      <c r="AB123" s="460">
        <f>K123+M123</f>
        <v>0</v>
      </c>
      <c r="AC123" s="462"/>
      <c r="AD123" s="463"/>
      <c r="AE123" s="190">
        <f>AA123+AC123</f>
        <v>0</v>
      </c>
      <c r="AF123" s="362">
        <f>AB123+AD123</f>
        <v>0</v>
      </c>
      <c r="AG123" s="650">
        <f t="shared" si="45"/>
        <v>0</v>
      </c>
      <c r="AH123" s="42" t="b">
        <f t="shared" si="44"/>
        <v>1</v>
      </c>
    </row>
    <row r="124" spans="1:34" s="8" customFormat="1" ht="27.75" hidden="1" customHeight="1">
      <c r="A124" s="500" t="s">
        <v>54</v>
      </c>
      <c r="B124" s="426" t="s">
        <v>106</v>
      </c>
      <c r="C124" s="426" t="s">
        <v>108</v>
      </c>
      <c r="D124" s="427" t="s">
        <v>139</v>
      </c>
      <c r="E124" s="427" t="s">
        <v>58</v>
      </c>
      <c r="F124" s="428" t="s">
        <v>111</v>
      </c>
      <c r="G124" s="428" t="s">
        <v>315</v>
      </c>
      <c r="H124" s="429" t="s">
        <v>316</v>
      </c>
      <c r="I124" s="429"/>
      <c r="J124" s="430">
        <v>16.5</v>
      </c>
      <c r="K124" s="431">
        <v>16455.509999999998</v>
      </c>
      <c r="L124" s="430">
        <f>L125</f>
        <v>0</v>
      </c>
      <c r="M124" s="431">
        <f t="shared" ref="M124:AF126" si="77">M125</f>
        <v>0</v>
      </c>
      <c r="N124" s="430">
        <f t="shared" si="77"/>
        <v>0</v>
      </c>
      <c r="O124" s="431">
        <f t="shared" si="77"/>
        <v>0</v>
      </c>
      <c r="P124" s="430">
        <f t="shared" si="77"/>
        <v>0</v>
      </c>
      <c r="Q124" s="431">
        <f t="shared" si="77"/>
        <v>0</v>
      </c>
      <c r="R124" s="430">
        <f t="shared" si="77"/>
        <v>0</v>
      </c>
      <c r="S124" s="431">
        <f t="shared" si="77"/>
        <v>0</v>
      </c>
      <c r="T124" s="430">
        <f t="shared" si="77"/>
        <v>0</v>
      </c>
      <c r="U124" s="431">
        <f t="shared" si="77"/>
        <v>0</v>
      </c>
      <c r="V124" s="430">
        <f t="shared" si="77"/>
        <v>0</v>
      </c>
      <c r="W124" s="431">
        <f t="shared" si="77"/>
        <v>0</v>
      </c>
      <c r="X124" s="430">
        <f t="shared" si="77"/>
        <v>0</v>
      </c>
      <c r="Y124" s="431">
        <f t="shared" si="77"/>
        <v>0</v>
      </c>
      <c r="Z124" s="430">
        <f t="shared" si="77"/>
        <v>0</v>
      </c>
      <c r="AA124" s="430">
        <f t="shared" si="77"/>
        <v>16.5</v>
      </c>
      <c r="AB124" s="431">
        <f t="shared" si="77"/>
        <v>16455.509999999998</v>
      </c>
      <c r="AC124" s="430">
        <f t="shared" si="77"/>
        <v>0</v>
      </c>
      <c r="AD124" s="431">
        <f t="shared" si="77"/>
        <v>0</v>
      </c>
      <c r="AE124" s="430">
        <f t="shared" si="77"/>
        <v>16.5</v>
      </c>
      <c r="AF124" s="431">
        <f t="shared" si="77"/>
        <v>16455.509999999998</v>
      </c>
      <c r="AG124" s="650">
        <f t="shared" si="45"/>
        <v>0</v>
      </c>
      <c r="AH124" s="42" t="b">
        <f t="shared" si="44"/>
        <v>1</v>
      </c>
    </row>
    <row r="125" spans="1:34" s="8" customFormat="1" ht="14.25" hidden="1" customHeight="1">
      <c r="A125" s="475" t="s">
        <v>55</v>
      </c>
      <c r="B125" s="476" t="s">
        <v>106</v>
      </c>
      <c r="C125" s="476" t="s">
        <v>108</v>
      </c>
      <c r="D125" s="477" t="s">
        <v>139</v>
      </c>
      <c r="E125" s="478" t="s">
        <v>58</v>
      </c>
      <c r="F125" s="479" t="s">
        <v>111</v>
      </c>
      <c r="G125" s="479" t="s">
        <v>315</v>
      </c>
      <c r="H125" s="480" t="s">
        <v>56</v>
      </c>
      <c r="I125" s="481"/>
      <c r="J125" s="508">
        <v>16.5</v>
      </c>
      <c r="K125" s="509">
        <v>16455.509999999998</v>
      </c>
      <c r="L125" s="508">
        <f>L126</f>
        <v>0</v>
      </c>
      <c r="M125" s="509">
        <f t="shared" si="77"/>
        <v>0</v>
      </c>
      <c r="N125" s="508">
        <f t="shared" si="77"/>
        <v>0</v>
      </c>
      <c r="O125" s="509">
        <f t="shared" si="77"/>
        <v>0</v>
      </c>
      <c r="P125" s="508">
        <f t="shared" si="77"/>
        <v>0</v>
      </c>
      <c r="Q125" s="509">
        <f t="shared" si="77"/>
        <v>0</v>
      </c>
      <c r="R125" s="508">
        <f t="shared" si="77"/>
        <v>0</v>
      </c>
      <c r="S125" s="509">
        <f t="shared" si="77"/>
        <v>0</v>
      </c>
      <c r="T125" s="508">
        <f t="shared" si="77"/>
        <v>0</v>
      </c>
      <c r="U125" s="509">
        <f t="shared" si="77"/>
        <v>0</v>
      </c>
      <c r="V125" s="508">
        <f t="shared" si="77"/>
        <v>0</v>
      </c>
      <c r="W125" s="509">
        <f t="shared" si="77"/>
        <v>0</v>
      </c>
      <c r="X125" s="508">
        <f t="shared" si="77"/>
        <v>0</v>
      </c>
      <c r="Y125" s="509">
        <f t="shared" si="77"/>
        <v>0</v>
      </c>
      <c r="Z125" s="508">
        <f t="shared" si="77"/>
        <v>0</v>
      </c>
      <c r="AA125" s="508">
        <f t="shared" si="77"/>
        <v>16.5</v>
      </c>
      <c r="AB125" s="509">
        <f t="shared" si="77"/>
        <v>16455.509999999998</v>
      </c>
      <c r="AC125" s="508">
        <f t="shared" si="77"/>
        <v>0</v>
      </c>
      <c r="AD125" s="509">
        <f t="shared" si="77"/>
        <v>0</v>
      </c>
      <c r="AE125" s="508">
        <f t="shared" si="77"/>
        <v>16.5</v>
      </c>
      <c r="AF125" s="509">
        <f t="shared" si="77"/>
        <v>16455.509999999998</v>
      </c>
      <c r="AG125" s="650">
        <f t="shared" si="45"/>
        <v>0</v>
      </c>
      <c r="AH125" s="42" t="b">
        <f t="shared" si="44"/>
        <v>1</v>
      </c>
    </row>
    <row r="126" spans="1:34" s="21" customFormat="1" ht="36.75" hidden="1" customHeight="1">
      <c r="A126" s="447" t="s">
        <v>115</v>
      </c>
      <c r="B126" s="448" t="s">
        <v>106</v>
      </c>
      <c r="C126" s="448" t="s">
        <v>108</v>
      </c>
      <c r="D126" s="449" t="s">
        <v>139</v>
      </c>
      <c r="E126" s="449" t="s">
        <v>58</v>
      </c>
      <c r="F126" s="450" t="s">
        <v>111</v>
      </c>
      <c r="G126" s="450" t="s">
        <v>315</v>
      </c>
      <c r="H126" s="532" t="s">
        <v>56</v>
      </c>
      <c r="I126" s="451" t="s">
        <v>116</v>
      </c>
      <c r="J126" s="452">
        <v>16.5</v>
      </c>
      <c r="K126" s="453">
        <v>16455.509999999998</v>
      </c>
      <c r="L126" s="452">
        <f>L127</f>
        <v>0</v>
      </c>
      <c r="M126" s="453">
        <f t="shared" si="77"/>
        <v>0</v>
      </c>
      <c r="N126" s="452">
        <f t="shared" si="77"/>
        <v>0</v>
      </c>
      <c r="O126" s="453">
        <f t="shared" si="77"/>
        <v>0</v>
      </c>
      <c r="P126" s="452">
        <f t="shared" si="77"/>
        <v>0</v>
      </c>
      <c r="Q126" s="453">
        <f t="shared" si="77"/>
        <v>0</v>
      </c>
      <c r="R126" s="452">
        <f t="shared" si="77"/>
        <v>0</v>
      </c>
      <c r="S126" s="453">
        <f t="shared" si="77"/>
        <v>0</v>
      </c>
      <c r="T126" s="452">
        <f t="shared" si="77"/>
        <v>0</v>
      </c>
      <c r="U126" s="453">
        <f t="shared" si="77"/>
        <v>0</v>
      </c>
      <c r="V126" s="452">
        <f t="shared" si="77"/>
        <v>0</v>
      </c>
      <c r="W126" s="453">
        <f t="shared" si="77"/>
        <v>0</v>
      </c>
      <c r="X126" s="452">
        <f t="shared" si="77"/>
        <v>0</v>
      </c>
      <c r="Y126" s="453">
        <f t="shared" si="77"/>
        <v>0</v>
      </c>
      <c r="Z126" s="452">
        <f t="shared" si="77"/>
        <v>0</v>
      </c>
      <c r="AA126" s="452">
        <f t="shared" si="77"/>
        <v>16.5</v>
      </c>
      <c r="AB126" s="453">
        <f t="shared" si="77"/>
        <v>16455.509999999998</v>
      </c>
      <c r="AC126" s="452">
        <f t="shared" si="77"/>
        <v>0</v>
      </c>
      <c r="AD126" s="453">
        <f t="shared" si="77"/>
        <v>0</v>
      </c>
      <c r="AE126" s="452">
        <f t="shared" si="77"/>
        <v>16.5</v>
      </c>
      <c r="AF126" s="453">
        <f t="shared" si="77"/>
        <v>16455.509999999998</v>
      </c>
      <c r="AG126" s="650">
        <f t="shared" si="45"/>
        <v>0</v>
      </c>
      <c r="AH126" s="42" t="b">
        <f t="shared" si="44"/>
        <v>1</v>
      </c>
    </row>
    <row r="127" spans="1:34" s="42" customFormat="1" ht="12.75" hidden="1" customHeight="1">
      <c r="A127" s="454" t="s">
        <v>117</v>
      </c>
      <c r="B127" s="455" t="s">
        <v>106</v>
      </c>
      <c r="C127" s="455" t="s">
        <v>108</v>
      </c>
      <c r="D127" s="456" t="s">
        <v>139</v>
      </c>
      <c r="E127" s="456" t="s">
        <v>58</v>
      </c>
      <c r="F127" s="457" t="s">
        <v>111</v>
      </c>
      <c r="G127" s="457" t="s">
        <v>315</v>
      </c>
      <c r="H127" s="458" t="s">
        <v>56</v>
      </c>
      <c r="I127" s="458" t="s">
        <v>118</v>
      </c>
      <c r="J127" s="459">
        <v>16.5</v>
      </c>
      <c r="K127" s="460">
        <v>16455.509999999998</v>
      </c>
      <c r="L127" s="459">
        <f>L128+L129</f>
        <v>0</v>
      </c>
      <c r="M127" s="460">
        <f>M128+M129</f>
        <v>0</v>
      </c>
      <c r="N127" s="459">
        <f>N128+N129</f>
        <v>0</v>
      </c>
      <c r="O127" s="460">
        <f t="shared" ref="O127:AF127" si="78">O128+O129</f>
        <v>0</v>
      </c>
      <c r="P127" s="459">
        <f t="shared" si="78"/>
        <v>0</v>
      </c>
      <c r="Q127" s="459">
        <f t="shared" si="78"/>
        <v>0</v>
      </c>
      <c r="R127" s="459">
        <f t="shared" si="78"/>
        <v>0</v>
      </c>
      <c r="S127" s="459">
        <f t="shared" si="78"/>
        <v>0</v>
      </c>
      <c r="T127" s="459">
        <f t="shared" si="78"/>
        <v>0</v>
      </c>
      <c r="U127" s="460">
        <f t="shared" si="78"/>
        <v>0</v>
      </c>
      <c r="V127" s="459">
        <f t="shared" si="78"/>
        <v>0</v>
      </c>
      <c r="W127" s="459">
        <f t="shared" si="78"/>
        <v>0</v>
      </c>
      <c r="X127" s="459">
        <f t="shared" si="78"/>
        <v>0</v>
      </c>
      <c r="Y127" s="459">
        <f t="shared" si="78"/>
        <v>0</v>
      </c>
      <c r="Z127" s="459">
        <f t="shared" si="78"/>
        <v>0</v>
      </c>
      <c r="AA127" s="459">
        <f t="shared" si="78"/>
        <v>16.5</v>
      </c>
      <c r="AB127" s="460">
        <f t="shared" si="78"/>
        <v>16455.509999999998</v>
      </c>
      <c r="AC127" s="459">
        <f t="shared" si="78"/>
        <v>0</v>
      </c>
      <c r="AD127" s="460">
        <f t="shared" si="78"/>
        <v>0</v>
      </c>
      <c r="AE127" s="459">
        <f t="shared" si="78"/>
        <v>16.5</v>
      </c>
      <c r="AF127" s="460">
        <f t="shared" si="78"/>
        <v>16455.509999999998</v>
      </c>
      <c r="AG127" s="650">
        <f t="shared" si="45"/>
        <v>0</v>
      </c>
      <c r="AH127" s="42" t="b">
        <f t="shared" si="44"/>
        <v>1</v>
      </c>
    </row>
    <row r="128" spans="1:34" s="6" customFormat="1" ht="13.5" hidden="1" customHeight="1">
      <c r="A128" s="461" t="s">
        <v>57</v>
      </c>
      <c r="B128" s="448"/>
      <c r="C128" s="448"/>
      <c r="D128" s="449"/>
      <c r="E128" s="449"/>
      <c r="F128" s="450"/>
      <c r="G128" s="450"/>
      <c r="H128" s="451"/>
      <c r="I128" s="451" t="s">
        <v>360</v>
      </c>
      <c r="J128" s="190">
        <v>10.3</v>
      </c>
      <c r="K128" s="362">
        <v>10326.4</v>
      </c>
      <c r="L128" s="363">
        <f>N128+P128+R128+T128+V128+X128</f>
        <v>0</v>
      </c>
      <c r="M128" s="363">
        <f>O128+Q128+S128+U128+W128+Y128</f>
        <v>0</v>
      </c>
      <c r="N128" s="552"/>
      <c r="O128" s="608"/>
      <c r="P128" s="552"/>
      <c r="Q128" s="608"/>
      <c r="R128" s="552"/>
      <c r="S128" s="608"/>
      <c r="T128" s="552"/>
      <c r="U128" s="608"/>
      <c r="V128" s="552"/>
      <c r="W128" s="463"/>
      <c r="X128" s="552"/>
      <c r="Y128" s="608"/>
      <c r="Z128" s="552"/>
      <c r="AA128" s="459">
        <f>J128+L128</f>
        <v>10.3</v>
      </c>
      <c r="AB128" s="460">
        <f>K128+M128</f>
        <v>10326.4</v>
      </c>
      <c r="AC128" s="462"/>
      <c r="AD128" s="463"/>
      <c r="AE128" s="190">
        <f>AA128+AC128</f>
        <v>10.3</v>
      </c>
      <c r="AF128" s="362">
        <f>AB128+AD128</f>
        <v>10326.4</v>
      </c>
      <c r="AG128" s="650">
        <f t="shared" si="45"/>
        <v>0</v>
      </c>
      <c r="AH128" s="42" t="b">
        <f t="shared" si="44"/>
        <v>1</v>
      </c>
    </row>
    <row r="129" spans="1:34" s="6" customFormat="1" ht="13.5" hidden="1" customHeight="1">
      <c r="A129" s="461" t="s">
        <v>771</v>
      </c>
      <c r="B129" s="448"/>
      <c r="C129" s="448"/>
      <c r="D129" s="449"/>
      <c r="E129" s="449"/>
      <c r="F129" s="450"/>
      <c r="G129" s="450"/>
      <c r="H129" s="451"/>
      <c r="I129" s="451" t="s">
        <v>359</v>
      </c>
      <c r="J129" s="190">
        <v>6.2</v>
      </c>
      <c r="K129" s="362">
        <v>6129.11</v>
      </c>
      <c r="L129" s="363">
        <f>N129+P129+R129+T129+V129+X129</f>
        <v>0</v>
      </c>
      <c r="M129" s="363">
        <f>O129+Q129+S129+U129+W129+Y129</f>
        <v>0</v>
      </c>
      <c r="N129" s="552"/>
      <c r="O129" s="608"/>
      <c r="P129" s="552"/>
      <c r="Q129" s="608"/>
      <c r="R129" s="552"/>
      <c r="S129" s="608"/>
      <c r="T129" s="552"/>
      <c r="U129" s="608"/>
      <c r="V129" s="552"/>
      <c r="W129" s="463"/>
      <c r="X129" s="552"/>
      <c r="Y129" s="608"/>
      <c r="Z129" s="552"/>
      <c r="AA129" s="459">
        <f>J129+L129</f>
        <v>6.2</v>
      </c>
      <c r="AB129" s="460">
        <f>K129+M129</f>
        <v>6129.11</v>
      </c>
      <c r="AC129" s="462"/>
      <c r="AD129" s="463"/>
      <c r="AE129" s="190">
        <f>AA129+AC129</f>
        <v>6.2</v>
      </c>
      <c r="AF129" s="362">
        <f>AB129+AD129</f>
        <v>6129.11</v>
      </c>
      <c r="AG129" s="650"/>
      <c r="AH129" s="42" t="b">
        <f t="shared" si="44"/>
        <v>1</v>
      </c>
    </row>
    <row r="130" spans="1:34" s="21" customFormat="1" ht="15" hidden="1" customHeight="1">
      <c r="A130" s="533" t="s">
        <v>14</v>
      </c>
      <c r="B130" s="534" t="s">
        <v>106</v>
      </c>
      <c r="C130" s="534" t="s">
        <v>108</v>
      </c>
      <c r="D130" s="621" t="s">
        <v>240</v>
      </c>
      <c r="E130" s="621"/>
      <c r="F130" s="622"/>
      <c r="G130" s="622"/>
      <c r="H130" s="623"/>
      <c r="I130" s="623"/>
      <c r="J130" s="535">
        <v>14.4</v>
      </c>
      <c r="K130" s="536">
        <v>14400</v>
      </c>
      <c r="L130" s="535">
        <f>L131</f>
        <v>0</v>
      </c>
      <c r="M130" s="536">
        <f t="shared" ref="M130:AD133" si="79">M131</f>
        <v>0</v>
      </c>
      <c r="N130" s="535">
        <f t="shared" si="79"/>
        <v>0</v>
      </c>
      <c r="O130" s="536">
        <f>O131</f>
        <v>0</v>
      </c>
      <c r="P130" s="535">
        <f t="shared" si="79"/>
        <v>0</v>
      </c>
      <c r="Q130" s="536">
        <f t="shared" si="79"/>
        <v>0</v>
      </c>
      <c r="R130" s="535">
        <f t="shared" si="79"/>
        <v>0</v>
      </c>
      <c r="S130" s="536">
        <f t="shared" si="79"/>
        <v>0</v>
      </c>
      <c r="T130" s="535">
        <f t="shared" si="79"/>
        <v>0</v>
      </c>
      <c r="U130" s="536">
        <f t="shared" si="79"/>
        <v>0</v>
      </c>
      <c r="V130" s="535">
        <f t="shared" si="79"/>
        <v>0</v>
      </c>
      <c r="W130" s="536">
        <f t="shared" si="79"/>
        <v>0</v>
      </c>
      <c r="X130" s="535">
        <f t="shared" si="79"/>
        <v>0</v>
      </c>
      <c r="Y130" s="536">
        <f t="shared" si="79"/>
        <v>0</v>
      </c>
      <c r="Z130" s="535">
        <f t="shared" si="79"/>
        <v>0</v>
      </c>
      <c r="AA130" s="535">
        <f t="shared" si="79"/>
        <v>14.4</v>
      </c>
      <c r="AB130" s="536">
        <f t="shared" si="79"/>
        <v>14400</v>
      </c>
      <c r="AC130" s="535">
        <f t="shared" si="79"/>
        <v>0</v>
      </c>
      <c r="AD130" s="536">
        <f t="shared" si="79"/>
        <v>0</v>
      </c>
      <c r="AE130" s="535">
        <f t="shared" ref="AE130:AF133" si="80">AE131</f>
        <v>14.4</v>
      </c>
      <c r="AF130" s="536">
        <f t="shared" si="80"/>
        <v>14400</v>
      </c>
      <c r="AG130" s="650">
        <f t="shared" si="45"/>
        <v>0</v>
      </c>
      <c r="AH130" s="42" t="b">
        <f t="shared" si="44"/>
        <v>1</v>
      </c>
    </row>
    <row r="131" spans="1:34" s="8" customFormat="1" ht="14.25" hidden="1" customHeight="1">
      <c r="A131" s="302" t="s">
        <v>16</v>
      </c>
      <c r="B131" s="426" t="s">
        <v>106</v>
      </c>
      <c r="C131" s="426" t="s">
        <v>108</v>
      </c>
      <c r="D131" s="427" t="s">
        <v>240</v>
      </c>
      <c r="E131" s="427" t="s">
        <v>15</v>
      </c>
      <c r="F131" s="428" t="s">
        <v>111</v>
      </c>
      <c r="G131" s="428" t="s">
        <v>315</v>
      </c>
      <c r="H131" s="429" t="s">
        <v>316</v>
      </c>
      <c r="I131" s="429"/>
      <c r="J131" s="430">
        <v>14.4</v>
      </c>
      <c r="K131" s="431">
        <v>14400</v>
      </c>
      <c r="L131" s="430">
        <f>L132</f>
        <v>0</v>
      </c>
      <c r="M131" s="431">
        <f t="shared" si="79"/>
        <v>0</v>
      </c>
      <c r="N131" s="430">
        <f t="shared" si="79"/>
        <v>0</v>
      </c>
      <c r="O131" s="431">
        <f t="shared" si="79"/>
        <v>0</v>
      </c>
      <c r="P131" s="430">
        <f t="shared" si="79"/>
        <v>0</v>
      </c>
      <c r="Q131" s="431">
        <f t="shared" si="79"/>
        <v>0</v>
      </c>
      <c r="R131" s="430">
        <f t="shared" si="79"/>
        <v>0</v>
      </c>
      <c r="S131" s="431">
        <f t="shared" si="79"/>
        <v>0</v>
      </c>
      <c r="T131" s="430">
        <f t="shared" si="79"/>
        <v>0</v>
      </c>
      <c r="U131" s="431">
        <f t="shared" si="79"/>
        <v>0</v>
      </c>
      <c r="V131" s="430">
        <f t="shared" si="79"/>
        <v>0</v>
      </c>
      <c r="W131" s="431">
        <f t="shared" si="79"/>
        <v>0</v>
      </c>
      <c r="X131" s="430">
        <f t="shared" si="79"/>
        <v>0</v>
      </c>
      <c r="Y131" s="431">
        <f t="shared" si="79"/>
        <v>0</v>
      </c>
      <c r="Z131" s="430">
        <f t="shared" si="79"/>
        <v>0</v>
      </c>
      <c r="AA131" s="430">
        <f t="shared" si="79"/>
        <v>14.4</v>
      </c>
      <c r="AB131" s="431">
        <f t="shared" si="79"/>
        <v>14400</v>
      </c>
      <c r="AC131" s="430">
        <f t="shared" si="79"/>
        <v>0</v>
      </c>
      <c r="AD131" s="431">
        <f t="shared" si="79"/>
        <v>0</v>
      </c>
      <c r="AE131" s="430">
        <f t="shared" si="80"/>
        <v>14.4</v>
      </c>
      <c r="AF131" s="431">
        <f t="shared" si="80"/>
        <v>14400</v>
      </c>
      <c r="AG131" s="650">
        <f t="shared" si="45"/>
        <v>0</v>
      </c>
      <c r="AH131" s="42" t="b">
        <f t="shared" si="44"/>
        <v>1</v>
      </c>
    </row>
    <row r="132" spans="1:34" s="8" customFormat="1" ht="39.75" hidden="1" customHeight="1">
      <c r="A132" s="440" t="s">
        <v>18</v>
      </c>
      <c r="B132" s="441" t="s">
        <v>106</v>
      </c>
      <c r="C132" s="441" t="s">
        <v>108</v>
      </c>
      <c r="D132" s="442" t="s">
        <v>240</v>
      </c>
      <c r="E132" s="442" t="s">
        <v>15</v>
      </c>
      <c r="F132" s="443" t="s">
        <v>111</v>
      </c>
      <c r="G132" s="443" t="s">
        <v>315</v>
      </c>
      <c r="H132" s="444" t="s">
        <v>17</v>
      </c>
      <c r="I132" s="444"/>
      <c r="J132" s="445">
        <v>14.4</v>
      </c>
      <c r="K132" s="446">
        <v>14400</v>
      </c>
      <c r="L132" s="445">
        <f>L133</f>
        <v>0</v>
      </c>
      <c r="M132" s="446">
        <f t="shared" si="79"/>
        <v>0</v>
      </c>
      <c r="N132" s="445">
        <f t="shared" si="79"/>
        <v>0</v>
      </c>
      <c r="O132" s="446">
        <f t="shared" si="79"/>
        <v>0</v>
      </c>
      <c r="P132" s="445">
        <f t="shared" si="79"/>
        <v>0</v>
      </c>
      <c r="Q132" s="446">
        <f t="shared" si="79"/>
        <v>0</v>
      </c>
      <c r="R132" s="445">
        <f t="shared" si="79"/>
        <v>0</v>
      </c>
      <c r="S132" s="446">
        <f t="shared" si="79"/>
        <v>0</v>
      </c>
      <c r="T132" s="445">
        <f t="shared" si="79"/>
        <v>0</v>
      </c>
      <c r="U132" s="446">
        <f t="shared" si="79"/>
        <v>0</v>
      </c>
      <c r="V132" s="445">
        <f t="shared" si="79"/>
        <v>0</v>
      </c>
      <c r="W132" s="446">
        <f t="shared" si="79"/>
        <v>0</v>
      </c>
      <c r="X132" s="445">
        <f t="shared" si="79"/>
        <v>0</v>
      </c>
      <c r="Y132" s="446">
        <f t="shared" si="79"/>
        <v>0</v>
      </c>
      <c r="Z132" s="445">
        <f t="shared" si="79"/>
        <v>0</v>
      </c>
      <c r="AA132" s="445">
        <f t="shared" si="79"/>
        <v>14.4</v>
      </c>
      <c r="AB132" s="446">
        <f t="shared" si="79"/>
        <v>14400</v>
      </c>
      <c r="AC132" s="445">
        <f t="shared" si="79"/>
        <v>0</v>
      </c>
      <c r="AD132" s="446">
        <f t="shared" si="79"/>
        <v>0</v>
      </c>
      <c r="AE132" s="445">
        <f t="shared" si="80"/>
        <v>14.4</v>
      </c>
      <c r="AF132" s="446">
        <f t="shared" si="80"/>
        <v>14400</v>
      </c>
      <c r="AG132" s="650">
        <f t="shared" si="45"/>
        <v>0</v>
      </c>
      <c r="AH132" s="42" t="b">
        <f t="shared" si="44"/>
        <v>1</v>
      </c>
    </row>
    <row r="133" spans="1:34" s="8" customFormat="1" ht="21" hidden="1" customHeight="1">
      <c r="A133" s="447" t="s">
        <v>129</v>
      </c>
      <c r="B133" s="487" t="s">
        <v>106</v>
      </c>
      <c r="C133" s="487" t="s">
        <v>108</v>
      </c>
      <c r="D133" s="488" t="s">
        <v>240</v>
      </c>
      <c r="E133" s="629" t="s">
        <v>15</v>
      </c>
      <c r="F133" s="624" t="s">
        <v>111</v>
      </c>
      <c r="G133" s="624" t="s">
        <v>315</v>
      </c>
      <c r="H133" s="530" t="s">
        <v>17</v>
      </c>
      <c r="I133" s="489" t="s">
        <v>130</v>
      </c>
      <c r="J133" s="490">
        <v>14.4</v>
      </c>
      <c r="K133" s="491">
        <v>14400</v>
      </c>
      <c r="L133" s="490">
        <f>L134</f>
        <v>0</v>
      </c>
      <c r="M133" s="491">
        <f t="shared" si="79"/>
        <v>0</v>
      </c>
      <c r="N133" s="490">
        <f t="shared" si="79"/>
        <v>0</v>
      </c>
      <c r="O133" s="491">
        <f t="shared" si="79"/>
        <v>0</v>
      </c>
      <c r="P133" s="490">
        <f t="shared" si="79"/>
        <v>0</v>
      </c>
      <c r="Q133" s="491">
        <f t="shared" si="79"/>
        <v>0</v>
      </c>
      <c r="R133" s="490">
        <f t="shared" si="79"/>
        <v>0</v>
      </c>
      <c r="S133" s="491">
        <f t="shared" si="79"/>
        <v>0</v>
      </c>
      <c r="T133" s="490">
        <f t="shared" si="79"/>
        <v>0</v>
      </c>
      <c r="U133" s="491">
        <f t="shared" si="79"/>
        <v>0</v>
      </c>
      <c r="V133" s="490">
        <f t="shared" si="79"/>
        <v>0</v>
      </c>
      <c r="W133" s="491">
        <f t="shared" si="79"/>
        <v>0</v>
      </c>
      <c r="X133" s="490">
        <f t="shared" si="79"/>
        <v>0</v>
      </c>
      <c r="Y133" s="491">
        <f t="shared" si="79"/>
        <v>0</v>
      </c>
      <c r="Z133" s="490">
        <f t="shared" si="79"/>
        <v>0</v>
      </c>
      <c r="AA133" s="490">
        <f t="shared" si="79"/>
        <v>14.4</v>
      </c>
      <c r="AB133" s="491">
        <f t="shared" si="79"/>
        <v>14400</v>
      </c>
      <c r="AC133" s="490">
        <f t="shared" si="79"/>
        <v>0</v>
      </c>
      <c r="AD133" s="491">
        <f t="shared" si="79"/>
        <v>0</v>
      </c>
      <c r="AE133" s="490">
        <f t="shared" si="80"/>
        <v>14.4</v>
      </c>
      <c r="AF133" s="491">
        <f t="shared" si="80"/>
        <v>14400</v>
      </c>
      <c r="AG133" s="650">
        <f t="shared" si="45"/>
        <v>0</v>
      </c>
      <c r="AH133" s="42" t="b">
        <f t="shared" si="44"/>
        <v>1</v>
      </c>
    </row>
    <row r="134" spans="1:34" s="48" customFormat="1" ht="27" hidden="1" customHeight="1">
      <c r="A134" s="454" t="s">
        <v>131</v>
      </c>
      <c r="B134" s="492" t="s">
        <v>106</v>
      </c>
      <c r="C134" s="492" t="s">
        <v>108</v>
      </c>
      <c r="D134" s="493" t="s">
        <v>240</v>
      </c>
      <c r="E134" s="494" t="s">
        <v>15</v>
      </c>
      <c r="F134" s="495" t="s">
        <v>111</v>
      </c>
      <c r="G134" s="495" t="s">
        <v>315</v>
      </c>
      <c r="H134" s="496" t="s">
        <v>17</v>
      </c>
      <c r="I134" s="497" t="s">
        <v>132</v>
      </c>
      <c r="J134" s="190">
        <v>14.4</v>
      </c>
      <c r="K134" s="362">
        <v>14400</v>
      </c>
      <c r="L134" s="363">
        <f>N134+P134+R134+T134+V134+X134</f>
        <v>0</v>
      </c>
      <c r="M134" s="363">
        <f>O134+Q134+S134+U134+W134+Y134</f>
        <v>0</v>
      </c>
      <c r="N134" s="516"/>
      <c r="O134" s="556"/>
      <c r="P134" s="516"/>
      <c r="Q134" s="556"/>
      <c r="R134" s="516"/>
      <c r="S134" s="556"/>
      <c r="T134" s="516"/>
      <c r="U134" s="556"/>
      <c r="V134" s="516"/>
      <c r="W134" s="463"/>
      <c r="X134" s="516"/>
      <c r="Y134" s="556"/>
      <c r="Z134" s="516"/>
      <c r="AA134" s="459">
        <f>J134+L134</f>
        <v>14.4</v>
      </c>
      <c r="AB134" s="460">
        <f>K134+M134</f>
        <v>14400</v>
      </c>
      <c r="AC134" s="462"/>
      <c r="AD134" s="463"/>
      <c r="AE134" s="190">
        <f>AA134+AC134</f>
        <v>14.4</v>
      </c>
      <c r="AF134" s="362">
        <f>AB134+AD134</f>
        <v>14400</v>
      </c>
      <c r="AG134" s="650">
        <f t="shared" si="45"/>
        <v>0</v>
      </c>
      <c r="AH134" s="42" t="b">
        <f t="shared" si="44"/>
        <v>1</v>
      </c>
    </row>
    <row r="135" spans="1:34" s="21" customFormat="1" ht="25.5" hidden="1" customHeight="1">
      <c r="A135" s="533" t="s">
        <v>144</v>
      </c>
      <c r="B135" s="534" t="s">
        <v>106</v>
      </c>
      <c r="C135" s="534" t="s">
        <v>108</v>
      </c>
      <c r="D135" s="621" t="s">
        <v>145</v>
      </c>
      <c r="E135" s="621"/>
      <c r="F135" s="622"/>
      <c r="G135" s="622"/>
      <c r="H135" s="623"/>
      <c r="I135" s="623"/>
      <c r="J135" s="535">
        <v>9617.6999999999989</v>
      </c>
      <c r="K135" s="536">
        <v>9617664.1800000016</v>
      </c>
      <c r="L135" s="535">
        <f>L136+L155+L170</f>
        <v>0</v>
      </c>
      <c r="M135" s="536">
        <f t="shared" ref="M135:AF135" si="81">M136+M155+M170</f>
        <v>0</v>
      </c>
      <c r="N135" s="535">
        <f t="shared" si="81"/>
        <v>0</v>
      </c>
      <c r="O135" s="536">
        <f t="shared" si="81"/>
        <v>0</v>
      </c>
      <c r="P135" s="535">
        <f t="shared" si="81"/>
        <v>0</v>
      </c>
      <c r="Q135" s="536">
        <f t="shared" si="81"/>
        <v>0</v>
      </c>
      <c r="R135" s="535">
        <f t="shared" si="81"/>
        <v>0</v>
      </c>
      <c r="S135" s="536">
        <f t="shared" si="81"/>
        <v>0</v>
      </c>
      <c r="T135" s="535">
        <f t="shared" si="81"/>
        <v>0</v>
      </c>
      <c r="U135" s="536">
        <f t="shared" si="81"/>
        <v>0</v>
      </c>
      <c r="V135" s="535">
        <f t="shared" si="81"/>
        <v>0</v>
      </c>
      <c r="W135" s="536">
        <f t="shared" si="81"/>
        <v>0</v>
      </c>
      <c r="X135" s="535">
        <f t="shared" si="81"/>
        <v>0</v>
      </c>
      <c r="Y135" s="536">
        <f t="shared" si="81"/>
        <v>0</v>
      </c>
      <c r="Z135" s="535">
        <f t="shared" si="81"/>
        <v>0</v>
      </c>
      <c r="AA135" s="535">
        <f t="shared" si="81"/>
        <v>9617.6999999999989</v>
      </c>
      <c r="AB135" s="536">
        <f t="shared" si="81"/>
        <v>9617664.1800000016</v>
      </c>
      <c r="AC135" s="535">
        <f t="shared" si="81"/>
        <v>0</v>
      </c>
      <c r="AD135" s="536">
        <f t="shared" si="81"/>
        <v>0</v>
      </c>
      <c r="AE135" s="535">
        <f t="shared" si="81"/>
        <v>9617.6999999999989</v>
      </c>
      <c r="AF135" s="536">
        <f t="shared" si="81"/>
        <v>9617664.1800000016</v>
      </c>
      <c r="AG135" s="650">
        <f t="shared" si="45"/>
        <v>0</v>
      </c>
      <c r="AH135" s="42" t="b">
        <f t="shared" si="44"/>
        <v>1</v>
      </c>
    </row>
    <row r="136" spans="1:34" s="8" customFormat="1" ht="41.25" hidden="1" customHeight="1">
      <c r="A136" s="285" t="s">
        <v>649</v>
      </c>
      <c r="B136" s="426" t="s">
        <v>106</v>
      </c>
      <c r="C136" s="426" t="s">
        <v>108</v>
      </c>
      <c r="D136" s="427" t="s">
        <v>145</v>
      </c>
      <c r="E136" s="427" t="s">
        <v>110</v>
      </c>
      <c r="F136" s="428" t="s">
        <v>111</v>
      </c>
      <c r="G136" s="428" t="s">
        <v>315</v>
      </c>
      <c r="H136" s="429" t="s">
        <v>316</v>
      </c>
      <c r="I136" s="429"/>
      <c r="J136" s="430">
        <v>7781.5999999999995</v>
      </c>
      <c r="K136" s="431">
        <v>7781629.8400000008</v>
      </c>
      <c r="L136" s="430">
        <f>L137</f>
        <v>0</v>
      </c>
      <c r="M136" s="431">
        <f t="shared" ref="M136:AD137" si="82">M137</f>
        <v>0</v>
      </c>
      <c r="N136" s="430">
        <f t="shared" si="82"/>
        <v>0</v>
      </c>
      <c r="O136" s="431">
        <f t="shared" si="82"/>
        <v>0</v>
      </c>
      <c r="P136" s="430">
        <f t="shared" si="82"/>
        <v>0</v>
      </c>
      <c r="Q136" s="431">
        <f t="shared" si="82"/>
        <v>0</v>
      </c>
      <c r="R136" s="430">
        <f t="shared" si="82"/>
        <v>0</v>
      </c>
      <c r="S136" s="431">
        <f t="shared" si="82"/>
        <v>0</v>
      </c>
      <c r="T136" s="430">
        <f t="shared" si="82"/>
        <v>0</v>
      </c>
      <c r="U136" s="431">
        <f t="shared" si="82"/>
        <v>0</v>
      </c>
      <c r="V136" s="430">
        <f t="shared" si="82"/>
        <v>0</v>
      </c>
      <c r="W136" s="431">
        <f t="shared" si="82"/>
        <v>0</v>
      </c>
      <c r="X136" s="430">
        <f t="shared" si="82"/>
        <v>0</v>
      </c>
      <c r="Y136" s="431">
        <f t="shared" si="82"/>
        <v>0</v>
      </c>
      <c r="Z136" s="430">
        <f t="shared" si="82"/>
        <v>0</v>
      </c>
      <c r="AA136" s="430">
        <f t="shared" si="82"/>
        <v>7781.5999999999995</v>
      </c>
      <c r="AB136" s="431">
        <f t="shared" si="82"/>
        <v>7781629.8400000008</v>
      </c>
      <c r="AC136" s="430">
        <f t="shared" si="82"/>
        <v>0</v>
      </c>
      <c r="AD136" s="431">
        <f t="shared" si="82"/>
        <v>0</v>
      </c>
      <c r="AE136" s="430">
        <f>AE137</f>
        <v>7781.5999999999995</v>
      </c>
      <c r="AF136" s="431">
        <f>AF137</f>
        <v>7781629.8400000008</v>
      </c>
      <c r="AG136" s="650">
        <f t="shared" si="45"/>
        <v>0</v>
      </c>
      <c r="AH136" s="42" t="b">
        <f t="shared" si="44"/>
        <v>1</v>
      </c>
    </row>
    <row r="137" spans="1:34" s="26" customFormat="1" ht="24" hidden="1" customHeight="1">
      <c r="A137" s="537" t="s">
        <v>652</v>
      </c>
      <c r="B137" s="538" t="s">
        <v>106</v>
      </c>
      <c r="C137" s="538" t="s">
        <v>108</v>
      </c>
      <c r="D137" s="539" t="s">
        <v>145</v>
      </c>
      <c r="E137" s="539" t="s">
        <v>110</v>
      </c>
      <c r="F137" s="540" t="s">
        <v>113</v>
      </c>
      <c r="G137" s="540" t="s">
        <v>315</v>
      </c>
      <c r="H137" s="541" t="s">
        <v>316</v>
      </c>
      <c r="I137" s="541"/>
      <c r="J137" s="473">
        <v>7781.5999999999995</v>
      </c>
      <c r="K137" s="474">
        <v>7781629.8400000008</v>
      </c>
      <c r="L137" s="473">
        <f>L138</f>
        <v>0</v>
      </c>
      <c r="M137" s="474">
        <f t="shared" si="82"/>
        <v>0</v>
      </c>
      <c r="N137" s="473">
        <f t="shared" si="82"/>
        <v>0</v>
      </c>
      <c r="O137" s="474">
        <f t="shared" si="82"/>
        <v>0</v>
      </c>
      <c r="P137" s="473">
        <f t="shared" si="82"/>
        <v>0</v>
      </c>
      <c r="Q137" s="474">
        <f t="shared" si="82"/>
        <v>0</v>
      </c>
      <c r="R137" s="473">
        <f t="shared" si="82"/>
        <v>0</v>
      </c>
      <c r="S137" s="474">
        <f t="shared" si="82"/>
        <v>0</v>
      </c>
      <c r="T137" s="473">
        <f t="shared" si="82"/>
        <v>0</v>
      </c>
      <c r="U137" s="474">
        <f t="shared" si="82"/>
        <v>0</v>
      </c>
      <c r="V137" s="473">
        <f t="shared" si="82"/>
        <v>0</v>
      </c>
      <c r="W137" s="474">
        <f t="shared" si="82"/>
        <v>0</v>
      </c>
      <c r="X137" s="473">
        <f t="shared" si="82"/>
        <v>0</v>
      </c>
      <c r="Y137" s="474">
        <f t="shared" si="82"/>
        <v>0</v>
      </c>
      <c r="Z137" s="473">
        <f t="shared" si="82"/>
        <v>0</v>
      </c>
      <c r="AA137" s="473">
        <f t="shared" si="82"/>
        <v>7781.5999999999995</v>
      </c>
      <c r="AB137" s="474">
        <f t="shared" si="82"/>
        <v>7781629.8400000008</v>
      </c>
      <c r="AC137" s="473">
        <f t="shared" si="82"/>
        <v>0</v>
      </c>
      <c r="AD137" s="474">
        <f t="shared" si="82"/>
        <v>0</v>
      </c>
      <c r="AE137" s="473">
        <f>AE138</f>
        <v>7781.5999999999995</v>
      </c>
      <c r="AF137" s="474">
        <f>AF138</f>
        <v>7781629.8400000008</v>
      </c>
      <c r="AG137" s="650">
        <f t="shared" si="45"/>
        <v>0</v>
      </c>
      <c r="AH137" s="42" t="b">
        <f t="shared" ref="AH137:AH200" si="83">AA137=J137+L137</f>
        <v>1</v>
      </c>
    </row>
    <row r="138" spans="1:34" s="21" customFormat="1" ht="27" hidden="1" customHeight="1">
      <c r="A138" s="440" t="s">
        <v>146</v>
      </c>
      <c r="B138" s="476" t="s">
        <v>106</v>
      </c>
      <c r="C138" s="476" t="s">
        <v>108</v>
      </c>
      <c r="D138" s="477" t="s">
        <v>145</v>
      </c>
      <c r="E138" s="477" t="s">
        <v>110</v>
      </c>
      <c r="F138" s="542" t="s">
        <v>113</v>
      </c>
      <c r="G138" s="542" t="s">
        <v>315</v>
      </c>
      <c r="H138" s="481" t="s">
        <v>320</v>
      </c>
      <c r="I138" s="481"/>
      <c r="J138" s="482">
        <v>7781.5999999999995</v>
      </c>
      <c r="K138" s="483">
        <v>7781629.8400000008</v>
      </c>
      <c r="L138" s="482">
        <f>L139+L144+L148+L151</f>
        <v>0</v>
      </c>
      <c r="M138" s="483">
        <f t="shared" ref="M138:AF138" si="84">M139+M144+M148+M151</f>
        <v>0</v>
      </c>
      <c r="N138" s="482">
        <f t="shared" si="84"/>
        <v>0</v>
      </c>
      <c r="O138" s="483">
        <f t="shared" si="84"/>
        <v>0</v>
      </c>
      <c r="P138" s="482">
        <f t="shared" si="84"/>
        <v>0</v>
      </c>
      <c r="Q138" s="483">
        <f t="shared" si="84"/>
        <v>0</v>
      </c>
      <c r="R138" s="482">
        <f t="shared" si="84"/>
        <v>0</v>
      </c>
      <c r="S138" s="483">
        <f t="shared" si="84"/>
        <v>0</v>
      </c>
      <c r="T138" s="482">
        <f t="shared" si="84"/>
        <v>0</v>
      </c>
      <c r="U138" s="483">
        <f t="shared" si="84"/>
        <v>0</v>
      </c>
      <c r="V138" s="482">
        <f t="shared" si="84"/>
        <v>0</v>
      </c>
      <c r="W138" s="483">
        <f t="shared" si="84"/>
        <v>0</v>
      </c>
      <c r="X138" s="482">
        <f t="shared" si="84"/>
        <v>0</v>
      </c>
      <c r="Y138" s="483">
        <f t="shared" si="84"/>
        <v>0</v>
      </c>
      <c r="Z138" s="482">
        <f t="shared" si="84"/>
        <v>0</v>
      </c>
      <c r="AA138" s="482">
        <f t="shared" si="84"/>
        <v>7781.5999999999995</v>
      </c>
      <c r="AB138" s="483">
        <f t="shared" si="84"/>
        <v>7781629.8400000008</v>
      </c>
      <c r="AC138" s="482">
        <f t="shared" si="84"/>
        <v>0</v>
      </c>
      <c r="AD138" s="483">
        <f t="shared" si="84"/>
        <v>0</v>
      </c>
      <c r="AE138" s="482">
        <f t="shared" si="84"/>
        <v>7781.5999999999995</v>
      </c>
      <c r="AF138" s="483">
        <f t="shared" si="84"/>
        <v>7781629.8400000008</v>
      </c>
      <c r="AG138" s="650">
        <f t="shared" si="45"/>
        <v>0</v>
      </c>
      <c r="AH138" s="42" t="b">
        <f t="shared" si="83"/>
        <v>1</v>
      </c>
    </row>
    <row r="139" spans="1:34" s="8" customFormat="1" ht="38.25" hidden="1" customHeight="1">
      <c r="A139" s="447" t="s">
        <v>115</v>
      </c>
      <c r="B139" s="448" t="s">
        <v>106</v>
      </c>
      <c r="C139" s="448" t="s">
        <v>108</v>
      </c>
      <c r="D139" s="449" t="s">
        <v>145</v>
      </c>
      <c r="E139" s="449" t="s">
        <v>110</v>
      </c>
      <c r="F139" s="450" t="s">
        <v>113</v>
      </c>
      <c r="G139" s="450" t="s">
        <v>315</v>
      </c>
      <c r="H139" s="451" t="s">
        <v>320</v>
      </c>
      <c r="I139" s="451" t="s">
        <v>116</v>
      </c>
      <c r="J139" s="452">
        <v>7417.2</v>
      </c>
      <c r="K139" s="453">
        <v>7417177.8400000008</v>
      </c>
      <c r="L139" s="452">
        <f>L140</f>
        <v>0</v>
      </c>
      <c r="M139" s="453">
        <f t="shared" ref="M139:AF139" si="85">M140</f>
        <v>0</v>
      </c>
      <c r="N139" s="452">
        <f t="shared" si="85"/>
        <v>0</v>
      </c>
      <c r="O139" s="453">
        <f t="shared" si="85"/>
        <v>0</v>
      </c>
      <c r="P139" s="452">
        <f t="shared" si="85"/>
        <v>0</v>
      </c>
      <c r="Q139" s="453">
        <f t="shared" si="85"/>
        <v>0</v>
      </c>
      <c r="R139" s="452">
        <f t="shared" si="85"/>
        <v>0</v>
      </c>
      <c r="S139" s="453">
        <f t="shared" si="85"/>
        <v>0</v>
      </c>
      <c r="T139" s="452">
        <f t="shared" si="85"/>
        <v>0</v>
      </c>
      <c r="U139" s="453">
        <f t="shared" si="85"/>
        <v>0</v>
      </c>
      <c r="V139" s="452">
        <f t="shared" si="85"/>
        <v>0</v>
      </c>
      <c r="W139" s="453">
        <f t="shared" si="85"/>
        <v>0</v>
      </c>
      <c r="X139" s="452">
        <f t="shared" si="85"/>
        <v>0</v>
      </c>
      <c r="Y139" s="453">
        <f t="shared" si="85"/>
        <v>0</v>
      </c>
      <c r="Z139" s="452">
        <f t="shared" si="85"/>
        <v>0</v>
      </c>
      <c r="AA139" s="452">
        <f t="shared" si="85"/>
        <v>7417.2</v>
      </c>
      <c r="AB139" s="453">
        <f t="shared" si="85"/>
        <v>7417177.8400000008</v>
      </c>
      <c r="AC139" s="452">
        <f t="shared" si="85"/>
        <v>0</v>
      </c>
      <c r="AD139" s="453">
        <f t="shared" si="85"/>
        <v>0</v>
      </c>
      <c r="AE139" s="452">
        <f t="shared" si="85"/>
        <v>7417.2</v>
      </c>
      <c r="AF139" s="453">
        <f t="shared" si="85"/>
        <v>7417177.8400000008</v>
      </c>
      <c r="AG139" s="650">
        <f t="shared" ref="AG139:AG202" si="86">AF139-K139</f>
        <v>0</v>
      </c>
      <c r="AH139" s="42" t="b">
        <f t="shared" si="83"/>
        <v>1</v>
      </c>
    </row>
    <row r="140" spans="1:34" s="48" customFormat="1" ht="15.75" hidden="1" customHeight="1">
      <c r="A140" s="454" t="s">
        <v>117</v>
      </c>
      <c r="B140" s="455" t="s">
        <v>106</v>
      </c>
      <c r="C140" s="455" t="s">
        <v>108</v>
      </c>
      <c r="D140" s="456" t="s">
        <v>145</v>
      </c>
      <c r="E140" s="456" t="s">
        <v>110</v>
      </c>
      <c r="F140" s="457" t="s">
        <v>113</v>
      </c>
      <c r="G140" s="457" t="s">
        <v>315</v>
      </c>
      <c r="H140" s="458" t="s">
        <v>320</v>
      </c>
      <c r="I140" s="458" t="s">
        <v>118</v>
      </c>
      <c r="J140" s="459">
        <v>7417.2</v>
      </c>
      <c r="K140" s="460">
        <v>7417177.8400000008</v>
      </c>
      <c r="L140" s="459">
        <f>L141+L142+L143</f>
        <v>0</v>
      </c>
      <c r="M140" s="460">
        <f t="shared" ref="M140:AF140" si="87">M141+M142+M143</f>
        <v>0</v>
      </c>
      <c r="N140" s="459">
        <f t="shared" si="87"/>
        <v>0</v>
      </c>
      <c r="O140" s="460">
        <f t="shared" si="87"/>
        <v>0</v>
      </c>
      <c r="P140" s="459">
        <f t="shared" si="87"/>
        <v>0</v>
      </c>
      <c r="Q140" s="460">
        <f t="shared" si="87"/>
        <v>0</v>
      </c>
      <c r="R140" s="459">
        <f t="shared" si="87"/>
        <v>0</v>
      </c>
      <c r="S140" s="460">
        <f t="shared" si="87"/>
        <v>0</v>
      </c>
      <c r="T140" s="459">
        <f t="shared" si="87"/>
        <v>0</v>
      </c>
      <c r="U140" s="460">
        <f t="shared" si="87"/>
        <v>0</v>
      </c>
      <c r="V140" s="459">
        <f t="shared" si="87"/>
        <v>0</v>
      </c>
      <c r="W140" s="460">
        <f t="shared" si="87"/>
        <v>0</v>
      </c>
      <c r="X140" s="459">
        <f t="shared" si="87"/>
        <v>0</v>
      </c>
      <c r="Y140" s="460">
        <f t="shared" si="87"/>
        <v>0</v>
      </c>
      <c r="Z140" s="459">
        <f t="shared" si="87"/>
        <v>0</v>
      </c>
      <c r="AA140" s="459">
        <f t="shared" si="87"/>
        <v>7417.2</v>
      </c>
      <c r="AB140" s="460">
        <f t="shared" si="87"/>
        <v>7417177.8400000008</v>
      </c>
      <c r="AC140" s="459">
        <f t="shared" si="87"/>
        <v>0</v>
      </c>
      <c r="AD140" s="460">
        <f t="shared" si="87"/>
        <v>0</v>
      </c>
      <c r="AE140" s="459">
        <f t="shared" si="87"/>
        <v>7417.2</v>
      </c>
      <c r="AF140" s="460">
        <f t="shared" si="87"/>
        <v>7417177.8400000008</v>
      </c>
      <c r="AG140" s="650">
        <f t="shared" si="86"/>
        <v>0</v>
      </c>
      <c r="AH140" s="42" t="b">
        <f t="shared" si="83"/>
        <v>1</v>
      </c>
    </row>
    <row r="141" spans="1:34" s="6" customFormat="1" ht="14.25" hidden="1" customHeight="1">
      <c r="A141" s="461" t="s">
        <v>369</v>
      </c>
      <c r="B141" s="448"/>
      <c r="C141" s="448"/>
      <c r="D141" s="449"/>
      <c r="E141" s="449"/>
      <c r="F141" s="450"/>
      <c r="G141" s="450"/>
      <c r="H141" s="451"/>
      <c r="I141" s="451" t="s">
        <v>358</v>
      </c>
      <c r="J141" s="190">
        <v>5677.5999999999995</v>
      </c>
      <c r="K141" s="362">
        <v>5677634.8400000008</v>
      </c>
      <c r="L141" s="363">
        <f t="shared" ref="L141:M143" si="88">N141+P141+R141+T141+V141+X141</f>
        <v>0</v>
      </c>
      <c r="M141" s="363">
        <f t="shared" si="88"/>
        <v>0</v>
      </c>
      <c r="N141" s="462"/>
      <c r="O141" s="463"/>
      <c r="P141" s="462"/>
      <c r="Q141" s="463"/>
      <c r="R141" s="462"/>
      <c r="S141" s="463"/>
      <c r="T141" s="462"/>
      <c r="U141" s="463"/>
      <c r="V141" s="462"/>
      <c r="W141" s="463"/>
      <c r="X141" s="462"/>
      <c r="Y141" s="463"/>
      <c r="Z141" s="462"/>
      <c r="AA141" s="459">
        <f t="shared" ref="AA141:AB143" si="89">J141+L141</f>
        <v>5677.5999999999995</v>
      </c>
      <c r="AB141" s="460">
        <f t="shared" si="89"/>
        <v>5677634.8400000008</v>
      </c>
      <c r="AC141" s="462"/>
      <c r="AD141" s="463"/>
      <c r="AE141" s="190">
        <f t="shared" ref="AE141:AF143" si="90">AA141+AC141</f>
        <v>5677.5999999999995</v>
      </c>
      <c r="AF141" s="362">
        <f t="shared" si="90"/>
        <v>5677634.8400000008</v>
      </c>
      <c r="AG141" s="650">
        <f t="shared" si="86"/>
        <v>0</v>
      </c>
      <c r="AH141" s="42" t="b">
        <f t="shared" si="83"/>
        <v>1</v>
      </c>
    </row>
    <row r="142" spans="1:34" s="6" customFormat="1" ht="13.5" hidden="1" customHeight="1">
      <c r="A142" s="461" t="s">
        <v>370</v>
      </c>
      <c r="B142" s="448"/>
      <c r="C142" s="448"/>
      <c r="D142" s="449"/>
      <c r="E142" s="449"/>
      <c r="F142" s="450"/>
      <c r="G142" s="450"/>
      <c r="H142" s="451"/>
      <c r="I142" s="451" t="s">
        <v>360</v>
      </c>
      <c r="J142" s="190">
        <v>40.799999999999997</v>
      </c>
      <c r="K142" s="362">
        <v>40800</v>
      </c>
      <c r="L142" s="363">
        <f t="shared" si="88"/>
        <v>0</v>
      </c>
      <c r="M142" s="363">
        <f t="shared" si="88"/>
        <v>0</v>
      </c>
      <c r="N142" s="462"/>
      <c r="O142" s="463"/>
      <c r="P142" s="462"/>
      <c r="Q142" s="463"/>
      <c r="R142" s="462"/>
      <c r="S142" s="463"/>
      <c r="T142" s="462"/>
      <c r="U142" s="463"/>
      <c r="V142" s="462"/>
      <c r="W142" s="463"/>
      <c r="X142" s="462"/>
      <c r="Y142" s="463"/>
      <c r="Z142" s="462"/>
      <c r="AA142" s="459">
        <f t="shared" si="89"/>
        <v>40.799999999999997</v>
      </c>
      <c r="AB142" s="460">
        <f t="shared" si="89"/>
        <v>40800</v>
      </c>
      <c r="AC142" s="462"/>
      <c r="AD142" s="463"/>
      <c r="AE142" s="190">
        <f t="shared" si="90"/>
        <v>40.799999999999997</v>
      </c>
      <c r="AF142" s="362">
        <f t="shared" si="90"/>
        <v>40800</v>
      </c>
      <c r="AG142" s="650">
        <f t="shared" si="86"/>
        <v>0</v>
      </c>
      <c r="AH142" s="42" t="b">
        <f t="shared" si="83"/>
        <v>1</v>
      </c>
    </row>
    <row r="143" spans="1:34" s="6" customFormat="1" ht="13.5" hidden="1" customHeight="1">
      <c r="A143" s="461" t="s">
        <v>371</v>
      </c>
      <c r="B143" s="448"/>
      <c r="C143" s="448"/>
      <c r="D143" s="449"/>
      <c r="E143" s="449"/>
      <c r="F143" s="450"/>
      <c r="G143" s="450"/>
      <c r="H143" s="451"/>
      <c r="I143" s="451" t="s">
        <v>359</v>
      </c>
      <c r="J143" s="190">
        <v>1698.8</v>
      </c>
      <c r="K143" s="362">
        <v>1698743</v>
      </c>
      <c r="L143" s="363">
        <f t="shared" si="88"/>
        <v>0</v>
      </c>
      <c r="M143" s="363">
        <f t="shared" si="88"/>
        <v>0</v>
      </c>
      <c r="N143" s="462"/>
      <c r="O143" s="463"/>
      <c r="P143" s="462"/>
      <c r="Q143" s="463"/>
      <c r="R143" s="462"/>
      <c r="S143" s="463"/>
      <c r="T143" s="462"/>
      <c r="U143" s="463"/>
      <c r="V143" s="462"/>
      <c r="W143" s="463"/>
      <c r="X143" s="462"/>
      <c r="Y143" s="463"/>
      <c r="Z143" s="462"/>
      <c r="AA143" s="459">
        <f t="shared" si="89"/>
        <v>1698.8</v>
      </c>
      <c r="AB143" s="460">
        <f t="shared" si="89"/>
        <v>1698743</v>
      </c>
      <c r="AC143" s="462"/>
      <c r="AD143" s="463"/>
      <c r="AE143" s="190">
        <f t="shared" si="90"/>
        <v>1698.8</v>
      </c>
      <c r="AF143" s="362">
        <f t="shared" si="90"/>
        <v>1698743</v>
      </c>
      <c r="AG143" s="650">
        <f t="shared" si="86"/>
        <v>0</v>
      </c>
      <c r="AH143" s="42" t="b">
        <f t="shared" si="83"/>
        <v>1</v>
      </c>
    </row>
    <row r="144" spans="1:34" s="8" customFormat="1" ht="22.5" hidden="1" customHeight="1">
      <c r="A144" s="447" t="s">
        <v>129</v>
      </c>
      <c r="B144" s="487" t="s">
        <v>106</v>
      </c>
      <c r="C144" s="487" t="s">
        <v>108</v>
      </c>
      <c r="D144" s="488" t="s">
        <v>145</v>
      </c>
      <c r="E144" s="629" t="s">
        <v>110</v>
      </c>
      <c r="F144" s="624" t="s">
        <v>113</v>
      </c>
      <c r="G144" s="624" t="s">
        <v>315</v>
      </c>
      <c r="H144" s="625" t="s">
        <v>320</v>
      </c>
      <c r="I144" s="489" t="s">
        <v>130</v>
      </c>
      <c r="J144" s="462">
        <v>355.9</v>
      </c>
      <c r="K144" s="463">
        <v>355900</v>
      </c>
      <c r="L144" s="462">
        <f>L145</f>
        <v>0</v>
      </c>
      <c r="M144" s="463">
        <f t="shared" ref="M144:AF144" si="91">M145</f>
        <v>0</v>
      </c>
      <c r="N144" s="462">
        <f t="shared" si="91"/>
        <v>0</v>
      </c>
      <c r="O144" s="463">
        <f t="shared" si="91"/>
        <v>0</v>
      </c>
      <c r="P144" s="462">
        <f t="shared" si="91"/>
        <v>0</v>
      </c>
      <c r="Q144" s="463">
        <f t="shared" si="91"/>
        <v>0</v>
      </c>
      <c r="R144" s="462">
        <f t="shared" si="91"/>
        <v>0</v>
      </c>
      <c r="S144" s="463">
        <f t="shared" si="91"/>
        <v>0</v>
      </c>
      <c r="T144" s="462">
        <f t="shared" si="91"/>
        <v>0</v>
      </c>
      <c r="U144" s="463">
        <f t="shared" si="91"/>
        <v>0</v>
      </c>
      <c r="V144" s="462">
        <f t="shared" si="91"/>
        <v>0</v>
      </c>
      <c r="W144" s="463">
        <f t="shared" si="91"/>
        <v>0</v>
      </c>
      <c r="X144" s="462">
        <f t="shared" si="91"/>
        <v>0</v>
      </c>
      <c r="Y144" s="463">
        <f t="shared" si="91"/>
        <v>0</v>
      </c>
      <c r="Z144" s="462">
        <f t="shared" si="91"/>
        <v>0</v>
      </c>
      <c r="AA144" s="462">
        <f t="shared" si="91"/>
        <v>355.9</v>
      </c>
      <c r="AB144" s="463">
        <f t="shared" si="91"/>
        <v>355900</v>
      </c>
      <c r="AC144" s="462">
        <f t="shared" si="91"/>
        <v>0</v>
      </c>
      <c r="AD144" s="463">
        <f t="shared" si="91"/>
        <v>0</v>
      </c>
      <c r="AE144" s="462">
        <f t="shared" si="91"/>
        <v>355.9</v>
      </c>
      <c r="AF144" s="463">
        <f t="shared" si="91"/>
        <v>355900</v>
      </c>
      <c r="AG144" s="650">
        <f t="shared" si="86"/>
        <v>0</v>
      </c>
      <c r="AH144" s="42" t="b">
        <f t="shared" si="83"/>
        <v>1</v>
      </c>
    </row>
    <row r="145" spans="1:34" s="48" customFormat="1" ht="25.5" hidden="1" customHeight="1">
      <c r="A145" s="454" t="s">
        <v>131</v>
      </c>
      <c r="B145" s="492" t="s">
        <v>106</v>
      </c>
      <c r="C145" s="492" t="s">
        <v>108</v>
      </c>
      <c r="D145" s="493" t="s">
        <v>145</v>
      </c>
      <c r="E145" s="494" t="s">
        <v>110</v>
      </c>
      <c r="F145" s="495" t="s">
        <v>113</v>
      </c>
      <c r="G145" s="495" t="s">
        <v>315</v>
      </c>
      <c r="H145" s="496" t="s">
        <v>320</v>
      </c>
      <c r="I145" s="497" t="s">
        <v>132</v>
      </c>
      <c r="J145" s="485">
        <v>355.9</v>
      </c>
      <c r="K145" s="514">
        <v>355900</v>
      </c>
      <c r="L145" s="485">
        <f>L146+L147</f>
        <v>0</v>
      </c>
      <c r="M145" s="514">
        <f t="shared" ref="M145:AF145" si="92">M146+M147</f>
        <v>0</v>
      </c>
      <c r="N145" s="485">
        <f t="shared" si="92"/>
        <v>0</v>
      </c>
      <c r="O145" s="514">
        <f t="shared" si="92"/>
        <v>0</v>
      </c>
      <c r="P145" s="485">
        <f t="shared" si="92"/>
        <v>0</v>
      </c>
      <c r="Q145" s="514">
        <f t="shared" si="92"/>
        <v>0</v>
      </c>
      <c r="R145" s="485">
        <f t="shared" si="92"/>
        <v>0</v>
      </c>
      <c r="S145" s="514">
        <f t="shared" si="92"/>
        <v>0</v>
      </c>
      <c r="T145" s="485">
        <f t="shared" si="92"/>
        <v>0</v>
      </c>
      <c r="U145" s="514">
        <f t="shared" si="92"/>
        <v>0</v>
      </c>
      <c r="V145" s="485">
        <f t="shared" si="92"/>
        <v>0</v>
      </c>
      <c r="W145" s="514">
        <f t="shared" si="92"/>
        <v>0</v>
      </c>
      <c r="X145" s="485">
        <f t="shared" si="92"/>
        <v>0</v>
      </c>
      <c r="Y145" s="514">
        <f t="shared" si="92"/>
        <v>0</v>
      </c>
      <c r="Z145" s="485">
        <f t="shared" si="92"/>
        <v>0</v>
      </c>
      <c r="AA145" s="485">
        <f t="shared" si="92"/>
        <v>355.9</v>
      </c>
      <c r="AB145" s="514">
        <f t="shared" si="92"/>
        <v>355900</v>
      </c>
      <c r="AC145" s="485">
        <f t="shared" si="92"/>
        <v>0</v>
      </c>
      <c r="AD145" s="514">
        <f t="shared" si="92"/>
        <v>0</v>
      </c>
      <c r="AE145" s="485">
        <f t="shared" si="92"/>
        <v>355.9</v>
      </c>
      <c r="AF145" s="514">
        <f t="shared" si="92"/>
        <v>355900</v>
      </c>
      <c r="AG145" s="650">
        <f t="shared" si="86"/>
        <v>0</v>
      </c>
      <c r="AH145" s="42" t="b">
        <f t="shared" si="83"/>
        <v>1</v>
      </c>
    </row>
    <row r="146" spans="1:34" s="6" customFormat="1" ht="15.75" hidden="1" customHeight="1">
      <c r="A146" s="461" t="s">
        <v>363</v>
      </c>
      <c r="B146" s="487"/>
      <c r="C146" s="487"/>
      <c r="D146" s="488"/>
      <c r="E146" s="629"/>
      <c r="F146" s="624"/>
      <c r="G146" s="624"/>
      <c r="H146" s="625"/>
      <c r="I146" s="489" t="s">
        <v>361</v>
      </c>
      <c r="J146" s="190">
        <v>209.8</v>
      </c>
      <c r="K146" s="362">
        <v>209800</v>
      </c>
      <c r="L146" s="363">
        <f>N146+P146+R146+T146+V146+X146</f>
        <v>0</v>
      </c>
      <c r="M146" s="363">
        <f>O146+Q146+S146+U146+W146+Y146</f>
        <v>0</v>
      </c>
      <c r="N146" s="462"/>
      <c r="O146" s="463"/>
      <c r="P146" s="462"/>
      <c r="Q146" s="463"/>
      <c r="R146" s="462"/>
      <c r="S146" s="463"/>
      <c r="T146" s="462"/>
      <c r="U146" s="463"/>
      <c r="V146" s="462"/>
      <c r="W146" s="463"/>
      <c r="X146" s="462"/>
      <c r="Y146" s="463"/>
      <c r="Z146" s="462"/>
      <c r="AA146" s="459">
        <f>J146+L146</f>
        <v>209.8</v>
      </c>
      <c r="AB146" s="460">
        <f>K146+M146</f>
        <v>209800</v>
      </c>
      <c r="AC146" s="462"/>
      <c r="AD146" s="463"/>
      <c r="AE146" s="190">
        <f>AA146+AC146</f>
        <v>209.8</v>
      </c>
      <c r="AF146" s="362">
        <f>AB146+AD146</f>
        <v>209800</v>
      </c>
      <c r="AG146" s="650">
        <f t="shared" si="86"/>
        <v>0</v>
      </c>
      <c r="AH146" s="42" t="b">
        <f t="shared" si="83"/>
        <v>1</v>
      </c>
    </row>
    <row r="147" spans="1:34" s="6" customFormat="1" ht="15" hidden="1" customHeight="1">
      <c r="A147" s="461" t="s">
        <v>364</v>
      </c>
      <c r="B147" s="487"/>
      <c r="C147" s="487"/>
      <c r="D147" s="488"/>
      <c r="E147" s="629"/>
      <c r="F147" s="624"/>
      <c r="G147" s="624"/>
      <c r="H147" s="625"/>
      <c r="I147" s="489" t="s">
        <v>362</v>
      </c>
      <c r="J147" s="190">
        <v>146.1</v>
      </c>
      <c r="K147" s="362">
        <v>146100</v>
      </c>
      <c r="L147" s="363">
        <f>N147+P147+R147+T147+V147+X147</f>
        <v>0</v>
      </c>
      <c r="M147" s="363">
        <f>O147+Q147+S147+U147+W147+Y147</f>
        <v>0</v>
      </c>
      <c r="N147" s="462"/>
      <c r="O147" s="463"/>
      <c r="P147" s="462"/>
      <c r="Q147" s="463"/>
      <c r="R147" s="462"/>
      <c r="S147" s="463"/>
      <c r="T147" s="462"/>
      <c r="U147" s="463"/>
      <c r="V147" s="462"/>
      <c r="W147" s="463"/>
      <c r="X147" s="462"/>
      <c r="Y147" s="463"/>
      <c r="Z147" s="462"/>
      <c r="AA147" s="459">
        <f>J147+L147</f>
        <v>146.1</v>
      </c>
      <c r="AB147" s="460">
        <f>K147+M147</f>
        <v>146100</v>
      </c>
      <c r="AC147" s="462"/>
      <c r="AD147" s="463"/>
      <c r="AE147" s="190">
        <f>AA147+AC147</f>
        <v>146.1</v>
      </c>
      <c r="AF147" s="362">
        <f>AB147+AD147</f>
        <v>146100</v>
      </c>
      <c r="AG147" s="650">
        <f t="shared" si="86"/>
        <v>0</v>
      </c>
      <c r="AH147" s="42" t="b">
        <f t="shared" si="83"/>
        <v>1</v>
      </c>
    </row>
    <row r="148" spans="1:34" s="6" customFormat="1" ht="14.25" hidden="1" customHeight="1">
      <c r="A148" s="447" t="s">
        <v>162</v>
      </c>
      <c r="B148" s="487" t="s">
        <v>106</v>
      </c>
      <c r="C148" s="487" t="s">
        <v>108</v>
      </c>
      <c r="D148" s="488" t="s">
        <v>145</v>
      </c>
      <c r="E148" s="629" t="s">
        <v>110</v>
      </c>
      <c r="F148" s="624" t="s">
        <v>113</v>
      </c>
      <c r="G148" s="624" t="s">
        <v>315</v>
      </c>
      <c r="H148" s="625" t="s">
        <v>320</v>
      </c>
      <c r="I148" s="511">
        <v>300</v>
      </c>
      <c r="J148" s="462">
        <v>0</v>
      </c>
      <c r="K148" s="463">
        <v>0</v>
      </c>
      <c r="L148" s="462">
        <f>L149</f>
        <v>0</v>
      </c>
      <c r="M148" s="463">
        <f t="shared" ref="M148:AB149" si="93">M149</f>
        <v>0</v>
      </c>
      <c r="N148" s="462">
        <f t="shared" si="93"/>
        <v>0</v>
      </c>
      <c r="O148" s="463">
        <f t="shared" si="93"/>
        <v>0</v>
      </c>
      <c r="P148" s="462">
        <f t="shared" si="93"/>
        <v>0</v>
      </c>
      <c r="Q148" s="463">
        <f t="shared" si="93"/>
        <v>0</v>
      </c>
      <c r="R148" s="462">
        <f t="shared" si="93"/>
        <v>0</v>
      </c>
      <c r="S148" s="463">
        <f t="shared" si="93"/>
        <v>0</v>
      </c>
      <c r="T148" s="462">
        <f t="shared" si="93"/>
        <v>0</v>
      </c>
      <c r="U148" s="463">
        <f t="shared" si="93"/>
        <v>0</v>
      </c>
      <c r="V148" s="462">
        <f t="shared" si="93"/>
        <v>0</v>
      </c>
      <c r="W148" s="463">
        <f t="shared" si="93"/>
        <v>0</v>
      </c>
      <c r="X148" s="462">
        <f t="shared" si="93"/>
        <v>0</v>
      </c>
      <c r="Y148" s="463">
        <f t="shared" si="93"/>
        <v>0</v>
      </c>
      <c r="Z148" s="462">
        <f t="shared" si="93"/>
        <v>0</v>
      </c>
      <c r="AA148" s="462">
        <f t="shared" si="93"/>
        <v>0</v>
      </c>
      <c r="AB148" s="463">
        <f t="shared" si="93"/>
        <v>0</v>
      </c>
      <c r="AC148" s="462">
        <f t="shared" ref="AC148:AF149" si="94">AC149</f>
        <v>0</v>
      </c>
      <c r="AD148" s="463">
        <f t="shared" si="94"/>
        <v>0</v>
      </c>
      <c r="AE148" s="462">
        <f t="shared" si="94"/>
        <v>0</v>
      </c>
      <c r="AF148" s="463">
        <f t="shared" si="94"/>
        <v>0</v>
      </c>
      <c r="AG148" s="650">
        <f t="shared" si="86"/>
        <v>0</v>
      </c>
      <c r="AH148" s="42" t="b">
        <f t="shared" si="83"/>
        <v>1</v>
      </c>
    </row>
    <row r="149" spans="1:34" s="42" customFormat="1" ht="21.75" hidden="1" customHeight="1">
      <c r="A149" s="515" t="s">
        <v>163</v>
      </c>
      <c r="B149" s="492" t="s">
        <v>106</v>
      </c>
      <c r="C149" s="492" t="s">
        <v>108</v>
      </c>
      <c r="D149" s="493" t="s">
        <v>145</v>
      </c>
      <c r="E149" s="494" t="s">
        <v>110</v>
      </c>
      <c r="F149" s="495" t="s">
        <v>113</v>
      </c>
      <c r="G149" s="495" t="s">
        <v>315</v>
      </c>
      <c r="H149" s="496" t="s">
        <v>320</v>
      </c>
      <c r="I149" s="513">
        <v>320</v>
      </c>
      <c r="J149" s="485">
        <v>0</v>
      </c>
      <c r="K149" s="514">
        <v>0</v>
      </c>
      <c r="L149" s="485">
        <f>L150</f>
        <v>0</v>
      </c>
      <c r="M149" s="514">
        <f t="shared" si="93"/>
        <v>0</v>
      </c>
      <c r="N149" s="485">
        <f t="shared" si="93"/>
        <v>0</v>
      </c>
      <c r="O149" s="514">
        <f t="shared" si="93"/>
        <v>0</v>
      </c>
      <c r="P149" s="485">
        <f t="shared" si="93"/>
        <v>0</v>
      </c>
      <c r="Q149" s="514">
        <f t="shared" si="93"/>
        <v>0</v>
      </c>
      <c r="R149" s="485">
        <f t="shared" si="93"/>
        <v>0</v>
      </c>
      <c r="S149" s="514">
        <f t="shared" si="93"/>
        <v>0</v>
      </c>
      <c r="T149" s="485">
        <f t="shared" si="93"/>
        <v>0</v>
      </c>
      <c r="U149" s="514">
        <f t="shared" si="93"/>
        <v>0</v>
      </c>
      <c r="V149" s="485">
        <f t="shared" si="93"/>
        <v>0</v>
      </c>
      <c r="W149" s="514">
        <f t="shared" si="93"/>
        <v>0</v>
      </c>
      <c r="X149" s="485">
        <f t="shared" si="93"/>
        <v>0</v>
      </c>
      <c r="Y149" s="514">
        <f t="shared" si="93"/>
        <v>0</v>
      </c>
      <c r="Z149" s="485">
        <f t="shared" si="93"/>
        <v>0</v>
      </c>
      <c r="AA149" s="485">
        <f t="shared" si="93"/>
        <v>0</v>
      </c>
      <c r="AB149" s="514">
        <f t="shared" si="93"/>
        <v>0</v>
      </c>
      <c r="AC149" s="485">
        <f t="shared" si="94"/>
        <v>0</v>
      </c>
      <c r="AD149" s="514">
        <f t="shared" si="94"/>
        <v>0</v>
      </c>
      <c r="AE149" s="485">
        <f t="shared" si="94"/>
        <v>0</v>
      </c>
      <c r="AF149" s="514">
        <f t="shared" si="94"/>
        <v>0</v>
      </c>
      <c r="AG149" s="650">
        <f t="shared" si="86"/>
        <v>0</v>
      </c>
      <c r="AH149" s="42" t="b">
        <f t="shared" si="83"/>
        <v>1</v>
      </c>
    </row>
    <row r="150" spans="1:34" s="8" customFormat="1" ht="25.5" hidden="1">
      <c r="A150" s="461" t="s">
        <v>172</v>
      </c>
      <c r="B150" s="487"/>
      <c r="C150" s="487"/>
      <c r="D150" s="488"/>
      <c r="E150" s="629"/>
      <c r="F150" s="624"/>
      <c r="G150" s="624"/>
      <c r="H150" s="625"/>
      <c r="I150" s="489" t="s">
        <v>171</v>
      </c>
      <c r="J150" s="190">
        <v>0</v>
      </c>
      <c r="K150" s="362">
        <v>0</v>
      </c>
      <c r="L150" s="363">
        <f>N150+P150+R150+T150+V150+X150</f>
        <v>0</v>
      </c>
      <c r="M150" s="363">
        <f>O150+Q150+S150+U150+W150+Y150</f>
        <v>0</v>
      </c>
      <c r="N150" s="462"/>
      <c r="O150" s="463"/>
      <c r="P150" s="462"/>
      <c r="Q150" s="463"/>
      <c r="R150" s="462"/>
      <c r="S150" s="463"/>
      <c r="T150" s="462"/>
      <c r="U150" s="463"/>
      <c r="V150" s="462"/>
      <c r="W150" s="463"/>
      <c r="X150" s="462"/>
      <c r="Y150" s="463"/>
      <c r="Z150" s="462"/>
      <c r="AA150" s="459">
        <f>J150+L150</f>
        <v>0</v>
      </c>
      <c r="AB150" s="460">
        <f>K150+M150</f>
        <v>0</v>
      </c>
      <c r="AC150" s="462"/>
      <c r="AD150" s="463"/>
      <c r="AE150" s="190">
        <f>AA150+AC150</f>
        <v>0</v>
      </c>
      <c r="AF150" s="362">
        <f>AB150+AD150</f>
        <v>0</v>
      </c>
      <c r="AG150" s="650">
        <f t="shared" si="86"/>
        <v>0</v>
      </c>
      <c r="AH150" s="42" t="b">
        <f t="shared" si="83"/>
        <v>1</v>
      </c>
    </row>
    <row r="151" spans="1:34" s="8" customFormat="1" ht="13.5" hidden="1" customHeight="1">
      <c r="A151" s="447" t="s">
        <v>133</v>
      </c>
      <c r="B151" s="487" t="s">
        <v>106</v>
      </c>
      <c r="C151" s="487" t="s">
        <v>108</v>
      </c>
      <c r="D151" s="488" t="s">
        <v>145</v>
      </c>
      <c r="E151" s="629" t="s">
        <v>110</v>
      </c>
      <c r="F151" s="624" t="s">
        <v>113</v>
      </c>
      <c r="G151" s="624" t="s">
        <v>315</v>
      </c>
      <c r="H151" s="625" t="s">
        <v>320</v>
      </c>
      <c r="I151" s="489" t="s">
        <v>134</v>
      </c>
      <c r="J151" s="490">
        <v>8.5</v>
      </c>
      <c r="K151" s="491">
        <v>8552</v>
      </c>
      <c r="L151" s="490">
        <f>L152</f>
        <v>0</v>
      </c>
      <c r="M151" s="491">
        <f t="shared" ref="M151:AF151" si="95">M152</f>
        <v>0</v>
      </c>
      <c r="N151" s="490">
        <f t="shared" si="95"/>
        <v>0</v>
      </c>
      <c r="O151" s="491">
        <f t="shared" si="95"/>
        <v>0</v>
      </c>
      <c r="P151" s="490">
        <f t="shared" si="95"/>
        <v>0</v>
      </c>
      <c r="Q151" s="491">
        <f t="shared" si="95"/>
        <v>0</v>
      </c>
      <c r="R151" s="490">
        <f t="shared" si="95"/>
        <v>0</v>
      </c>
      <c r="S151" s="491">
        <f t="shared" si="95"/>
        <v>0</v>
      </c>
      <c r="T151" s="490">
        <f t="shared" si="95"/>
        <v>0</v>
      </c>
      <c r="U151" s="491">
        <f t="shared" si="95"/>
        <v>0</v>
      </c>
      <c r="V151" s="490">
        <f t="shared" si="95"/>
        <v>0</v>
      </c>
      <c r="W151" s="491">
        <f t="shared" si="95"/>
        <v>0</v>
      </c>
      <c r="X151" s="490">
        <f t="shared" si="95"/>
        <v>0</v>
      </c>
      <c r="Y151" s="491">
        <f t="shared" si="95"/>
        <v>0</v>
      </c>
      <c r="Z151" s="490">
        <f t="shared" si="95"/>
        <v>0</v>
      </c>
      <c r="AA151" s="490">
        <f t="shared" si="95"/>
        <v>8.5</v>
      </c>
      <c r="AB151" s="491">
        <f t="shared" si="95"/>
        <v>8552</v>
      </c>
      <c r="AC151" s="490">
        <f t="shared" si="95"/>
        <v>0</v>
      </c>
      <c r="AD151" s="491">
        <f t="shared" si="95"/>
        <v>0</v>
      </c>
      <c r="AE151" s="490">
        <f t="shared" si="95"/>
        <v>8.5</v>
      </c>
      <c r="AF151" s="491">
        <f t="shared" si="95"/>
        <v>8552</v>
      </c>
      <c r="AG151" s="650">
        <f t="shared" si="86"/>
        <v>0</v>
      </c>
      <c r="AH151" s="42" t="b">
        <f t="shared" si="83"/>
        <v>1</v>
      </c>
    </row>
    <row r="152" spans="1:34" s="48" customFormat="1" ht="14.25" hidden="1" customHeight="1">
      <c r="A152" s="454" t="s">
        <v>135</v>
      </c>
      <c r="B152" s="492" t="s">
        <v>106</v>
      </c>
      <c r="C152" s="492" t="s">
        <v>108</v>
      </c>
      <c r="D152" s="493" t="s">
        <v>145</v>
      </c>
      <c r="E152" s="494" t="s">
        <v>110</v>
      </c>
      <c r="F152" s="495" t="s">
        <v>113</v>
      </c>
      <c r="G152" s="495" t="s">
        <v>315</v>
      </c>
      <c r="H152" s="496" t="s">
        <v>320</v>
      </c>
      <c r="I152" s="497" t="s">
        <v>136</v>
      </c>
      <c r="J152" s="498">
        <v>8.5</v>
      </c>
      <c r="K152" s="499">
        <v>8552</v>
      </c>
      <c r="L152" s="498">
        <f>L153+L154</f>
        <v>0</v>
      </c>
      <c r="M152" s="499">
        <f t="shared" ref="M152:AF152" si="96">M153+M154</f>
        <v>0</v>
      </c>
      <c r="N152" s="498">
        <f t="shared" si="96"/>
        <v>0</v>
      </c>
      <c r="O152" s="499">
        <f t="shared" si="96"/>
        <v>0</v>
      </c>
      <c r="P152" s="498">
        <f t="shared" si="96"/>
        <v>0</v>
      </c>
      <c r="Q152" s="499">
        <f t="shared" si="96"/>
        <v>0</v>
      </c>
      <c r="R152" s="498">
        <f t="shared" si="96"/>
        <v>0</v>
      </c>
      <c r="S152" s="499">
        <f t="shared" si="96"/>
        <v>0</v>
      </c>
      <c r="T152" s="498">
        <f t="shared" si="96"/>
        <v>0</v>
      </c>
      <c r="U152" s="499">
        <f t="shared" si="96"/>
        <v>0</v>
      </c>
      <c r="V152" s="498">
        <f t="shared" si="96"/>
        <v>0</v>
      </c>
      <c r="W152" s="499">
        <f t="shared" si="96"/>
        <v>0</v>
      </c>
      <c r="X152" s="498">
        <f t="shared" si="96"/>
        <v>0</v>
      </c>
      <c r="Y152" s="499">
        <f t="shared" si="96"/>
        <v>0</v>
      </c>
      <c r="Z152" s="498">
        <f t="shared" si="96"/>
        <v>0</v>
      </c>
      <c r="AA152" s="498">
        <f t="shared" si="96"/>
        <v>8.5</v>
      </c>
      <c r="AB152" s="499">
        <f t="shared" si="96"/>
        <v>8552</v>
      </c>
      <c r="AC152" s="498">
        <f t="shared" si="96"/>
        <v>0</v>
      </c>
      <c r="AD152" s="499">
        <f t="shared" si="96"/>
        <v>0</v>
      </c>
      <c r="AE152" s="498">
        <f t="shared" si="96"/>
        <v>8.5</v>
      </c>
      <c r="AF152" s="499">
        <f t="shared" si="96"/>
        <v>8552</v>
      </c>
      <c r="AG152" s="650">
        <f t="shared" si="86"/>
        <v>0</v>
      </c>
      <c r="AH152" s="42" t="b">
        <f t="shared" si="83"/>
        <v>1</v>
      </c>
    </row>
    <row r="153" spans="1:34" s="8" customFormat="1" ht="12.75" hidden="1" customHeight="1">
      <c r="A153" s="461" t="s">
        <v>367</v>
      </c>
      <c r="B153" s="487"/>
      <c r="C153" s="487"/>
      <c r="D153" s="488"/>
      <c r="E153" s="629"/>
      <c r="F153" s="624"/>
      <c r="G153" s="624"/>
      <c r="H153" s="625"/>
      <c r="I153" s="489" t="s">
        <v>365</v>
      </c>
      <c r="J153" s="190">
        <v>6</v>
      </c>
      <c r="K153" s="362">
        <v>6000</v>
      </c>
      <c r="L153" s="363">
        <f>N153+P153+R153+T153+V153+X153</f>
        <v>0</v>
      </c>
      <c r="M153" s="363">
        <f>O153+Q153+S153+U153+W153+Y153</f>
        <v>0</v>
      </c>
      <c r="N153" s="462"/>
      <c r="O153" s="463"/>
      <c r="P153" s="462"/>
      <c r="Q153" s="463"/>
      <c r="R153" s="462"/>
      <c r="S153" s="463"/>
      <c r="T153" s="462"/>
      <c r="U153" s="463"/>
      <c r="V153" s="462"/>
      <c r="W153" s="463"/>
      <c r="X153" s="462"/>
      <c r="Y153" s="463"/>
      <c r="Z153" s="462"/>
      <c r="AA153" s="459">
        <f>J153+L153</f>
        <v>6</v>
      </c>
      <c r="AB153" s="460">
        <f>K153+M153</f>
        <v>6000</v>
      </c>
      <c r="AC153" s="462"/>
      <c r="AD153" s="463"/>
      <c r="AE153" s="190">
        <f>AA153+AC153</f>
        <v>6</v>
      </c>
      <c r="AF153" s="362">
        <f>AB153+AD153</f>
        <v>6000</v>
      </c>
      <c r="AG153" s="650">
        <f t="shared" si="86"/>
        <v>0</v>
      </c>
      <c r="AH153" s="42" t="b">
        <f t="shared" si="83"/>
        <v>1</v>
      </c>
    </row>
    <row r="154" spans="1:34" s="8" customFormat="1" ht="12" hidden="1" customHeight="1">
      <c r="A154" s="461" t="s">
        <v>368</v>
      </c>
      <c r="B154" s="487"/>
      <c r="C154" s="487"/>
      <c r="D154" s="488"/>
      <c r="E154" s="629"/>
      <c r="F154" s="624"/>
      <c r="G154" s="624"/>
      <c r="H154" s="625"/>
      <c r="I154" s="489" t="s">
        <v>366</v>
      </c>
      <c r="J154" s="190">
        <v>2.5</v>
      </c>
      <c r="K154" s="362">
        <v>2552</v>
      </c>
      <c r="L154" s="363">
        <f>N154+P154+R154+T154+V154+X154</f>
        <v>0</v>
      </c>
      <c r="M154" s="363">
        <f>O154+Q154+S154+U154+W154+Y154</f>
        <v>0</v>
      </c>
      <c r="N154" s="516"/>
      <c r="O154" s="556"/>
      <c r="P154" s="516"/>
      <c r="Q154" s="556"/>
      <c r="R154" s="516"/>
      <c r="S154" s="556"/>
      <c r="T154" s="516"/>
      <c r="U154" s="556"/>
      <c r="V154" s="516"/>
      <c r="W154" s="463"/>
      <c r="X154" s="516"/>
      <c r="Y154" s="556"/>
      <c r="Z154" s="516"/>
      <c r="AA154" s="459">
        <f>J154+L154</f>
        <v>2.5</v>
      </c>
      <c r="AB154" s="460">
        <f>K154+M154</f>
        <v>2552</v>
      </c>
      <c r="AC154" s="462"/>
      <c r="AD154" s="463"/>
      <c r="AE154" s="190">
        <f>AA154+AC154</f>
        <v>2.5</v>
      </c>
      <c r="AF154" s="362">
        <f>AB154+AD154</f>
        <v>2552</v>
      </c>
      <c r="AG154" s="650">
        <f t="shared" si="86"/>
        <v>0</v>
      </c>
      <c r="AH154" s="42" t="b">
        <f t="shared" si="83"/>
        <v>1</v>
      </c>
    </row>
    <row r="155" spans="1:34" s="8" customFormat="1" ht="15" hidden="1" customHeight="1">
      <c r="A155" s="285" t="s">
        <v>147</v>
      </c>
      <c r="B155" s="426" t="s">
        <v>106</v>
      </c>
      <c r="C155" s="426" t="s">
        <v>108</v>
      </c>
      <c r="D155" s="427" t="s">
        <v>145</v>
      </c>
      <c r="E155" s="427" t="s">
        <v>148</v>
      </c>
      <c r="F155" s="428" t="s">
        <v>111</v>
      </c>
      <c r="G155" s="428" t="s">
        <v>315</v>
      </c>
      <c r="H155" s="429" t="s">
        <v>316</v>
      </c>
      <c r="I155" s="429"/>
      <c r="J155" s="430">
        <v>1803.1000000000001</v>
      </c>
      <c r="K155" s="431">
        <v>1803071.34</v>
      </c>
      <c r="L155" s="430">
        <f>L156</f>
        <v>0</v>
      </c>
      <c r="M155" s="431">
        <f t="shared" ref="M155:AF155" si="97">M156</f>
        <v>0</v>
      </c>
      <c r="N155" s="430">
        <f t="shared" si="97"/>
        <v>0</v>
      </c>
      <c r="O155" s="431">
        <f t="shared" si="97"/>
        <v>0</v>
      </c>
      <c r="P155" s="430">
        <f t="shared" si="97"/>
        <v>0</v>
      </c>
      <c r="Q155" s="431">
        <f t="shared" si="97"/>
        <v>0</v>
      </c>
      <c r="R155" s="430">
        <f t="shared" si="97"/>
        <v>0</v>
      </c>
      <c r="S155" s="431">
        <f t="shared" si="97"/>
        <v>0</v>
      </c>
      <c r="T155" s="430">
        <f t="shared" si="97"/>
        <v>0</v>
      </c>
      <c r="U155" s="431">
        <f t="shared" si="97"/>
        <v>0</v>
      </c>
      <c r="V155" s="430">
        <f t="shared" si="97"/>
        <v>0</v>
      </c>
      <c r="W155" s="431">
        <f t="shared" si="97"/>
        <v>0</v>
      </c>
      <c r="X155" s="430">
        <f t="shared" si="97"/>
        <v>0</v>
      </c>
      <c r="Y155" s="431">
        <f t="shared" si="97"/>
        <v>0</v>
      </c>
      <c r="Z155" s="430">
        <f t="shared" si="97"/>
        <v>0</v>
      </c>
      <c r="AA155" s="430">
        <f t="shared" si="97"/>
        <v>1803.1000000000001</v>
      </c>
      <c r="AB155" s="431">
        <f t="shared" si="97"/>
        <v>1803071.34</v>
      </c>
      <c r="AC155" s="430">
        <f t="shared" si="97"/>
        <v>0</v>
      </c>
      <c r="AD155" s="431">
        <f t="shared" si="97"/>
        <v>0</v>
      </c>
      <c r="AE155" s="430">
        <f t="shared" si="97"/>
        <v>1803.1000000000001</v>
      </c>
      <c r="AF155" s="431">
        <f t="shared" si="97"/>
        <v>1803071.34</v>
      </c>
      <c r="AG155" s="650">
        <f t="shared" si="86"/>
        <v>0</v>
      </c>
      <c r="AH155" s="42" t="b">
        <f t="shared" si="83"/>
        <v>1</v>
      </c>
    </row>
    <row r="156" spans="1:34" s="21" customFormat="1" ht="24.75" hidden="1" customHeight="1">
      <c r="A156" s="440" t="s">
        <v>146</v>
      </c>
      <c r="B156" s="476" t="s">
        <v>106</v>
      </c>
      <c r="C156" s="476" t="s">
        <v>108</v>
      </c>
      <c r="D156" s="477" t="s">
        <v>145</v>
      </c>
      <c r="E156" s="477" t="s">
        <v>148</v>
      </c>
      <c r="F156" s="542" t="s">
        <v>111</v>
      </c>
      <c r="G156" s="542" t="s">
        <v>315</v>
      </c>
      <c r="H156" s="481" t="s">
        <v>320</v>
      </c>
      <c r="I156" s="481"/>
      <c r="J156" s="482">
        <v>1803.1000000000001</v>
      </c>
      <c r="K156" s="483">
        <v>1803071.34</v>
      </c>
      <c r="L156" s="482">
        <f>L157+L162+L166</f>
        <v>0</v>
      </c>
      <c r="M156" s="483">
        <f t="shared" ref="M156:AF156" si="98">M157+M162+M166</f>
        <v>0</v>
      </c>
      <c r="N156" s="482">
        <f t="shared" si="98"/>
        <v>0</v>
      </c>
      <c r="O156" s="483">
        <f t="shared" si="98"/>
        <v>0</v>
      </c>
      <c r="P156" s="482">
        <f t="shared" si="98"/>
        <v>0</v>
      </c>
      <c r="Q156" s="483">
        <f t="shared" si="98"/>
        <v>0</v>
      </c>
      <c r="R156" s="482">
        <f t="shared" si="98"/>
        <v>0</v>
      </c>
      <c r="S156" s="483">
        <f t="shared" si="98"/>
        <v>0</v>
      </c>
      <c r="T156" s="482">
        <f t="shared" si="98"/>
        <v>0</v>
      </c>
      <c r="U156" s="483">
        <f t="shared" si="98"/>
        <v>0</v>
      </c>
      <c r="V156" s="482">
        <f t="shared" si="98"/>
        <v>0</v>
      </c>
      <c r="W156" s="483">
        <f t="shared" si="98"/>
        <v>0</v>
      </c>
      <c r="X156" s="482">
        <f t="shared" si="98"/>
        <v>0</v>
      </c>
      <c r="Y156" s="483">
        <f t="shared" si="98"/>
        <v>0</v>
      </c>
      <c r="Z156" s="482">
        <f t="shared" si="98"/>
        <v>0</v>
      </c>
      <c r="AA156" s="482">
        <f t="shared" si="98"/>
        <v>1803.1000000000001</v>
      </c>
      <c r="AB156" s="483">
        <f t="shared" si="98"/>
        <v>1803071.34</v>
      </c>
      <c r="AC156" s="482">
        <f t="shared" si="98"/>
        <v>0</v>
      </c>
      <c r="AD156" s="483">
        <f t="shared" si="98"/>
        <v>0</v>
      </c>
      <c r="AE156" s="482">
        <f t="shared" si="98"/>
        <v>1803.1000000000001</v>
      </c>
      <c r="AF156" s="483">
        <f t="shared" si="98"/>
        <v>1803071.34</v>
      </c>
      <c r="AG156" s="650">
        <f t="shared" si="86"/>
        <v>0</v>
      </c>
      <c r="AH156" s="42" t="b">
        <f t="shared" si="83"/>
        <v>1</v>
      </c>
    </row>
    <row r="157" spans="1:34" s="8" customFormat="1" ht="39.75" hidden="1" customHeight="1">
      <c r="A157" s="447" t="s">
        <v>115</v>
      </c>
      <c r="B157" s="448" t="s">
        <v>106</v>
      </c>
      <c r="C157" s="448" t="s">
        <v>108</v>
      </c>
      <c r="D157" s="449" t="s">
        <v>145</v>
      </c>
      <c r="E157" s="449" t="s">
        <v>148</v>
      </c>
      <c r="F157" s="450" t="s">
        <v>111</v>
      </c>
      <c r="G157" s="450" t="s">
        <v>315</v>
      </c>
      <c r="H157" s="532" t="s">
        <v>320</v>
      </c>
      <c r="I157" s="451" t="s">
        <v>116</v>
      </c>
      <c r="J157" s="452">
        <v>1768.2</v>
      </c>
      <c r="K157" s="453">
        <v>1768122.34</v>
      </c>
      <c r="L157" s="452">
        <f>L158</f>
        <v>0</v>
      </c>
      <c r="M157" s="453">
        <f t="shared" ref="M157:AF157" si="99">M158</f>
        <v>0</v>
      </c>
      <c r="N157" s="452">
        <f t="shared" si="99"/>
        <v>0</v>
      </c>
      <c r="O157" s="453">
        <f t="shared" si="99"/>
        <v>0</v>
      </c>
      <c r="P157" s="452">
        <f t="shared" si="99"/>
        <v>0</v>
      </c>
      <c r="Q157" s="453">
        <f t="shared" si="99"/>
        <v>0</v>
      </c>
      <c r="R157" s="452">
        <f t="shared" si="99"/>
        <v>0</v>
      </c>
      <c r="S157" s="453">
        <f t="shared" si="99"/>
        <v>0</v>
      </c>
      <c r="T157" s="452">
        <f t="shared" si="99"/>
        <v>0</v>
      </c>
      <c r="U157" s="453">
        <f t="shared" si="99"/>
        <v>0</v>
      </c>
      <c r="V157" s="452">
        <f t="shared" si="99"/>
        <v>0</v>
      </c>
      <c r="W157" s="453">
        <f t="shared" si="99"/>
        <v>0</v>
      </c>
      <c r="X157" s="452">
        <f t="shared" si="99"/>
        <v>0</v>
      </c>
      <c r="Y157" s="453">
        <f t="shared" si="99"/>
        <v>0</v>
      </c>
      <c r="Z157" s="452">
        <f t="shared" si="99"/>
        <v>0</v>
      </c>
      <c r="AA157" s="452">
        <f t="shared" si="99"/>
        <v>1768.2</v>
      </c>
      <c r="AB157" s="453">
        <f t="shared" si="99"/>
        <v>1768122.34</v>
      </c>
      <c r="AC157" s="452">
        <f t="shared" si="99"/>
        <v>0</v>
      </c>
      <c r="AD157" s="453">
        <f t="shared" si="99"/>
        <v>0</v>
      </c>
      <c r="AE157" s="452">
        <f t="shared" si="99"/>
        <v>1768.2</v>
      </c>
      <c r="AF157" s="453">
        <f t="shared" si="99"/>
        <v>1768122.34</v>
      </c>
      <c r="AG157" s="650">
        <f t="shared" si="86"/>
        <v>0</v>
      </c>
      <c r="AH157" s="42" t="b">
        <f t="shared" si="83"/>
        <v>1</v>
      </c>
    </row>
    <row r="158" spans="1:34" s="48" customFormat="1" ht="16.5" hidden="1" customHeight="1">
      <c r="A158" s="454" t="s">
        <v>117</v>
      </c>
      <c r="B158" s="455" t="s">
        <v>106</v>
      </c>
      <c r="C158" s="455" t="s">
        <v>108</v>
      </c>
      <c r="D158" s="456" t="s">
        <v>145</v>
      </c>
      <c r="E158" s="456" t="s">
        <v>148</v>
      </c>
      <c r="F158" s="457" t="s">
        <v>111</v>
      </c>
      <c r="G158" s="457" t="s">
        <v>315</v>
      </c>
      <c r="H158" s="458" t="s">
        <v>320</v>
      </c>
      <c r="I158" s="458" t="s">
        <v>118</v>
      </c>
      <c r="J158" s="459">
        <v>1768.2</v>
      </c>
      <c r="K158" s="460">
        <v>1768122.34</v>
      </c>
      <c r="L158" s="459">
        <f>L159+L160+L161</f>
        <v>0</v>
      </c>
      <c r="M158" s="460">
        <f t="shared" ref="M158:AF158" si="100">M159+M160+M161</f>
        <v>0</v>
      </c>
      <c r="N158" s="459">
        <f t="shared" si="100"/>
        <v>0</v>
      </c>
      <c r="O158" s="460">
        <f t="shared" si="100"/>
        <v>0</v>
      </c>
      <c r="P158" s="459">
        <f t="shared" si="100"/>
        <v>0</v>
      </c>
      <c r="Q158" s="460">
        <f t="shared" si="100"/>
        <v>0</v>
      </c>
      <c r="R158" s="459">
        <f t="shared" si="100"/>
        <v>0</v>
      </c>
      <c r="S158" s="460">
        <f t="shared" si="100"/>
        <v>0</v>
      </c>
      <c r="T158" s="459">
        <f t="shared" si="100"/>
        <v>0</v>
      </c>
      <c r="U158" s="460">
        <f t="shared" si="100"/>
        <v>0</v>
      </c>
      <c r="V158" s="459">
        <f t="shared" si="100"/>
        <v>0</v>
      </c>
      <c r="W158" s="460">
        <f t="shared" si="100"/>
        <v>0</v>
      </c>
      <c r="X158" s="459">
        <f t="shared" si="100"/>
        <v>0</v>
      </c>
      <c r="Y158" s="460">
        <f t="shared" si="100"/>
        <v>0</v>
      </c>
      <c r="Z158" s="459">
        <f t="shared" si="100"/>
        <v>0</v>
      </c>
      <c r="AA158" s="459">
        <f t="shared" si="100"/>
        <v>1768.2</v>
      </c>
      <c r="AB158" s="460">
        <f t="shared" si="100"/>
        <v>1768122.34</v>
      </c>
      <c r="AC158" s="459">
        <f t="shared" si="100"/>
        <v>0</v>
      </c>
      <c r="AD158" s="460">
        <f t="shared" si="100"/>
        <v>0</v>
      </c>
      <c r="AE158" s="459">
        <f t="shared" si="100"/>
        <v>1768.2</v>
      </c>
      <c r="AF158" s="460">
        <f t="shared" si="100"/>
        <v>1768122.34</v>
      </c>
      <c r="AG158" s="650">
        <f t="shared" si="86"/>
        <v>0</v>
      </c>
      <c r="AH158" s="42" t="b">
        <f t="shared" si="83"/>
        <v>1</v>
      </c>
    </row>
    <row r="159" spans="1:34" s="6" customFormat="1" ht="13.5" hidden="1" customHeight="1">
      <c r="A159" s="461" t="s">
        <v>369</v>
      </c>
      <c r="B159" s="448"/>
      <c r="C159" s="448"/>
      <c r="D159" s="449"/>
      <c r="E159" s="449"/>
      <c r="F159" s="450"/>
      <c r="G159" s="450"/>
      <c r="H159" s="451"/>
      <c r="I159" s="451" t="s">
        <v>358</v>
      </c>
      <c r="J159" s="190">
        <v>1344.7</v>
      </c>
      <c r="K159" s="362">
        <v>1344712.53</v>
      </c>
      <c r="L159" s="363">
        <f t="shared" ref="L159:M161" si="101">N159+P159+R159+T159+V159+X159</f>
        <v>0</v>
      </c>
      <c r="M159" s="363">
        <f t="shared" si="101"/>
        <v>0</v>
      </c>
      <c r="N159" s="462"/>
      <c r="O159" s="463"/>
      <c r="P159" s="462"/>
      <c r="Q159" s="463"/>
      <c r="R159" s="462"/>
      <c r="S159" s="463"/>
      <c r="T159" s="462"/>
      <c r="U159" s="463"/>
      <c r="V159" s="462"/>
      <c r="W159" s="463"/>
      <c r="X159" s="462"/>
      <c r="Y159" s="463"/>
      <c r="Z159" s="462"/>
      <c r="AA159" s="459">
        <f t="shared" ref="AA159:AB161" si="102">J159+L159</f>
        <v>1344.7</v>
      </c>
      <c r="AB159" s="460">
        <f t="shared" si="102"/>
        <v>1344712.53</v>
      </c>
      <c r="AC159" s="462"/>
      <c r="AD159" s="463"/>
      <c r="AE159" s="190">
        <f t="shared" ref="AE159:AF161" si="103">AA159+AC159</f>
        <v>1344.7</v>
      </c>
      <c r="AF159" s="362">
        <f t="shared" si="103"/>
        <v>1344712.53</v>
      </c>
      <c r="AG159" s="650">
        <f t="shared" si="86"/>
        <v>0</v>
      </c>
      <c r="AH159" s="42" t="b">
        <f t="shared" si="83"/>
        <v>1</v>
      </c>
    </row>
    <row r="160" spans="1:34" s="6" customFormat="1" ht="14.25" hidden="1" customHeight="1">
      <c r="A160" s="461" t="s">
        <v>370</v>
      </c>
      <c r="B160" s="448"/>
      <c r="C160" s="448"/>
      <c r="D160" s="449"/>
      <c r="E160" s="449"/>
      <c r="F160" s="450"/>
      <c r="G160" s="450"/>
      <c r="H160" s="451"/>
      <c r="I160" s="451" t="s">
        <v>360</v>
      </c>
      <c r="J160" s="190">
        <v>19.8</v>
      </c>
      <c r="K160" s="362">
        <v>19751</v>
      </c>
      <c r="L160" s="363">
        <f t="shared" si="101"/>
        <v>0</v>
      </c>
      <c r="M160" s="363">
        <f t="shared" si="101"/>
        <v>0</v>
      </c>
      <c r="N160" s="462"/>
      <c r="O160" s="463"/>
      <c r="P160" s="462"/>
      <c r="Q160" s="463"/>
      <c r="R160" s="462"/>
      <c r="S160" s="463"/>
      <c r="T160" s="462"/>
      <c r="U160" s="463"/>
      <c r="V160" s="462"/>
      <c r="W160" s="463"/>
      <c r="X160" s="462"/>
      <c r="Y160" s="463"/>
      <c r="Z160" s="462"/>
      <c r="AA160" s="459">
        <f t="shared" si="102"/>
        <v>19.8</v>
      </c>
      <c r="AB160" s="460">
        <f t="shared" si="102"/>
        <v>19751</v>
      </c>
      <c r="AC160" s="462"/>
      <c r="AD160" s="463"/>
      <c r="AE160" s="190">
        <f t="shared" si="103"/>
        <v>19.8</v>
      </c>
      <c r="AF160" s="362">
        <f t="shared" si="103"/>
        <v>19751</v>
      </c>
      <c r="AG160" s="650">
        <f t="shared" si="86"/>
        <v>0</v>
      </c>
      <c r="AH160" s="42" t="b">
        <f t="shared" si="83"/>
        <v>1</v>
      </c>
    </row>
    <row r="161" spans="1:34" s="6" customFormat="1" ht="13.5" hidden="1" customHeight="1">
      <c r="A161" s="461" t="s">
        <v>371</v>
      </c>
      <c r="B161" s="448"/>
      <c r="C161" s="448"/>
      <c r="D161" s="449"/>
      <c r="E161" s="449"/>
      <c r="F161" s="450"/>
      <c r="G161" s="450"/>
      <c r="H161" s="451"/>
      <c r="I161" s="451" t="s">
        <v>359</v>
      </c>
      <c r="J161" s="190">
        <v>403.7</v>
      </c>
      <c r="K161" s="362">
        <v>403658.81</v>
      </c>
      <c r="L161" s="363">
        <f t="shared" si="101"/>
        <v>0</v>
      </c>
      <c r="M161" s="363">
        <f t="shared" si="101"/>
        <v>0</v>
      </c>
      <c r="N161" s="462"/>
      <c r="O161" s="463"/>
      <c r="P161" s="462"/>
      <c r="Q161" s="463"/>
      <c r="R161" s="462"/>
      <c r="S161" s="463"/>
      <c r="T161" s="462"/>
      <c r="U161" s="463"/>
      <c r="V161" s="462"/>
      <c r="W161" s="463"/>
      <c r="X161" s="462"/>
      <c r="Y161" s="463"/>
      <c r="Z161" s="462"/>
      <c r="AA161" s="459">
        <f t="shared" si="102"/>
        <v>403.7</v>
      </c>
      <c r="AB161" s="460">
        <f t="shared" si="102"/>
        <v>403658.81</v>
      </c>
      <c r="AC161" s="462"/>
      <c r="AD161" s="463"/>
      <c r="AE161" s="190">
        <f t="shared" si="103"/>
        <v>403.7</v>
      </c>
      <c r="AF161" s="362">
        <f t="shared" si="103"/>
        <v>403658.81</v>
      </c>
      <c r="AG161" s="650">
        <f t="shared" si="86"/>
        <v>0</v>
      </c>
      <c r="AH161" s="42" t="b">
        <f t="shared" si="83"/>
        <v>1</v>
      </c>
    </row>
    <row r="162" spans="1:34" s="8" customFormat="1" ht="18" hidden="1" customHeight="1">
      <c r="A162" s="447" t="s">
        <v>129</v>
      </c>
      <c r="B162" s="487" t="s">
        <v>106</v>
      </c>
      <c r="C162" s="487" t="s">
        <v>108</v>
      </c>
      <c r="D162" s="488" t="s">
        <v>145</v>
      </c>
      <c r="E162" s="629" t="s">
        <v>148</v>
      </c>
      <c r="F162" s="624" t="s">
        <v>111</v>
      </c>
      <c r="G162" s="624" t="s">
        <v>315</v>
      </c>
      <c r="H162" s="625" t="s">
        <v>320</v>
      </c>
      <c r="I162" s="489" t="s">
        <v>130</v>
      </c>
      <c r="J162" s="490">
        <v>34.9</v>
      </c>
      <c r="K162" s="491">
        <v>34949</v>
      </c>
      <c r="L162" s="490">
        <f>L163</f>
        <v>0</v>
      </c>
      <c r="M162" s="491">
        <f t="shared" ref="M162:AF162" si="104">M163</f>
        <v>0</v>
      </c>
      <c r="N162" s="490">
        <f t="shared" si="104"/>
        <v>0</v>
      </c>
      <c r="O162" s="491">
        <f t="shared" si="104"/>
        <v>0</v>
      </c>
      <c r="P162" s="490">
        <f t="shared" si="104"/>
        <v>0</v>
      </c>
      <c r="Q162" s="491">
        <f t="shared" si="104"/>
        <v>0</v>
      </c>
      <c r="R162" s="490">
        <f t="shared" si="104"/>
        <v>0</v>
      </c>
      <c r="S162" s="491">
        <f t="shared" si="104"/>
        <v>0</v>
      </c>
      <c r="T162" s="490">
        <f t="shared" si="104"/>
        <v>0</v>
      </c>
      <c r="U162" s="491">
        <f t="shared" si="104"/>
        <v>0</v>
      </c>
      <c r="V162" s="490">
        <f t="shared" si="104"/>
        <v>0</v>
      </c>
      <c r="W162" s="491">
        <f t="shared" si="104"/>
        <v>0</v>
      </c>
      <c r="X162" s="490">
        <f t="shared" si="104"/>
        <v>0</v>
      </c>
      <c r="Y162" s="491">
        <f t="shared" si="104"/>
        <v>0</v>
      </c>
      <c r="Z162" s="490">
        <f t="shared" si="104"/>
        <v>0</v>
      </c>
      <c r="AA162" s="490">
        <f t="shared" si="104"/>
        <v>34.9</v>
      </c>
      <c r="AB162" s="491">
        <f t="shared" si="104"/>
        <v>34949</v>
      </c>
      <c r="AC162" s="490">
        <f t="shared" si="104"/>
        <v>0</v>
      </c>
      <c r="AD162" s="491">
        <f t="shared" si="104"/>
        <v>0</v>
      </c>
      <c r="AE162" s="490">
        <f t="shared" si="104"/>
        <v>34.9</v>
      </c>
      <c r="AF162" s="491">
        <f t="shared" si="104"/>
        <v>34949</v>
      </c>
      <c r="AG162" s="650">
        <f t="shared" si="86"/>
        <v>0</v>
      </c>
      <c r="AH162" s="42" t="b">
        <f t="shared" si="83"/>
        <v>1</v>
      </c>
    </row>
    <row r="163" spans="1:34" s="48" customFormat="1" ht="25.5" hidden="1" customHeight="1">
      <c r="A163" s="454" t="s">
        <v>131</v>
      </c>
      <c r="B163" s="492" t="s">
        <v>106</v>
      </c>
      <c r="C163" s="492" t="s">
        <v>108</v>
      </c>
      <c r="D163" s="493" t="s">
        <v>145</v>
      </c>
      <c r="E163" s="494" t="s">
        <v>148</v>
      </c>
      <c r="F163" s="495" t="s">
        <v>111</v>
      </c>
      <c r="G163" s="495" t="s">
        <v>315</v>
      </c>
      <c r="H163" s="496" t="s">
        <v>320</v>
      </c>
      <c r="I163" s="497" t="s">
        <v>132</v>
      </c>
      <c r="J163" s="498">
        <v>34.9</v>
      </c>
      <c r="K163" s="499">
        <v>34949</v>
      </c>
      <c r="L163" s="498">
        <f>L164+L165</f>
        <v>0</v>
      </c>
      <c r="M163" s="499">
        <f t="shared" ref="M163:AF163" si="105">M164+M165</f>
        <v>0</v>
      </c>
      <c r="N163" s="498">
        <f t="shared" si="105"/>
        <v>0</v>
      </c>
      <c r="O163" s="499">
        <f t="shared" si="105"/>
        <v>0</v>
      </c>
      <c r="P163" s="498">
        <f t="shared" si="105"/>
        <v>0</v>
      </c>
      <c r="Q163" s="499">
        <f t="shared" si="105"/>
        <v>0</v>
      </c>
      <c r="R163" s="498">
        <f t="shared" si="105"/>
        <v>0</v>
      </c>
      <c r="S163" s="499">
        <f t="shared" si="105"/>
        <v>0</v>
      </c>
      <c r="T163" s="498">
        <f t="shared" si="105"/>
        <v>0</v>
      </c>
      <c r="U163" s="499">
        <f t="shared" si="105"/>
        <v>0</v>
      </c>
      <c r="V163" s="498">
        <f t="shared" si="105"/>
        <v>0</v>
      </c>
      <c r="W163" s="499">
        <f t="shared" si="105"/>
        <v>0</v>
      </c>
      <c r="X163" s="498">
        <f t="shared" si="105"/>
        <v>0</v>
      </c>
      <c r="Y163" s="499">
        <f t="shared" si="105"/>
        <v>0</v>
      </c>
      <c r="Z163" s="498">
        <f t="shared" si="105"/>
        <v>0</v>
      </c>
      <c r="AA163" s="498">
        <f t="shared" si="105"/>
        <v>34.9</v>
      </c>
      <c r="AB163" s="499">
        <f t="shared" si="105"/>
        <v>34949</v>
      </c>
      <c r="AC163" s="498">
        <f t="shared" si="105"/>
        <v>0</v>
      </c>
      <c r="AD163" s="499">
        <f t="shared" si="105"/>
        <v>0</v>
      </c>
      <c r="AE163" s="498">
        <f t="shared" si="105"/>
        <v>34.9</v>
      </c>
      <c r="AF163" s="499">
        <f t="shared" si="105"/>
        <v>34949</v>
      </c>
      <c r="AG163" s="650">
        <f t="shared" si="86"/>
        <v>0</v>
      </c>
      <c r="AH163" s="42" t="b">
        <f t="shared" si="83"/>
        <v>1</v>
      </c>
    </row>
    <row r="164" spans="1:34" s="6" customFormat="1" ht="15" hidden="1" customHeight="1">
      <c r="A164" s="461" t="s">
        <v>363</v>
      </c>
      <c r="B164" s="487"/>
      <c r="C164" s="487"/>
      <c r="D164" s="488"/>
      <c r="E164" s="629"/>
      <c r="F164" s="624"/>
      <c r="G164" s="624"/>
      <c r="H164" s="625"/>
      <c r="I164" s="489" t="s">
        <v>361</v>
      </c>
      <c r="J164" s="190">
        <v>10.299999999999999</v>
      </c>
      <c r="K164" s="362">
        <v>10340.709999999999</v>
      </c>
      <c r="L164" s="363">
        <f>N164+P164+R164+T164+V164+X164</f>
        <v>0</v>
      </c>
      <c r="M164" s="363">
        <f>O164+Q164+S164+U164+W164+Y164</f>
        <v>0</v>
      </c>
      <c r="N164" s="490"/>
      <c r="O164" s="491"/>
      <c r="P164" s="490"/>
      <c r="Q164" s="491"/>
      <c r="R164" s="490"/>
      <c r="S164" s="491"/>
      <c r="T164" s="490"/>
      <c r="U164" s="491"/>
      <c r="V164" s="490"/>
      <c r="W164" s="463"/>
      <c r="X164" s="490"/>
      <c r="Y164" s="491"/>
      <c r="Z164" s="490"/>
      <c r="AA164" s="459">
        <f>J164+L164</f>
        <v>10.299999999999999</v>
      </c>
      <c r="AB164" s="460">
        <f>K164+M164</f>
        <v>10340.709999999999</v>
      </c>
      <c r="AC164" s="462"/>
      <c r="AD164" s="463"/>
      <c r="AE164" s="190">
        <f>AA164+AC164</f>
        <v>10.299999999999999</v>
      </c>
      <c r="AF164" s="362">
        <f>AB164+AD164</f>
        <v>10340.709999999999</v>
      </c>
      <c r="AG164" s="650">
        <f t="shared" si="86"/>
        <v>0</v>
      </c>
      <c r="AH164" s="42" t="b">
        <f t="shared" si="83"/>
        <v>1</v>
      </c>
    </row>
    <row r="165" spans="1:34" s="6" customFormat="1" ht="17.25" hidden="1" customHeight="1">
      <c r="A165" s="461" t="s">
        <v>364</v>
      </c>
      <c r="B165" s="487"/>
      <c r="C165" s="487"/>
      <c r="D165" s="488"/>
      <c r="E165" s="629"/>
      <c r="F165" s="624"/>
      <c r="G165" s="624"/>
      <c r="H165" s="625"/>
      <c r="I165" s="489" t="s">
        <v>362</v>
      </c>
      <c r="J165" s="190">
        <v>24.6</v>
      </c>
      <c r="K165" s="362">
        <v>24608.29</v>
      </c>
      <c r="L165" s="363">
        <f>N165+P165+R165+T165+V165+X165</f>
        <v>0</v>
      </c>
      <c r="M165" s="363">
        <f>O165+Q165+S165+U165+W165+Y165</f>
        <v>0</v>
      </c>
      <c r="N165" s="490"/>
      <c r="O165" s="491"/>
      <c r="P165" s="490"/>
      <c r="Q165" s="491"/>
      <c r="R165" s="490"/>
      <c r="S165" s="491"/>
      <c r="T165" s="490"/>
      <c r="U165" s="491"/>
      <c r="V165" s="490"/>
      <c r="W165" s="463"/>
      <c r="X165" s="490"/>
      <c r="Y165" s="491"/>
      <c r="Z165" s="490"/>
      <c r="AA165" s="459">
        <f>J165+L165</f>
        <v>24.6</v>
      </c>
      <c r="AB165" s="460">
        <f>K165+M165</f>
        <v>24608.29</v>
      </c>
      <c r="AC165" s="462"/>
      <c r="AD165" s="463"/>
      <c r="AE165" s="190">
        <f>AA165+AC165</f>
        <v>24.6</v>
      </c>
      <c r="AF165" s="362">
        <f>AB165+AD165</f>
        <v>24608.29</v>
      </c>
      <c r="AG165" s="650">
        <f t="shared" si="86"/>
        <v>0</v>
      </c>
      <c r="AH165" s="42" t="b">
        <f t="shared" si="83"/>
        <v>1</v>
      </c>
    </row>
    <row r="166" spans="1:34" s="8" customFormat="1" ht="16.5" hidden="1" customHeight="1">
      <c r="A166" s="447" t="s">
        <v>133</v>
      </c>
      <c r="B166" s="487" t="s">
        <v>106</v>
      </c>
      <c r="C166" s="487" t="s">
        <v>108</v>
      </c>
      <c r="D166" s="488" t="s">
        <v>145</v>
      </c>
      <c r="E166" s="629" t="s">
        <v>148</v>
      </c>
      <c r="F166" s="624" t="s">
        <v>111</v>
      </c>
      <c r="G166" s="624" t="s">
        <v>315</v>
      </c>
      <c r="H166" s="625" t="s">
        <v>320</v>
      </c>
      <c r="I166" s="489" t="s">
        <v>134</v>
      </c>
      <c r="J166" s="490">
        <v>0</v>
      </c>
      <c r="K166" s="491">
        <v>0</v>
      </c>
      <c r="L166" s="490">
        <f>L167</f>
        <v>0</v>
      </c>
      <c r="M166" s="491">
        <f t="shared" ref="M166:AF166" si="106">M167</f>
        <v>0</v>
      </c>
      <c r="N166" s="490">
        <f t="shared" si="106"/>
        <v>0</v>
      </c>
      <c r="O166" s="491">
        <f t="shared" si="106"/>
        <v>0</v>
      </c>
      <c r="P166" s="490">
        <f t="shared" si="106"/>
        <v>0</v>
      </c>
      <c r="Q166" s="491">
        <f t="shared" si="106"/>
        <v>0</v>
      </c>
      <c r="R166" s="490">
        <f t="shared" si="106"/>
        <v>0</v>
      </c>
      <c r="S166" s="491">
        <f t="shared" si="106"/>
        <v>0</v>
      </c>
      <c r="T166" s="490">
        <f t="shared" si="106"/>
        <v>0</v>
      </c>
      <c r="U166" s="491">
        <f t="shared" si="106"/>
        <v>0</v>
      </c>
      <c r="V166" s="490">
        <f t="shared" si="106"/>
        <v>0</v>
      </c>
      <c r="W166" s="491">
        <f t="shared" si="106"/>
        <v>0</v>
      </c>
      <c r="X166" s="490">
        <f t="shared" si="106"/>
        <v>0</v>
      </c>
      <c r="Y166" s="491">
        <f t="shared" si="106"/>
        <v>0</v>
      </c>
      <c r="Z166" s="490">
        <f t="shared" si="106"/>
        <v>0</v>
      </c>
      <c r="AA166" s="490">
        <f t="shared" si="106"/>
        <v>0</v>
      </c>
      <c r="AB166" s="491">
        <f t="shared" si="106"/>
        <v>0</v>
      </c>
      <c r="AC166" s="490">
        <f t="shared" si="106"/>
        <v>0</v>
      </c>
      <c r="AD166" s="491">
        <f t="shared" si="106"/>
        <v>0</v>
      </c>
      <c r="AE166" s="490">
        <f t="shared" si="106"/>
        <v>0</v>
      </c>
      <c r="AF166" s="491">
        <f t="shared" si="106"/>
        <v>0</v>
      </c>
      <c r="AG166" s="650">
        <f t="shared" si="86"/>
        <v>0</v>
      </c>
      <c r="AH166" s="42" t="b">
        <f t="shared" si="83"/>
        <v>1</v>
      </c>
    </row>
    <row r="167" spans="1:34" s="48" customFormat="1" ht="16.5" hidden="1" customHeight="1">
      <c r="A167" s="454" t="s">
        <v>135</v>
      </c>
      <c r="B167" s="492" t="s">
        <v>106</v>
      </c>
      <c r="C167" s="492" t="s">
        <v>108</v>
      </c>
      <c r="D167" s="493" t="s">
        <v>145</v>
      </c>
      <c r="E167" s="494" t="s">
        <v>148</v>
      </c>
      <c r="F167" s="495" t="s">
        <v>111</v>
      </c>
      <c r="G167" s="495" t="s">
        <v>315</v>
      </c>
      <c r="H167" s="496" t="s">
        <v>321</v>
      </c>
      <c r="I167" s="497" t="s">
        <v>136</v>
      </c>
      <c r="J167" s="498">
        <v>0</v>
      </c>
      <c r="K167" s="499">
        <v>0</v>
      </c>
      <c r="L167" s="498">
        <f>L169+L168</f>
        <v>0</v>
      </c>
      <c r="M167" s="499">
        <f t="shared" ref="M167:AF167" si="107">M169+M168</f>
        <v>0</v>
      </c>
      <c r="N167" s="498">
        <f t="shared" si="107"/>
        <v>0</v>
      </c>
      <c r="O167" s="499">
        <f t="shared" si="107"/>
        <v>0</v>
      </c>
      <c r="P167" s="498">
        <f t="shared" si="107"/>
        <v>0</v>
      </c>
      <c r="Q167" s="499">
        <f t="shared" si="107"/>
        <v>0</v>
      </c>
      <c r="R167" s="498">
        <f t="shared" si="107"/>
        <v>0</v>
      </c>
      <c r="S167" s="499">
        <f t="shared" si="107"/>
        <v>0</v>
      </c>
      <c r="T167" s="498">
        <f t="shared" si="107"/>
        <v>0</v>
      </c>
      <c r="U167" s="499">
        <f t="shared" si="107"/>
        <v>0</v>
      </c>
      <c r="V167" s="498">
        <f t="shared" si="107"/>
        <v>0</v>
      </c>
      <c r="W167" s="499">
        <f t="shared" si="107"/>
        <v>0</v>
      </c>
      <c r="X167" s="498">
        <f t="shared" si="107"/>
        <v>0</v>
      </c>
      <c r="Y167" s="499">
        <f t="shared" si="107"/>
        <v>0</v>
      </c>
      <c r="Z167" s="498">
        <f t="shared" si="107"/>
        <v>0</v>
      </c>
      <c r="AA167" s="498">
        <f t="shared" si="107"/>
        <v>0</v>
      </c>
      <c r="AB167" s="499">
        <f t="shared" si="107"/>
        <v>0</v>
      </c>
      <c r="AC167" s="498">
        <f t="shared" si="107"/>
        <v>0</v>
      </c>
      <c r="AD167" s="499">
        <f t="shared" si="107"/>
        <v>0</v>
      </c>
      <c r="AE167" s="498">
        <f t="shared" si="107"/>
        <v>0</v>
      </c>
      <c r="AF167" s="499">
        <f t="shared" si="107"/>
        <v>0</v>
      </c>
      <c r="AG167" s="650">
        <f t="shared" si="86"/>
        <v>0</v>
      </c>
      <c r="AH167" s="42" t="b">
        <f t="shared" si="83"/>
        <v>1</v>
      </c>
    </row>
    <row r="168" spans="1:34" s="8" customFormat="1" ht="12.75" hidden="1" customHeight="1">
      <c r="A168" s="461" t="s">
        <v>367</v>
      </c>
      <c r="B168" s="487"/>
      <c r="C168" s="487"/>
      <c r="D168" s="488"/>
      <c r="E168" s="629"/>
      <c r="F168" s="624"/>
      <c r="G168" s="624"/>
      <c r="H168" s="625"/>
      <c r="I168" s="489" t="s">
        <v>365</v>
      </c>
      <c r="J168" s="190">
        <v>0</v>
      </c>
      <c r="K168" s="362">
        <v>0</v>
      </c>
      <c r="L168" s="362">
        <f>L169</f>
        <v>0</v>
      </c>
      <c r="M168" s="362">
        <f>M169</f>
        <v>0</v>
      </c>
      <c r="N168" s="490"/>
      <c r="O168" s="491"/>
      <c r="P168" s="490"/>
      <c r="Q168" s="491"/>
      <c r="R168" s="490"/>
      <c r="S168" s="491"/>
      <c r="T168" s="490"/>
      <c r="U168" s="491"/>
      <c r="V168" s="490"/>
      <c r="W168" s="463"/>
      <c r="X168" s="490"/>
      <c r="Y168" s="491"/>
      <c r="Z168" s="490"/>
      <c r="AA168" s="459">
        <f>J168+L168</f>
        <v>0</v>
      </c>
      <c r="AB168" s="460">
        <f>K168+M168</f>
        <v>0</v>
      </c>
      <c r="AC168" s="462"/>
      <c r="AD168" s="463"/>
      <c r="AE168" s="190">
        <f>AA168+AC168</f>
        <v>0</v>
      </c>
      <c r="AF168" s="362">
        <f>AB168+AD168</f>
        <v>0</v>
      </c>
      <c r="AG168" s="650">
        <f t="shared" si="86"/>
        <v>0</v>
      </c>
      <c r="AH168" s="42" t="b">
        <f t="shared" si="83"/>
        <v>1</v>
      </c>
    </row>
    <row r="169" spans="1:34" s="8" customFormat="1" ht="12" hidden="1" customHeight="1">
      <c r="A169" s="461" t="s">
        <v>368</v>
      </c>
      <c r="B169" s="487"/>
      <c r="C169" s="487"/>
      <c r="D169" s="488"/>
      <c r="E169" s="629"/>
      <c r="F169" s="624"/>
      <c r="G169" s="624"/>
      <c r="H169" s="625"/>
      <c r="I169" s="489" t="s">
        <v>366</v>
      </c>
      <c r="J169" s="190">
        <v>0</v>
      </c>
      <c r="K169" s="362">
        <v>0</v>
      </c>
      <c r="L169" s="363">
        <f>N169+P169+R169+T169+V169+X169</f>
        <v>0</v>
      </c>
      <c r="M169" s="363">
        <f>O169+Q169+S169+U169+W169+Y169</f>
        <v>0</v>
      </c>
      <c r="N169" s="490"/>
      <c r="O169" s="491"/>
      <c r="P169" s="490"/>
      <c r="Q169" s="491"/>
      <c r="R169" s="490"/>
      <c r="S169" s="491"/>
      <c r="T169" s="490"/>
      <c r="U169" s="491"/>
      <c r="V169" s="490"/>
      <c r="W169" s="463"/>
      <c r="X169" s="490"/>
      <c r="Y169" s="491"/>
      <c r="Z169" s="490"/>
      <c r="AA169" s="459">
        <f>J169+L169</f>
        <v>0</v>
      </c>
      <c r="AB169" s="460">
        <f>K169+M169</f>
        <v>0</v>
      </c>
      <c r="AC169" s="462"/>
      <c r="AD169" s="463"/>
      <c r="AE169" s="190">
        <f>AA169+AC169</f>
        <v>0</v>
      </c>
      <c r="AF169" s="362">
        <f>AB169+AD169</f>
        <v>0</v>
      </c>
      <c r="AG169" s="650">
        <f t="shared" si="86"/>
        <v>0</v>
      </c>
      <c r="AH169" s="42" t="b">
        <f t="shared" si="83"/>
        <v>1</v>
      </c>
    </row>
    <row r="170" spans="1:34" s="8" customFormat="1" ht="24.75" hidden="1" customHeight="1">
      <c r="A170" s="500" t="s">
        <v>54</v>
      </c>
      <c r="B170" s="426" t="s">
        <v>106</v>
      </c>
      <c r="C170" s="426" t="s">
        <v>108</v>
      </c>
      <c r="D170" s="427" t="s">
        <v>145</v>
      </c>
      <c r="E170" s="427" t="s">
        <v>58</v>
      </c>
      <c r="F170" s="428" t="s">
        <v>111</v>
      </c>
      <c r="G170" s="428" t="s">
        <v>315</v>
      </c>
      <c r="H170" s="429" t="s">
        <v>316</v>
      </c>
      <c r="I170" s="429"/>
      <c r="J170" s="430">
        <v>33</v>
      </c>
      <c r="K170" s="431">
        <v>32963</v>
      </c>
      <c r="L170" s="430">
        <f>L171</f>
        <v>0</v>
      </c>
      <c r="M170" s="431">
        <f t="shared" ref="M170:AD172" si="108">M171</f>
        <v>0</v>
      </c>
      <c r="N170" s="430">
        <f t="shared" si="108"/>
        <v>0</v>
      </c>
      <c r="O170" s="431">
        <f t="shared" si="108"/>
        <v>0</v>
      </c>
      <c r="P170" s="430">
        <f t="shared" si="108"/>
        <v>0</v>
      </c>
      <c r="Q170" s="431">
        <f t="shared" si="108"/>
        <v>0</v>
      </c>
      <c r="R170" s="430">
        <f t="shared" si="108"/>
        <v>0</v>
      </c>
      <c r="S170" s="431">
        <f t="shared" si="108"/>
        <v>0</v>
      </c>
      <c r="T170" s="430">
        <f t="shared" si="108"/>
        <v>0</v>
      </c>
      <c r="U170" s="431">
        <f t="shared" si="108"/>
        <v>0</v>
      </c>
      <c r="V170" s="430">
        <f t="shared" si="108"/>
        <v>0</v>
      </c>
      <c r="W170" s="431">
        <f t="shared" si="108"/>
        <v>0</v>
      </c>
      <c r="X170" s="430">
        <f t="shared" si="108"/>
        <v>0</v>
      </c>
      <c r="Y170" s="431">
        <f t="shared" si="108"/>
        <v>0</v>
      </c>
      <c r="Z170" s="430">
        <f t="shared" si="108"/>
        <v>0</v>
      </c>
      <c r="AA170" s="430">
        <f t="shared" si="108"/>
        <v>33</v>
      </c>
      <c r="AB170" s="431">
        <f t="shared" si="108"/>
        <v>32963</v>
      </c>
      <c r="AC170" s="430">
        <f t="shared" si="108"/>
        <v>0</v>
      </c>
      <c r="AD170" s="431">
        <f t="shared" si="108"/>
        <v>0</v>
      </c>
      <c r="AE170" s="430">
        <f t="shared" ref="AE170:AF172" si="109">AE171</f>
        <v>33</v>
      </c>
      <c r="AF170" s="431">
        <f t="shared" si="109"/>
        <v>32963</v>
      </c>
      <c r="AG170" s="650">
        <f t="shared" si="86"/>
        <v>0</v>
      </c>
      <c r="AH170" s="42" t="b">
        <f t="shared" si="83"/>
        <v>1</v>
      </c>
    </row>
    <row r="171" spans="1:34" s="8" customFormat="1" ht="15" hidden="1" customHeight="1">
      <c r="A171" s="475" t="s">
        <v>55</v>
      </c>
      <c r="B171" s="476" t="s">
        <v>106</v>
      </c>
      <c r="C171" s="476" t="s">
        <v>108</v>
      </c>
      <c r="D171" s="477" t="s">
        <v>145</v>
      </c>
      <c r="E171" s="478" t="s">
        <v>58</v>
      </c>
      <c r="F171" s="479" t="s">
        <v>111</v>
      </c>
      <c r="G171" s="479" t="s">
        <v>315</v>
      </c>
      <c r="H171" s="480" t="s">
        <v>56</v>
      </c>
      <c r="I171" s="481"/>
      <c r="J171" s="482">
        <v>33</v>
      </c>
      <c r="K171" s="483">
        <v>32963</v>
      </c>
      <c r="L171" s="482">
        <f>L172</f>
        <v>0</v>
      </c>
      <c r="M171" s="483">
        <f t="shared" si="108"/>
        <v>0</v>
      </c>
      <c r="N171" s="482">
        <f t="shared" si="108"/>
        <v>0</v>
      </c>
      <c r="O171" s="483">
        <f t="shared" si="108"/>
        <v>0</v>
      </c>
      <c r="P171" s="482">
        <f t="shared" si="108"/>
        <v>0</v>
      </c>
      <c r="Q171" s="483">
        <f t="shared" si="108"/>
        <v>0</v>
      </c>
      <c r="R171" s="482">
        <f t="shared" si="108"/>
        <v>0</v>
      </c>
      <c r="S171" s="483">
        <f t="shared" si="108"/>
        <v>0</v>
      </c>
      <c r="T171" s="482">
        <f t="shared" si="108"/>
        <v>0</v>
      </c>
      <c r="U171" s="483">
        <f t="shared" si="108"/>
        <v>0</v>
      </c>
      <c r="V171" s="482">
        <f t="shared" si="108"/>
        <v>0</v>
      </c>
      <c r="W171" s="483">
        <f t="shared" si="108"/>
        <v>0</v>
      </c>
      <c r="X171" s="482">
        <f t="shared" si="108"/>
        <v>0</v>
      </c>
      <c r="Y171" s="483">
        <f t="shared" si="108"/>
        <v>0</v>
      </c>
      <c r="Z171" s="482">
        <f t="shared" si="108"/>
        <v>0</v>
      </c>
      <c r="AA171" s="482">
        <f t="shared" si="108"/>
        <v>33</v>
      </c>
      <c r="AB171" s="483">
        <f t="shared" si="108"/>
        <v>32963</v>
      </c>
      <c r="AC171" s="482">
        <f t="shared" si="108"/>
        <v>0</v>
      </c>
      <c r="AD171" s="483">
        <f t="shared" si="108"/>
        <v>0</v>
      </c>
      <c r="AE171" s="482">
        <f t="shared" si="109"/>
        <v>33</v>
      </c>
      <c r="AF171" s="483">
        <f t="shared" si="109"/>
        <v>32963</v>
      </c>
      <c r="AG171" s="650">
        <f t="shared" si="86"/>
        <v>0</v>
      </c>
      <c r="AH171" s="42" t="b">
        <f t="shared" si="83"/>
        <v>1</v>
      </c>
    </row>
    <row r="172" spans="1:34" s="21" customFormat="1" ht="34.5" hidden="1" customHeight="1">
      <c r="A172" s="447" t="s">
        <v>115</v>
      </c>
      <c r="B172" s="448" t="s">
        <v>106</v>
      </c>
      <c r="C172" s="448" t="s">
        <v>108</v>
      </c>
      <c r="D172" s="449" t="s">
        <v>145</v>
      </c>
      <c r="E172" s="449" t="s">
        <v>58</v>
      </c>
      <c r="F172" s="450" t="s">
        <v>111</v>
      </c>
      <c r="G172" s="450" t="s">
        <v>315</v>
      </c>
      <c r="H172" s="451" t="s">
        <v>56</v>
      </c>
      <c r="I172" s="451" t="s">
        <v>116</v>
      </c>
      <c r="J172" s="452">
        <v>33</v>
      </c>
      <c r="K172" s="453">
        <v>32963</v>
      </c>
      <c r="L172" s="452">
        <f>L173</f>
        <v>0</v>
      </c>
      <c r="M172" s="453">
        <f t="shared" si="108"/>
        <v>0</v>
      </c>
      <c r="N172" s="452">
        <f t="shared" si="108"/>
        <v>0</v>
      </c>
      <c r="O172" s="453">
        <f t="shared" si="108"/>
        <v>0</v>
      </c>
      <c r="P172" s="452">
        <f t="shared" si="108"/>
        <v>0</v>
      </c>
      <c r="Q172" s="453">
        <f t="shared" si="108"/>
        <v>0</v>
      </c>
      <c r="R172" s="452">
        <f t="shared" si="108"/>
        <v>0</v>
      </c>
      <c r="S172" s="453">
        <f t="shared" si="108"/>
        <v>0</v>
      </c>
      <c r="T172" s="452">
        <f t="shared" si="108"/>
        <v>0</v>
      </c>
      <c r="U172" s="453">
        <f t="shared" si="108"/>
        <v>0</v>
      </c>
      <c r="V172" s="452">
        <f t="shared" si="108"/>
        <v>0</v>
      </c>
      <c r="W172" s="453">
        <f t="shared" si="108"/>
        <v>0</v>
      </c>
      <c r="X172" s="452">
        <f t="shared" si="108"/>
        <v>0</v>
      </c>
      <c r="Y172" s="453">
        <f t="shared" si="108"/>
        <v>0</v>
      </c>
      <c r="Z172" s="452">
        <f t="shared" si="108"/>
        <v>0</v>
      </c>
      <c r="AA172" s="452">
        <f t="shared" si="108"/>
        <v>33</v>
      </c>
      <c r="AB172" s="453">
        <f t="shared" si="108"/>
        <v>32963</v>
      </c>
      <c r="AC172" s="452">
        <f t="shared" si="108"/>
        <v>0</v>
      </c>
      <c r="AD172" s="453">
        <f t="shared" si="108"/>
        <v>0</v>
      </c>
      <c r="AE172" s="452">
        <f t="shared" si="109"/>
        <v>33</v>
      </c>
      <c r="AF172" s="453">
        <f t="shared" si="109"/>
        <v>32963</v>
      </c>
      <c r="AG172" s="650">
        <f t="shared" si="86"/>
        <v>0</v>
      </c>
      <c r="AH172" s="42" t="b">
        <f t="shared" si="83"/>
        <v>1</v>
      </c>
    </row>
    <row r="173" spans="1:34" s="42" customFormat="1" ht="14.25" hidden="1" customHeight="1">
      <c r="A173" s="454" t="s">
        <v>117</v>
      </c>
      <c r="B173" s="455" t="s">
        <v>106</v>
      </c>
      <c r="C173" s="455" t="s">
        <v>108</v>
      </c>
      <c r="D173" s="456" t="s">
        <v>145</v>
      </c>
      <c r="E173" s="456" t="s">
        <v>58</v>
      </c>
      <c r="F173" s="457" t="s">
        <v>111</v>
      </c>
      <c r="G173" s="457" t="s">
        <v>315</v>
      </c>
      <c r="H173" s="458" t="s">
        <v>56</v>
      </c>
      <c r="I173" s="458" t="s">
        <v>118</v>
      </c>
      <c r="J173" s="459">
        <v>33</v>
      </c>
      <c r="K173" s="460">
        <v>32963</v>
      </c>
      <c r="L173" s="459">
        <f>L175+L174</f>
        <v>0</v>
      </c>
      <c r="M173" s="460">
        <f t="shared" ref="M173:AF173" si="110">M175+M174</f>
        <v>0</v>
      </c>
      <c r="N173" s="459">
        <f t="shared" si="110"/>
        <v>0</v>
      </c>
      <c r="O173" s="460">
        <f t="shared" si="110"/>
        <v>0</v>
      </c>
      <c r="P173" s="459">
        <f t="shared" si="110"/>
        <v>0</v>
      </c>
      <c r="Q173" s="460">
        <f t="shared" si="110"/>
        <v>0</v>
      </c>
      <c r="R173" s="459">
        <f t="shared" si="110"/>
        <v>0</v>
      </c>
      <c r="S173" s="460">
        <f t="shared" si="110"/>
        <v>0</v>
      </c>
      <c r="T173" s="459">
        <f t="shared" si="110"/>
        <v>0</v>
      </c>
      <c r="U173" s="460">
        <f t="shared" si="110"/>
        <v>0</v>
      </c>
      <c r="V173" s="459">
        <f t="shared" si="110"/>
        <v>0</v>
      </c>
      <c r="W173" s="460">
        <f t="shared" si="110"/>
        <v>0</v>
      </c>
      <c r="X173" s="459">
        <f t="shared" si="110"/>
        <v>0</v>
      </c>
      <c r="Y173" s="460">
        <f t="shared" si="110"/>
        <v>0</v>
      </c>
      <c r="Z173" s="459">
        <f t="shared" si="110"/>
        <v>0</v>
      </c>
      <c r="AA173" s="459">
        <f t="shared" si="110"/>
        <v>33</v>
      </c>
      <c r="AB173" s="460">
        <f t="shared" si="110"/>
        <v>32963</v>
      </c>
      <c r="AC173" s="459">
        <f t="shared" si="110"/>
        <v>0</v>
      </c>
      <c r="AD173" s="460">
        <f t="shared" si="110"/>
        <v>0</v>
      </c>
      <c r="AE173" s="459">
        <f t="shared" si="110"/>
        <v>33</v>
      </c>
      <c r="AF173" s="460">
        <f t="shared" si="110"/>
        <v>32963</v>
      </c>
      <c r="AG173" s="650">
        <f t="shared" si="86"/>
        <v>0</v>
      </c>
      <c r="AH173" s="42" t="b">
        <f t="shared" si="83"/>
        <v>1</v>
      </c>
    </row>
    <row r="174" spans="1:34" s="6" customFormat="1" ht="13.5" hidden="1" customHeight="1">
      <c r="A174" s="461" t="s">
        <v>59</v>
      </c>
      <c r="B174" s="448"/>
      <c r="C174" s="448"/>
      <c r="D174" s="449"/>
      <c r="E174" s="449"/>
      <c r="F174" s="450"/>
      <c r="G174" s="450"/>
      <c r="H174" s="451"/>
      <c r="I174" s="451" t="s">
        <v>360</v>
      </c>
      <c r="J174" s="190">
        <v>33</v>
      </c>
      <c r="K174" s="362">
        <v>32963</v>
      </c>
      <c r="L174" s="363">
        <f>N174+P174+R174+T174+V174+X174</f>
        <v>0</v>
      </c>
      <c r="M174" s="363">
        <f>O174+Q174+S174+U174+W174+Y174</f>
        <v>0</v>
      </c>
      <c r="N174" s="490"/>
      <c r="O174" s="491"/>
      <c r="P174" s="490"/>
      <c r="Q174" s="491"/>
      <c r="R174" s="490"/>
      <c r="S174" s="491"/>
      <c r="T174" s="490"/>
      <c r="U174" s="491"/>
      <c r="V174" s="490"/>
      <c r="W174" s="463"/>
      <c r="X174" s="490"/>
      <c r="Y174" s="491"/>
      <c r="Z174" s="490"/>
      <c r="AA174" s="459">
        <f>J174+L174</f>
        <v>33</v>
      </c>
      <c r="AB174" s="460">
        <f>K174+M174</f>
        <v>32963</v>
      </c>
      <c r="AC174" s="462"/>
      <c r="AD174" s="463"/>
      <c r="AE174" s="190">
        <f>AA174+AC174</f>
        <v>33</v>
      </c>
      <c r="AF174" s="362">
        <f>AB174+AD174</f>
        <v>32963</v>
      </c>
      <c r="AG174" s="650">
        <f t="shared" si="86"/>
        <v>0</v>
      </c>
      <c r="AH174" s="42" t="b">
        <f t="shared" si="83"/>
        <v>1</v>
      </c>
    </row>
    <row r="175" spans="1:34" s="6" customFormat="1" ht="13.5" hidden="1" customHeight="1">
      <c r="A175" s="461" t="s">
        <v>38</v>
      </c>
      <c r="B175" s="448"/>
      <c r="C175" s="448"/>
      <c r="D175" s="449"/>
      <c r="E175" s="449"/>
      <c r="F175" s="450"/>
      <c r="G175" s="450"/>
      <c r="H175" s="451"/>
      <c r="I175" s="451" t="s">
        <v>360</v>
      </c>
      <c r="J175" s="190">
        <v>0</v>
      </c>
      <c r="K175" s="362">
        <v>0</v>
      </c>
      <c r="L175" s="363">
        <f>N175+P175+R175+T175+V175+X175</f>
        <v>0</v>
      </c>
      <c r="M175" s="363">
        <f>O175+Q175+S175+U175+W175+Y175</f>
        <v>0</v>
      </c>
      <c r="N175" s="490"/>
      <c r="O175" s="491"/>
      <c r="P175" s="490"/>
      <c r="Q175" s="491"/>
      <c r="R175" s="490"/>
      <c r="S175" s="491"/>
      <c r="T175" s="490"/>
      <c r="U175" s="491"/>
      <c r="V175" s="490"/>
      <c r="W175" s="463"/>
      <c r="X175" s="490"/>
      <c r="Y175" s="491"/>
      <c r="Z175" s="490"/>
      <c r="AA175" s="459">
        <f>J175+L175</f>
        <v>0</v>
      </c>
      <c r="AB175" s="460">
        <f>K175+M175</f>
        <v>0</v>
      </c>
      <c r="AC175" s="462"/>
      <c r="AD175" s="463"/>
      <c r="AE175" s="190">
        <f>AA175+AC175</f>
        <v>0</v>
      </c>
      <c r="AF175" s="362">
        <f>AB175+AD175</f>
        <v>0</v>
      </c>
      <c r="AG175" s="650">
        <f t="shared" si="86"/>
        <v>0</v>
      </c>
      <c r="AH175" s="42" t="b">
        <f t="shared" si="83"/>
        <v>1</v>
      </c>
    </row>
    <row r="176" spans="1:34" s="8" customFormat="1" ht="11.25" hidden="1" customHeight="1">
      <c r="A176" s="533" t="s">
        <v>149</v>
      </c>
      <c r="B176" s="534" t="s">
        <v>106</v>
      </c>
      <c r="C176" s="534" t="s">
        <v>108</v>
      </c>
      <c r="D176" s="621" t="s">
        <v>150</v>
      </c>
      <c r="E176" s="621"/>
      <c r="F176" s="622"/>
      <c r="G176" s="622"/>
      <c r="H176" s="623"/>
      <c r="I176" s="623"/>
      <c r="J176" s="535">
        <v>300</v>
      </c>
      <c r="K176" s="536">
        <v>300000</v>
      </c>
      <c r="L176" s="535">
        <f>L177</f>
        <v>0</v>
      </c>
      <c r="M176" s="536">
        <f t="shared" ref="M176:AD179" si="111">M177</f>
        <v>0</v>
      </c>
      <c r="N176" s="535">
        <f t="shared" si="111"/>
        <v>0</v>
      </c>
      <c r="O176" s="536">
        <f t="shared" si="111"/>
        <v>0</v>
      </c>
      <c r="P176" s="535">
        <f t="shared" si="111"/>
        <v>0</v>
      </c>
      <c r="Q176" s="536">
        <f t="shared" si="111"/>
        <v>0</v>
      </c>
      <c r="R176" s="535">
        <f t="shared" si="111"/>
        <v>0</v>
      </c>
      <c r="S176" s="536">
        <f t="shared" si="111"/>
        <v>0</v>
      </c>
      <c r="T176" s="535">
        <f t="shared" si="111"/>
        <v>0</v>
      </c>
      <c r="U176" s="536">
        <f t="shared" si="111"/>
        <v>0</v>
      </c>
      <c r="V176" s="535">
        <f t="shared" si="111"/>
        <v>0</v>
      </c>
      <c r="W176" s="536">
        <f t="shared" si="111"/>
        <v>0</v>
      </c>
      <c r="X176" s="535">
        <f t="shared" si="111"/>
        <v>0</v>
      </c>
      <c r="Y176" s="536">
        <f t="shared" si="111"/>
        <v>0</v>
      </c>
      <c r="Z176" s="535">
        <f t="shared" si="111"/>
        <v>0</v>
      </c>
      <c r="AA176" s="535">
        <f t="shared" si="111"/>
        <v>300</v>
      </c>
      <c r="AB176" s="536">
        <f t="shared" si="111"/>
        <v>300000</v>
      </c>
      <c r="AC176" s="535">
        <f t="shared" si="111"/>
        <v>0</v>
      </c>
      <c r="AD176" s="536">
        <f t="shared" si="111"/>
        <v>0</v>
      </c>
      <c r="AE176" s="535">
        <f t="shared" ref="AE176:AF179" si="112">AE177</f>
        <v>300</v>
      </c>
      <c r="AF176" s="536">
        <f t="shared" si="112"/>
        <v>300000</v>
      </c>
      <c r="AG176" s="650">
        <f t="shared" si="86"/>
        <v>0</v>
      </c>
      <c r="AH176" s="42" t="b">
        <f t="shared" si="83"/>
        <v>1</v>
      </c>
    </row>
    <row r="177" spans="1:34" s="21" customFormat="1" ht="11.25" hidden="1" customHeight="1">
      <c r="A177" s="302" t="s">
        <v>1</v>
      </c>
      <c r="B177" s="517" t="s">
        <v>106</v>
      </c>
      <c r="C177" s="517" t="s">
        <v>108</v>
      </c>
      <c r="D177" s="518" t="s">
        <v>150</v>
      </c>
      <c r="E177" s="518" t="s">
        <v>0</v>
      </c>
      <c r="F177" s="543" t="s">
        <v>111</v>
      </c>
      <c r="G177" s="543" t="s">
        <v>315</v>
      </c>
      <c r="H177" s="544" t="s">
        <v>316</v>
      </c>
      <c r="I177" s="544"/>
      <c r="J177" s="545">
        <v>300</v>
      </c>
      <c r="K177" s="546">
        <v>300000</v>
      </c>
      <c r="L177" s="545">
        <f>L178</f>
        <v>0</v>
      </c>
      <c r="M177" s="546">
        <f t="shared" si="111"/>
        <v>0</v>
      </c>
      <c r="N177" s="545">
        <f t="shared" si="111"/>
        <v>0</v>
      </c>
      <c r="O177" s="546">
        <f t="shared" si="111"/>
        <v>0</v>
      </c>
      <c r="P177" s="545">
        <f t="shared" si="111"/>
        <v>0</v>
      </c>
      <c r="Q177" s="546">
        <f t="shared" si="111"/>
        <v>0</v>
      </c>
      <c r="R177" s="545">
        <f t="shared" si="111"/>
        <v>0</v>
      </c>
      <c r="S177" s="546">
        <f t="shared" si="111"/>
        <v>0</v>
      </c>
      <c r="T177" s="545">
        <f t="shared" si="111"/>
        <v>0</v>
      </c>
      <c r="U177" s="546">
        <f t="shared" si="111"/>
        <v>0</v>
      </c>
      <c r="V177" s="545">
        <f t="shared" si="111"/>
        <v>0</v>
      </c>
      <c r="W177" s="546">
        <f t="shared" si="111"/>
        <v>0</v>
      </c>
      <c r="X177" s="545">
        <f t="shared" si="111"/>
        <v>0</v>
      </c>
      <c r="Y177" s="546">
        <f t="shared" si="111"/>
        <v>0</v>
      </c>
      <c r="Z177" s="545">
        <f t="shared" si="111"/>
        <v>0</v>
      </c>
      <c r="AA177" s="545">
        <f t="shared" si="111"/>
        <v>300</v>
      </c>
      <c r="AB177" s="546">
        <f t="shared" si="111"/>
        <v>300000</v>
      </c>
      <c r="AC177" s="545">
        <f t="shared" si="111"/>
        <v>0</v>
      </c>
      <c r="AD177" s="546">
        <f t="shared" si="111"/>
        <v>0</v>
      </c>
      <c r="AE177" s="545">
        <f t="shared" si="112"/>
        <v>300</v>
      </c>
      <c r="AF177" s="546">
        <f t="shared" si="112"/>
        <v>300000</v>
      </c>
      <c r="AG177" s="650">
        <f t="shared" si="86"/>
        <v>0</v>
      </c>
      <c r="AH177" s="42" t="b">
        <f t="shared" si="83"/>
        <v>1</v>
      </c>
    </row>
    <row r="178" spans="1:34" s="48" customFormat="1" ht="11.25" hidden="1" customHeight="1">
      <c r="A178" s="466" t="s">
        <v>3</v>
      </c>
      <c r="B178" s="467" t="s">
        <v>106</v>
      </c>
      <c r="C178" s="467" t="s">
        <v>108</v>
      </c>
      <c r="D178" s="468" t="s">
        <v>150</v>
      </c>
      <c r="E178" s="468" t="s">
        <v>0</v>
      </c>
      <c r="F178" s="547" t="s">
        <v>111</v>
      </c>
      <c r="G178" s="547" t="s">
        <v>315</v>
      </c>
      <c r="H178" s="472" t="s">
        <v>2</v>
      </c>
      <c r="I178" s="472"/>
      <c r="J178" s="473">
        <v>300</v>
      </c>
      <c r="K178" s="474">
        <v>300000</v>
      </c>
      <c r="L178" s="473">
        <f>L179</f>
        <v>0</v>
      </c>
      <c r="M178" s="474">
        <f t="shared" si="111"/>
        <v>0</v>
      </c>
      <c r="N178" s="473">
        <f t="shared" si="111"/>
        <v>0</v>
      </c>
      <c r="O178" s="474">
        <f t="shared" si="111"/>
        <v>0</v>
      </c>
      <c r="P178" s="473">
        <f t="shared" si="111"/>
        <v>0</v>
      </c>
      <c r="Q178" s="474">
        <f t="shared" si="111"/>
        <v>0</v>
      </c>
      <c r="R178" s="473">
        <f t="shared" si="111"/>
        <v>0</v>
      </c>
      <c r="S178" s="474">
        <f t="shared" si="111"/>
        <v>0</v>
      </c>
      <c r="T178" s="473">
        <f t="shared" si="111"/>
        <v>0</v>
      </c>
      <c r="U178" s="474">
        <f t="shared" si="111"/>
        <v>0</v>
      </c>
      <c r="V178" s="473">
        <f t="shared" si="111"/>
        <v>0</v>
      </c>
      <c r="W178" s="474">
        <f t="shared" si="111"/>
        <v>0</v>
      </c>
      <c r="X178" s="473">
        <f t="shared" si="111"/>
        <v>0</v>
      </c>
      <c r="Y178" s="474">
        <f t="shared" si="111"/>
        <v>0</v>
      </c>
      <c r="Z178" s="473">
        <f t="shared" si="111"/>
        <v>0</v>
      </c>
      <c r="AA178" s="473">
        <f t="shared" si="111"/>
        <v>300</v>
      </c>
      <c r="AB178" s="474">
        <f t="shared" si="111"/>
        <v>300000</v>
      </c>
      <c r="AC178" s="473">
        <f t="shared" si="111"/>
        <v>0</v>
      </c>
      <c r="AD178" s="474">
        <f t="shared" si="111"/>
        <v>0</v>
      </c>
      <c r="AE178" s="473">
        <f t="shared" si="112"/>
        <v>300</v>
      </c>
      <c r="AF178" s="474">
        <f t="shared" si="112"/>
        <v>300000</v>
      </c>
      <c r="AG178" s="650">
        <f t="shared" si="86"/>
        <v>0</v>
      </c>
      <c r="AH178" s="42" t="b">
        <f t="shared" si="83"/>
        <v>1</v>
      </c>
    </row>
    <row r="179" spans="1:34" s="8" customFormat="1" ht="11.25" hidden="1" customHeight="1">
      <c r="A179" s="548" t="s">
        <v>133</v>
      </c>
      <c r="B179" s="487" t="s">
        <v>106</v>
      </c>
      <c r="C179" s="487" t="s">
        <v>108</v>
      </c>
      <c r="D179" s="488" t="s">
        <v>150</v>
      </c>
      <c r="E179" s="488" t="s">
        <v>0</v>
      </c>
      <c r="F179" s="549" t="s">
        <v>111</v>
      </c>
      <c r="G179" s="549" t="s">
        <v>315</v>
      </c>
      <c r="H179" s="489" t="s">
        <v>2</v>
      </c>
      <c r="I179" s="489" t="s">
        <v>134</v>
      </c>
      <c r="J179" s="490">
        <v>300</v>
      </c>
      <c r="K179" s="491">
        <v>300000</v>
      </c>
      <c r="L179" s="490">
        <f>L180</f>
        <v>0</v>
      </c>
      <c r="M179" s="491">
        <f t="shared" si="111"/>
        <v>0</v>
      </c>
      <c r="N179" s="490">
        <f t="shared" si="111"/>
        <v>0</v>
      </c>
      <c r="O179" s="491">
        <f t="shared" si="111"/>
        <v>0</v>
      </c>
      <c r="P179" s="490">
        <f t="shared" si="111"/>
        <v>0</v>
      </c>
      <c r="Q179" s="491">
        <f t="shared" si="111"/>
        <v>0</v>
      </c>
      <c r="R179" s="490">
        <f t="shared" si="111"/>
        <v>0</v>
      </c>
      <c r="S179" s="491">
        <f t="shared" si="111"/>
        <v>0</v>
      </c>
      <c r="T179" s="490">
        <f t="shared" si="111"/>
        <v>0</v>
      </c>
      <c r="U179" s="491">
        <f t="shared" si="111"/>
        <v>0</v>
      </c>
      <c r="V179" s="490">
        <f t="shared" si="111"/>
        <v>0</v>
      </c>
      <c r="W179" s="491">
        <f t="shared" si="111"/>
        <v>0</v>
      </c>
      <c r="X179" s="490">
        <f t="shared" si="111"/>
        <v>0</v>
      </c>
      <c r="Y179" s="491">
        <f t="shared" si="111"/>
        <v>0</v>
      </c>
      <c r="Z179" s="490">
        <f t="shared" si="111"/>
        <v>0</v>
      </c>
      <c r="AA179" s="490">
        <f t="shared" si="111"/>
        <v>300</v>
      </c>
      <c r="AB179" s="491">
        <f t="shared" si="111"/>
        <v>300000</v>
      </c>
      <c r="AC179" s="490">
        <f t="shared" si="111"/>
        <v>0</v>
      </c>
      <c r="AD179" s="491">
        <f t="shared" si="111"/>
        <v>0</v>
      </c>
      <c r="AE179" s="490">
        <f t="shared" si="112"/>
        <v>300</v>
      </c>
      <c r="AF179" s="491">
        <f t="shared" si="112"/>
        <v>300000</v>
      </c>
      <c r="AG179" s="650">
        <f t="shared" si="86"/>
        <v>0</v>
      </c>
      <c r="AH179" s="42" t="b">
        <f t="shared" si="83"/>
        <v>1</v>
      </c>
    </row>
    <row r="180" spans="1:34" s="42" customFormat="1" ht="11.25" hidden="1" customHeight="1">
      <c r="A180" s="550" t="s">
        <v>5</v>
      </c>
      <c r="B180" s="492" t="s">
        <v>106</v>
      </c>
      <c r="C180" s="492" t="s">
        <v>108</v>
      </c>
      <c r="D180" s="493" t="s">
        <v>150</v>
      </c>
      <c r="E180" s="493" t="s">
        <v>0</v>
      </c>
      <c r="F180" s="551" t="s">
        <v>111</v>
      </c>
      <c r="G180" s="551" t="s">
        <v>315</v>
      </c>
      <c r="H180" s="497" t="s">
        <v>2</v>
      </c>
      <c r="I180" s="497" t="s">
        <v>4</v>
      </c>
      <c r="J180" s="190">
        <v>300</v>
      </c>
      <c r="K180" s="362">
        <v>300000</v>
      </c>
      <c r="L180" s="363">
        <f>N180+P180+R180+T180+V180+X180</f>
        <v>0</v>
      </c>
      <c r="M180" s="363">
        <f>O180+Q180+S180+U180+W180+Y180</f>
        <v>0</v>
      </c>
      <c r="N180" s="462"/>
      <c r="O180" s="463"/>
      <c r="P180" s="462"/>
      <c r="Q180" s="463"/>
      <c r="R180" s="462"/>
      <c r="S180" s="463"/>
      <c r="T180" s="462"/>
      <c r="U180" s="463"/>
      <c r="V180" s="462"/>
      <c r="W180" s="463"/>
      <c r="X180" s="462"/>
      <c r="Y180" s="463"/>
      <c r="Z180" s="462"/>
      <c r="AA180" s="459">
        <f>J180+L180</f>
        <v>300</v>
      </c>
      <c r="AB180" s="460">
        <f>K180+M180</f>
        <v>300000</v>
      </c>
      <c r="AC180" s="462"/>
      <c r="AD180" s="463"/>
      <c r="AE180" s="190">
        <f>AA180+AC180</f>
        <v>300</v>
      </c>
      <c r="AF180" s="362">
        <f>AB180+AD180</f>
        <v>300000</v>
      </c>
      <c r="AG180" s="650">
        <f t="shared" si="86"/>
        <v>0</v>
      </c>
      <c r="AH180" s="42" t="b">
        <f t="shared" si="83"/>
        <v>1</v>
      </c>
    </row>
    <row r="181" spans="1:34" s="8" customFormat="1" ht="11.25" hidden="1" customHeight="1">
      <c r="A181" s="533" t="s">
        <v>151</v>
      </c>
      <c r="B181" s="534" t="s">
        <v>106</v>
      </c>
      <c r="C181" s="534" t="s">
        <v>108</v>
      </c>
      <c r="D181" s="621" t="s">
        <v>152</v>
      </c>
      <c r="E181" s="621"/>
      <c r="F181" s="622"/>
      <c r="G181" s="622"/>
      <c r="H181" s="623"/>
      <c r="I181" s="623"/>
      <c r="J181" s="535">
        <v>223.6</v>
      </c>
      <c r="K181" s="536">
        <v>223585</v>
      </c>
      <c r="L181" s="535">
        <f>L182</f>
        <v>0</v>
      </c>
      <c r="M181" s="536">
        <f t="shared" ref="M181:AB184" si="113">M182</f>
        <v>0</v>
      </c>
      <c r="N181" s="535">
        <f t="shared" si="113"/>
        <v>0</v>
      </c>
      <c r="O181" s="536">
        <f t="shared" si="113"/>
        <v>0</v>
      </c>
      <c r="P181" s="535">
        <f t="shared" si="113"/>
        <v>0</v>
      </c>
      <c r="Q181" s="536">
        <f t="shared" si="113"/>
        <v>0</v>
      </c>
      <c r="R181" s="535">
        <f t="shared" si="113"/>
        <v>0</v>
      </c>
      <c r="S181" s="536">
        <f t="shared" si="113"/>
        <v>0</v>
      </c>
      <c r="T181" s="535">
        <f t="shared" si="113"/>
        <v>0</v>
      </c>
      <c r="U181" s="536">
        <f t="shared" si="113"/>
        <v>0</v>
      </c>
      <c r="V181" s="535">
        <f t="shared" si="113"/>
        <v>0</v>
      </c>
      <c r="W181" s="536">
        <f t="shared" si="113"/>
        <v>0</v>
      </c>
      <c r="X181" s="535">
        <f t="shared" si="113"/>
        <v>0</v>
      </c>
      <c r="Y181" s="536">
        <f t="shared" si="113"/>
        <v>0</v>
      </c>
      <c r="Z181" s="535">
        <f t="shared" si="113"/>
        <v>0</v>
      </c>
      <c r="AA181" s="535">
        <f t="shared" si="113"/>
        <v>223.6</v>
      </c>
      <c r="AB181" s="536">
        <f t="shared" si="113"/>
        <v>223585</v>
      </c>
      <c r="AC181" s="535">
        <f t="shared" ref="AC181:AF184" si="114">AC182</f>
        <v>0</v>
      </c>
      <c r="AD181" s="536">
        <f t="shared" si="114"/>
        <v>0</v>
      </c>
      <c r="AE181" s="535">
        <f t="shared" si="114"/>
        <v>223.6</v>
      </c>
      <c r="AF181" s="536">
        <f t="shared" si="114"/>
        <v>223585</v>
      </c>
      <c r="AG181" s="650">
        <f t="shared" si="86"/>
        <v>0</v>
      </c>
      <c r="AH181" s="42" t="b">
        <f t="shared" si="83"/>
        <v>1</v>
      </c>
    </row>
    <row r="182" spans="1:34" s="21" customFormat="1" ht="15" hidden="1" customHeight="1">
      <c r="A182" s="302" t="s">
        <v>151</v>
      </c>
      <c r="B182" s="517" t="s">
        <v>106</v>
      </c>
      <c r="C182" s="517" t="s">
        <v>108</v>
      </c>
      <c r="D182" s="518" t="s">
        <v>152</v>
      </c>
      <c r="E182" s="518" t="s">
        <v>153</v>
      </c>
      <c r="F182" s="543" t="s">
        <v>111</v>
      </c>
      <c r="G182" s="543" t="s">
        <v>315</v>
      </c>
      <c r="H182" s="544" t="s">
        <v>316</v>
      </c>
      <c r="I182" s="544"/>
      <c r="J182" s="545">
        <v>223.6</v>
      </c>
      <c r="K182" s="546">
        <v>223585</v>
      </c>
      <c r="L182" s="545">
        <f>L183</f>
        <v>0</v>
      </c>
      <c r="M182" s="546">
        <f t="shared" si="113"/>
        <v>0</v>
      </c>
      <c r="N182" s="545">
        <f t="shared" si="113"/>
        <v>0</v>
      </c>
      <c r="O182" s="546">
        <f t="shared" si="113"/>
        <v>0</v>
      </c>
      <c r="P182" s="545">
        <f t="shared" si="113"/>
        <v>0</v>
      </c>
      <c r="Q182" s="546">
        <f t="shared" si="113"/>
        <v>0</v>
      </c>
      <c r="R182" s="545">
        <f t="shared" si="113"/>
        <v>0</v>
      </c>
      <c r="S182" s="546">
        <f t="shared" si="113"/>
        <v>0</v>
      </c>
      <c r="T182" s="545">
        <f t="shared" si="113"/>
        <v>0</v>
      </c>
      <c r="U182" s="546">
        <f t="shared" si="113"/>
        <v>0</v>
      </c>
      <c r="V182" s="545">
        <f t="shared" si="113"/>
        <v>0</v>
      </c>
      <c r="W182" s="546">
        <f t="shared" si="113"/>
        <v>0</v>
      </c>
      <c r="X182" s="545">
        <f t="shared" si="113"/>
        <v>0</v>
      </c>
      <c r="Y182" s="546">
        <f t="shared" si="113"/>
        <v>0</v>
      </c>
      <c r="Z182" s="545">
        <f t="shared" si="113"/>
        <v>0</v>
      </c>
      <c r="AA182" s="545">
        <f t="shared" si="113"/>
        <v>223.6</v>
      </c>
      <c r="AB182" s="546">
        <f t="shared" si="113"/>
        <v>223585</v>
      </c>
      <c r="AC182" s="545">
        <f t="shared" si="114"/>
        <v>0</v>
      </c>
      <c r="AD182" s="546">
        <f t="shared" si="114"/>
        <v>0</v>
      </c>
      <c r="AE182" s="545">
        <f t="shared" si="114"/>
        <v>223.6</v>
      </c>
      <c r="AF182" s="546">
        <f t="shared" si="114"/>
        <v>223585</v>
      </c>
      <c r="AG182" s="650">
        <f t="shared" si="86"/>
        <v>0</v>
      </c>
      <c r="AH182" s="42" t="b">
        <f t="shared" si="83"/>
        <v>1</v>
      </c>
    </row>
    <row r="183" spans="1:34" s="48" customFormat="1" ht="15" hidden="1" customHeight="1">
      <c r="A183" s="466" t="s">
        <v>154</v>
      </c>
      <c r="B183" s="467" t="s">
        <v>106</v>
      </c>
      <c r="C183" s="467" t="s">
        <v>108</v>
      </c>
      <c r="D183" s="468" t="s">
        <v>152</v>
      </c>
      <c r="E183" s="468" t="s">
        <v>153</v>
      </c>
      <c r="F183" s="547" t="s">
        <v>111</v>
      </c>
      <c r="G183" s="547" t="s">
        <v>315</v>
      </c>
      <c r="H183" s="472" t="s">
        <v>322</v>
      </c>
      <c r="I183" s="472"/>
      <c r="J183" s="473">
        <v>223.6</v>
      </c>
      <c r="K183" s="474">
        <v>223585</v>
      </c>
      <c r="L183" s="473">
        <f>L184</f>
        <v>0</v>
      </c>
      <c r="M183" s="474">
        <f t="shared" si="113"/>
        <v>0</v>
      </c>
      <c r="N183" s="473">
        <f t="shared" si="113"/>
        <v>0</v>
      </c>
      <c r="O183" s="474">
        <f t="shared" si="113"/>
        <v>0</v>
      </c>
      <c r="P183" s="473">
        <f t="shared" si="113"/>
        <v>0</v>
      </c>
      <c r="Q183" s="474">
        <f t="shared" si="113"/>
        <v>0</v>
      </c>
      <c r="R183" s="473">
        <f t="shared" si="113"/>
        <v>0</v>
      </c>
      <c r="S183" s="474">
        <f t="shared" si="113"/>
        <v>0</v>
      </c>
      <c r="T183" s="473">
        <f t="shared" si="113"/>
        <v>0</v>
      </c>
      <c r="U183" s="474">
        <f t="shared" si="113"/>
        <v>0</v>
      </c>
      <c r="V183" s="473">
        <f t="shared" si="113"/>
        <v>0</v>
      </c>
      <c r="W183" s="474">
        <f t="shared" si="113"/>
        <v>0</v>
      </c>
      <c r="X183" s="473">
        <f t="shared" si="113"/>
        <v>0</v>
      </c>
      <c r="Y183" s="474">
        <f t="shared" si="113"/>
        <v>0</v>
      </c>
      <c r="Z183" s="473">
        <f t="shared" si="113"/>
        <v>0</v>
      </c>
      <c r="AA183" s="473">
        <f t="shared" si="113"/>
        <v>223.6</v>
      </c>
      <c r="AB183" s="474">
        <f t="shared" si="113"/>
        <v>223585</v>
      </c>
      <c r="AC183" s="473">
        <f t="shared" si="114"/>
        <v>0</v>
      </c>
      <c r="AD183" s="474">
        <f t="shared" si="114"/>
        <v>0</v>
      </c>
      <c r="AE183" s="473">
        <f t="shared" si="114"/>
        <v>223.6</v>
      </c>
      <c r="AF183" s="474">
        <f t="shared" si="114"/>
        <v>223585</v>
      </c>
      <c r="AG183" s="650">
        <f t="shared" si="86"/>
        <v>0</v>
      </c>
      <c r="AH183" s="42" t="b">
        <f t="shared" si="83"/>
        <v>1</v>
      </c>
    </row>
    <row r="184" spans="1:34" s="8" customFormat="1" ht="13.5" hidden="1" customHeight="1">
      <c r="A184" s="548" t="s">
        <v>133</v>
      </c>
      <c r="B184" s="487" t="s">
        <v>106</v>
      </c>
      <c r="C184" s="487" t="s">
        <v>108</v>
      </c>
      <c r="D184" s="488" t="s">
        <v>152</v>
      </c>
      <c r="E184" s="488" t="s">
        <v>153</v>
      </c>
      <c r="F184" s="549" t="s">
        <v>111</v>
      </c>
      <c r="G184" s="549" t="s">
        <v>315</v>
      </c>
      <c r="H184" s="489" t="s">
        <v>322</v>
      </c>
      <c r="I184" s="489" t="s">
        <v>134</v>
      </c>
      <c r="J184" s="490">
        <v>223.6</v>
      </c>
      <c r="K184" s="491">
        <v>223585</v>
      </c>
      <c r="L184" s="490">
        <f>L185</f>
        <v>0</v>
      </c>
      <c r="M184" s="491">
        <f t="shared" si="113"/>
        <v>0</v>
      </c>
      <c r="N184" s="490">
        <f t="shared" si="113"/>
        <v>0</v>
      </c>
      <c r="O184" s="491">
        <f t="shared" si="113"/>
        <v>0</v>
      </c>
      <c r="P184" s="490">
        <f t="shared" si="113"/>
        <v>0</v>
      </c>
      <c r="Q184" s="491">
        <f t="shared" si="113"/>
        <v>0</v>
      </c>
      <c r="R184" s="490">
        <f t="shared" si="113"/>
        <v>0</v>
      </c>
      <c r="S184" s="491">
        <f t="shared" si="113"/>
        <v>0</v>
      </c>
      <c r="T184" s="490">
        <f t="shared" si="113"/>
        <v>0</v>
      </c>
      <c r="U184" s="491">
        <f t="shared" si="113"/>
        <v>0</v>
      </c>
      <c r="V184" s="490">
        <f t="shared" si="113"/>
        <v>0</v>
      </c>
      <c r="W184" s="491">
        <f t="shared" si="113"/>
        <v>0</v>
      </c>
      <c r="X184" s="490">
        <f t="shared" si="113"/>
        <v>0</v>
      </c>
      <c r="Y184" s="491">
        <f t="shared" si="113"/>
        <v>0</v>
      </c>
      <c r="Z184" s="490">
        <f t="shared" si="113"/>
        <v>0</v>
      </c>
      <c r="AA184" s="490">
        <f t="shared" si="113"/>
        <v>223.6</v>
      </c>
      <c r="AB184" s="491">
        <f t="shared" si="113"/>
        <v>223585</v>
      </c>
      <c r="AC184" s="490">
        <f t="shared" si="114"/>
        <v>0</v>
      </c>
      <c r="AD184" s="491">
        <f t="shared" si="114"/>
        <v>0</v>
      </c>
      <c r="AE184" s="490">
        <f t="shared" si="114"/>
        <v>223.6</v>
      </c>
      <c r="AF184" s="491">
        <f t="shared" si="114"/>
        <v>223585</v>
      </c>
      <c r="AG184" s="650">
        <f t="shared" si="86"/>
        <v>0</v>
      </c>
      <c r="AH184" s="42" t="b">
        <f t="shared" si="83"/>
        <v>1</v>
      </c>
    </row>
    <row r="185" spans="1:34" s="42" customFormat="1" ht="13.5" hidden="1" customHeight="1">
      <c r="A185" s="550" t="s">
        <v>155</v>
      </c>
      <c r="B185" s="492" t="s">
        <v>106</v>
      </c>
      <c r="C185" s="492" t="s">
        <v>108</v>
      </c>
      <c r="D185" s="493" t="s">
        <v>152</v>
      </c>
      <c r="E185" s="493" t="s">
        <v>153</v>
      </c>
      <c r="F185" s="551" t="s">
        <v>111</v>
      </c>
      <c r="G185" s="551" t="s">
        <v>315</v>
      </c>
      <c r="H185" s="497" t="s">
        <v>322</v>
      </c>
      <c r="I185" s="497" t="s">
        <v>156</v>
      </c>
      <c r="J185" s="190">
        <v>223.6</v>
      </c>
      <c r="K185" s="362">
        <v>223585</v>
      </c>
      <c r="L185" s="363">
        <f>N185+P185+R185+T185+V185+X185</f>
        <v>0</v>
      </c>
      <c r="M185" s="363">
        <f>O185+Q185+S185+U185+W185+Y185</f>
        <v>0</v>
      </c>
      <c r="N185" s="552"/>
      <c r="O185" s="608"/>
      <c r="P185" s="552"/>
      <c r="Q185" s="608"/>
      <c r="R185" s="552"/>
      <c r="S185" s="608"/>
      <c r="T185" s="552"/>
      <c r="U185" s="608"/>
      <c r="V185" s="552"/>
      <c r="W185" s="463"/>
      <c r="X185" s="552"/>
      <c r="Y185" s="608"/>
      <c r="Z185" s="552"/>
      <c r="AA185" s="459">
        <f>J185+L185</f>
        <v>223.6</v>
      </c>
      <c r="AB185" s="460">
        <f>K185+M185</f>
        <v>223585</v>
      </c>
      <c r="AC185" s="462"/>
      <c r="AD185" s="463"/>
      <c r="AE185" s="190">
        <f>AA185+AC185</f>
        <v>223.6</v>
      </c>
      <c r="AF185" s="362">
        <f>AB185+AD185</f>
        <v>223585</v>
      </c>
      <c r="AG185" s="650">
        <f t="shared" si="86"/>
        <v>0</v>
      </c>
      <c r="AH185" s="42" t="b">
        <f t="shared" si="83"/>
        <v>1</v>
      </c>
    </row>
    <row r="186" spans="1:34" s="8" customFormat="1" ht="20.25" hidden="1" customHeight="1">
      <c r="A186" s="533" t="s">
        <v>157</v>
      </c>
      <c r="B186" s="534" t="s">
        <v>106</v>
      </c>
      <c r="C186" s="534" t="s">
        <v>108</v>
      </c>
      <c r="D186" s="621" t="s">
        <v>159</v>
      </c>
      <c r="E186" s="621"/>
      <c r="F186" s="622"/>
      <c r="G186" s="622"/>
      <c r="H186" s="623"/>
      <c r="I186" s="623"/>
      <c r="J186" s="535">
        <v>17019.2</v>
      </c>
      <c r="K186" s="536">
        <v>17019169.25</v>
      </c>
      <c r="L186" s="535">
        <f>L187+L221+L241+L247+L267+L272+L277</f>
        <v>0</v>
      </c>
      <c r="M186" s="536">
        <f t="shared" ref="M186:AF186" si="115">M187+M221+M241+M247+M267+M272+M277</f>
        <v>0</v>
      </c>
      <c r="N186" s="535">
        <f t="shared" si="115"/>
        <v>0</v>
      </c>
      <c r="O186" s="536">
        <f t="shared" si="115"/>
        <v>0</v>
      </c>
      <c r="P186" s="535">
        <f t="shared" si="115"/>
        <v>0</v>
      </c>
      <c r="Q186" s="536">
        <f t="shared" si="115"/>
        <v>0</v>
      </c>
      <c r="R186" s="535">
        <f t="shared" si="115"/>
        <v>0</v>
      </c>
      <c r="S186" s="536">
        <f t="shared" si="115"/>
        <v>0</v>
      </c>
      <c r="T186" s="535">
        <f t="shared" si="115"/>
        <v>0</v>
      </c>
      <c r="U186" s="536">
        <f t="shared" si="115"/>
        <v>0</v>
      </c>
      <c r="V186" s="535">
        <f t="shared" si="115"/>
        <v>0</v>
      </c>
      <c r="W186" s="536">
        <f t="shared" si="115"/>
        <v>0</v>
      </c>
      <c r="X186" s="535">
        <f t="shared" si="115"/>
        <v>0</v>
      </c>
      <c r="Y186" s="536">
        <f t="shared" si="115"/>
        <v>0</v>
      </c>
      <c r="Z186" s="535">
        <f t="shared" si="115"/>
        <v>0</v>
      </c>
      <c r="AA186" s="535">
        <f t="shared" si="115"/>
        <v>17019.2</v>
      </c>
      <c r="AB186" s="536">
        <f t="shared" si="115"/>
        <v>17019169.25</v>
      </c>
      <c r="AC186" s="535">
        <f t="shared" si="115"/>
        <v>0</v>
      </c>
      <c r="AD186" s="536">
        <f t="shared" si="115"/>
        <v>0</v>
      </c>
      <c r="AE186" s="535">
        <f t="shared" si="115"/>
        <v>17019.2</v>
      </c>
      <c r="AF186" s="536">
        <f t="shared" si="115"/>
        <v>17019169.25</v>
      </c>
      <c r="AG186" s="650">
        <f t="shared" si="86"/>
        <v>0</v>
      </c>
      <c r="AH186" s="42" t="b">
        <f t="shared" si="83"/>
        <v>1</v>
      </c>
    </row>
    <row r="187" spans="1:34" s="21" customFormat="1" ht="39" hidden="1" customHeight="1">
      <c r="A187" s="285" t="s">
        <v>414</v>
      </c>
      <c r="B187" s="426" t="s">
        <v>106</v>
      </c>
      <c r="C187" s="426" t="s">
        <v>108</v>
      </c>
      <c r="D187" s="427" t="s">
        <v>159</v>
      </c>
      <c r="E187" s="427" t="s">
        <v>108</v>
      </c>
      <c r="F187" s="428" t="s">
        <v>111</v>
      </c>
      <c r="G187" s="428" t="s">
        <v>315</v>
      </c>
      <c r="H187" s="429" t="s">
        <v>316</v>
      </c>
      <c r="I187" s="429"/>
      <c r="J187" s="430">
        <v>2449.6</v>
      </c>
      <c r="K187" s="431">
        <v>2449597.6799999997</v>
      </c>
      <c r="L187" s="430">
        <f>L188+L193</f>
        <v>0</v>
      </c>
      <c r="M187" s="431">
        <f t="shared" ref="M187:AF187" si="116">M188+M193</f>
        <v>0</v>
      </c>
      <c r="N187" s="430">
        <f t="shared" si="116"/>
        <v>0</v>
      </c>
      <c r="O187" s="431">
        <f t="shared" si="116"/>
        <v>0</v>
      </c>
      <c r="P187" s="430">
        <f t="shared" si="116"/>
        <v>0</v>
      </c>
      <c r="Q187" s="431">
        <f t="shared" si="116"/>
        <v>0</v>
      </c>
      <c r="R187" s="430">
        <f t="shared" si="116"/>
        <v>0</v>
      </c>
      <c r="S187" s="431">
        <f t="shared" si="116"/>
        <v>0</v>
      </c>
      <c r="T187" s="430">
        <f t="shared" si="116"/>
        <v>0</v>
      </c>
      <c r="U187" s="431">
        <f t="shared" si="116"/>
        <v>0</v>
      </c>
      <c r="V187" s="430">
        <f t="shared" si="116"/>
        <v>0</v>
      </c>
      <c r="W187" s="431">
        <f t="shared" si="116"/>
        <v>0</v>
      </c>
      <c r="X187" s="430">
        <f t="shared" si="116"/>
        <v>0</v>
      </c>
      <c r="Y187" s="431">
        <f t="shared" si="116"/>
        <v>0</v>
      </c>
      <c r="Z187" s="430">
        <f t="shared" si="116"/>
        <v>0</v>
      </c>
      <c r="AA187" s="430">
        <f t="shared" si="116"/>
        <v>2449.6</v>
      </c>
      <c r="AB187" s="431">
        <f t="shared" si="116"/>
        <v>2449597.6799999997</v>
      </c>
      <c r="AC187" s="430">
        <f t="shared" si="116"/>
        <v>0</v>
      </c>
      <c r="AD187" s="431">
        <f t="shared" si="116"/>
        <v>0</v>
      </c>
      <c r="AE187" s="430">
        <f t="shared" si="116"/>
        <v>2449.6</v>
      </c>
      <c r="AF187" s="431">
        <f t="shared" si="116"/>
        <v>2449597.6799999997</v>
      </c>
      <c r="AG187" s="650">
        <f t="shared" si="86"/>
        <v>0</v>
      </c>
      <c r="AH187" s="42" t="b">
        <f t="shared" si="83"/>
        <v>1</v>
      </c>
    </row>
    <row r="188" spans="1:34" s="21" customFormat="1" ht="90.75" hidden="1" customHeight="1">
      <c r="A188" s="432" t="s">
        <v>415</v>
      </c>
      <c r="B188" s="433" t="s">
        <v>106</v>
      </c>
      <c r="C188" s="433" t="s">
        <v>108</v>
      </c>
      <c r="D188" s="434" t="s">
        <v>159</v>
      </c>
      <c r="E188" s="434" t="s">
        <v>108</v>
      </c>
      <c r="F188" s="501" t="s">
        <v>113</v>
      </c>
      <c r="G188" s="501" t="s">
        <v>315</v>
      </c>
      <c r="H188" s="502" t="s">
        <v>112</v>
      </c>
      <c r="I188" s="553"/>
      <c r="J188" s="554">
        <v>1750</v>
      </c>
      <c r="K188" s="555">
        <v>1750000</v>
      </c>
      <c r="L188" s="554">
        <f>L189</f>
        <v>0</v>
      </c>
      <c r="M188" s="555">
        <f t="shared" ref="M188:AD191" si="117">M189</f>
        <v>0</v>
      </c>
      <c r="N188" s="554">
        <f t="shared" si="117"/>
        <v>0</v>
      </c>
      <c r="O188" s="555">
        <f t="shared" si="117"/>
        <v>0</v>
      </c>
      <c r="P188" s="554">
        <f t="shared" si="117"/>
        <v>0</v>
      </c>
      <c r="Q188" s="555">
        <f t="shared" si="117"/>
        <v>0</v>
      </c>
      <c r="R188" s="554">
        <f t="shared" si="117"/>
        <v>0</v>
      </c>
      <c r="S188" s="555">
        <f t="shared" si="117"/>
        <v>0</v>
      </c>
      <c r="T188" s="554">
        <f t="shared" si="117"/>
        <v>0</v>
      </c>
      <c r="U188" s="555">
        <f t="shared" si="117"/>
        <v>0</v>
      </c>
      <c r="V188" s="554">
        <f t="shared" si="117"/>
        <v>0</v>
      </c>
      <c r="W188" s="555">
        <f t="shared" si="117"/>
        <v>0</v>
      </c>
      <c r="X188" s="554">
        <f t="shared" si="117"/>
        <v>0</v>
      </c>
      <c r="Y188" s="555">
        <f t="shared" si="117"/>
        <v>0</v>
      </c>
      <c r="Z188" s="554">
        <f t="shared" si="117"/>
        <v>0</v>
      </c>
      <c r="AA188" s="554">
        <f t="shared" si="117"/>
        <v>1750</v>
      </c>
      <c r="AB188" s="555">
        <f t="shared" si="117"/>
        <v>1750000</v>
      </c>
      <c r="AC188" s="554">
        <f t="shared" si="117"/>
        <v>0</v>
      </c>
      <c r="AD188" s="555">
        <f t="shared" si="117"/>
        <v>0</v>
      </c>
      <c r="AE188" s="554">
        <f t="shared" ref="AE188:AF191" si="118">AE189</f>
        <v>1750</v>
      </c>
      <c r="AF188" s="555">
        <f t="shared" si="118"/>
        <v>1750000</v>
      </c>
      <c r="AG188" s="650">
        <f t="shared" si="86"/>
        <v>0</v>
      </c>
      <c r="AH188" s="42" t="b">
        <f t="shared" si="83"/>
        <v>1</v>
      </c>
    </row>
    <row r="189" spans="1:34" s="21" customFormat="1" ht="16.5" hidden="1" customHeight="1">
      <c r="A189" s="505" t="s">
        <v>323</v>
      </c>
      <c r="B189" s="441" t="s">
        <v>106</v>
      </c>
      <c r="C189" s="441" t="s">
        <v>108</v>
      </c>
      <c r="D189" s="442" t="s">
        <v>159</v>
      </c>
      <c r="E189" s="478" t="s">
        <v>108</v>
      </c>
      <c r="F189" s="479" t="s">
        <v>113</v>
      </c>
      <c r="G189" s="479" t="s">
        <v>315</v>
      </c>
      <c r="H189" s="480" t="s">
        <v>324</v>
      </c>
      <c r="I189" s="507"/>
      <c r="J189" s="508">
        <v>1750</v>
      </c>
      <c r="K189" s="509">
        <v>1750000</v>
      </c>
      <c r="L189" s="508">
        <f>L190</f>
        <v>0</v>
      </c>
      <c r="M189" s="509">
        <f t="shared" si="117"/>
        <v>0</v>
      </c>
      <c r="N189" s="508">
        <f t="shared" si="117"/>
        <v>0</v>
      </c>
      <c r="O189" s="509">
        <f t="shared" si="117"/>
        <v>0</v>
      </c>
      <c r="P189" s="508">
        <f t="shared" si="117"/>
        <v>0</v>
      </c>
      <c r="Q189" s="509">
        <f t="shared" si="117"/>
        <v>0</v>
      </c>
      <c r="R189" s="508">
        <f t="shared" si="117"/>
        <v>0</v>
      </c>
      <c r="S189" s="509">
        <f t="shared" si="117"/>
        <v>0</v>
      </c>
      <c r="T189" s="508">
        <f t="shared" si="117"/>
        <v>0</v>
      </c>
      <c r="U189" s="509">
        <f t="shared" si="117"/>
        <v>0</v>
      </c>
      <c r="V189" s="508">
        <f t="shared" si="117"/>
        <v>0</v>
      </c>
      <c r="W189" s="509">
        <f t="shared" si="117"/>
        <v>0</v>
      </c>
      <c r="X189" s="508">
        <f t="shared" si="117"/>
        <v>0</v>
      </c>
      <c r="Y189" s="509">
        <f t="shared" si="117"/>
        <v>0</v>
      </c>
      <c r="Z189" s="508">
        <f t="shared" si="117"/>
        <v>0</v>
      </c>
      <c r="AA189" s="508">
        <f t="shared" si="117"/>
        <v>1750</v>
      </c>
      <c r="AB189" s="509">
        <f t="shared" si="117"/>
        <v>1750000</v>
      </c>
      <c r="AC189" s="508">
        <f t="shared" si="117"/>
        <v>0</v>
      </c>
      <c r="AD189" s="509">
        <f t="shared" si="117"/>
        <v>0</v>
      </c>
      <c r="AE189" s="508">
        <f t="shared" si="118"/>
        <v>1750</v>
      </c>
      <c r="AF189" s="509">
        <f t="shared" si="118"/>
        <v>1750000</v>
      </c>
      <c r="AG189" s="650">
        <f t="shared" si="86"/>
        <v>0</v>
      </c>
      <c r="AH189" s="42" t="b">
        <f t="shared" si="83"/>
        <v>1</v>
      </c>
    </row>
    <row r="190" spans="1:34" s="235" customFormat="1" ht="25.5" hidden="1" customHeight="1">
      <c r="A190" s="447" t="s">
        <v>129</v>
      </c>
      <c r="B190" s="487" t="s">
        <v>106</v>
      </c>
      <c r="C190" s="487" t="s">
        <v>108</v>
      </c>
      <c r="D190" s="488" t="s">
        <v>159</v>
      </c>
      <c r="E190" s="629" t="s">
        <v>108</v>
      </c>
      <c r="F190" s="624" t="s">
        <v>113</v>
      </c>
      <c r="G190" s="624" t="s">
        <v>315</v>
      </c>
      <c r="H190" s="625" t="s">
        <v>324</v>
      </c>
      <c r="I190" s="489" t="s">
        <v>130</v>
      </c>
      <c r="J190" s="516">
        <v>1750</v>
      </c>
      <c r="K190" s="556">
        <v>1750000</v>
      </c>
      <c r="L190" s="516">
        <f>L191</f>
        <v>0</v>
      </c>
      <c r="M190" s="556">
        <f t="shared" si="117"/>
        <v>0</v>
      </c>
      <c r="N190" s="516">
        <f t="shared" si="117"/>
        <v>0</v>
      </c>
      <c r="O190" s="556">
        <f t="shared" si="117"/>
        <v>0</v>
      </c>
      <c r="P190" s="516">
        <f t="shared" si="117"/>
        <v>0</v>
      </c>
      <c r="Q190" s="556">
        <f t="shared" si="117"/>
        <v>0</v>
      </c>
      <c r="R190" s="516">
        <f t="shared" si="117"/>
        <v>0</v>
      </c>
      <c r="S190" s="556">
        <f t="shared" si="117"/>
        <v>0</v>
      </c>
      <c r="T190" s="516">
        <f t="shared" si="117"/>
        <v>0</v>
      </c>
      <c r="U190" s="556">
        <f t="shared" si="117"/>
        <v>0</v>
      </c>
      <c r="V190" s="516">
        <f t="shared" si="117"/>
        <v>0</v>
      </c>
      <c r="W190" s="556">
        <f t="shared" si="117"/>
        <v>0</v>
      </c>
      <c r="X190" s="516">
        <f t="shared" si="117"/>
        <v>0</v>
      </c>
      <c r="Y190" s="556">
        <f t="shared" si="117"/>
        <v>0</v>
      </c>
      <c r="Z190" s="516">
        <f t="shared" si="117"/>
        <v>0</v>
      </c>
      <c r="AA190" s="516">
        <f t="shared" si="117"/>
        <v>1750</v>
      </c>
      <c r="AB190" s="556">
        <f t="shared" si="117"/>
        <v>1750000</v>
      </c>
      <c r="AC190" s="516">
        <f t="shared" si="117"/>
        <v>0</v>
      </c>
      <c r="AD190" s="556">
        <f t="shared" si="117"/>
        <v>0</v>
      </c>
      <c r="AE190" s="516">
        <f t="shared" si="118"/>
        <v>1750</v>
      </c>
      <c r="AF190" s="556">
        <f t="shared" si="118"/>
        <v>1750000</v>
      </c>
      <c r="AG190" s="650">
        <f t="shared" si="86"/>
        <v>0</v>
      </c>
      <c r="AH190" s="42" t="b">
        <f t="shared" si="83"/>
        <v>1</v>
      </c>
    </row>
    <row r="191" spans="1:34" s="235" customFormat="1" ht="24" hidden="1" customHeight="1">
      <c r="A191" s="454" t="s">
        <v>131</v>
      </c>
      <c r="B191" s="492" t="s">
        <v>106</v>
      </c>
      <c r="C191" s="492" t="s">
        <v>108</v>
      </c>
      <c r="D191" s="493" t="s">
        <v>159</v>
      </c>
      <c r="E191" s="494" t="s">
        <v>108</v>
      </c>
      <c r="F191" s="495" t="s">
        <v>113</v>
      </c>
      <c r="G191" s="495" t="s">
        <v>315</v>
      </c>
      <c r="H191" s="496" t="s">
        <v>324</v>
      </c>
      <c r="I191" s="497" t="s">
        <v>132</v>
      </c>
      <c r="J191" s="557">
        <v>1750</v>
      </c>
      <c r="K191" s="558">
        <v>1750000</v>
      </c>
      <c r="L191" s="557">
        <f>L192</f>
        <v>0</v>
      </c>
      <c r="M191" s="558">
        <f t="shared" si="117"/>
        <v>0</v>
      </c>
      <c r="N191" s="557">
        <f t="shared" si="117"/>
        <v>0</v>
      </c>
      <c r="O191" s="558">
        <f t="shared" si="117"/>
        <v>0</v>
      </c>
      <c r="P191" s="557">
        <f t="shared" si="117"/>
        <v>0</v>
      </c>
      <c r="Q191" s="558">
        <f t="shared" si="117"/>
        <v>0</v>
      </c>
      <c r="R191" s="557">
        <f t="shared" si="117"/>
        <v>0</v>
      </c>
      <c r="S191" s="558">
        <f t="shared" si="117"/>
        <v>0</v>
      </c>
      <c r="T191" s="557">
        <f t="shared" si="117"/>
        <v>0</v>
      </c>
      <c r="U191" s="558">
        <f t="shared" si="117"/>
        <v>0</v>
      </c>
      <c r="V191" s="557">
        <f t="shared" si="117"/>
        <v>0</v>
      </c>
      <c r="W191" s="558">
        <f t="shared" si="117"/>
        <v>0</v>
      </c>
      <c r="X191" s="557">
        <f t="shared" si="117"/>
        <v>0</v>
      </c>
      <c r="Y191" s="558">
        <f t="shared" si="117"/>
        <v>0</v>
      </c>
      <c r="Z191" s="557">
        <f t="shared" si="117"/>
        <v>0</v>
      </c>
      <c r="AA191" s="557">
        <f t="shared" si="117"/>
        <v>1750</v>
      </c>
      <c r="AB191" s="558">
        <f t="shared" si="117"/>
        <v>1750000</v>
      </c>
      <c r="AC191" s="557">
        <f t="shared" si="117"/>
        <v>0</v>
      </c>
      <c r="AD191" s="558">
        <f t="shared" si="117"/>
        <v>0</v>
      </c>
      <c r="AE191" s="557">
        <f t="shared" si="118"/>
        <v>1750</v>
      </c>
      <c r="AF191" s="558">
        <f t="shared" si="118"/>
        <v>1750000</v>
      </c>
      <c r="AG191" s="650">
        <f t="shared" si="86"/>
        <v>0</v>
      </c>
      <c r="AH191" s="42" t="b">
        <f t="shared" si="83"/>
        <v>1</v>
      </c>
    </row>
    <row r="192" spans="1:34" s="235" customFormat="1" ht="24" hidden="1" customHeight="1">
      <c r="A192" s="559" t="s">
        <v>516</v>
      </c>
      <c r="B192" s="492" t="s">
        <v>106</v>
      </c>
      <c r="C192" s="492" t="s">
        <v>108</v>
      </c>
      <c r="D192" s="493" t="s">
        <v>159</v>
      </c>
      <c r="E192" s="494" t="s">
        <v>108</v>
      </c>
      <c r="F192" s="495" t="s">
        <v>113</v>
      </c>
      <c r="G192" s="495" t="s">
        <v>315</v>
      </c>
      <c r="H192" s="496" t="s">
        <v>324</v>
      </c>
      <c r="I192" s="497" t="s">
        <v>362</v>
      </c>
      <c r="J192" s="190">
        <v>1750</v>
      </c>
      <c r="K192" s="362">
        <v>1750000</v>
      </c>
      <c r="L192" s="363">
        <f>N192+P192+R192+T192+V192+X192</f>
        <v>0</v>
      </c>
      <c r="M192" s="363">
        <f>O192+Q192+S192+U192+W192+Y192</f>
        <v>0</v>
      </c>
      <c r="N192" s="552"/>
      <c r="O192" s="608"/>
      <c r="P192" s="552"/>
      <c r="Q192" s="608"/>
      <c r="R192" s="552"/>
      <c r="S192" s="608"/>
      <c r="T192" s="552"/>
      <c r="U192" s="608"/>
      <c r="V192" s="552"/>
      <c r="W192" s="463"/>
      <c r="X192" s="552"/>
      <c r="Y192" s="608"/>
      <c r="Z192" s="552"/>
      <c r="AA192" s="459">
        <f>J192+L192</f>
        <v>1750</v>
      </c>
      <c r="AB192" s="460">
        <f>K192+M192</f>
        <v>1750000</v>
      </c>
      <c r="AC192" s="462"/>
      <c r="AD192" s="463"/>
      <c r="AE192" s="190">
        <f>AA192+AC192</f>
        <v>1750</v>
      </c>
      <c r="AF192" s="362">
        <f>AB192+AD192</f>
        <v>1750000</v>
      </c>
      <c r="AG192" s="650">
        <f t="shared" si="86"/>
        <v>0</v>
      </c>
      <c r="AH192" s="42" t="b">
        <f t="shared" si="83"/>
        <v>1</v>
      </c>
    </row>
    <row r="193" spans="1:34" s="26" customFormat="1" ht="27.75" hidden="1" customHeight="1">
      <c r="A193" s="432" t="s">
        <v>379</v>
      </c>
      <c r="B193" s="433" t="s">
        <v>106</v>
      </c>
      <c r="C193" s="433" t="s">
        <v>108</v>
      </c>
      <c r="D193" s="434" t="s">
        <v>159</v>
      </c>
      <c r="E193" s="434" t="s">
        <v>108</v>
      </c>
      <c r="F193" s="501" t="s">
        <v>126</v>
      </c>
      <c r="G193" s="501" t="s">
        <v>315</v>
      </c>
      <c r="H193" s="502" t="s">
        <v>316</v>
      </c>
      <c r="I193" s="502"/>
      <c r="J193" s="503">
        <v>699.6</v>
      </c>
      <c r="K193" s="504">
        <v>699597.67999999993</v>
      </c>
      <c r="L193" s="503">
        <f>L194</f>
        <v>0</v>
      </c>
      <c r="M193" s="504">
        <f t="shared" ref="M193:AF193" si="119">M194</f>
        <v>0</v>
      </c>
      <c r="N193" s="503">
        <f t="shared" si="119"/>
        <v>0</v>
      </c>
      <c r="O193" s="504">
        <f t="shared" si="119"/>
        <v>0</v>
      </c>
      <c r="P193" s="503">
        <f t="shared" si="119"/>
        <v>0</v>
      </c>
      <c r="Q193" s="504">
        <f t="shared" si="119"/>
        <v>0</v>
      </c>
      <c r="R193" s="503">
        <f t="shared" si="119"/>
        <v>0</v>
      </c>
      <c r="S193" s="504">
        <f t="shared" si="119"/>
        <v>0</v>
      </c>
      <c r="T193" s="503">
        <f t="shared" si="119"/>
        <v>0</v>
      </c>
      <c r="U193" s="504">
        <f t="shared" si="119"/>
        <v>0</v>
      </c>
      <c r="V193" s="503">
        <f t="shared" si="119"/>
        <v>0</v>
      </c>
      <c r="W193" s="504">
        <f t="shared" si="119"/>
        <v>0</v>
      </c>
      <c r="X193" s="503">
        <f t="shared" si="119"/>
        <v>0</v>
      </c>
      <c r="Y193" s="504">
        <f t="shared" si="119"/>
        <v>0</v>
      </c>
      <c r="Z193" s="503">
        <f t="shared" si="119"/>
        <v>0</v>
      </c>
      <c r="AA193" s="503">
        <f t="shared" si="119"/>
        <v>699.6</v>
      </c>
      <c r="AB193" s="504">
        <f t="shared" si="119"/>
        <v>699597.67999999993</v>
      </c>
      <c r="AC193" s="503">
        <f t="shared" si="119"/>
        <v>0</v>
      </c>
      <c r="AD193" s="504">
        <f t="shared" si="119"/>
        <v>0</v>
      </c>
      <c r="AE193" s="503">
        <f t="shared" si="119"/>
        <v>699.6</v>
      </c>
      <c r="AF193" s="504">
        <f t="shared" si="119"/>
        <v>699597.67999999993</v>
      </c>
      <c r="AG193" s="650">
        <f t="shared" si="86"/>
        <v>0</v>
      </c>
      <c r="AH193" s="42" t="b">
        <f t="shared" si="83"/>
        <v>1</v>
      </c>
    </row>
    <row r="194" spans="1:34" s="21" customFormat="1" ht="14.25" hidden="1" customHeight="1">
      <c r="A194" s="505" t="s">
        <v>323</v>
      </c>
      <c r="B194" s="441" t="s">
        <v>106</v>
      </c>
      <c r="C194" s="441" t="s">
        <v>108</v>
      </c>
      <c r="D194" s="442" t="s">
        <v>159</v>
      </c>
      <c r="E194" s="478" t="s">
        <v>108</v>
      </c>
      <c r="F194" s="479" t="s">
        <v>126</v>
      </c>
      <c r="G194" s="479" t="s">
        <v>315</v>
      </c>
      <c r="H194" s="480" t="s">
        <v>324</v>
      </c>
      <c r="I194" s="507"/>
      <c r="J194" s="508">
        <v>699.6</v>
      </c>
      <c r="K194" s="509">
        <v>699597.67999999993</v>
      </c>
      <c r="L194" s="508">
        <f>L195+L198+L212+L217</f>
        <v>0</v>
      </c>
      <c r="M194" s="509">
        <f t="shared" ref="M194:AF194" si="120">M195+M198+M212+M217</f>
        <v>0</v>
      </c>
      <c r="N194" s="508">
        <f t="shared" si="120"/>
        <v>0</v>
      </c>
      <c r="O194" s="509">
        <f t="shared" si="120"/>
        <v>0</v>
      </c>
      <c r="P194" s="508">
        <f t="shared" si="120"/>
        <v>0</v>
      </c>
      <c r="Q194" s="509">
        <f t="shared" si="120"/>
        <v>0</v>
      </c>
      <c r="R194" s="508">
        <f t="shared" si="120"/>
        <v>0</v>
      </c>
      <c r="S194" s="509">
        <f t="shared" si="120"/>
        <v>0</v>
      </c>
      <c r="T194" s="508">
        <f t="shared" si="120"/>
        <v>0</v>
      </c>
      <c r="U194" s="509">
        <f t="shared" si="120"/>
        <v>0</v>
      </c>
      <c r="V194" s="508">
        <f t="shared" si="120"/>
        <v>0</v>
      </c>
      <c r="W194" s="509">
        <f t="shared" si="120"/>
        <v>0</v>
      </c>
      <c r="X194" s="508">
        <f t="shared" si="120"/>
        <v>0</v>
      </c>
      <c r="Y194" s="509">
        <f t="shared" si="120"/>
        <v>0</v>
      </c>
      <c r="Z194" s="508">
        <f t="shared" si="120"/>
        <v>0</v>
      </c>
      <c r="AA194" s="508">
        <f t="shared" si="120"/>
        <v>699.6</v>
      </c>
      <c r="AB194" s="509">
        <f t="shared" si="120"/>
        <v>699597.67999999993</v>
      </c>
      <c r="AC194" s="508">
        <f t="shared" si="120"/>
        <v>0</v>
      </c>
      <c r="AD194" s="509">
        <f t="shared" si="120"/>
        <v>0</v>
      </c>
      <c r="AE194" s="508">
        <f t="shared" si="120"/>
        <v>699.6</v>
      </c>
      <c r="AF194" s="509">
        <f t="shared" si="120"/>
        <v>699597.67999999993</v>
      </c>
      <c r="AG194" s="650">
        <f t="shared" si="86"/>
        <v>0</v>
      </c>
      <c r="AH194" s="42" t="b">
        <f t="shared" si="83"/>
        <v>1</v>
      </c>
    </row>
    <row r="195" spans="1:34" s="21" customFormat="1" ht="34.5" hidden="1" customHeight="1">
      <c r="A195" s="447" t="s">
        <v>115</v>
      </c>
      <c r="B195" s="448" t="s">
        <v>106</v>
      </c>
      <c r="C195" s="448" t="s">
        <v>108</v>
      </c>
      <c r="D195" s="449" t="s">
        <v>159</v>
      </c>
      <c r="E195" s="449" t="s">
        <v>108</v>
      </c>
      <c r="F195" s="450" t="s">
        <v>126</v>
      </c>
      <c r="G195" s="450" t="s">
        <v>315</v>
      </c>
      <c r="H195" s="451" t="s">
        <v>324</v>
      </c>
      <c r="I195" s="451" t="s">
        <v>116</v>
      </c>
      <c r="J195" s="452">
        <v>32.4</v>
      </c>
      <c r="K195" s="453">
        <v>32400</v>
      </c>
      <c r="L195" s="452">
        <f>L196</f>
        <v>0</v>
      </c>
      <c r="M195" s="453">
        <f t="shared" ref="M195:AD196" si="121">M196</f>
        <v>0</v>
      </c>
      <c r="N195" s="452">
        <f t="shared" si="121"/>
        <v>0</v>
      </c>
      <c r="O195" s="453">
        <f t="shared" si="121"/>
        <v>0</v>
      </c>
      <c r="P195" s="452">
        <f t="shared" si="121"/>
        <v>0</v>
      </c>
      <c r="Q195" s="453">
        <f t="shared" si="121"/>
        <v>0</v>
      </c>
      <c r="R195" s="452">
        <f t="shared" si="121"/>
        <v>0</v>
      </c>
      <c r="S195" s="453">
        <f t="shared" si="121"/>
        <v>0</v>
      </c>
      <c r="T195" s="452">
        <f t="shared" si="121"/>
        <v>0</v>
      </c>
      <c r="U195" s="453">
        <f t="shared" si="121"/>
        <v>0</v>
      </c>
      <c r="V195" s="452">
        <f t="shared" si="121"/>
        <v>0</v>
      </c>
      <c r="W195" s="453">
        <f t="shared" si="121"/>
        <v>0</v>
      </c>
      <c r="X195" s="452">
        <f t="shared" si="121"/>
        <v>0</v>
      </c>
      <c r="Y195" s="453">
        <f t="shared" si="121"/>
        <v>0</v>
      </c>
      <c r="Z195" s="452">
        <f t="shared" si="121"/>
        <v>0</v>
      </c>
      <c r="AA195" s="452">
        <f t="shared" si="121"/>
        <v>32.4</v>
      </c>
      <c r="AB195" s="453">
        <f t="shared" si="121"/>
        <v>32400</v>
      </c>
      <c r="AC195" s="452">
        <f t="shared" si="121"/>
        <v>0</v>
      </c>
      <c r="AD195" s="453">
        <f t="shared" si="121"/>
        <v>0</v>
      </c>
      <c r="AE195" s="452">
        <f>AE196</f>
        <v>32.4</v>
      </c>
      <c r="AF195" s="453">
        <f>AF196</f>
        <v>32400</v>
      </c>
      <c r="AG195" s="650">
        <f t="shared" si="86"/>
        <v>0</v>
      </c>
      <c r="AH195" s="42" t="b">
        <f t="shared" si="83"/>
        <v>1</v>
      </c>
    </row>
    <row r="196" spans="1:34" s="42" customFormat="1" ht="15" hidden="1" customHeight="1">
      <c r="A196" s="454" t="s">
        <v>117</v>
      </c>
      <c r="B196" s="455" t="s">
        <v>106</v>
      </c>
      <c r="C196" s="455" t="s">
        <v>108</v>
      </c>
      <c r="D196" s="456" t="s">
        <v>159</v>
      </c>
      <c r="E196" s="456" t="s">
        <v>108</v>
      </c>
      <c r="F196" s="457" t="s">
        <v>126</v>
      </c>
      <c r="G196" s="457" t="s">
        <v>315</v>
      </c>
      <c r="H196" s="458" t="s">
        <v>324</v>
      </c>
      <c r="I196" s="458" t="s">
        <v>118</v>
      </c>
      <c r="J196" s="459">
        <v>32.4</v>
      </c>
      <c r="K196" s="460">
        <v>32400</v>
      </c>
      <c r="L196" s="459">
        <f>L197</f>
        <v>0</v>
      </c>
      <c r="M196" s="460">
        <f t="shared" si="121"/>
        <v>0</v>
      </c>
      <c r="N196" s="459">
        <f t="shared" si="121"/>
        <v>0</v>
      </c>
      <c r="O196" s="460">
        <f t="shared" si="121"/>
        <v>0</v>
      </c>
      <c r="P196" s="459">
        <f t="shared" si="121"/>
        <v>0</v>
      </c>
      <c r="Q196" s="460">
        <f t="shared" si="121"/>
        <v>0</v>
      </c>
      <c r="R196" s="459">
        <f t="shared" si="121"/>
        <v>0</v>
      </c>
      <c r="S196" s="460">
        <f t="shared" si="121"/>
        <v>0</v>
      </c>
      <c r="T196" s="459">
        <f t="shared" si="121"/>
        <v>0</v>
      </c>
      <c r="U196" s="460">
        <f t="shared" si="121"/>
        <v>0</v>
      </c>
      <c r="V196" s="459">
        <f t="shared" si="121"/>
        <v>0</v>
      </c>
      <c r="W196" s="460">
        <f t="shared" si="121"/>
        <v>0</v>
      </c>
      <c r="X196" s="459">
        <f t="shared" si="121"/>
        <v>0</v>
      </c>
      <c r="Y196" s="460">
        <f t="shared" si="121"/>
        <v>0</v>
      </c>
      <c r="Z196" s="459">
        <f t="shared" si="121"/>
        <v>0</v>
      </c>
      <c r="AA196" s="459">
        <f t="shared" si="121"/>
        <v>32.4</v>
      </c>
      <c r="AB196" s="460">
        <f t="shared" si="121"/>
        <v>32400</v>
      </c>
      <c r="AC196" s="459">
        <f t="shared" si="121"/>
        <v>0</v>
      </c>
      <c r="AD196" s="460">
        <f t="shared" si="121"/>
        <v>0</v>
      </c>
      <c r="AE196" s="459">
        <f>AE197</f>
        <v>32.4</v>
      </c>
      <c r="AF196" s="460">
        <f>AF197</f>
        <v>32400</v>
      </c>
      <c r="AG196" s="650">
        <f t="shared" si="86"/>
        <v>0</v>
      </c>
      <c r="AH196" s="42" t="b">
        <f t="shared" si="83"/>
        <v>1</v>
      </c>
    </row>
    <row r="197" spans="1:34" s="92" customFormat="1" ht="13.5" hidden="1" customHeight="1">
      <c r="A197" s="461" t="s">
        <v>165</v>
      </c>
      <c r="B197" s="487"/>
      <c r="C197" s="487"/>
      <c r="D197" s="488"/>
      <c r="E197" s="629"/>
      <c r="F197" s="791"/>
      <c r="G197" s="791"/>
      <c r="H197" s="792"/>
      <c r="I197" s="489" t="s">
        <v>360</v>
      </c>
      <c r="J197" s="190">
        <v>32.4</v>
      </c>
      <c r="K197" s="362">
        <v>32400</v>
      </c>
      <c r="L197" s="363">
        <f>N197+P197+R197+T197+V197+X197</f>
        <v>0</v>
      </c>
      <c r="M197" s="363">
        <f>O197+Q197+S197+U197+W197+Y197</f>
        <v>0</v>
      </c>
      <c r="N197" s="552"/>
      <c r="O197" s="608"/>
      <c r="P197" s="552"/>
      <c r="Q197" s="608"/>
      <c r="R197" s="552"/>
      <c r="S197" s="608"/>
      <c r="T197" s="552"/>
      <c r="U197" s="608"/>
      <c r="V197" s="552"/>
      <c r="W197" s="463"/>
      <c r="X197" s="552"/>
      <c r="Y197" s="608"/>
      <c r="Z197" s="552"/>
      <c r="AA197" s="459">
        <f>J197+L197</f>
        <v>32.4</v>
      </c>
      <c r="AB197" s="460">
        <f>K197+M197</f>
        <v>32400</v>
      </c>
      <c r="AC197" s="462"/>
      <c r="AD197" s="463"/>
      <c r="AE197" s="190">
        <f>AA197+AC197</f>
        <v>32.4</v>
      </c>
      <c r="AF197" s="362">
        <f>AB197+AD197</f>
        <v>32400</v>
      </c>
      <c r="AG197" s="650">
        <f t="shared" si="86"/>
        <v>0</v>
      </c>
      <c r="AH197" s="42" t="b">
        <f t="shared" si="83"/>
        <v>1</v>
      </c>
    </row>
    <row r="198" spans="1:34" s="8" customFormat="1" ht="26.25" hidden="1" customHeight="1">
      <c r="A198" s="447" t="s">
        <v>129</v>
      </c>
      <c r="B198" s="487" t="s">
        <v>106</v>
      </c>
      <c r="C198" s="487" t="s">
        <v>108</v>
      </c>
      <c r="D198" s="488" t="s">
        <v>159</v>
      </c>
      <c r="E198" s="629" t="s">
        <v>108</v>
      </c>
      <c r="F198" s="624" t="s">
        <v>126</v>
      </c>
      <c r="G198" s="624" t="s">
        <v>315</v>
      </c>
      <c r="H198" s="625" t="s">
        <v>324</v>
      </c>
      <c r="I198" s="489" t="s">
        <v>130</v>
      </c>
      <c r="J198" s="490">
        <v>268.90000000000003</v>
      </c>
      <c r="K198" s="491">
        <v>268890</v>
      </c>
      <c r="L198" s="490">
        <f>L199</f>
        <v>0</v>
      </c>
      <c r="M198" s="491">
        <f t="shared" ref="M198:AF198" si="122">M199</f>
        <v>0</v>
      </c>
      <c r="N198" s="490">
        <f t="shared" si="122"/>
        <v>0</v>
      </c>
      <c r="O198" s="491">
        <f t="shared" si="122"/>
        <v>0</v>
      </c>
      <c r="P198" s="490">
        <f t="shared" si="122"/>
        <v>0</v>
      </c>
      <c r="Q198" s="491">
        <f t="shared" si="122"/>
        <v>0</v>
      </c>
      <c r="R198" s="490">
        <f t="shared" si="122"/>
        <v>0</v>
      </c>
      <c r="S198" s="491">
        <f t="shared" si="122"/>
        <v>0</v>
      </c>
      <c r="T198" s="490">
        <f t="shared" si="122"/>
        <v>0</v>
      </c>
      <c r="U198" s="491">
        <f t="shared" si="122"/>
        <v>0</v>
      </c>
      <c r="V198" s="490">
        <f t="shared" si="122"/>
        <v>0</v>
      </c>
      <c r="W198" s="491">
        <f t="shared" si="122"/>
        <v>0</v>
      </c>
      <c r="X198" s="490">
        <f t="shared" si="122"/>
        <v>0</v>
      </c>
      <c r="Y198" s="491">
        <f t="shared" si="122"/>
        <v>0</v>
      </c>
      <c r="Z198" s="490">
        <f t="shared" si="122"/>
        <v>0</v>
      </c>
      <c r="AA198" s="490">
        <f t="shared" si="122"/>
        <v>268.90000000000003</v>
      </c>
      <c r="AB198" s="491">
        <f t="shared" si="122"/>
        <v>268890</v>
      </c>
      <c r="AC198" s="490">
        <f t="shared" si="122"/>
        <v>0</v>
      </c>
      <c r="AD198" s="491">
        <f t="shared" si="122"/>
        <v>0</v>
      </c>
      <c r="AE198" s="490">
        <f t="shared" si="122"/>
        <v>268.90000000000003</v>
      </c>
      <c r="AF198" s="491">
        <f t="shared" si="122"/>
        <v>268890</v>
      </c>
      <c r="AG198" s="650">
        <f t="shared" si="86"/>
        <v>0</v>
      </c>
      <c r="AH198" s="42" t="b">
        <f t="shared" si="83"/>
        <v>1</v>
      </c>
    </row>
    <row r="199" spans="1:34" s="48" customFormat="1" ht="21" hidden="1" customHeight="1">
      <c r="A199" s="454" t="s">
        <v>131</v>
      </c>
      <c r="B199" s="492" t="s">
        <v>106</v>
      </c>
      <c r="C199" s="492" t="s">
        <v>108</v>
      </c>
      <c r="D199" s="493" t="s">
        <v>159</v>
      </c>
      <c r="E199" s="494" t="s">
        <v>108</v>
      </c>
      <c r="F199" s="495" t="s">
        <v>126</v>
      </c>
      <c r="G199" s="495" t="s">
        <v>315</v>
      </c>
      <c r="H199" s="496" t="s">
        <v>324</v>
      </c>
      <c r="I199" s="497" t="s">
        <v>132</v>
      </c>
      <c r="J199" s="498">
        <v>268.90000000000003</v>
      </c>
      <c r="K199" s="499">
        <v>268890</v>
      </c>
      <c r="L199" s="498">
        <f>L200+L201+L202+L203+L204+L205+L206+L207+L208+L209+L210+L211</f>
        <v>0</v>
      </c>
      <c r="M199" s="499">
        <f t="shared" ref="M199:AF199" si="123">M200+M201+M202+M203+M204+M205+M206+M207+M208+M209+M210+M211</f>
        <v>0</v>
      </c>
      <c r="N199" s="498">
        <f t="shared" si="123"/>
        <v>0</v>
      </c>
      <c r="O199" s="499">
        <f t="shared" si="123"/>
        <v>0</v>
      </c>
      <c r="P199" s="498">
        <f t="shared" si="123"/>
        <v>0</v>
      </c>
      <c r="Q199" s="498">
        <f t="shared" si="123"/>
        <v>0</v>
      </c>
      <c r="R199" s="498">
        <f t="shared" si="123"/>
        <v>0</v>
      </c>
      <c r="S199" s="498">
        <f t="shared" si="123"/>
        <v>0</v>
      </c>
      <c r="T199" s="498">
        <f t="shared" si="123"/>
        <v>0</v>
      </c>
      <c r="U199" s="499">
        <f t="shared" si="123"/>
        <v>0</v>
      </c>
      <c r="V199" s="498">
        <f t="shared" si="123"/>
        <v>0</v>
      </c>
      <c r="W199" s="498">
        <f t="shared" si="123"/>
        <v>0</v>
      </c>
      <c r="X199" s="498">
        <f t="shared" si="123"/>
        <v>0</v>
      </c>
      <c r="Y199" s="498">
        <f t="shared" si="123"/>
        <v>0</v>
      </c>
      <c r="Z199" s="498">
        <f t="shared" si="123"/>
        <v>0</v>
      </c>
      <c r="AA199" s="498">
        <f t="shared" si="123"/>
        <v>268.90000000000003</v>
      </c>
      <c r="AB199" s="499">
        <f t="shared" si="123"/>
        <v>268890</v>
      </c>
      <c r="AC199" s="498">
        <f t="shared" si="123"/>
        <v>0</v>
      </c>
      <c r="AD199" s="499">
        <f t="shared" si="123"/>
        <v>0</v>
      </c>
      <c r="AE199" s="498">
        <f t="shared" si="123"/>
        <v>268.90000000000003</v>
      </c>
      <c r="AF199" s="499">
        <f t="shared" si="123"/>
        <v>268890</v>
      </c>
      <c r="AG199" s="650">
        <f t="shared" si="86"/>
        <v>0</v>
      </c>
      <c r="AH199" s="42" t="b">
        <f t="shared" si="83"/>
        <v>1</v>
      </c>
    </row>
    <row r="200" spans="1:34" s="6" customFormat="1" ht="15" hidden="1" customHeight="1">
      <c r="A200" s="461"/>
      <c r="B200" s="487"/>
      <c r="C200" s="487"/>
      <c r="D200" s="488"/>
      <c r="E200" s="629"/>
      <c r="F200" s="624"/>
      <c r="G200" s="624"/>
      <c r="H200" s="625"/>
      <c r="I200" s="489" t="s">
        <v>361</v>
      </c>
      <c r="J200" s="190">
        <v>0</v>
      </c>
      <c r="K200" s="362">
        <v>0</v>
      </c>
      <c r="L200" s="363">
        <f>N200+P200+R200+T200+V200+X200</f>
        <v>0</v>
      </c>
      <c r="M200" s="363">
        <f>O200+Q200+S200+U200+W200+Y200</f>
        <v>0</v>
      </c>
      <c r="N200" s="552"/>
      <c r="O200" s="608"/>
      <c r="P200" s="552"/>
      <c r="Q200" s="608"/>
      <c r="R200" s="552"/>
      <c r="S200" s="608"/>
      <c r="T200" s="552"/>
      <c r="U200" s="608"/>
      <c r="V200" s="552"/>
      <c r="W200" s="463"/>
      <c r="X200" s="552"/>
      <c r="Y200" s="608"/>
      <c r="Z200" s="552"/>
      <c r="AA200" s="459">
        <f t="shared" ref="AA200:AB211" si="124">J200+L200</f>
        <v>0</v>
      </c>
      <c r="AB200" s="460">
        <f t="shared" si="124"/>
        <v>0</v>
      </c>
      <c r="AC200" s="462"/>
      <c r="AD200" s="463"/>
      <c r="AE200" s="190">
        <f>AA200+AC200</f>
        <v>0</v>
      </c>
      <c r="AF200" s="362">
        <f>AB200+AD200</f>
        <v>0</v>
      </c>
      <c r="AG200" s="650">
        <f t="shared" si="86"/>
        <v>0</v>
      </c>
      <c r="AH200" s="42" t="b">
        <f t="shared" si="83"/>
        <v>1</v>
      </c>
    </row>
    <row r="201" spans="1:34" s="6" customFormat="1" ht="15" hidden="1" customHeight="1">
      <c r="A201" s="461" t="s">
        <v>398</v>
      </c>
      <c r="B201" s="487"/>
      <c r="C201" s="487"/>
      <c r="D201" s="488"/>
      <c r="E201" s="629"/>
      <c r="F201" s="624"/>
      <c r="G201" s="624"/>
      <c r="H201" s="625"/>
      <c r="I201" s="489" t="s">
        <v>361</v>
      </c>
      <c r="J201" s="190">
        <v>20.9</v>
      </c>
      <c r="K201" s="362">
        <v>20890</v>
      </c>
      <c r="L201" s="363">
        <f t="shared" ref="L201:M211" si="125">N201+P201+R201+T201+V201+X201</f>
        <v>0</v>
      </c>
      <c r="M201" s="363">
        <f t="shared" si="125"/>
        <v>0</v>
      </c>
      <c r="N201" s="560"/>
      <c r="O201" s="638"/>
      <c r="P201" s="560"/>
      <c r="Q201" s="638"/>
      <c r="R201" s="560"/>
      <c r="S201" s="638"/>
      <c r="T201" s="560"/>
      <c r="U201" s="638"/>
      <c r="V201" s="560"/>
      <c r="W201" s="463"/>
      <c r="X201" s="560"/>
      <c r="Y201" s="638"/>
      <c r="Z201" s="560"/>
      <c r="AA201" s="459">
        <f t="shared" si="124"/>
        <v>20.9</v>
      </c>
      <c r="AB201" s="460">
        <f t="shared" si="124"/>
        <v>20890</v>
      </c>
      <c r="AC201" s="462"/>
      <c r="AD201" s="463"/>
      <c r="AE201" s="190">
        <f t="shared" ref="AE201:AF211" si="126">AA201+AC201</f>
        <v>20.9</v>
      </c>
      <c r="AF201" s="362">
        <f t="shared" si="126"/>
        <v>20890</v>
      </c>
      <c r="AG201" s="650">
        <f t="shared" si="86"/>
        <v>0</v>
      </c>
      <c r="AH201" s="42" t="b">
        <f t="shared" ref="AH201:AH264" si="127">AA201=J201+L201</f>
        <v>1</v>
      </c>
    </row>
    <row r="202" spans="1:34" s="92" customFormat="1" ht="12.75" hidden="1" customHeight="1">
      <c r="A202" s="461" t="s">
        <v>166</v>
      </c>
      <c r="B202" s="487"/>
      <c r="C202" s="487"/>
      <c r="D202" s="488"/>
      <c r="E202" s="629"/>
      <c r="F202" s="624"/>
      <c r="G202" s="624"/>
      <c r="H202" s="625"/>
      <c r="I202" s="489" t="s">
        <v>362</v>
      </c>
      <c r="J202" s="190">
        <v>144.6</v>
      </c>
      <c r="K202" s="362">
        <v>144650</v>
      </c>
      <c r="L202" s="363">
        <f t="shared" si="125"/>
        <v>0</v>
      </c>
      <c r="M202" s="363">
        <f t="shared" si="125"/>
        <v>0</v>
      </c>
      <c r="N202" s="462"/>
      <c r="O202" s="463"/>
      <c r="P202" s="462"/>
      <c r="Q202" s="463"/>
      <c r="R202" s="462"/>
      <c r="S202" s="463"/>
      <c r="T202" s="462"/>
      <c r="U202" s="463"/>
      <c r="V202" s="462"/>
      <c r="W202" s="463"/>
      <c r="X202" s="462"/>
      <c r="Y202" s="463"/>
      <c r="Z202" s="462"/>
      <c r="AA202" s="459">
        <f t="shared" si="124"/>
        <v>144.6</v>
      </c>
      <c r="AB202" s="460">
        <f t="shared" si="124"/>
        <v>144650</v>
      </c>
      <c r="AC202" s="462"/>
      <c r="AD202" s="463"/>
      <c r="AE202" s="190">
        <f t="shared" si="126"/>
        <v>144.6</v>
      </c>
      <c r="AF202" s="362">
        <f t="shared" si="126"/>
        <v>144650</v>
      </c>
      <c r="AG202" s="650">
        <f t="shared" si="86"/>
        <v>0</v>
      </c>
      <c r="AH202" s="42" t="b">
        <f t="shared" si="127"/>
        <v>1</v>
      </c>
    </row>
    <row r="203" spans="1:34" s="92" customFormat="1" ht="12.75" hidden="1" customHeight="1">
      <c r="A203" s="461"/>
      <c r="B203" s="487"/>
      <c r="C203" s="487"/>
      <c r="D203" s="488"/>
      <c r="E203" s="629"/>
      <c r="F203" s="624"/>
      <c r="G203" s="624"/>
      <c r="H203" s="625"/>
      <c r="I203" s="489" t="s">
        <v>362</v>
      </c>
      <c r="J203" s="190">
        <v>0</v>
      </c>
      <c r="K203" s="362">
        <v>0</v>
      </c>
      <c r="L203" s="363">
        <f t="shared" si="125"/>
        <v>0</v>
      </c>
      <c r="M203" s="363">
        <f t="shared" si="125"/>
        <v>0</v>
      </c>
      <c r="N203" s="462"/>
      <c r="O203" s="463"/>
      <c r="P203" s="462"/>
      <c r="Q203" s="463"/>
      <c r="R203" s="462"/>
      <c r="S203" s="463"/>
      <c r="T203" s="462"/>
      <c r="U203" s="463"/>
      <c r="V203" s="462"/>
      <c r="W203" s="463"/>
      <c r="X203" s="462"/>
      <c r="Y203" s="463"/>
      <c r="Z203" s="462"/>
      <c r="AA203" s="459">
        <f t="shared" si="124"/>
        <v>0</v>
      </c>
      <c r="AB203" s="460">
        <f t="shared" si="124"/>
        <v>0</v>
      </c>
      <c r="AC203" s="462"/>
      <c r="AD203" s="463"/>
      <c r="AE203" s="190">
        <f t="shared" si="126"/>
        <v>0</v>
      </c>
      <c r="AF203" s="362">
        <f t="shared" si="126"/>
        <v>0</v>
      </c>
      <c r="AG203" s="650">
        <f t="shared" ref="AG203:AG267" si="128">AF203-K203</f>
        <v>0</v>
      </c>
      <c r="AH203" s="42" t="b">
        <f t="shared" si="127"/>
        <v>1</v>
      </c>
    </row>
    <row r="204" spans="1:34" s="92" customFormat="1" ht="12.75" hidden="1" customHeight="1">
      <c r="A204" s="461" t="s">
        <v>168</v>
      </c>
      <c r="B204" s="487"/>
      <c r="C204" s="487"/>
      <c r="D204" s="488"/>
      <c r="E204" s="629"/>
      <c r="F204" s="624"/>
      <c r="G204" s="624"/>
      <c r="H204" s="625"/>
      <c r="I204" s="489" t="s">
        <v>362</v>
      </c>
      <c r="J204" s="190">
        <v>10</v>
      </c>
      <c r="K204" s="362">
        <v>10000</v>
      </c>
      <c r="L204" s="363">
        <f t="shared" si="125"/>
        <v>0</v>
      </c>
      <c r="M204" s="363">
        <f t="shared" si="125"/>
        <v>0</v>
      </c>
      <c r="N204" s="462"/>
      <c r="O204" s="463"/>
      <c r="P204" s="462"/>
      <c r="Q204" s="463"/>
      <c r="R204" s="462"/>
      <c r="S204" s="463"/>
      <c r="T204" s="462"/>
      <c r="U204" s="463"/>
      <c r="V204" s="462"/>
      <c r="W204" s="463"/>
      <c r="X204" s="462"/>
      <c r="Y204" s="463"/>
      <c r="Z204" s="462"/>
      <c r="AA204" s="459">
        <f t="shared" si="124"/>
        <v>10</v>
      </c>
      <c r="AB204" s="460">
        <f t="shared" si="124"/>
        <v>10000</v>
      </c>
      <c r="AC204" s="462"/>
      <c r="AD204" s="463"/>
      <c r="AE204" s="190">
        <f t="shared" si="126"/>
        <v>10</v>
      </c>
      <c r="AF204" s="362">
        <f t="shared" si="126"/>
        <v>10000</v>
      </c>
      <c r="AG204" s="650">
        <f t="shared" si="128"/>
        <v>0</v>
      </c>
      <c r="AH204" s="42" t="b">
        <f t="shared" si="127"/>
        <v>1</v>
      </c>
    </row>
    <row r="205" spans="1:34" s="92" customFormat="1" ht="12.75" hidden="1" customHeight="1">
      <c r="A205" s="461" t="s">
        <v>443</v>
      </c>
      <c r="B205" s="487"/>
      <c r="C205" s="487"/>
      <c r="D205" s="488"/>
      <c r="E205" s="629"/>
      <c r="F205" s="624"/>
      <c r="G205" s="624"/>
      <c r="H205" s="625"/>
      <c r="I205" s="489" t="s">
        <v>362</v>
      </c>
      <c r="J205" s="190">
        <v>22</v>
      </c>
      <c r="K205" s="362">
        <v>22000</v>
      </c>
      <c r="L205" s="363">
        <f t="shared" si="125"/>
        <v>0</v>
      </c>
      <c r="M205" s="363">
        <f t="shared" si="125"/>
        <v>0</v>
      </c>
      <c r="N205" s="462"/>
      <c r="O205" s="463"/>
      <c r="P205" s="462"/>
      <c r="Q205" s="463"/>
      <c r="R205" s="462"/>
      <c r="S205" s="463"/>
      <c r="T205" s="462"/>
      <c r="U205" s="463"/>
      <c r="V205" s="462"/>
      <c r="W205" s="463"/>
      <c r="X205" s="462"/>
      <c r="Y205" s="463"/>
      <c r="Z205" s="462"/>
      <c r="AA205" s="459">
        <f t="shared" si="124"/>
        <v>22</v>
      </c>
      <c r="AB205" s="460">
        <f t="shared" si="124"/>
        <v>22000</v>
      </c>
      <c r="AC205" s="462"/>
      <c r="AD205" s="463"/>
      <c r="AE205" s="190">
        <f t="shared" si="126"/>
        <v>22</v>
      </c>
      <c r="AF205" s="362">
        <f t="shared" si="126"/>
        <v>22000</v>
      </c>
      <c r="AG205" s="650">
        <f t="shared" si="128"/>
        <v>0</v>
      </c>
      <c r="AH205" s="42" t="b">
        <f t="shared" si="127"/>
        <v>1</v>
      </c>
    </row>
    <row r="206" spans="1:34" s="92" customFormat="1" ht="12.75" hidden="1" customHeight="1">
      <c r="A206" s="461" t="s">
        <v>399</v>
      </c>
      <c r="B206" s="487"/>
      <c r="C206" s="487"/>
      <c r="D206" s="488"/>
      <c r="E206" s="629"/>
      <c r="F206" s="624"/>
      <c r="G206" s="624"/>
      <c r="H206" s="625"/>
      <c r="I206" s="489" t="s">
        <v>362</v>
      </c>
      <c r="J206" s="190">
        <v>40</v>
      </c>
      <c r="K206" s="362">
        <v>40000</v>
      </c>
      <c r="L206" s="363">
        <f t="shared" si="125"/>
        <v>0</v>
      </c>
      <c r="M206" s="363">
        <f t="shared" si="125"/>
        <v>0</v>
      </c>
      <c r="N206" s="462"/>
      <c r="O206" s="463"/>
      <c r="P206" s="462"/>
      <c r="Q206" s="463"/>
      <c r="R206" s="462"/>
      <c r="S206" s="463"/>
      <c r="T206" s="462"/>
      <c r="U206" s="463"/>
      <c r="V206" s="462"/>
      <c r="W206" s="463"/>
      <c r="X206" s="462"/>
      <c r="Y206" s="463"/>
      <c r="Z206" s="462"/>
      <c r="AA206" s="459">
        <f t="shared" si="124"/>
        <v>40</v>
      </c>
      <c r="AB206" s="460">
        <f t="shared" si="124"/>
        <v>40000</v>
      </c>
      <c r="AC206" s="462"/>
      <c r="AD206" s="463"/>
      <c r="AE206" s="190">
        <f t="shared" si="126"/>
        <v>40</v>
      </c>
      <c r="AF206" s="362">
        <f t="shared" si="126"/>
        <v>40000</v>
      </c>
      <c r="AG206" s="650">
        <f t="shared" si="128"/>
        <v>0</v>
      </c>
      <c r="AH206" s="42" t="b">
        <f t="shared" si="127"/>
        <v>1</v>
      </c>
    </row>
    <row r="207" spans="1:34" s="92" customFormat="1" ht="12.75" hidden="1" customHeight="1">
      <c r="A207" s="461" t="s">
        <v>400</v>
      </c>
      <c r="B207" s="487"/>
      <c r="C207" s="487"/>
      <c r="D207" s="488"/>
      <c r="E207" s="629"/>
      <c r="F207" s="624"/>
      <c r="G207" s="624"/>
      <c r="H207" s="625"/>
      <c r="I207" s="489" t="s">
        <v>362</v>
      </c>
      <c r="J207" s="190">
        <v>0</v>
      </c>
      <c r="K207" s="362">
        <v>0</v>
      </c>
      <c r="L207" s="363">
        <f t="shared" si="125"/>
        <v>0</v>
      </c>
      <c r="M207" s="363">
        <f t="shared" si="125"/>
        <v>0</v>
      </c>
      <c r="N207" s="462"/>
      <c r="O207" s="463"/>
      <c r="P207" s="462"/>
      <c r="Q207" s="463"/>
      <c r="R207" s="462"/>
      <c r="S207" s="463"/>
      <c r="T207" s="462"/>
      <c r="U207" s="463"/>
      <c r="V207" s="462"/>
      <c r="W207" s="463"/>
      <c r="X207" s="462"/>
      <c r="Y207" s="463"/>
      <c r="Z207" s="462"/>
      <c r="AA207" s="459">
        <f t="shared" si="124"/>
        <v>0</v>
      </c>
      <c r="AB207" s="460">
        <f t="shared" si="124"/>
        <v>0</v>
      </c>
      <c r="AC207" s="462"/>
      <c r="AD207" s="463"/>
      <c r="AE207" s="190">
        <f t="shared" si="126"/>
        <v>0</v>
      </c>
      <c r="AF207" s="362">
        <f t="shared" si="126"/>
        <v>0</v>
      </c>
      <c r="AG207" s="650">
        <f t="shared" si="128"/>
        <v>0</v>
      </c>
      <c r="AH207" s="42" t="b">
        <f t="shared" si="127"/>
        <v>1</v>
      </c>
    </row>
    <row r="208" spans="1:34" s="92" customFormat="1" ht="12.75" hidden="1" customHeight="1">
      <c r="A208" s="461" t="s">
        <v>656</v>
      </c>
      <c r="B208" s="487"/>
      <c r="C208" s="487"/>
      <c r="D208" s="488"/>
      <c r="E208" s="629"/>
      <c r="F208" s="624"/>
      <c r="G208" s="624"/>
      <c r="H208" s="625"/>
      <c r="I208" s="489" t="s">
        <v>362</v>
      </c>
      <c r="J208" s="190">
        <v>20</v>
      </c>
      <c r="K208" s="362">
        <v>20000</v>
      </c>
      <c r="L208" s="363">
        <f t="shared" si="125"/>
        <v>0</v>
      </c>
      <c r="M208" s="363">
        <f t="shared" si="125"/>
        <v>0</v>
      </c>
      <c r="N208" s="462"/>
      <c r="O208" s="463"/>
      <c r="P208" s="462"/>
      <c r="Q208" s="463"/>
      <c r="R208" s="462"/>
      <c r="S208" s="463"/>
      <c r="T208" s="462"/>
      <c r="U208" s="463"/>
      <c r="V208" s="462"/>
      <c r="W208" s="463"/>
      <c r="X208" s="462"/>
      <c r="Y208" s="463"/>
      <c r="Z208" s="462"/>
      <c r="AA208" s="459">
        <f t="shared" si="124"/>
        <v>20</v>
      </c>
      <c r="AB208" s="460">
        <f t="shared" si="124"/>
        <v>20000</v>
      </c>
      <c r="AC208" s="462"/>
      <c r="AD208" s="463"/>
      <c r="AE208" s="190">
        <f t="shared" si="126"/>
        <v>20</v>
      </c>
      <c r="AF208" s="362">
        <f t="shared" si="126"/>
        <v>20000</v>
      </c>
      <c r="AG208" s="650">
        <f t="shared" si="128"/>
        <v>0</v>
      </c>
      <c r="AH208" s="42" t="b">
        <f t="shared" si="127"/>
        <v>1</v>
      </c>
    </row>
    <row r="209" spans="1:34" s="92" customFormat="1" ht="12.75" hidden="1" customHeight="1">
      <c r="A209" s="461" t="s">
        <v>517</v>
      </c>
      <c r="B209" s="487"/>
      <c r="C209" s="487"/>
      <c r="D209" s="488"/>
      <c r="E209" s="629"/>
      <c r="F209" s="624"/>
      <c r="G209" s="624"/>
      <c r="H209" s="625"/>
      <c r="I209" s="489" t="s">
        <v>362</v>
      </c>
      <c r="J209" s="190">
        <v>6</v>
      </c>
      <c r="K209" s="362">
        <v>6000</v>
      </c>
      <c r="L209" s="363">
        <f t="shared" si="125"/>
        <v>0</v>
      </c>
      <c r="M209" s="363">
        <f t="shared" si="125"/>
        <v>0</v>
      </c>
      <c r="N209" s="462"/>
      <c r="O209" s="463"/>
      <c r="P209" s="462"/>
      <c r="Q209" s="463"/>
      <c r="R209" s="462"/>
      <c r="S209" s="463"/>
      <c r="T209" s="462"/>
      <c r="U209" s="463"/>
      <c r="V209" s="462"/>
      <c r="W209" s="463"/>
      <c r="X209" s="462"/>
      <c r="Y209" s="463"/>
      <c r="Z209" s="462"/>
      <c r="AA209" s="459">
        <f t="shared" si="124"/>
        <v>6</v>
      </c>
      <c r="AB209" s="460">
        <f t="shared" si="124"/>
        <v>6000</v>
      </c>
      <c r="AC209" s="462"/>
      <c r="AD209" s="463"/>
      <c r="AE209" s="190">
        <f t="shared" si="126"/>
        <v>6</v>
      </c>
      <c r="AF209" s="362">
        <f t="shared" si="126"/>
        <v>6000</v>
      </c>
      <c r="AG209" s="650">
        <f t="shared" si="128"/>
        <v>0</v>
      </c>
      <c r="AH209" s="42" t="b">
        <f t="shared" si="127"/>
        <v>1</v>
      </c>
    </row>
    <row r="210" spans="1:34" s="92" customFormat="1" ht="15" hidden="1" customHeight="1">
      <c r="A210" s="461" t="s">
        <v>518</v>
      </c>
      <c r="B210" s="487"/>
      <c r="C210" s="487"/>
      <c r="D210" s="488"/>
      <c r="E210" s="629"/>
      <c r="F210" s="624"/>
      <c r="G210" s="624"/>
      <c r="H210" s="625"/>
      <c r="I210" s="489" t="s">
        <v>362</v>
      </c>
      <c r="J210" s="190">
        <v>4.3</v>
      </c>
      <c r="K210" s="362">
        <v>4250</v>
      </c>
      <c r="L210" s="363">
        <f t="shared" si="125"/>
        <v>0</v>
      </c>
      <c r="M210" s="363">
        <f t="shared" si="125"/>
        <v>0</v>
      </c>
      <c r="N210" s="462"/>
      <c r="O210" s="463"/>
      <c r="P210" s="462"/>
      <c r="Q210" s="463"/>
      <c r="R210" s="462"/>
      <c r="S210" s="463"/>
      <c r="T210" s="462"/>
      <c r="U210" s="463"/>
      <c r="V210" s="462"/>
      <c r="W210" s="463"/>
      <c r="X210" s="462"/>
      <c r="Y210" s="463"/>
      <c r="Z210" s="462"/>
      <c r="AA210" s="459">
        <f t="shared" si="124"/>
        <v>4.3</v>
      </c>
      <c r="AB210" s="460">
        <f t="shared" si="124"/>
        <v>4250</v>
      </c>
      <c r="AC210" s="462"/>
      <c r="AD210" s="463"/>
      <c r="AE210" s="190">
        <f t="shared" si="126"/>
        <v>4.3</v>
      </c>
      <c r="AF210" s="362">
        <f t="shared" si="126"/>
        <v>4250</v>
      </c>
      <c r="AG210" s="650">
        <f t="shared" si="128"/>
        <v>0</v>
      </c>
      <c r="AH210" s="42" t="b">
        <f t="shared" si="127"/>
        <v>1</v>
      </c>
    </row>
    <row r="211" spans="1:34" s="92" customFormat="1" ht="15" hidden="1" customHeight="1">
      <c r="A211" s="461" t="s">
        <v>772</v>
      </c>
      <c r="B211" s="487"/>
      <c r="C211" s="487"/>
      <c r="D211" s="488"/>
      <c r="E211" s="629"/>
      <c r="F211" s="624"/>
      <c r="G211" s="624"/>
      <c r="H211" s="625"/>
      <c r="I211" s="489" t="s">
        <v>362</v>
      </c>
      <c r="J211" s="190">
        <v>1.1000000000000001</v>
      </c>
      <c r="K211" s="362">
        <v>1100</v>
      </c>
      <c r="L211" s="363">
        <f t="shared" si="125"/>
        <v>0</v>
      </c>
      <c r="M211" s="363">
        <f t="shared" si="125"/>
        <v>0</v>
      </c>
      <c r="N211" s="462"/>
      <c r="O211" s="463"/>
      <c r="P211" s="462"/>
      <c r="Q211" s="463"/>
      <c r="R211" s="462"/>
      <c r="S211" s="463"/>
      <c r="T211" s="462"/>
      <c r="U211" s="463"/>
      <c r="V211" s="462"/>
      <c r="W211" s="463"/>
      <c r="X211" s="462"/>
      <c r="Y211" s="463"/>
      <c r="Z211" s="462"/>
      <c r="AA211" s="459">
        <f t="shared" si="124"/>
        <v>1.1000000000000001</v>
      </c>
      <c r="AB211" s="460">
        <f t="shared" si="124"/>
        <v>1100</v>
      </c>
      <c r="AC211" s="462"/>
      <c r="AD211" s="463"/>
      <c r="AE211" s="190">
        <f t="shared" si="126"/>
        <v>1.1000000000000001</v>
      </c>
      <c r="AF211" s="362">
        <f t="shared" si="126"/>
        <v>1100</v>
      </c>
      <c r="AG211" s="650">
        <f t="shared" si="128"/>
        <v>0</v>
      </c>
      <c r="AH211" s="42" t="b">
        <f t="shared" si="127"/>
        <v>1</v>
      </c>
    </row>
    <row r="212" spans="1:34" s="6" customFormat="1" ht="14.25" hidden="1" customHeight="1">
      <c r="A212" s="447" t="s">
        <v>162</v>
      </c>
      <c r="B212" s="487" t="s">
        <v>106</v>
      </c>
      <c r="C212" s="487" t="s">
        <v>108</v>
      </c>
      <c r="D212" s="488" t="s">
        <v>159</v>
      </c>
      <c r="E212" s="629" t="s">
        <v>108</v>
      </c>
      <c r="F212" s="624" t="s">
        <v>126</v>
      </c>
      <c r="G212" s="624" t="s">
        <v>315</v>
      </c>
      <c r="H212" s="625" t="s">
        <v>324</v>
      </c>
      <c r="I212" s="511">
        <v>300</v>
      </c>
      <c r="J212" s="462">
        <v>264.39999999999998</v>
      </c>
      <c r="K212" s="463">
        <v>264407.67999999999</v>
      </c>
      <c r="L212" s="462">
        <f>L213</f>
        <v>0</v>
      </c>
      <c r="M212" s="463">
        <f t="shared" ref="M212:AF212" si="129">M213</f>
        <v>0</v>
      </c>
      <c r="N212" s="462">
        <f t="shared" si="129"/>
        <v>0</v>
      </c>
      <c r="O212" s="463">
        <f t="shared" si="129"/>
        <v>0</v>
      </c>
      <c r="P212" s="462">
        <f t="shared" si="129"/>
        <v>0</v>
      </c>
      <c r="Q212" s="463">
        <f t="shared" si="129"/>
        <v>0</v>
      </c>
      <c r="R212" s="462">
        <f t="shared" si="129"/>
        <v>0</v>
      </c>
      <c r="S212" s="463">
        <f t="shared" si="129"/>
        <v>0</v>
      </c>
      <c r="T212" s="462">
        <f t="shared" si="129"/>
        <v>0</v>
      </c>
      <c r="U212" s="463">
        <f t="shared" si="129"/>
        <v>0</v>
      </c>
      <c r="V212" s="462">
        <f t="shared" si="129"/>
        <v>0</v>
      </c>
      <c r="W212" s="463">
        <f t="shared" si="129"/>
        <v>0</v>
      </c>
      <c r="X212" s="462">
        <f t="shared" si="129"/>
        <v>0</v>
      </c>
      <c r="Y212" s="463">
        <f t="shared" si="129"/>
        <v>0</v>
      </c>
      <c r="Z212" s="462">
        <f t="shared" si="129"/>
        <v>0</v>
      </c>
      <c r="AA212" s="462">
        <f t="shared" si="129"/>
        <v>264.39999999999998</v>
      </c>
      <c r="AB212" s="463">
        <f t="shared" si="129"/>
        <v>264407.67999999999</v>
      </c>
      <c r="AC212" s="462">
        <f t="shared" si="129"/>
        <v>0</v>
      </c>
      <c r="AD212" s="463">
        <f t="shared" si="129"/>
        <v>0</v>
      </c>
      <c r="AE212" s="462">
        <f t="shared" si="129"/>
        <v>264.39999999999998</v>
      </c>
      <c r="AF212" s="463">
        <f t="shared" si="129"/>
        <v>264407.67999999999</v>
      </c>
      <c r="AG212" s="650">
        <f t="shared" si="128"/>
        <v>0</v>
      </c>
      <c r="AH212" s="42" t="b">
        <f t="shared" si="127"/>
        <v>1</v>
      </c>
    </row>
    <row r="213" spans="1:34" s="42" customFormat="1" ht="13.5" hidden="1" customHeight="1">
      <c r="A213" s="454" t="s">
        <v>169</v>
      </c>
      <c r="B213" s="492" t="s">
        <v>106</v>
      </c>
      <c r="C213" s="492" t="s">
        <v>108</v>
      </c>
      <c r="D213" s="493" t="s">
        <v>159</v>
      </c>
      <c r="E213" s="494" t="s">
        <v>108</v>
      </c>
      <c r="F213" s="495" t="s">
        <v>126</v>
      </c>
      <c r="G213" s="495" t="s">
        <v>315</v>
      </c>
      <c r="H213" s="496" t="s">
        <v>324</v>
      </c>
      <c r="I213" s="513">
        <v>350</v>
      </c>
      <c r="J213" s="485">
        <v>264.39999999999998</v>
      </c>
      <c r="K213" s="514">
        <v>264407.67999999999</v>
      </c>
      <c r="L213" s="485">
        <f>L214+L215+L216</f>
        <v>0</v>
      </c>
      <c r="M213" s="514">
        <f t="shared" ref="M213:AF213" si="130">M214+M215+M216</f>
        <v>0</v>
      </c>
      <c r="N213" s="485">
        <f t="shared" si="130"/>
        <v>0</v>
      </c>
      <c r="O213" s="514">
        <f t="shared" si="130"/>
        <v>0</v>
      </c>
      <c r="P213" s="485">
        <f t="shared" si="130"/>
        <v>0</v>
      </c>
      <c r="Q213" s="514">
        <f t="shared" si="130"/>
        <v>0</v>
      </c>
      <c r="R213" s="485">
        <f t="shared" si="130"/>
        <v>0</v>
      </c>
      <c r="S213" s="514">
        <f t="shared" si="130"/>
        <v>0</v>
      </c>
      <c r="T213" s="485">
        <f t="shared" si="130"/>
        <v>0</v>
      </c>
      <c r="U213" s="514">
        <f t="shared" si="130"/>
        <v>0</v>
      </c>
      <c r="V213" s="485">
        <f t="shared" si="130"/>
        <v>0</v>
      </c>
      <c r="W213" s="514">
        <f t="shared" si="130"/>
        <v>0</v>
      </c>
      <c r="X213" s="485">
        <f t="shared" si="130"/>
        <v>0</v>
      </c>
      <c r="Y213" s="514">
        <f t="shared" si="130"/>
        <v>0</v>
      </c>
      <c r="Z213" s="485">
        <f t="shared" si="130"/>
        <v>0</v>
      </c>
      <c r="AA213" s="485">
        <f t="shared" si="130"/>
        <v>264.39999999999998</v>
      </c>
      <c r="AB213" s="514">
        <f t="shared" si="130"/>
        <v>264407.67999999999</v>
      </c>
      <c r="AC213" s="485">
        <f t="shared" si="130"/>
        <v>0</v>
      </c>
      <c r="AD213" s="514">
        <f t="shared" si="130"/>
        <v>0</v>
      </c>
      <c r="AE213" s="485">
        <f t="shared" si="130"/>
        <v>264.39999999999998</v>
      </c>
      <c r="AF213" s="514">
        <f t="shared" si="130"/>
        <v>264407.67999999999</v>
      </c>
      <c r="AG213" s="650">
        <f t="shared" si="128"/>
        <v>0</v>
      </c>
      <c r="AH213" s="42" t="b">
        <f t="shared" si="127"/>
        <v>1</v>
      </c>
    </row>
    <row r="214" spans="1:34" s="92" customFormat="1" ht="12.75" hidden="1" customHeight="1">
      <c r="A214" s="561" t="s">
        <v>440</v>
      </c>
      <c r="B214" s="487"/>
      <c r="C214" s="487"/>
      <c r="D214" s="488"/>
      <c r="E214" s="629"/>
      <c r="F214" s="624"/>
      <c r="G214" s="624"/>
      <c r="H214" s="625"/>
      <c r="I214" s="489" t="s">
        <v>444</v>
      </c>
      <c r="J214" s="190">
        <v>100</v>
      </c>
      <c r="K214" s="362">
        <v>100000</v>
      </c>
      <c r="L214" s="363">
        <f t="shared" ref="L214:M216" si="131">N214+P214+R214+T214+V214+X214</f>
        <v>0</v>
      </c>
      <c r="M214" s="363">
        <f t="shared" si="131"/>
        <v>0</v>
      </c>
      <c r="N214" s="552"/>
      <c r="O214" s="608"/>
      <c r="P214" s="552"/>
      <c r="Q214" s="608"/>
      <c r="R214" s="552"/>
      <c r="S214" s="608"/>
      <c r="T214" s="552"/>
      <c r="U214" s="608"/>
      <c r="V214" s="552"/>
      <c r="W214" s="463"/>
      <c r="X214" s="552"/>
      <c r="Y214" s="608"/>
      <c r="Z214" s="552"/>
      <c r="AA214" s="459">
        <f t="shared" ref="AA214:AB216" si="132">J214+L214</f>
        <v>100</v>
      </c>
      <c r="AB214" s="460">
        <f t="shared" si="132"/>
        <v>100000</v>
      </c>
      <c r="AC214" s="462"/>
      <c r="AD214" s="463"/>
      <c r="AE214" s="190">
        <f t="shared" ref="AE214:AF216" si="133">AA214+AC214</f>
        <v>100</v>
      </c>
      <c r="AF214" s="362">
        <f t="shared" si="133"/>
        <v>100000</v>
      </c>
      <c r="AG214" s="650">
        <f t="shared" si="128"/>
        <v>0</v>
      </c>
      <c r="AH214" s="42" t="b">
        <f t="shared" si="127"/>
        <v>1</v>
      </c>
    </row>
    <row r="215" spans="1:34" s="92" customFormat="1" ht="12.75" hidden="1" customHeight="1">
      <c r="A215" s="561" t="s">
        <v>441</v>
      </c>
      <c r="B215" s="487"/>
      <c r="C215" s="487"/>
      <c r="D215" s="488"/>
      <c r="E215" s="629"/>
      <c r="F215" s="624"/>
      <c r="G215" s="624"/>
      <c r="H215" s="625"/>
      <c r="I215" s="489" t="s">
        <v>444</v>
      </c>
      <c r="J215" s="190">
        <v>85</v>
      </c>
      <c r="K215" s="362">
        <v>85000</v>
      </c>
      <c r="L215" s="363">
        <f t="shared" si="131"/>
        <v>0</v>
      </c>
      <c r="M215" s="363">
        <f t="shared" si="131"/>
        <v>0</v>
      </c>
      <c r="N215" s="462"/>
      <c r="O215" s="463"/>
      <c r="P215" s="462"/>
      <c r="Q215" s="463"/>
      <c r="R215" s="462"/>
      <c r="S215" s="463"/>
      <c r="T215" s="462"/>
      <c r="U215" s="463"/>
      <c r="V215" s="462"/>
      <c r="W215" s="463"/>
      <c r="X215" s="462"/>
      <c r="Y215" s="463"/>
      <c r="Z215" s="462"/>
      <c r="AA215" s="459">
        <f t="shared" si="132"/>
        <v>85</v>
      </c>
      <c r="AB215" s="460">
        <f t="shared" si="132"/>
        <v>85000</v>
      </c>
      <c r="AC215" s="462"/>
      <c r="AD215" s="463"/>
      <c r="AE215" s="190">
        <f t="shared" si="133"/>
        <v>85</v>
      </c>
      <c r="AF215" s="362">
        <f t="shared" si="133"/>
        <v>85000</v>
      </c>
      <c r="AG215" s="650">
        <f t="shared" si="128"/>
        <v>0</v>
      </c>
      <c r="AH215" s="42" t="b">
        <f t="shared" si="127"/>
        <v>1</v>
      </c>
    </row>
    <row r="216" spans="1:34" s="92" customFormat="1" ht="12.75" hidden="1" customHeight="1">
      <c r="A216" s="561" t="s">
        <v>442</v>
      </c>
      <c r="B216" s="487"/>
      <c r="C216" s="487"/>
      <c r="D216" s="488"/>
      <c r="E216" s="629"/>
      <c r="F216" s="624"/>
      <c r="G216" s="624"/>
      <c r="H216" s="625"/>
      <c r="I216" s="489" t="s">
        <v>444</v>
      </c>
      <c r="J216" s="190">
        <v>79.400000000000006</v>
      </c>
      <c r="K216" s="362">
        <v>79407.679999999993</v>
      </c>
      <c r="L216" s="363">
        <f t="shared" si="131"/>
        <v>0</v>
      </c>
      <c r="M216" s="363">
        <f t="shared" si="131"/>
        <v>0</v>
      </c>
      <c r="N216" s="462"/>
      <c r="O216" s="463"/>
      <c r="P216" s="462"/>
      <c r="Q216" s="463"/>
      <c r="R216" s="462"/>
      <c r="S216" s="463"/>
      <c r="T216" s="462"/>
      <c r="U216" s="463"/>
      <c r="V216" s="462"/>
      <c r="W216" s="463"/>
      <c r="X216" s="462"/>
      <c r="Y216" s="463"/>
      <c r="Z216" s="462"/>
      <c r="AA216" s="459">
        <f t="shared" si="132"/>
        <v>79.400000000000006</v>
      </c>
      <c r="AB216" s="460">
        <f t="shared" si="132"/>
        <v>79407.679999999993</v>
      </c>
      <c r="AC216" s="462"/>
      <c r="AD216" s="463"/>
      <c r="AE216" s="190">
        <f t="shared" si="133"/>
        <v>79.400000000000006</v>
      </c>
      <c r="AF216" s="362">
        <f t="shared" si="133"/>
        <v>79407.679999999993</v>
      </c>
      <c r="AG216" s="650">
        <f t="shared" si="128"/>
        <v>0</v>
      </c>
      <c r="AH216" s="42" t="b">
        <f t="shared" si="127"/>
        <v>1</v>
      </c>
    </row>
    <row r="217" spans="1:34" s="8" customFormat="1" ht="16.5" hidden="1" customHeight="1">
      <c r="A217" s="447" t="s">
        <v>133</v>
      </c>
      <c r="B217" s="487" t="s">
        <v>106</v>
      </c>
      <c r="C217" s="487" t="s">
        <v>108</v>
      </c>
      <c r="D217" s="488" t="s">
        <v>159</v>
      </c>
      <c r="E217" s="629" t="s">
        <v>108</v>
      </c>
      <c r="F217" s="624" t="s">
        <v>126</v>
      </c>
      <c r="G217" s="624" t="s">
        <v>315</v>
      </c>
      <c r="H217" s="625" t="s">
        <v>324</v>
      </c>
      <c r="I217" s="489" t="s">
        <v>134</v>
      </c>
      <c r="J217" s="490">
        <v>133.9</v>
      </c>
      <c r="K217" s="491">
        <v>133900</v>
      </c>
      <c r="L217" s="490">
        <f>L218</f>
        <v>0</v>
      </c>
      <c r="M217" s="491">
        <f t="shared" ref="M217:AF217" si="134">M218</f>
        <v>0</v>
      </c>
      <c r="N217" s="490">
        <f t="shared" si="134"/>
        <v>0</v>
      </c>
      <c r="O217" s="491">
        <f t="shared" si="134"/>
        <v>0</v>
      </c>
      <c r="P217" s="490">
        <f t="shared" si="134"/>
        <v>0</v>
      </c>
      <c r="Q217" s="491">
        <f t="shared" si="134"/>
        <v>0</v>
      </c>
      <c r="R217" s="490">
        <f t="shared" si="134"/>
        <v>0</v>
      </c>
      <c r="S217" s="491">
        <f t="shared" si="134"/>
        <v>0</v>
      </c>
      <c r="T217" s="490">
        <f t="shared" si="134"/>
        <v>0</v>
      </c>
      <c r="U217" s="491">
        <f t="shared" si="134"/>
        <v>0</v>
      </c>
      <c r="V217" s="490">
        <f t="shared" si="134"/>
        <v>0</v>
      </c>
      <c r="W217" s="491">
        <f t="shared" si="134"/>
        <v>0</v>
      </c>
      <c r="X217" s="490">
        <f t="shared" si="134"/>
        <v>0</v>
      </c>
      <c r="Y217" s="491">
        <f t="shared" si="134"/>
        <v>0</v>
      </c>
      <c r="Z217" s="490">
        <f t="shared" si="134"/>
        <v>0</v>
      </c>
      <c r="AA217" s="490">
        <f t="shared" si="134"/>
        <v>133.9</v>
      </c>
      <c r="AB217" s="491">
        <f t="shared" si="134"/>
        <v>133900</v>
      </c>
      <c r="AC217" s="490">
        <f t="shared" si="134"/>
        <v>0</v>
      </c>
      <c r="AD217" s="491">
        <f t="shared" si="134"/>
        <v>0</v>
      </c>
      <c r="AE217" s="490">
        <f t="shared" si="134"/>
        <v>133.9</v>
      </c>
      <c r="AF217" s="491">
        <f t="shared" si="134"/>
        <v>133900</v>
      </c>
      <c r="AG217" s="650">
        <f t="shared" si="128"/>
        <v>0</v>
      </c>
      <c r="AH217" s="42" t="b">
        <f t="shared" si="127"/>
        <v>1</v>
      </c>
    </row>
    <row r="218" spans="1:34" s="48" customFormat="1" ht="16.5" hidden="1" customHeight="1">
      <c r="A218" s="454" t="s">
        <v>135</v>
      </c>
      <c r="B218" s="492" t="s">
        <v>106</v>
      </c>
      <c r="C218" s="492" t="s">
        <v>108</v>
      </c>
      <c r="D218" s="493" t="s">
        <v>159</v>
      </c>
      <c r="E218" s="494" t="s">
        <v>108</v>
      </c>
      <c r="F218" s="495" t="s">
        <v>126</v>
      </c>
      <c r="G218" s="495" t="s">
        <v>315</v>
      </c>
      <c r="H218" s="496" t="s">
        <v>324</v>
      </c>
      <c r="I218" s="497" t="s">
        <v>136</v>
      </c>
      <c r="J218" s="498">
        <v>133.9</v>
      </c>
      <c r="K218" s="499">
        <v>133900</v>
      </c>
      <c r="L218" s="498">
        <f>L219+L220</f>
        <v>0</v>
      </c>
      <c r="M218" s="499">
        <f t="shared" ref="M218:AF218" si="135">M219+M220</f>
        <v>0</v>
      </c>
      <c r="N218" s="498">
        <f t="shared" si="135"/>
        <v>0</v>
      </c>
      <c r="O218" s="499">
        <f t="shared" si="135"/>
        <v>0</v>
      </c>
      <c r="P218" s="498">
        <f t="shared" si="135"/>
        <v>0</v>
      </c>
      <c r="Q218" s="499">
        <f t="shared" si="135"/>
        <v>0</v>
      </c>
      <c r="R218" s="498">
        <f t="shared" si="135"/>
        <v>0</v>
      </c>
      <c r="S218" s="499">
        <f t="shared" si="135"/>
        <v>0</v>
      </c>
      <c r="T218" s="498">
        <f t="shared" si="135"/>
        <v>0</v>
      </c>
      <c r="U218" s="499">
        <f t="shared" si="135"/>
        <v>0</v>
      </c>
      <c r="V218" s="498">
        <f t="shared" si="135"/>
        <v>0</v>
      </c>
      <c r="W218" s="499">
        <f t="shared" si="135"/>
        <v>0</v>
      </c>
      <c r="X218" s="498">
        <f t="shared" si="135"/>
        <v>0</v>
      </c>
      <c r="Y218" s="499">
        <f t="shared" si="135"/>
        <v>0</v>
      </c>
      <c r="Z218" s="498">
        <f t="shared" si="135"/>
        <v>0</v>
      </c>
      <c r="AA218" s="498">
        <f t="shared" si="135"/>
        <v>133.9</v>
      </c>
      <c r="AB218" s="499">
        <f t="shared" si="135"/>
        <v>133900</v>
      </c>
      <c r="AC218" s="498">
        <f t="shared" si="135"/>
        <v>0</v>
      </c>
      <c r="AD218" s="499">
        <f t="shared" si="135"/>
        <v>0</v>
      </c>
      <c r="AE218" s="498">
        <f t="shared" si="135"/>
        <v>133.9</v>
      </c>
      <c r="AF218" s="499">
        <f t="shared" si="135"/>
        <v>133900</v>
      </c>
      <c r="AG218" s="650">
        <f t="shared" si="128"/>
        <v>0</v>
      </c>
      <c r="AH218" s="42" t="b">
        <f t="shared" si="127"/>
        <v>1</v>
      </c>
    </row>
    <row r="219" spans="1:34" s="48" customFormat="1" ht="16.5" hidden="1" customHeight="1">
      <c r="A219" s="559" t="s">
        <v>519</v>
      </c>
      <c r="B219" s="492"/>
      <c r="C219" s="492"/>
      <c r="D219" s="493"/>
      <c r="E219" s="494"/>
      <c r="F219" s="495"/>
      <c r="G219" s="495"/>
      <c r="H219" s="496"/>
      <c r="I219" s="497" t="s">
        <v>170</v>
      </c>
      <c r="J219" s="190">
        <v>0</v>
      </c>
      <c r="K219" s="362">
        <v>0</v>
      </c>
      <c r="L219" s="363">
        <f>N219+P219+R219+T219+V219+X219</f>
        <v>0</v>
      </c>
      <c r="M219" s="363">
        <f>O219+Q219+S219+U219+W219+Y219</f>
        <v>0</v>
      </c>
      <c r="N219" s="552"/>
      <c r="O219" s="608"/>
      <c r="P219" s="552"/>
      <c r="Q219" s="608"/>
      <c r="R219" s="552"/>
      <c r="S219" s="608"/>
      <c r="T219" s="552"/>
      <c r="U219" s="608"/>
      <c r="V219" s="552"/>
      <c r="W219" s="463"/>
      <c r="X219" s="552"/>
      <c r="Y219" s="608"/>
      <c r="Z219" s="552"/>
      <c r="AA219" s="459">
        <f>J219+L219</f>
        <v>0</v>
      </c>
      <c r="AB219" s="460">
        <f>K219+M219</f>
        <v>0</v>
      </c>
      <c r="AC219" s="462"/>
      <c r="AD219" s="463"/>
      <c r="AE219" s="190">
        <f>AA219+AC219</f>
        <v>0</v>
      </c>
      <c r="AF219" s="362">
        <f>AB219+AD219</f>
        <v>0</v>
      </c>
      <c r="AG219" s="650">
        <f t="shared" si="128"/>
        <v>0</v>
      </c>
      <c r="AH219" s="42" t="b">
        <f t="shared" si="127"/>
        <v>1</v>
      </c>
    </row>
    <row r="220" spans="1:34" s="8" customFormat="1" ht="15.75" hidden="1" customHeight="1">
      <c r="A220" s="461" t="s">
        <v>401</v>
      </c>
      <c r="B220" s="487"/>
      <c r="C220" s="487"/>
      <c r="D220" s="488"/>
      <c r="E220" s="629"/>
      <c r="F220" s="624"/>
      <c r="G220" s="624"/>
      <c r="H220" s="625"/>
      <c r="I220" s="489" t="s">
        <v>170</v>
      </c>
      <c r="J220" s="190">
        <v>133.9</v>
      </c>
      <c r="K220" s="362">
        <v>133900</v>
      </c>
      <c r="L220" s="363">
        <f>N220+P220+R220+T220+V220+X220</f>
        <v>0</v>
      </c>
      <c r="M220" s="363">
        <f>O220+Q220+S220+U220+W220+Y220</f>
        <v>0</v>
      </c>
      <c r="N220" s="462"/>
      <c r="O220" s="463"/>
      <c r="P220" s="462"/>
      <c r="Q220" s="463"/>
      <c r="R220" s="462"/>
      <c r="S220" s="463"/>
      <c r="T220" s="462"/>
      <c r="U220" s="463"/>
      <c r="V220" s="462"/>
      <c r="W220" s="463"/>
      <c r="X220" s="462"/>
      <c r="Y220" s="463"/>
      <c r="Z220" s="462"/>
      <c r="AA220" s="459">
        <f>J220+L220</f>
        <v>133.9</v>
      </c>
      <c r="AB220" s="460">
        <f>K220+M220</f>
        <v>133900</v>
      </c>
      <c r="AC220" s="462"/>
      <c r="AD220" s="463"/>
      <c r="AE220" s="190">
        <f>AA220+AC220</f>
        <v>133.9</v>
      </c>
      <c r="AF220" s="362">
        <f>AB220+AD220</f>
        <v>133900</v>
      </c>
      <c r="AG220" s="650">
        <f t="shared" si="128"/>
        <v>0</v>
      </c>
      <c r="AH220" s="42" t="b">
        <f t="shared" si="127"/>
        <v>1</v>
      </c>
    </row>
    <row r="221" spans="1:34" s="8" customFormat="1" ht="39" hidden="1" customHeight="1">
      <c r="A221" s="285" t="s">
        <v>649</v>
      </c>
      <c r="B221" s="426" t="s">
        <v>106</v>
      </c>
      <c r="C221" s="426" t="s">
        <v>108</v>
      </c>
      <c r="D221" s="427" t="s">
        <v>159</v>
      </c>
      <c r="E221" s="427" t="s">
        <v>110</v>
      </c>
      <c r="F221" s="428" t="s">
        <v>111</v>
      </c>
      <c r="G221" s="428" t="s">
        <v>315</v>
      </c>
      <c r="H221" s="429" t="s">
        <v>316</v>
      </c>
      <c r="I221" s="429"/>
      <c r="J221" s="430">
        <v>11764.800000000001</v>
      </c>
      <c r="K221" s="431">
        <v>11764787.58</v>
      </c>
      <c r="L221" s="430">
        <f>L222+L227</f>
        <v>0</v>
      </c>
      <c r="M221" s="431">
        <f t="shared" ref="M221:AF221" si="136">M222+M227</f>
        <v>0</v>
      </c>
      <c r="N221" s="430">
        <f t="shared" si="136"/>
        <v>0</v>
      </c>
      <c r="O221" s="431">
        <f t="shared" si="136"/>
        <v>0</v>
      </c>
      <c r="P221" s="430">
        <f t="shared" si="136"/>
        <v>0</v>
      </c>
      <c r="Q221" s="431">
        <f t="shared" si="136"/>
        <v>0</v>
      </c>
      <c r="R221" s="430">
        <f t="shared" si="136"/>
        <v>0</v>
      </c>
      <c r="S221" s="431">
        <f t="shared" si="136"/>
        <v>0</v>
      </c>
      <c r="T221" s="430">
        <f t="shared" si="136"/>
        <v>0</v>
      </c>
      <c r="U221" s="431">
        <f t="shared" si="136"/>
        <v>0</v>
      </c>
      <c r="V221" s="430">
        <f t="shared" si="136"/>
        <v>0</v>
      </c>
      <c r="W221" s="431">
        <f t="shared" si="136"/>
        <v>0</v>
      </c>
      <c r="X221" s="430">
        <f t="shared" si="136"/>
        <v>0</v>
      </c>
      <c r="Y221" s="431">
        <f t="shared" si="136"/>
        <v>0</v>
      </c>
      <c r="Z221" s="430">
        <f t="shared" si="136"/>
        <v>0</v>
      </c>
      <c r="AA221" s="430">
        <f t="shared" si="136"/>
        <v>11764.800000000001</v>
      </c>
      <c r="AB221" s="431">
        <f t="shared" si="136"/>
        <v>11764787.58</v>
      </c>
      <c r="AC221" s="430">
        <f t="shared" si="136"/>
        <v>0</v>
      </c>
      <c r="AD221" s="431">
        <f t="shared" si="136"/>
        <v>0</v>
      </c>
      <c r="AE221" s="430">
        <f t="shared" si="136"/>
        <v>11764.800000000001</v>
      </c>
      <c r="AF221" s="431">
        <f t="shared" si="136"/>
        <v>11764787.58</v>
      </c>
      <c r="AG221" s="650">
        <f t="shared" si="128"/>
        <v>0</v>
      </c>
      <c r="AH221" s="42" t="b">
        <f t="shared" si="127"/>
        <v>1</v>
      </c>
    </row>
    <row r="222" spans="1:34" s="26" customFormat="1" ht="27.75" hidden="1" customHeight="1">
      <c r="A222" s="537" t="s">
        <v>652</v>
      </c>
      <c r="B222" s="467" t="s">
        <v>106</v>
      </c>
      <c r="C222" s="467" t="s">
        <v>108</v>
      </c>
      <c r="D222" s="468" t="s">
        <v>159</v>
      </c>
      <c r="E222" s="468" t="s">
        <v>110</v>
      </c>
      <c r="F222" s="547" t="s">
        <v>113</v>
      </c>
      <c r="G222" s="547" t="s">
        <v>315</v>
      </c>
      <c r="H222" s="472" t="s">
        <v>316</v>
      </c>
      <c r="I222" s="472"/>
      <c r="J222" s="503">
        <v>1001.5</v>
      </c>
      <c r="K222" s="504">
        <v>1001520</v>
      </c>
      <c r="L222" s="503">
        <f>L223</f>
        <v>0</v>
      </c>
      <c r="M222" s="504">
        <f t="shared" ref="M222:AB225" si="137">M223</f>
        <v>0</v>
      </c>
      <c r="N222" s="503">
        <f t="shared" si="137"/>
        <v>0</v>
      </c>
      <c r="O222" s="504">
        <f t="shared" si="137"/>
        <v>0</v>
      </c>
      <c r="P222" s="503">
        <f t="shared" si="137"/>
        <v>0</v>
      </c>
      <c r="Q222" s="504">
        <f t="shared" si="137"/>
        <v>0</v>
      </c>
      <c r="R222" s="503">
        <f t="shared" si="137"/>
        <v>0</v>
      </c>
      <c r="S222" s="504">
        <f t="shared" si="137"/>
        <v>0</v>
      </c>
      <c r="T222" s="503">
        <f t="shared" si="137"/>
        <v>0</v>
      </c>
      <c r="U222" s="504">
        <f t="shared" si="137"/>
        <v>0</v>
      </c>
      <c r="V222" s="503">
        <f t="shared" si="137"/>
        <v>0</v>
      </c>
      <c r="W222" s="504">
        <f t="shared" si="137"/>
        <v>0</v>
      </c>
      <c r="X222" s="503">
        <f t="shared" si="137"/>
        <v>0</v>
      </c>
      <c r="Y222" s="504">
        <f t="shared" si="137"/>
        <v>0</v>
      </c>
      <c r="Z222" s="503">
        <f t="shared" si="137"/>
        <v>0</v>
      </c>
      <c r="AA222" s="503">
        <f t="shared" si="137"/>
        <v>1001.5</v>
      </c>
      <c r="AB222" s="504">
        <f t="shared" si="137"/>
        <v>1001520</v>
      </c>
      <c r="AC222" s="503">
        <f t="shared" ref="AC222:AF225" si="138">AC223</f>
        <v>0</v>
      </c>
      <c r="AD222" s="504">
        <f t="shared" si="138"/>
        <v>0</v>
      </c>
      <c r="AE222" s="503">
        <f t="shared" si="138"/>
        <v>1001.5</v>
      </c>
      <c r="AF222" s="504">
        <f t="shared" si="138"/>
        <v>1001520</v>
      </c>
      <c r="AG222" s="650">
        <f t="shared" si="128"/>
        <v>0</v>
      </c>
      <c r="AH222" s="42" t="b">
        <f t="shared" si="127"/>
        <v>1</v>
      </c>
    </row>
    <row r="223" spans="1:34" s="21" customFormat="1" ht="15.75" hidden="1" customHeight="1">
      <c r="A223" s="505" t="s">
        <v>323</v>
      </c>
      <c r="B223" s="441" t="s">
        <v>106</v>
      </c>
      <c r="C223" s="441" t="s">
        <v>108</v>
      </c>
      <c r="D223" s="442" t="s">
        <v>159</v>
      </c>
      <c r="E223" s="478" t="s">
        <v>110</v>
      </c>
      <c r="F223" s="479" t="s">
        <v>113</v>
      </c>
      <c r="G223" s="479" t="s">
        <v>315</v>
      </c>
      <c r="H223" s="480" t="s">
        <v>324</v>
      </c>
      <c r="I223" s="507"/>
      <c r="J223" s="508">
        <v>1001.5</v>
      </c>
      <c r="K223" s="509">
        <v>1001520</v>
      </c>
      <c r="L223" s="508">
        <f>L224</f>
        <v>0</v>
      </c>
      <c r="M223" s="509">
        <f t="shared" si="137"/>
        <v>0</v>
      </c>
      <c r="N223" s="508">
        <f t="shared" si="137"/>
        <v>0</v>
      </c>
      <c r="O223" s="509">
        <f t="shared" si="137"/>
        <v>0</v>
      </c>
      <c r="P223" s="508">
        <f t="shared" si="137"/>
        <v>0</v>
      </c>
      <c r="Q223" s="509">
        <f t="shared" si="137"/>
        <v>0</v>
      </c>
      <c r="R223" s="508">
        <f t="shared" si="137"/>
        <v>0</v>
      </c>
      <c r="S223" s="509">
        <f t="shared" si="137"/>
        <v>0</v>
      </c>
      <c r="T223" s="508">
        <f t="shared" si="137"/>
        <v>0</v>
      </c>
      <c r="U223" s="509">
        <f t="shared" si="137"/>
        <v>0</v>
      </c>
      <c r="V223" s="508">
        <f t="shared" si="137"/>
        <v>0</v>
      </c>
      <c r="W223" s="509">
        <f t="shared" si="137"/>
        <v>0</v>
      </c>
      <c r="X223" s="508">
        <f t="shared" si="137"/>
        <v>0</v>
      </c>
      <c r="Y223" s="509">
        <f t="shared" si="137"/>
        <v>0</v>
      </c>
      <c r="Z223" s="508">
        <f t="shared" si="137"/>
        <v>0</v>
      </c>
      <c r="AA223" s="508">
        <f t="shared" si="137"/>
        <v>1001.5</v>
      </c>
      <c r="AB223" s="509">
        <f t="shared" si="137"/>
        <v>1001520</v>
      </c>
      <c r="AC223" s="508">
        <f t="shared" si="138"/>
        <v>0</v>
      </c>
      <c r="AD223" s="509">
        <f t="shared" si="138"/>
        <v>0</v>
      </c>
      <c r="AE223" s="508">
        <f t="shared" si="138"/>
        <v>1001.5</v>
      </c>
      <c r="AF223" s="509">
        <f t="shared" si="138"/>
        <v>1001520</v>
      </c>
      <c r="AG223" s="650">
        <f t="shared" si="128"/>
        <v>0</v>
      </c>
      <c r="AH223" s="42" t="b">
        <f t="shared" si="127"/>
        <v>1</v>
      </c>
    </row>
    <row r="224" spans="1:34" s="235" customFormat="1" ht="25.5" hidden="1" customHeight="1">
      <c r="A224" s="447" t="s">
        <v>129</v>
      </c>
      <c r="B224" s="487" t="s">
        <v>106</v>
      </c>
      <c r="C224" s="487" t="s">
        <v>108</v>
      </c>
      <c r="D224" s="488" t="s">
        <v>159</v>
      </c>
      <c r="E224" s="629" t="s">
        <v>110</v>
      </c>
      <c r="F224" s="624" t="s">
        <v>113</v>
      </c>
      <c r="G224" s="624" t="s">
        <v>315</v>
      </c>
      <c r="H224" s="625" t="s">
        <v>324</v>
      </c>
      <c r="I224" s="489" t="s">
        <v>130</v>
      </c>
      <c r="J224" s="452">
        <v>1001.5</v>
      </c>
      <c r="K224" s="453">
        <v>1001520</v>
      </c>
      <c r="L224" s="452">
        <f>L225</f>
        <v>0</v>
      </c>
      <c r="M224" s="453">
        <f t="shared" si="137"/>
        <v>0</v>
      </c>
      <c r="N224" s="452">
        <f t="shared" si="137"/>
        <v>0</v>
      </c>
      <c r="O224" s="453">
        <f t="shared" si="137"/>
        <v>0</v>
      </c>
      <c r="P224" s="452">
        <f t="shared" si="137"/>
        <v>0</v>
      </c>
      <c r="Q224" s="453">
        <f t="shared" si="137"/>
        <v>0</v>
      </c>
      <c r="R224" s="452">
        <f t="shared" si="137"/>
        <v>0</v>
      </c>
      <c r="S224" s="453">
        <f t="shared" si="137"/>
        <v>0</v>
      </c>
      <c r="T224" s="452">
        <f t="shared" si="137"/>
        <v>0</v>
      </c>
      <c r="U224" s="453">
        <f t="shared" si="137"/>
        <v>0</v>
      </c>
      <c r="V224" s="452">
        <f t="shared" si="137"/>
        <v>0</v>
      </c>
      <c r="W224" s="453">
        <f t="shared" si="137"/>
        <v>0</v>
      </c>
      <c r="X224" s="452">
        <f t="shared" si="137"/>
        <v>0</v>
      </c>
      <c r="Y224" s="453">
        <f t="shared" si="137"/>
        <v>0</v>
      </c>
      <c r="Z224" s="452">
        <f t="shared" si="137"/>
        <v>0</v>
      </c>
      <c r="AA224" s="452">
        <f t="shared" si="137"/>
        <v>1001.5</v>
      </c>
      <c r="AB224" s="453">
        <f t="shared" si="137"/>
        <v>1001520</v>
      </c>
      <c r="AC224" s="452">
        <f t="shared" si="138"/>
        <v>0</v>
      </c>
      <c r="AD224" s="453">
        <f t="shared" si="138"/>
        <v>0</v>
      </c>
      <c r="AE224" s="452">
        <f t="shared" si="138"/>
        <v>1001.5</v>
      </c>
      <c r="AF224" s="453">
        <f t="shared" si="138"/>
        <v>1001520</v>
      </c>
      <c r="AG224" s="650">
        <f t="shared" si="128"/>
        <v>0</v>
      </c>
      <c r="AH224" s="42" t="b">
        <f t="shared" si="127"/>
        <v>1</v>
      </c>
    </row>
    <row r="225" spans="1:34" s="48" customFormat="1" ht="24" hidden="1" customHeight="1">
      <c r="A225" s="454" t="s">
        <v>131</v>
      </c>
      <c r="B225" s="492" t="s">
        <v>106</v>
      </c>
      <c r="C225" s="492" t="s">
        <v>108</v>
      </c>
      <c r="D225" s="493" t="s">
        <v>159</v>
      </c>
      <c r="E225" s="494" t="s">
        <v>110</v>
      </c>
      <c r="F225" s="495" t="s">
        <v>113</v>
      </c>
      <c r="G225" s="495" t="s">
        <v>315</v>
      </c>
      <c r="H225" s="496" t="s">
        <v>324</v>
      </c>
      <c r="I225" s="497" t="s">
        <v>132</v>
      </c>
      <c r="J225" s="459">
        <v>1001.5</v>
      </c>
      <c r="K225" s="460">
        <v>1001520</v>
      </c>
      <c r="L225" s="459">
        <f>L226</f>
        <v>0</v>
      </c>
      <c r="M225" s="460">
        <f t="shared" si="137"/>
        <v>0</v>
      </c>
      <c r="N225" s="459">
        <f t="shared" si="137"/>
        <v>0</v>
      </c>
      <c r="O225" s="460">
        <f t="shared" si="137"/>
        <v>0</v>
      </c>
      <c r="P225" s="459">
        <f t="shared" si="137"/>
        <v>0</v>
      </c>
      <c r="Q225" s="460">
        <f t="shared" si="137"/>
        <v>0</v>
      </c>
      <c r="R225" s="459">
        <f t="shared" si="137"/>
        <v>0</v>
      </c>
      <c r="S225" s="460">
        <f t="shared" si="137"/>
        <v>0</v>
      </c>
      <c r="T225" s="459">
        <f t="shared" si="137"/>
        <v>0</v>
      </c>
      <c r="U225" s="460">
        <f t="shared" si="137"/>
        <v>0</v>
      </c>
      <c r="V225" s="459">
        <f t="shared" si="137"/>
        <v>0</v>
      </c>
      <c r="W225" s="460">
        <f t="shared" si="137"/>
        <v>0</v>
      </c>
      <c r="X225" s="459">
        <f t="shared" si="137"/>
        <v>0</v>
      </c>
      <c r="Y225" s="460">
        <f t="shared" si="137"/>
        <v>0</v>
      </c>
      <c r="Z225" s="459">
        <f t="shared" si="137"/>
        <v>0</v>
      </c>
      <c r="AA225" s="459">
        <f t="shared" si="137"/>
        <v>1001.5</v>
      </c>
      <c r="AB225" s="460">
        <f t="shared" si="137"/>
        <v>1001520</v>
      </c>
      <c r="AC225" s="459">
        <f t="shared" si="138"/>
        <v>0</v>
      </c>
      <c r="AD225" s="460">
        <f t="shared" si="138"/>
        <v>0</v>
      </c>
      <c r="AE225" s="459">
        <f t="shared" si="138"/>
        <v>1001.5</v>
      </c>
      <c r="AF225" s="460">
        <f t="shared" si="138"/>
        <v>1001520</v>
      </c>
      <c r="AG225" s="650">
        <f t="shared" si="128"/>
        <v>0</v>
      </c>
      <c r="AH225" s="42" t="b">
        <f t="shared" si="127"/>
        <v>1</v>
      </c>
    </row>
    <row r="226" spans="1:34" s="6" customFormat="1" ht="12.75" hidden="1" customHeight="1">
      <c r="A226" s="461" t="s">
        <v>520</v>
      </c>
      <c r="B226" s="487"/>
      <c r="C226" s="487"/>
      <c r="D226" s="488"/>
      <c r="E226" s="629"/>
      <c r="F226" s="624"/>
      <c r="G226" s="624"/>
      <c r="H226" s="625"/>
      <c r="I226" s="489" t="s">
        <v>361</v>
      </c>
      <c r="J226" s="190">
        <v>1001.5</v>
      </c>
      <c r="K226" s="362">
        <v>1001520</v>
      </c>
      <c r="L226" s="363">
        <f>N226+P226+R226+T226+V226+X226</f>
        <v>0</v>
      </c>
      <c r="M226" s="363">
        <f>O226+Q226+S226+U226+W226+Y226</f>
        <v>0</v>
      </c>
      <c r="N226" s="552"/>
      <c r="O226" s="608"/>
      <c r="P226" s="552"/>
      <c r="Q226" s="608"/>
      <c r="R226" s="552"/>
      <c r="S226" s="608"/>
      <c r="T226" s="552"/>
      <c r="U226" s="608"/>
      <c r="V226" s="552"/>
      <c r="W226" s="463"/>
      <c r="X226" s="552"/>
      <c r="Y226" s="608"/>
      <c r="Z226" s="552"/>
      <c r="AA226" s="459">
        <f>J226+L226</f>
        <v>1001.5</v>
      </c>
      <c r="AB226" s="460">
        <f>K226+M226</f>
        <v>1001520</v>
      </c>
      <c r="AC226" s="462"/>
      <c r="AD226" s="463"/>
      <c r="AE226" s="190">
        <f>AA226+AC226</f>
        <v>1001.5</v>
      </c>
      <c r="AF226" s="362">
        <f>AB226+AD226</f>
        <v>1001520</v>
      </c>
      <c r="AG226" s="650">
        <f t="shared" si="128"/>
        <v>0</v>
      </c>
      <c r="AH226" s="42" t="b">
        <f t="shared" si="127"/>
        <v>1</v>
      </c>
    </row>
    <row r="227" spans="1:34" s="26" customFormat="1" ht="51.75" hidden="1" customHeight="1">
      <c r="A227" s="432" t="s">
        <v>651</v>
      </c>
      <c r="B227" s="467" t="s">
        <v>106</v>
      </c>
      <c r="C227" s="467" t="s">
        <v>108</v>
      </c>
      <c r="D227" s="468" t="s">
        <v>159</v>
      </c>
      <c r="E227" s="468" t="s">
        <v>110</v>
      </c>
      <c r="F227" s="547" t="s">
        <v>126</v>
      </c>
      <c r="G227" s="547" t="s">
        <v>315</v>
      </c>
      <c r="H227" s="472" t="s">
        <v>316</v>
      </c>
      <c r="I227" s="472"/>
      <c r="J227" s="473">
        <v>10763.300000000001</v>
      </c>
      <c r="K227" s="474">
        <v>10763267.58</v>
      </c>
      <c r="L227" s="473">
        <f>L228</f>
        <v>0</v>
      </c>
      <c r="M227" s="474">
        <f t="shared" ref="M227:AF227" si="139">M228</f>
        <v>0</v>
      </c>
      <c r="N227" s="473">
        <f t="shared" si="139"/>
        <v>0</v>
      </c>
      <c r="O227" s="474">
        <f t="shared" si="139"/>
        <v>0</v>
      </c>
      <c r="P227" s="473">
        <f t="shared" si="139"/>
        <v>0</v>
      </c>
      <c r="Q227" s="474">
        <f t="shared" si="139"/>
        <v>0</v>
      </c>
      <c r="R227" s="473">
        <f t="shared" si="139"/>
        <v>0</v>
      </c>
      <c r="S227" s="474">
        <f t="shared" si="139"/>
        <v>0</v>
      </c>
      <c r="T227" s="473">
        <f t="shared" si="139"/>
        <v>0</v>
      </c>
      <c r="U227" s="474">
        <f t="shared" si="139"/>
        <v>0</v>
      </c>
      <c r="V227" s="473">
        <f t="shared" si="139"/>
        <v>0</v>
      </c>
      <c r="W227" s="474">
        <f t="shared" si="139"/>
        <v>0</v>
      </c>
      <c r="X227" s="473">
        <f t="shared" si="139"/>
        <v>0</v>
      </c>
      <c r="Y227" s="474">
        <f t="shared" si="139"/>
        <v>0</v>
      </c>
      <c r="Z227" s="473">
        <f t="shared" si="139"/>
        <v>0</v>
      </c>
      <c r="AA227" s="473">
        <f t="shared" si="139"/>
        <v>10763.300000000001</v>
      </c>
      <c r="AB227" s="474">
        <f t="shared" si="139"/>
        <v>10763267.58</v>
      </c>
      <c r="AC227" s="473">
        <f t="shared" si="139"/>
        <v>0</v>
      </c>
      <c r="AD227" s="474">
        <f t="shared" si="139"/>
        <v>0</v>
      </c>
      <c r="AE227" s="473">
        <f t="shared" si="139"/>
        <v>10763.300000000001</v>
      </c>
      <c r="AF227" s="474">
        <f t="shared" si="139"/>
        <v>10763267.58</v>
      </c>
      <c r="AG227" s="650">
        <f t="shared" si="128"/>
        <v>0</v>
      </c>
      <c r="AH227" s="42" t="b">
        <f t="shared" si="127"/>
        <v>1</v>
      </c>
    </row>
    <row r="228" spans="1:34" s="21" customFormat="1" ht="16.5" hidden="1" customHeight="1">
      <c r="A228" s="440" t="s">
        <v>173</v>
      </c>
      <c r="B228" s="476" t="s">
        <v>106</v>
      </c>
      <c r="C228" s="476" t="s">
        <v>108</v>
      </c>
      <c r="D228" s="477" t="s">
        <v>159</v>
      </c>
      <c r="E228" s="477" t="s">
        <v>110</v>
      </c>
      <c r="F228" s="542" t="s">
        <v>126</v>
      </c>
      <c r="G228" s="542" t="s">
        <v>315</v>
      </c>
      <c r="H228" s="481" t="s">
        <v>325</v>
      </c>
      <c r="I228" s="481"/>
      <c r="J228" s="482">
        <v>10763.300000000001</v>
      </c>
      <c r="K228" s="483">
        <v>10763267.58</v>
      </c>
      <c r="L228" s="482">
        <f>L229+L233+L237</f>
        <v>0</v>
      </c>
      <c r="M228" s="483">
        <f t="shared" ref="M228:AF228" si="140">M229+M233+M237</f>
        <v>0</v>
      </c>
      <c r="N228" s="482">
        <f t="shared" si="140"/>
        <v>0</v>
      </c>
      <c r="O228" s="483">
        <f t="shared" si="140"/>
        <v>0</v>
      </c>
      <c r="P228" s="482">
        <f t="shared" si="140"/>
        <v>0</v>
      </c>
      <c r="Q228" s="483">
        <f t="shared" si="140"/>
        <v>0</v>
      </c>
      <c r="R228" s="482">
        <f t="shared" si="140"/>
        <v>0</v>
      </c>
      <c r="S228" s="483">
        <f t="shared" si="140"/>
        <v>0</v>
      </c>
      <c r="T228" s="482">
        <f t="shared" si="140"/>
        <v>0</v>
      </c>
      <c r="U228" s="483">
        <f t="shared" si="140"/>
        <v>0</v>
      </c>
      <c r="V228" s="482">
        <f t="shared" si="140"/>
        <v>0</v>
      </c>
      <c r="W228" s="483">
        <f t="shared" si="140"/>
        <v>0</v>
      </c>
      <c r="X228" s="482">
        <f t="shared" si="140"/>
        <v>0</v>
      </c>
      <c r="Y228" s="483">
        <f t="shared" si="140"/>
        <v>0</v>
      </c>
      <c r="Z228" s="482">
        <f t="shared" si="140"/>
        <v>0</v>
      </c>
      <c r="AA228" s="482">
        <f t="shared" si="140"/>
        <v>10763.300000000001</v>
      </c>
      <c r="AB228" s="483">
        <f t="shared" si="140"/>
        <v>10763267.58</v>
      </c>
      <c r="AC228" s="482">
        <f t="shared" si="140"/>
        <v>0</v>
      </c>
      <c r="AD228" s="483">
        <f t="shared" si="140"/>
        <v>0</v>
      </c>
      <c r="AE228" s="482">
        <f t="shared" si="140"/>
        <v>10763.300000000001</v>
      </c>
      <c r="AF228" s="483">
        <f t="shared" si="140"/>
        <v>10763267.58</v>
      </c>
      <c r="AG228" s="650">
        <f t="shared" si="128"/>
        <v>0</v>
      </c>
      <c r="AH228" s="42" t="b">
        <f t="shared" si="127"/>
        <v>1</v>
      </c>
    </row>
    <row r="229" spans="1:34" s="42" customFormat="1" ht="15" hidden="1" customHeight="1">
      <c r="A229" s="454" t="s">
        <v>192</v>
      </c>
      <c r="B229" s="455" t="s">
        <v>106</v>
      </c>
      <c r="C229" s="455" t="s">
        <v>108</v>
      </c>
      <c r="D229" s="456" t="s">
        <v>159</v>
      </c>
      <c r="E229" s="494" t="s">
        <v>110</v>
      </c>
      <c r="F229" s="495" t="s">
        <v>126</v>
      </c>
      <c r="G229" s="495" t="s">
        <v>315</v>
      </c>
      <c r="H229" s="496" t="s">
        <v>325</v>
      </c>
      <c r="I229" s="513">
        <v>110</v>
      </c>
      <c r="J229" s="459">
        <v>9891.6</v>
      </c>
      <c r="K229" s="460">
        <v>9891591.5800000001</v>
      </c>
      <c r="L229" s="459">
        <f>L230+L231+L232</f>
        <v>0</v>
      </c>
      <c r="M229" s="460">
        <f t="shared" ref="M229:AF229" si="141">M230+M231+M232</f>
        <v>0</v>
      </c>
      <c r="N229" s="459">
        <f t="shared" si="141"/>
        <v>0</v>
      </c>
      <c r="O229" s="460">
        <f t="shared" si="141"/>
        <v>0</v>
      </c>
      <c r="P229" s="459">
        <f t="shared" si="141"/>
        <v>0</v>
      </c>
      <c r="Q229" s="460">
        <f t="shared" si="141"/>
        <v>0</v>
      </c>
      <c r="R229" s="459">
        <f t="shared" si="141"/>
        <v>0</v>
      </c>
      <c r="S229" s="460">
        <f t="shared" si="141"/>
        <v>0</v>
      </c>
      <c r="T229" s="459">
        <f t="shared" si="141"/>
        <v>0</v>
      </c>
      <c r="U229" s="460">
        <f t="shared" si="141"/>
        <v>0</v>
      </c>
      <c r="V229" s="459">
        <f t="shared" si="141"/>
        <v>0</v>
      </c>
      <c r="W229" s="460">
        <f t="shared" si="141"/>
        <v>0</v>
      </c>
      <c r="X229" s="459">
        <f t="shared" si="141"/>
        <v>0</v>
      </c>
      <c r="Y229" s="460">
        <f t="shared" si="141"/>
        <v>0</v>
      </c>
      <c r="Z229" s="459">
        <f t="shared" si="141"/>
        <v>0</v>
      </c>
      <c r="AA229" s="459">
        <f t="shared" si="141"/>
        <v>9891.6</v>
      </c>
      <c r="AB229" s="460">
        <f t="shared" si="141"/>
        <v>9891591.5800000001</v>
      </c>
      <c r="AC229" s="459">
        <f t="shared" si="141"/>
        <v>0</v>
      </c>
      <c r="AD229" s="460">
        <f t="shared" si="141"/>
        <v>0</v>
      </c>
      <c r="AE229" s="459">
        <f t="shared" si="141"/>
        <v>9891.6</v>
      </c>
      <c r="AF229" s="460">
        <f t="shared" si="141"/>
        <v>9891591.5800000001</v>
      </c>
      <c r="AG229" s="650">
        <f t="shared" si="128"/>
        <v>0</v>
      </c>
      <c r="AH229" s="42" t="b">
        <f t="shared" si="127"/>
        <v>1</v>
      </c>
    </row>
    <row r="230" spans="1:34" s="6" customFormat="1" ht="13.5" hidden="1" customHeight="1">
      <c r="A230" s="461" t="s">
        <v>369</v>
      </c>
      <c r="B230" s="448"/>
      <c r="C230" s="448"/>
      <c r="D230" s="449"/>
      <c r="E230" s="449"/>
      <c r="F230" s="450"/>
      <c r="G230" s="450"/>
      <c r="H230" s="451"/>
      <c r="I230" s="451" t="s">
        <v>373</v>
      </c>
      <c r="J230" s="190">
        <v>7592.3</v>
      </c>
      <c r="K230" s="362">
        <v>7592331.4699999997</v>
      </c>
      <c r="L230" s="363">
        <f t="shared" ref="L230:M232" si="142">N230+P230+R230+T230+V230+X230</f>
        <v>0</v>
      </c>
      <c r="M230" s="363">
        <f t="shared" si="142"/>
        <v>0</v>
      </c>
      <c r="N230" s="462"/>
      <c r="O230" s="463"/>
      <c r="P230" s="462"/>
      <c r="Q230" s="463"/>
      <c r="R230" s="462"/>
      <c r="S230" s="463"/>
      <c r="T230" s="462"/>
      <c r="U230" s="463"/>
      <c r="V230" s="462"/>
      <c r="W230" s="463"/>
      <c r="X230" s="462"/>
      <c r="Y230" s="463"/>
      <c r="Z230" s="462"/>
      <c r="AA230" s="459">
        <f t="shared" ref="AA230:AB232" si="143">J230+L230</f>
        <v>7592.3</v>
      </c>
      <c r="AB230" s="460">
        <f t="shared" si="143"/>
        <v>7592331.4699999997</v>
      </c>
      <c r="AC230" s="462"/>
      <c r="AD230" s="463"/>
      <c r="AE230" s="190">
        <f t="shared" ref="AE230:AF232" si="144">AA230+AC230</f>
        <v>7592.3</v>
      </c>
      <c r="AF230" s="362">
        <f t="shared" si="144"/>
        <v>7592331.4699999997</v>
      </c>
      <c r="AG230" s="650">
        <f t="shared" si="128"/>
        <v>0</v>
      </c>
      <c r="AH230" s="42" t="b">
        <f t="shared" si="127"/>
        <v>1</v>
      </c>
    </row>
    <row r="231" spans="1:34" s="6" customFormat="1" ht="13.5" hidden="1" customHeight="1">
      <c r="A231" s="461" t="s">
        <v>370</v>
      </c>
      <c r="B231" s="448"/>
      <c r="C231" s="448"/>
      <c r="D231" s="449"/>
      <c r="E231" s="449"/>
      <c r="F231" s="450"/>
      <c r="G231" s="450"/>
      <c r="H231" s="451"/>
      <c r="I231" s="451" t="s">
        <v>374</v>
      </c>
      <c r="J231" s="190">
        <v>8.8000000000000007</v>
      </c>
      <c r="K231" s="362">
        <v>8776</v>
      </c>
      <c r="L231" s="363">
        <f t="shared" si="142"/>
        <v>0</v>
      </c>
      <c r="M231" s="363">
        <f t="shared" si="142"/>
        <v>0</v>
      </c>
      <c r="N231" s="462"/>
      <c r="O231" s="463"/>
      <c r="P231" s="462"/>
      <c r="Q231" s="463"/>
      <c r="R231" s="462"/>
      <c r="S231" s="463"/>
      <c r="T231" s="462"/>
      <c r="U231" s="463"/>
      <c r="V231" s="462"/>
      <c r="W231" s="463"/>
      <c r="X231" s="462"/>
      <c r="Y231" s="463"/>
      <c r="Z231" s="462"/>
      <c r="AA231" s="459">
        <f t="shared" si="143"/>
        <v>8.8000000000000007</v>
      </c>
      <c r="AB231" s="460">
        <f t="shared" si="143"/>
        <v>8776</v>
      </c>
      <c r="AC231" s="462"/>
      <c r="AD231" s="463"/>
      <c r="AE231" s="190">
        <f t="shared" si="144"/>
        <v>8.8000000000000007</v>
      </c>
      <c r="AF231" s="362">
        <f t="shared" si="144"/>
        <v>8776</v>
      </c>
      <c r="AG231" s="650">
        <f t="shared" si="128"/>
        <v>0</v>
      </c>
      <c r="AH231" s="42" t="b">
        <f t="shared" si="127"/>
        <v>1</v>
      </c>
    </row>
    <row r="232" spans="1:34" s="6" customFormat="1" ht="13.5" hidden="1" customHeight="1">
      <c r="A232" s="461" t="s">
        <v>371</v>
      </c>
      <c r="B232" s="448"/>
      <c r="C232" s="448"/>
      <c r="D232" s="449"/>
      <c r="E232" s="449"/>
      <c r="F232" s="450"/>
      <c r="G232" s="450"/>
      <c r="H232" s="451"/>
      <c r="I232" s="451" t="s">
        <v>375</v>
      </c>
      <c r="J232" s="190">
        <v>2290.5</v>
      </c>
      <c r="K232" s="362">
        <v>2290484.11</v>
      </c>
      <c r="L232" s="363">
        <f t="shared" si="142"/>
        <v>0</v>
      </c>
      <c r="M232" s="363">
        <f t="shared" si="142"/>
        <v>0</v>
      </c>
      <c r="N232" s="462"/>
      <c r="O232" s="463"/>
      <c r="P232" s="462"/>
      <c r="Q232" s="463"/>
      <c r="R232" s="462"/>
      <c r="S232" s="463"/>
      <c r="T232" s="462"/>
      <c r="U232" s="463"/>
      <c r="V232" s="462"/>
      <c r="W232" s="463"/>
      <c r="X232" s="462"/>
      <c r="Y232" s="463"/>
      <c r="Z232" s="462"/>
      <c r="AA232" s="459">
        <f t="shared" si="143"/>
        <v>2290.5</v>
      </c>
      <c r="AB232" s="460">
        <f t="shared" si="143"/>
        <v>2290484.11</v>
      </c>
      <c r="AC232" s="462"/>
      <c r="AD232" s="463"/>
      <c r="AE232" s="190">
        <f t="shared" si="144"/>
        <v>2290.5</v>
      </c>
      <c r="AF232" s="362">
        <f t="shared" si="144"/>
        <v>2290484.11</v>
      </c>
      <c r="AG232" s="650">
        <f t="shared" si="128"/>
        <v>0</v>
      </c>
      <c r="AH232" s="42" t="b">
        <f t="shared" si="127"/>
        <v>1</v>
      </c>
    </row>
    <row r="233" spans="1:34" s="8" customFormat="1" ht="24" hidden="1" customHeight="1">
      <c r="A233" s="447" t="s">
        <v>129</v>
      </c>
      <c r="B233" s="448" t="s">
        <v>106</v>
      </c>
      <c r="C233" s="448" t="s">
        <v>108</v>
      </c>
      <c r="D233" s="449" t="s">
        <v>159</v>
      </c>
      <c r="E233" s="629" t="s">
        <v>110</v>
      </c>
      <c r="F233" s="624" t="s">
        <v>126</v>
      </c>
      <c r="G233" s="624" t="s">
        <v>315</v>
      </c>
      <c r="H233" s="625" t="s">
        <v>325</v>
      </c>
      <c r="I233" s="511">
        <v>200</v>
      </c>
      <c r="J233" s="490">
        <v>860.6</v>
      </c>
      <c r="K233" s="491">
        <v>860573</v>
      </c>
      <c r="L233" s="490">
        <f>L234</f>
        <v>0</v>
      </c>
      <c r="M233" s="491">
        <f t="shared" ref="M233:AF233" si="145">M234</f>
        <v>0</v>
      </c>
      <c r="N233" s="490">
        <f t="shared" si="145"/>
        <v>0</v>
      </c>
      <c r="O233" s="491">
        <f t="shared" si="145"/>
        <v>0</v>
      </c>
      <c r="P233" s="490">
        <f t="shared" si="145"/>
        <v>0</v>
      </c>
      <c r="Q233" s="491">
        <f t="shared" si="145"/>
        <v>0</v>
      </c>
      <c r="R233" s="490">
        <f t="shared" si="145"/>
        <v>0</v>
      </c>
      <c r="S233" s="491">
        <f t="shared" si="145"/>
        <v>0</v>
      </c>
      <c r="T233" s="490">
        <f t="shared" si="145"/>
        <v>0</v>
      </c>
      <c r="U233" s="491">
        <f t="shared" si="145"/>
        <v>0</v>
      </c>
      <c r="V233" s="490">
        <f t="shared" si="145"/>
        <v>0</v>
      </c>
      <c r="W233" s="491">
        <f t="shared" si="145"/>
        <v>0</v>
      </c>
      <c r="X233" s="490">
        <f t="shared" si="145"/>
        <v>0</v>
      </c>
      <c r="Y233" s="491">
        <f t="shared" si="145"/>
        <v>0</v>
      </c>
      <c r="Z233" s="490">
        <f t="shared" si="145"/>
        <v>0</v>
      </c>
      <c r="AA233" s="490">
        <f t="shared" si="145"/>
        <v>860.6</v>
      </c>
      <c r="AB233" s="491">
        <f t="shared" si="145"/>
        <v>860573</v>
      </c>
      <c r="AC233" s="490">
        <f t="shared" si="145"/>
        <v>0</v>
      </c>
      <c r="AD233" s="491">
        <f t="shared" si="145"/>
        <v>0</v>
      </c>
      <c r="AE233" s="490">
        <f t="shared" si="145"/>
        <v>860.6</v>
      </c>
      <c r="AF233" s="491">
        <f t="shared" si="145"/>
        <v>860573</v>
      </c>
      <c r="AG233" s="650">
        <f t="shared" si="128"/>
        <v>0</v>
      </c>
      <c r="AH233" s="42" t="b">
        <f t="shared" si="127"/>
        <v>1</v>
      </c>
    </row>
    <row r="234" spans="1:34" s="42" customFormat="1" ht="22.5" hidden="1" customHeight="1">
      <c r="A234" s="454" t="s">
        <v>131</v>
      </c>
      <c r="B234" s="455" t="s">
        <v>106</v>
      </c>
      <c r="C234" s="455" t="s">
        <v>108</v>
      </c>
      <c r="D234" s="456" t="s">
        <v>159</v>
      </c>
      <c r="E234" s="494" t="s">
        <v>110</v>
      </c>
      <c r="F234" s="495" t="s">
        <v>126</v>
      </c>
      <c r="G234" s="495" t="s">
        <v>315</v>
      </c>
      <c r="H234" s="496" t="s">
        <v>325</v>
      </c>
      <c r="I234" s="513">
        <v>240</v>
      </c>
      <c r="J234" s="498">
        <v>860.6</v>
      </c>
      <c r="K234" s="499">
        <v>860573</v>
      </c>
      <c r="L234" s="498">
        <f>L235+L236</f>
        <v>0</v>
      </c>
      <c r="M234" s="499">
        <f t="shared" ref="M234:AF234" si="146">M235+M236</f>
        <v>0</v>
      </c>
      <c r="N234" s="498">
        <f t="shared" si="146"/>
        <v>0</v>
      </c>
      <c r="O234" s="499">
        <f t="shared" si="146"/>
        <v>0</v>
      </c>
      <c r="P234" s="498">
        <f t="shared" si="146"/>
        <v>0</v>
      </c>
      <c r="Q234" s="499">
        <f t="shared" si="146"/>
        <v>0</v>
      </c>
      <c r="R234" s="498">
        <f t="shared" si="146"/>
        <v>0</v>
      </c>
      <c r="S234" s="499">
        <f t="shared" si="146"/>
        <v>0</v>
      </c>
      <c r="T234" s="498">
        <f t="shared" si="146"/>
        <v>0</v>
      </c>
      <c r="U234" s="499">
        <f t="shared" si="146"/>
        <v>0</v>
      </c>
      <c r="V234" s="498">
        <f t="shared" si="146"/>
        <v>0</v>
      </c>
      <c r="W234" s="499">
        <f t="shared" si="146"/>
        <v>0</v>
      </c>
      <c r="X234" s="498">
        <f t="shared" si="146"/>
        <v>0</v>
      </c>
      <c r="Y234" s="499">
        <f t="shared" si="146"/>
        <v>0</v>
      </c>
      <c r="Z234" s="498">
        <f t="shared" si="146"/>
        <v>0</v>
      </c>
      <c r="AA234" s="498">
        <f t="shared" si="146"/>
        <v>860.6</v>
      </c>
      <c r="AB234" s="499">
        <f t="shared" si="146"/>
        <v>860573</v>
      </c>
      <c r="AC234" s="498">
        <f t="shared" si="146"/>
        <v>0</v>
      </c>
      <c r="AD234" s="499">
        <f t="shared" si="146"/>
        <v>0</v>
      </c>
      <c r="AE234" s="498">
        <f t="shared" si="146"/>
        <v>860.6</v>
      </c>
      <c r="AF234" s="499">
        <f t="shared" si="146"/>
        <v>860573</v>
      </c>
      <c r="AG234" s="650">
        <f t="shared" si="128"/>
        <v>0</v>
      </c>
      <c r="AH234" s="42" t="b">
        <f t="shared" si="127"/>
        <v>1</v>
      </c>
    </row>
    <row r="235" spans="1:34" s="6" customFormat="1" ht="15" hidden="1" customHeight="1">
      <c r="A235" s="461" t="s">
        <v>363</v>
      </c>
      <c r="B235" s="487"/>
      <c r="C235" s="487"/>
      <c r="D235" s="488"/>
      <c r="E235" s="629"/>
      <c r="F235" s="624"/>
      <c r="G235" s="624"/>
      <c r="H235" s="625"/>
      <c r="I235" s="489" t="s">
        <v>361</v>
      </c>
      <c r="J235" s="190">
        <v>502.6</v>
      </c>
      <c r="K235" s="362">
        <v>502582</v>
      </c>
      <c r="L235" s="363">
        <f>N235+P235+R235+T235+V235+X235</f>
        <v>0</v>
      </c>
      <c r="M235" s="363">
        <f>O235+Q235+S235+U235+W235+Y235</f>
        <v>0</v>
      </c>
      <c r="N235" s="490"/>
      <c r="O235" s="491"/>
      <c r="P235" s="490"/>
      <c r="Q235" s="491"/>
      <c r="R235" s="490"/>
      <c r="S235" s="491"/>
      <c r="T235" s="490"/>
      <c r="U235" s="491"/>
      <c r="V235" s="490"/>
      <c r="W235" s="463"/>
      <c r="X235" s="490"/>
      <c r="Y235" s="491"/>
      <c r="Z235" s="490"/>
      <c r="AA235" s="459">
        <f>J235+L235</f>
        <v>502.6</v>
      </c>
      <c r="AB235" s="460">
        <f>K235+M235</f>
        <v>502582</v>
      </c>
      <c r="AC235" s="462"/>
      <c r="AD235" s="463"/>
      <c r="AE235" s="190">
        <f>AA235+AC235</f>
        <v>502.6</v>
      </c>
      <c r="AF235" s="362">
        <f>AB235+AD235</f>
        <v>502582</v>
      </c>
      <c r="AG235" s="650">
        <f t="shared" si="128"/>
        <v>0</v>
      </c>
      <c r="AH235" s="42" t="b">
        <f t="shared" si="127"/>
        <v>1</v>
      </c>
    </row>
    <row r="236" spans="1:34" s="6" customFormat="1" ht="15" hidden="1" customHeight="1">
      <c r="A236" s="461" t="s">
        <v>364</v>
      </c>
      <c r="B236" s="487"/>
      <c r="C236" s="487"/>
      <c r="D236" s="488"/>
      <c r="E236" s="629"/>
      <c r="F236" s="624"/>
      <c r="G236" s="624"/>
      <c r="H236" s="625"/>
      <c r="I236" s="489" t="s">
        <v>362</v>
      </c>
      <c r="J236" s="190">
        <v>358</v>
      </c>
      <c r="K236" s="362">
        <v>357991</v>
      </c>
      <c r="L236" s="363">
        <f>N236+P236+R236+T236+V236+X236</f>
        <v>0</v>
      </c>
      <c r="M236" s="363">
        <f>O236+Q236+S236+U236+W236+Y236</f>
        <v>0</v>
      </c>
      <c r="N236" s="490"/>
      <c r="O236" s="491"/>
      <c r="P236" s="490"/>
      <c r="Q236" s="491"/>
      <c r="R236" s="490"/>
      <c r="S236" s="491"/>
      <c r="T236" s="490"/>
      <c r="U236" s="491"/>
      <c r="V236" s="490"/>
      <c r="W236" s="463"/>
      <c r="X236" s="490"/>
      <c r="Y236" s="491"/>
      <c r="Z236" s="490"/>
      <c r="AA236" s="459">
        <f>J236+L236</f>
        <v>358</v>
      </c>
      <c r="AB236" s="460">
        <f>K236+M236</f>
        <v>357991</v>
      </c>
      <c r="AC236" s="462"/>
      <c r="AD236" s="463"/>
      <c r="AE236" s="190">
        <f>AA236+AC236</f>
        <v>358</v>
      </c>
      <c r="AF236" s="362">
        <f>AB236+AD236</f>
        <v>357991</v>
      </c>
      <c r="AG236" s="650">
        <f t="shared" si="128"/>
        <v>0</v>
      </c>
      <c r="AH236" s="42" t="b">
        <f t="shared" si="127"/>
        <v>1</v>
      </c>
    </row>
    <row r="237" spans="1:34" s="8" customFormat="1" ht="14.25" hidden="1" customHeight="1">
      <c r="A237" s="447" t="s">
        <v>133</v>
      </c>
      <c r="B237" s="448" t="s">
        <v>106</v>
      </c>
      <c r="C237" s="448" t="s">
        <v>108</v>
      </c>
      <c r="D237" s="449" t="s">
        <v>159</v>
      </c>
      <c r="E237" s="629" t="s">
        <v>110</v>
      </c>
      <c r="F237" s="624" t="s">
        <v>126</v>
      </c>
      <c r="G237" s="624" t="s">
        <v>315</v>
      </c>
      <c r="H237" s="625" t="s">
        <v>325</v>
      </c>
      <c r="I237" s="511">
        <v>800</v>
      </c>
      <c r="J237" s="490">
        <v>11.1</v>
      </c>
      <c r="K237" s="491">
        <v>11103</v>
      </c>
      <c r="L237" s="490">
        <f>L238</f>
        <v>0</v>
      </c>
      <c r="M237" s="491">
        <f t="shared" ref="M237:AF237" si="147">M238</f>
        <v>0</v>
      </c>
      <c r="N237" s="490">
        <f t="shared" si="147"/>
        <v>0</v>
      </c>
      <c r="O237" s="491">
        <f t="shared" si="147"/>
        <v>0</v>
      </c>
      <c r="P237" s="490">
        <f t="shared" si="147"/>
        <v>0</v>
      </c>
      <c r="Q237" s="491">
        <f t="shared" si="147"/>
        <v>0</v>
      </c>
      <c r="R237" s="490">
        <f t="shared" si="147"/>
        <v>0</v>
      </c>
      <c r="S237" s="491">
        <f t="shared" si="147"/>
        <v>0</v>
      </c>
      <c r="T237" s="490">
        <f t="shared" si="147"/>
        <v>0</v>
      </c>
      <c r="U237" s="491">
        <f t="shared" si="147"/>
        <v>0</v>
      </c>
      <c r="V237" s="490">
        <f t="shared" si="147"/>
        <v>0</v>
      </c>
      <c r="W237" s="491">
        <f t="shared" si="147"/>
        <v>0</v>
      </c>
      <c r="X237" s="490">
        <f t="shared" si="147"/>
        <v>0</v>
      </c>
      <c r="Y237" s="491">
        <f t="shared" si="147"/>
        <v>0</v>
      </c>
      <c r="Z237" s="490">
        <f t="shared" si="147"/>
        <v>0</v>
      </c>
      <c r="AA237" s="490">
        <f t="shared" si="147"/>
        <v>11.1</v>
      </c>
      <c r="AB237" s="491">
        <f t="shared" si="147"/>
        <v>11103</v>
      </c>
      <c r="AC237" s="490">
        <f t="shared" si="147"/>
        <v>0</v>
      </c>
      <c r="AD237" s="491">
        <f t="shared" si="147"/>
        <v>0</v>
      </c>
      <c r="AE237" s="490">
        <f t="shared" si="147"/>
        <v>11.1</v>
      </c>
      <c r="AF237" s="491">
        <f t="shared" si="147"/>
        <v>11103</v>
      </c>
      <c r="AG237" s="650">
        <f t="shared" si="128"/>
        <v>0</v>
      </c>
      <c r="AH237" s="42" t="b">
        <f t="shared" si="127"/>
        <v>1</v>
      </c>
    </row>
    <row r="238" spans="1:34" s="42" customFormat="1" ht="13.5" hidden="1" customHeight="1">
      <c r="A238" s="454" t="s">
        <v>135</v>
      </c>
      <c r="B238" s="455" t="s">
        <v>106</v>
      </c>
      <c r="C238" s="455" t="s">
        <v>108</v>
      </c>
      <c r="D238" s="456" t="s">
        <v>159</v>
      </c>
      <c r="E238" s="494" t="s">
        <v>110</v>
      </c>
      <c r="F238" s="495" t="s">
        <v>126</v>
      </c>
      <c r="G238" s="495" t="s">
        <v>315</v>
      </c>
      <c r="H238" s="496" t="s">
        <v>325</v>
      </c>
      <c r="I238" s="513">
        <v>850</v>
      </c>
      <c r="J238" s="498">
        <v>11.1</v>
      </c>
      <c r="K238" s="499">
        <v>11103</v>
      </c>
      <c r="L238" s="498">
        <f>L240+L239</f>
        <v>0</v>
      </c>
      <c r="M238" s="499">
        <f t="shared" ref="M238:AF238" si="148">M240+M239</f>
        <v>0</v>
      </c>
      <c r="N238" s="498">
        <f t="shared" si="148"/>
        <v>0</v>
      </c>
      <c r="O238" s="499">
        <f t="shared" si="148"/>
        <v>0</v>
      </c>
      <c r="P238" s="498">
        <f t="shared" si="148"/>
        <v>0</v>
      </c>
      <c r="Q238" s="499">
        <f t="shared" si="148"/>
        <v>0</v>
      </c>
      <c r="R238" s="498">
        <f t="shared" si="148"/>
        <v>0</v>
      </c>
      <c r="S238" s="499">
        <f t="shared" si="148"/>
        <v>0</v>
      </c>
      <c r="T238" s="498">
        <f t="shared" si="148"/>
        <v>0</v>
      </c>
      <c r="U238" s="499">
        <f t="shared" si="148"/>
        <v>0</v>
      </c>
      <c r="V238" s="498">
        <f t="shared" si="148"/>
        <v>0</v>
      </c>
      <c r="W238" s="499">
        <f t="shared" si="148"/>
        <v>0</v>
      </c>
      <c r="X238" s="498">
        <f t="shared" si="148"/>
        <v>0</v>
      </c>
      <c r="Y238" s="499">
        <f t="shared" si="148"/>
        <v>0</v>
      </c>
      <c r="Z238" s="498">
        <f t="shared" si="148"/>
        <v>0</v>
      </c>
      <c r="AA238" s="498">
        <f t="shared" si="148"/>
        <v>11.1</v>
      </c>
      <c r="AB238" s="499">
        <f t="shared" si="148"/>
        <v>11103</v>
      </c>
      <c r="AC238" s="498">
        <f t="shared" si="148"/>
        <v>0</v>
      </c>
      <c r="AD238" s="499">
        <f t="shared" si="148"/>
        <v>0</v>
      </c>
      <c r="AE238" s="498">
        <f t="shared" si="148"/>
        <v>11.1</v>
      </c>
      <c r="AF238" s="499">
        <f t="shared" si="148"/>
        <v>11103</v>
      </c>
      <c r="AG238" s="650">
        <f t="shared" si="128"/>
        <v>0</v>
      </c>
      <c r="AH238" s="42" t="b">
        <f t="shared" si="127"/>
        <v>1</v>
      </c>
    </row>
    <row r="239" spans="1:34" s="8" customFormat="1" ht="12.75" hidden="1" customHeight="1">
      <c r="A239" s="461" t="s">
        <v>367</v>
      </c>
      <c r="B239" s="487"/>
      <c r="C239" s="487"/>
      <c r="D239" s="488"/>
      <c r="E239" s="629"/>
      <c r="F239" s="624"/>
      <c r="G239" s="624"/>
      <c r="H239" s="625"/>
      <c r="I239" s="489" t="s">
        <v>365</v>
      </c>
      <c r="J239" s="190">
        <v>8.6999999999999993</v>
      </c>
      <c r="K239" s="362">
        <v>8703</v>
      </c>
      <c r="L239" s="363">
        <f>N239+P239+R239+T239+V239+X239</f>
        <v>0</v>
      </c>
      <c r="M239" s="363">
        <f>O239+Q239+S239+U239+W239+Y239</f>
        <v>0</v>
      </c>
      <c r="N239" s="490"/>
      <c r="O239" s="491"/>
      <c r="P239" s="490"/>
      <c r="Q239" s="491"/>
      <c r="R239" s="490"/>
      <c r="S239" s="491"/>
      <c r="T239" s="490"/>
      <c r="U239" s="491"/>
      <c r="V239" s="490"/>
      <c r="W239" s="463"/>
      <c r="X239" s="490"/>
      <c r="Y239" s="491"/>
      <c r="Z239" s="490"/>
      <c r="AA239" s="459">
        <f>J239+L239</f>
        <v>8.6999999999999993</v>
      </c>
      <c r="AB239" s="460">
        <f>K239+M239</f>
        <v>8703</v>
      </c>
      <c r="AC239" s="462"/>
      <c r="AD239" s="463"/>
      <c r="AE239" s="190">
        <f>AA239+AC239</f>
        <v>8.6999999999999993</v>
      </c>
      <c r="AF239" s="362">
        <f>AB239+AD239</f>
        <v>8703</v>
      </c>
      <c r="AG239" s="650">
        <f t="shared" si="128"/>
        <v>0</v>
      </c>
      <c r="AH239" s="42" t="b">
        <f t="shared" si="127"/>
        <v>1</v>
      </c>
    </row>
    <row r="240" spans="1:34" s="8" customFormat="1" ht="12" hidden="1" customHeight="1">
      <c r="A240" s="461" t="s">
        <v>368</v>
      </c>
      <c r="B240" s="487"/>
      <c r="C240" s="487"/>
      <c r="D240" s="488"/>
      <c r="E240" s="629"/>
      <c r="F240" s="624"/>
      <c r="G240" s="624"/>
      <c r="H240" s="625"/>
      <c r="I240" s="489" t="s">
        <v>366</v>
      </c>
      <c r="J240" s="190">
        <v>2.4</v>
      </c>
      <c r="K240" s="362">
        <v>2400</v>
      </c>
      <c r="L240" s="363">
        <f>N240+P240+R240+T240+V240+X240</f>
        <v>0</v>
      </c>
      <c r="M240" s="363">
        <f>O240+Q240+S240+U240+W240+Y240</f>
        <v>0</v>
      </c>
      <c r="N240" s="490"/>
      <c r="O240" s="491"/>
      <c r="P240" s="490"/>
      <c r="Q240" s="491"/>
      <c r="R240" s="490"/>
      <c r="S240" s="491"/>
      <c r="T240" s="490"/>
      <c r="U240" s="491"/>
      <c r="V240" s="490"/>
      <c r="W240" s="463"/>
      <c r="X240" s="490"/>
      <c r="Y240" s="491"/>
      <c r="Z240" s="490"/>
      <c r="AA240" s="459">
        <f>J240+L240</f>
        <v>2.4</v>
      </c>
      <c r="AB240" s="460">
        <f>K240+M240</f>
        <v>2400</v>
      </c>
      <c r="AC240" s="462"/>
      <c r="AD240" s="463"/>
      <c r="AE240" s="190">
        <f>AA240+AC240</f>
        <v>2.4</v>
      </c>
      <c r="AF240" s="362">
        <f>AB240+AD240</f>
        <v>2400</v>
      </c>
      <c r="AG240" s="650">
        <f t="shared" si="128"/>
        <v>0</v>
      </c>
      <c r="AH240" s="42" t="b">
        <f t="shared" si="127"/>
        <v>1</v>
      </c>
    </row>
    <row r="241" spans="1:34" s="8" customFormat="1" ht="26.25" hidden="1" customHeight="1">
      <c r="A241" s="562" t="s">
        <v>252</v>
      </c>
      <c r="B241" s="426" t="s">
        <v>106</v>
      </c>
      <c r="C241" s="426" t="s">
        <v>108</v>
      </c>
      <c r="D241" s="427" t="s">
        <v>159</v>
      </c>
      <c r="E241" s="427" t="s">
        <v>240</v>
      </c>
      <c r="F241" s="428" t="s">
        <v>111</v>
      </c>
      <c r="G241" s="428" t="s">
        <v>315</v>
      </c>
      <c r="H241" s="429" t="s">
        <v>316</v>
      </c>
      <c r="I241" s="563"/>
      <c r="J241" s="564">
        <v>25.900000000000002</v>
      </c>
      <c r="K241" s="565">
        <v>25936</v>
      </c>
      <c r="L241" s="564">
        <f>L242</f>
        <v>0</v>
      </c>
      <c r="M241" s="565">
        <f t="shared" ref="M241:AF241" si="149">M242</f>
        <v>0</v>
      </c>
      <c r="N241" s="564">
        <f t="shared" si="149"/>
        <v>0</v>
      </c>
      <c r="O241" s="565">
        <f t="shared" si="149"/>
        <v>0</v>
      </c>
      <c r="P241" s="564">
        <f t="shared" si="149"/>
        <v>0</v>
      </c>
      <c r="Q241" s="565">
        <f t="shared" si="149"/>
        <v>0</v>
      </c>
      <c r="R241" s="564">
        <f t="shared" si="149"/>
        <v>0</v>
      </c>
      <c r="S241" s="565">
        <f t="shared" si="149"/>
        <v>0</v>
      </c>
      <c r="T241" s="564">
        <f t="shared" si="149"/>
        <v>0</v>
      </c>
      <c r="U241" s="565">
        <f t="shared" si="149"/>
        <v>0</v>
      </c>
      <c r="V241" s="564">
        <f t="shared" si="149"/>
        <v>0</v>
      </c>
      <c r="W241" s="565">
        <f t="shared" si="149"/>
        <v>0</v>
      </c>
      <c r="X241" s="564">
        <f t="shared" si="149"/>
        <v>0</v>
      </c>
      <c r="Y241" s="565">
        <f t="shared" si="149"/>
        <v>0</v>
      </c>
      <c r="Z241" s="564">
        <f t="shared" si="149"/>
        <v>0</v>
      </c>
      <c r="AA241" s="564">
        <f t="shared" si="149"/>
        <v>25.900000000000002</v>
      </c>
      <c r="AB241" s="565">
        <f t="shared" si="149"/>
        <v>25936</v>
      </c>
      <c r="AC241" s="564">
        <f t="shared" si="149"/>
        <v>0</v>
      </c>
      <c r="AD241" s="565">
        <f t="shared" si="149"/>
        <v>0</v>
      </c>
      <c r="AE241" s="564">
        <f t="shared" si="149"/>
        <v>25.900000000000002</v>
      </c>
      <c r="AF241" s="565">
        <f t="shared" si="149"/>
        <v>25936</v>
      </c>
      <c r="AG241" s="650">
        <f t="shared" si="128"/>
        <v>0</v>
      </c>
      <c r="AH241" s="42" t="b">
        <f t="shared" si="127"/>
        <v>1</v>
      </c>
    </row>
    <row r="242" spans="1:34" s="8" customFormat="1" ht="15" hidden="1" customHeight="1">
      <c r="A242" s="505" t="s">
        <v>323</v>
      </c>
      <c r="B242" s="441" t="s">
        <v>106</v>
      </c>
      <c r="C242" s="441" t="s">
        <v>108</v>
      </c>
      <c r="D242" s="442" t="s">
        <v>159</v>
      </c>
      <c r="E242" s="478" t="s">
        <v>240</v>
      </c>
      <c r="F242" s="479" t="s">
        <v>111</v>
      </c>
      <c r="G242" s="479" t="s">
        <v>315</v>
      </c>
      <c r="H242" s="480" t="s">
        <v>324</v>
      </c>
      <c r="I242" s="507"/>
      <c r="J242" s="508">
        <v>25.900000000000002</v>
      </c>
      <c r="K242" s="509">
        <v>25936</v>
      </c>
      <c r="L242" s="508">
        <f>L243+L245</f>
        <v>0</v>
      </c>
      <c r="M242" s="509">
        <f t="shared" ref="M242:AF242" si="150">M243+M245</f>
        <v>0</v>
      </c>
      <c r="N242" s="508">
        <f t="shared" si="150"/>
        <v>0</v>
      </c>
      <c r="O242" s="509">
        <f t="shared" si="150"/>
        <v>0</v>
      </c>
      <c r="P242" s="508">
        <f t="shared" si="150"/>
        <v>0</v>
      </c>
      <c r="Q242" s="509">
        <f t="shared" si="150"/>
        <v>0</v>
      </c>
      <c r="R242" s="508">
        <f t="shared" si="150"/>
        <v>0</v>
      </c>
      <c r="S242" s="509">
        <f t="shared" si="150"/>
        <v>0</v>
      </c>
      <c r="T242" s="508">
        <f t="shared" si="150"/>
        <v>0</v>
      </c>
      <c r="U242" s="509">
        <f t="shared" si="150"/>
        <v>0</v>
      </c>
      <c r="V242" s="508">
        <f t="shared" si="150"/>
        <v>0</v>
      </c>
      <c r="W242" s="509">
        <f t="shared" si="150"/>
        <v>0</v>
      </c>
      <c r="X242" s="508">
        <f t="shared" si="150"/>
        <v>0</v>
      </c>
      <c r="Y242" s="509">
        <f t="shared" si="150"/>
        <v>0</v>
      </c>
      <c r="Z242" s="508">
        <f t="shared" si="150"/>
        <v>0</v>
      </c>
      <c r="AA242" s="508">
        <f t="shared" si="150"/>
        <v>25.900000000000002</v>
      </c>
      <c r="AB242" s="509">
        <f t="shared" si="150"/>
        <v>25936</v>
      </c>
      <c r="AC242" s="508">
        <f t="shared" si="150"/>
        <v>0</v>
      </c>
      <c r="AD242" s="509">
        <f t="shared" si="150"/>
        <v>0</v>
      </c>
      <c r="AE242" s="508">
        <f t="shared" si="150"/>
        <v>25.900000000000002</v>
      </c>
      <c r="AF242" s="509">
        <f t="shared" si="150"/>
        <v>25936</v>
      </c>
      <c r="AG242" s="650">
        <f t="shared" si="128"/>
        <v>0</v>
      </c>
      <c r="AH242" s="42" t="b">
        <f t="shared" si="127"/>
        <v>1</v>
      </c>
    </row>
    <row r="243" spans="1:34" s="42" customFormat="1" ht="22.5" hidden="1" customHeight="1">
      <c r="A243" s="454" t="s">
        <v>131</v>
      </c>
      <c r="B243" s="487" t="s">
        <v>106</v>
      </c>
      <c r="C243" s="487" t="s">
        <v>108</v>
      </c>
      <c r="D243" s="488" t="s">
        <v>159</v>
      </c>
      <c r="E243" s="629" t="s">
        <v>240</v>
      </c>
      <c r="F243" s="624" t="s">
        <v>111</v>
      </c>
      <c r="G243" s="624" t="s">
        <v>315</v>
      </c>
      <c r="H243" s="530" t="s">
        <v>324</v>
      </c>
      <c r="I243" s="513">
        <v>240</v>
      </c>
      <c r="J243" s="485">
        <v>7.3</v>
      </c>
      <c r="K243" s="514">
        <v>7336</v>
      </c>
      <c r="L243" s="485">
        <f>L244</f>
        <v>0</v>
      </c>
      <c r="M243" s="514">
        <f t="shared" ref="M243:AF243" si="151">M244</f>
        <v>0</v>
      </c>
      <c r="N243" s="485">
        <f t="shared" si="151"/>
        <v>0</v>
      </c>
      <c r="O243" s="514">
        <f t="shared" si="151"/>
        <v>0</v>
      </c>
      <c r="P243" s="485">
        <f t="shared" si="151"/>
        <v>0</v>
      </c>
      <c r="Q243" s="514">
        <f t="shared" si="151"/>
        <v>0</v>
      </c>
      <c r="R243" s="485">
        <f t="shared" si="151"/>
        <v>0</v>
      </c>
      <c r="S243" s="514">
        <f t="shared" si="151"/>
        <v>0</v>
      </c>
      <c r="T243" s="485">
        <f t="shared" si="151"/>
        <v>0</v>
      </c>
      <c r="U243" s="514">
        <f t="shared" si="151"/>
        <v>0</v>
      </c>
      <c r="V243" s="485">
        <f t="shared" si="151"/>
        <v>0</v>
      </c>
      <c r="W243" s="514">
        <f t="shared" si="151"/>
        <v>0</v>
      </c>
      <c r="X243" s="485">
        <f t="shared" si="151"/>
        <v>0</v>
      </c>
      <c r="Y243" s="514">
        <f t="shared" si="151"/>
        <v>0</v>
      </c>
      <c r="Z243" s="485">
        <f t="shared" si="151"/>
        <v>0</v>
      </c>
      <c r="AA243" s="485">
        <f t="shared" si="151"/>
        <v>7.3</v>
      </c>
      <c r="AB243" s="514">
        <f t="shared" si="151"/>
        <v>7336</v>
      </c>
      <c r="AC243" s="485">
        <f t="shared" si="151"/>
        <v>0</v>
      </c>
      <c r="AD243" s="514">
        <f t="shared" si="151"/>
        <v>0</v>
      </c>
      <c r="AE243" s="485">
        <f t="shared" si="151"/>
        <v>7.3</v>
      </c>
      <c r="AF243" s="514">
        <f t="shared" si="151"/>
        <v>7336</v>
      </c>
      <c r="AG243" s="650">
        <f t="shared" si="128"/>
        <v>0</v>
      </c>
      <c r="AH243" s="42" t="b">
        <f t="shared" si="127"/>
        <v>1</v>
      </c>
    </row>
    <row r="244" spans="1:34" s="6" customFormat="1" ht="15" hidden="1" customHeight="1">
      <c r="A244" s="461" t="s">
        <v>364</v>
      </c>
      <c r="B244" s="487"/>
      <c r="C244" s="487"/>
      <c r="D244" s="488"/>
      <c r="E244" s="629"/>
      <c r="F244" s="624"/>
      <c r="G244" s="624"/>
      <c r="H244" s="625"/>
      <c r="I244" s="489" t="s">
        <v>362</v>
      </c>
      <c r="J244" s="190">
        <v>7.3</v>
      </c>
      <c r="K244" s="362">
        <v>7336</v>
      </c>
      <c r="L244" s="363">
        <f>N244+P244+R244+T244+V244+X244</f>
        <v>0</v>
      </c>
      <c r="M244" s="363">
        <f>O244+Q244+S244+U244+W244+Y244</f>
        <v>0</v>
      </c>
      <c r="N244" s="490"/>
      <c r="O244" s="491"/>
      <c r="P244" s="490"/>
      <c r="Q244" s="491"/>
      <c r="R244" s="490"/>
      <c r="S244" s="491"/>
      <c r="T244" s="490"/>
      <c r="U244" s="491"/>
      <c r="V244" s="490"/>
      <c r="W244" s="463"/>
      <c r="X244" s="490"/>
      <c r="Y244" s="491"/>
      <c r="Z244" s="490"/>
      <c r="AA244" s="459">
        <f>J244+L244</f>
        <v>7.3</v>
      </c>
      <c r="AB244" s="460">
        <f>K244+M244</f>
        <v>7336</v>
      </c>
      <c r="AC244" s="462"/>
      <c r="AD244" s="463"/>
      <c r="AE244" s="190">
        <f>AA244+AC244</f>
        <v>7.3</v>
      </c>
      <c r="AF244" s="362">
        <f>AB244+AD244</f>
        <v>7336</v>
      </c>
      <c r="AG244" s="650">
        <f t="shared" si="128"/>
        <v>0</v>
      </c>
      <c r="AH244" s="42" t="b">
        <f t="shared" si="127"/>
        <v>1</v>
      </c>
    </row>
    <row r="245" spans="1:34" s="6" customFormat="1" ht="14.25" hidden="1" customHeight="1">
      <c r="A245" s="447" t="s">
        <v>162</v>
      </c>
      <c r="B245" s="487" t="s">
        <v>106</v>
      </c>
      <c r="C245" s="487" t="s">
        <v>108</v>
      </c>
      <c r="D245" s="488" t="s">
        <v>159</v>
      </c>
      <c r="E245" s="629" t="s">
        <v>240</v>
      </c>
      <c r="F245" s="624" t="s">
        <v>111</v>
      </c>
      <c r="G245" s="624" t="s">
        <v>315</v>
      </c>
      <c r="H245" s="530" t="s">
        <v>324</v>
      </c>
      <c r="I245" s="511">
        <v>300</v>
      </c>
      <c r="J245" s="462">
        <v>18.600000000000001</v>
      </c>
      <c r="K245" s="463">
        <v>18600</v>
      </c>
      <c r="L245" s="462">
        <f>L246</f>
        <v>0</v>
      </c>
      <c r="M245" s="463">
        <f t="shared" ref="M245:AF245" si="152">M246</f>
        <v>0</v>
      </c>
      <c r="N245" s="462">
        <f t="shared" si="152"/>
        <v>0</v>
      </c>
      <c r="O245" s="463">
        <f t="shared" si="152"/>
        <v>0</v>
      </c>
      <c r="P245" s="462">
        <f t="shared" si="152"/>
        <v>0</v>
      </c>
      <c r="Q245" s="463">
        <f t="shared" si="152"/>
        <v>0</v>
      </c>
      <c r="R245" s="462">
        <f t="shared" si="152"/>
        <v>0</v>
      </c>
      <c r="S245" s="463">
        <f t="shared" si="152"/>
        <v>0</v>
      </c>
      <c r="T245" s="462">
        <f t="shared" si="152"/>
        <v>0</v>
      </c>
      <c r="U245" s="463">
        <f t="shared" si="152"/>
        <v>0</v>
      </c>
      <c r="V245" s="462">
        <f t="shared" si="152"/>
        <v>0</v>
      </c>
      <c r="W245" s="463">
        <f t="shared" si="152"/>
        <v>0</v>
      </c>
      <c r="X245" s="462">
        <f t="shared" si="152"/>
        <v>0</v>
      </c>
      <c r="Y245" s="463">
        <f t="shared" si="152"/>
        <v>0</v>
      </c>
      <c r="Z245" s="462">
        <f t="shared" si="152"/>
        <v>0</v>
      </c>
      <c r="AA245" s="462">
        <f t="shared" si="152"/>
        <v>18.600000000000001</v>
      </c>
      <c r="AB245" s="463">
        <f t="shared" si="152"/>
        <v>18600</v>
      </c>
      <c r="AC245" s="462">
        <f t="shared" si="152"/>
        <v>0</v>
      </c>
      <c r="AD245" s="463">
        <f t="shared" si="152"/>
        <v>0</v>
      </c>
      <c r="AE245" s="462">
        <f t="shared" si="152"/>
        <v>18.600000000000001</v>
      </c>
      <c r="AF245" s="463">
        <f t="shared" si="152"/>
        <v>18600</v>
      </c>
      <c r="AG245" s="650">
        <f t="shared" si="128"/>
        <v>0</v>
      </c>
      <c r="AH245" s="42" t="b">
        <f t="shared" si="127"/>
        <v>1</v>
      </c>
    </row>
    <row r="246" spans="1:34" s="42" customFormat="1" ht="14.25" hidden="1" customHeight="1">
      <c r="A246" s="454" t="s">
        <v>169</v>
      </c>
      <c r="B246" s="492" t="s">
        <v>106</v>
      </c>
      <c r="C246" s="492" t="s">
        <v>108</v>
      </c>
      <c r="D246" s="493" t="s">
        <v>159</v>
      </c>
      <c r="E246" s="494" t="s">
        <v>240</v>
      </c>
      <c r="F246" s="495" t="s">
        <v>111</v>
      </c>
      <c r="G246" s="495" t="s">
        <v>315</v>
      </c>
      <c r="H246" s="496" t="s">
        <v>324</v>
      </c>
      <c r="I246" s="513">
        <v>350</v>
      </c>
      <c r="J246" s="190">
        <v>18.600000000000001</v>
      </c>
      <c r="K246" s="362">
        <v>18600</v>
      </c>
      <c r="L246" s="363">
        <f>N246+P246+R246+T246+V246+X246</f>
        <v>0</v>
      </c>
      <c r="M246" s="363">
        <f>O246+Q246+S246+U246+W246+Y246</f>
        <v>0</v>
      </c>
      <c r="N246" s="490"/>
      <c r="O246" s="491"/>
      <c r="P246" s="490"/>
      <c r="Q246" s="491"/>
      <c r="R246" s="490"/>
      <c r="S246" s="491"/>
      <c r="T246" s="490"/>
      <c r="U246" s="491"/>
      <c r="V246" s="490"/>
      <c r="W246" s="463"/>
      <c r="X246" s="490"/>
      <c r="Y246" s="491"/>
      <c r="Z246" s="490"/>
      <c r="AA246" s="459">
        <f>J246+L246</f>
        <v>18.600000000000001</v>
      </c>
      <c r="AB246" s="460">
        <f>K246+M246</f>
        <v>18600</v>
      </c>
      <c r="AC246" s="462"/>
      <c r="AD246" s="463"/>
      <c r="AE246" s="190">
        <f>AA246+AC246</f>
        <v>18.600000000000001</v>
      </c>
      <c r="AF246" s="362">
        <f>AB246+AD246</f>
        <v>18600</v>
      </c>
      <c r="AG246" s="650">
        <f t="shared" si="128"/>
        <v>0</v>
      </c>
      <c r="AH246" s="42" t="b">
        <f t="shared" si="127"/>
        <v>1</v>
      </c>
    </row>
    <row r="247" spans="1:34" s="8" customFormat="1" ht="53.25" hidden="1" customHeight="1">
      <c r="A247" s="288" t="s">
        <v>417</v>
      </c>
      <c r="B247" s="426" t="s">
        <v>106</v>
      </c>
      <c r="C247" s="426" t="s">
        <v>108</v>
      </c>
      <c r="D247" s="427" t="s">
        <v>159</v>
      </c>
      <c r="E247" s="427" t="s">
        <v>145</v>
      </c>
      <c r="F247" s="428" t="s">
        <v>111</v>
      </c>
      <c r="G247" s="428" t="s">
        <v>315</v>
      </c>
      <c r="H247" s="429" t="s">
        <v>316</v>
      </c>
      <c r="I247" s="563"/>
      <c r="J247" s="430">
        <v>114.19999999999999</v>
      </c>
      <c r="K247" s="431">
        <v>114200</v>
      </c>
      <c r="L247" s="430">
        <f>L248+L253</f>
        <v>0</v>
      </c>
      <c r="M247" s="431">
        <f t="shared" ref="M247:AF247" si="153">M248+M253</f>
        <v>0</v>
      </c>
      <c r="N247" s="430">
        <f t="shared" si="153"/>
        <v>0</v>
      </c>
      <c r="O247" s="431">
        <f t="shared" si="153"/>
        <v>0</v>
      </c>
      <c r="P247" s="430">
        <f t="shared" si="153"/>
        <v>0</v>
      </c>
      <c r="Q247" s="431">
        <f t="shared" si="153"/>
        <v>0</v>
      </c>
      <c r="R247" s="430">
        <f t="shared" si="153"/>
        <v>0</v>
      </c>
      <c r="S247" s="431">
        <f t="shared" si="153"/>
        <v>0</v>
      </c>
      <c r="T247" s="430">
        <f t="shared" si="153"/>
        <v>0</v>
      </c>
      <c r="U247" s="431">
        <f t="shared" si="153"/>
        <v>0</v>
      </c>
      <c r="V247" s="430">
        <f t="shared" si="153"/>
        <v>0</v>
      </c>
      <c r="W247" s="431">
        <f t="shared" si="153"/>
        <v>0</v>
      </c>
      <c r="X247" s="430">
        <f t="shared" si="153"/>
        <v>0</v>
      </c>
      <c r="Y247" s="431">
        <f t="shared" si="153"/>
        <v>0</v>
      </c>
      <c r="Z247" s="430">
        <f t="shared" si="153"/>
        <v>0</v>
      </c>
      <c r="AA247" s="430">
        <f t="shared" si="153"/>
        <v>114.19999999999999</v>
      </c>
      <c r="AB247" s="431">
        <f t="shared" si="153"/>
        <v>114200</v>
      </c>
      <c r="AC247" s="430">
        <f t="shared" si="153"/>
        <v>0</v>
      </c>
      <c r="AD247" s="431">
        <f t="shared" si="153"/>
        <v>0</v>
      </c>
      <c r="AE247" s="430">
        <f t="shared" si="153"/>
        <v>114.19999999999999</v>
      </c>
      <c r="AF247" s="431">
        <f t="shared" si="153"/>
        <v>114200</v>
      </c>
      <c r="AG247" s="650">
        <f t="shared" si="128"/>
        <v>0</v>
      </c>
      <c r="AH247" s="42" t="b">
        <f t="shared" si="127"/>
        <v>1</v>
      </c>
    </row>
    <row r="248" spans="1:34" s="8" customFormat="1" ht="25.5" hidden="1" customHeight="1">
      <c r="A248" s="566" t="s">
        <v>418</v>
      </c>
      <c r="B248" s="567" t="s">
        <v>106</v>
      </c>
      <c r="C248" s="567" t="s">
        <v>108</v>
      </c>
      <c r="D248" s="568" t="s">
        <v>159</v>
      </c>
      <c r="E248" s="569" t="s">
        <v>145</v>
      </c>
      <c r="F248" s="570" t="s">
        <v>113</v>
      </c>
      <c r="G248" s="570" t="s">
        <v>315</v>
      </c>
      <c r="H248" s="571" t="s">
        <v>316</v>
      </c>
      <c r="I248" s="572"/>
      <c r="J248" s="573">
        <v>20</v>
      </c>
      <c r="K248" s="574">
        <v>20000</v>
      </c>
      <c r="L248" s="573">
        <f>L249</f>
        <v>0</v>
      </c>
      <c r="M248" s="574">
        <f t="shared" ref="M248:AF251" si="154">M249</f>
        <v>0</v>
      </c>
      <c r="N248" s="573">
        <f t="shared" si="154"/>
        <v>0</v>
      </c>
      <c r="O248" s="574">
        <f t="shared" si="154"/>
        <v>0</v>
      </c>
      <c r="P248" s="573">
        <f t="shared" si="154"/>
        <v>0</v>
      </c>
      <c r="Q248" s="574">
        <f t="shared" si="154"/>
        <v>0</v>
      </c>
      <c r="R248" s="573">
        <f t="shared" si="154"/>
        <v>0</v>
      </c>
      <c r="S248" s="574">
        <f t="shared" si="154"/>
        <v>0</v>
      </c>
      <c r="T248" s="573">
        <f t="shared" si="154"/>
        <v>0</v>
      </c>
      <c r="U248" s="574">
        <f t="shared" si="154"/>
        <v>0</v>
      </c>
      <c r="V248" s="573">
        <f t="shared" si="154"/>
        <v>0</v>
      </c>
      <c r="W248" s="574">
        <f t="shared" si="154"/>
        <v>0</v>
      </c>
      <c r="X248" s="573">
        <f t="shared" si="154"/>
        <v>0</v>
      </c>
      <c r="Y248" s="574">
        <f t="shared" si="154"/>
        <v>0</v>
      </c>
      <c r="Z248" s="573">
        <f t="shared" si="154"/>
        <v>0</v>
      </c>
      <c r="AA248" s="573">
        <f t="shared" si="154"/>
        <v>20</v>
      </c>
      <c r="AB248" s="574">
        <f t="shared" si="154"/>
        <v>20000</v>
      </c>
      <c r="AC248" s="573">
        <f t="shared" si="154"/>
        <v>0</v>
      </c>
      <c r="AD248" s="574">
        <f t="shared" si="154"/>
        <v>0</v>
      </c>
      <c r="AE248" s="573">
        <f t="shared" si="154"/>
        <v>20</v>
      </c>
      <c r="AF248" s="574">
        <f t="shared" si="154"/>
        <v>20000</v>
      </c>
      <c r="AG248" s="650">
        <f t="shared" si="128"/>
        <v>0</v>
      </c>
      <c r="AH248" s="42" t="b">
        <f t="shared" si="127"/>
        <v>1</v>
      </c>
    </row>
    <row r="249" spans="1:34" s="237" customFormat="1" ht="63" hidden="1" customHeight="1">
      <c r="A249" s="575" t="s">
        <v>707</v>
      </c>
      <c r="B249" s="576" t="s">
        <v>106</v>
      </c>
      <c r="C249" s="576" t="s">
        <v>108</v>
      </c>
      <c r="D249" s="577" t="s">
        <v>159</v>
      </c>
      <c r="E249" s="578" t="s">
        <v>145</v>
      </c>
      <c r="F249" s="579" t="s">
        <v>113</v>
      </c>
      <c r="G249" s="579" t="s">
        <v>315</v>
      </c>
      <c r="H249" s="506" t="s">
        <v>586</v>
      </c>
      <c r="I249" s="580"/>
      <c r="J249" s="508">
        <v>20</v>
      </c>
      <c r="K249" s="509">
        <v>20000</v>
      </c>
      <c r="L249" s="508">
        <f>L250</f>
        <v>0</v>
      </c>
      <c r="M249" s="509">
        <f t="shared" si="154"/>
        <v>0</v>
      </c>
      <c r="N249" s="508">
        <f t="shared" si="154"/>
        <v>0</v>
      </c>
      <c r="O249" s="509">
        <f t="shared" si="154"/>
        <v>0</v>
      </c>
      <c r="P249" s="508">
        <f t="shared" si="154"/>
        <v>0</v>
      </c>
      <c r="Q249" s="509">
        <f t="shared" si="154"/>
        <v>0</v>
      </c>
      <c r="R249" s="508">
        <f t="shared" si="154"/>
        <v>0</v>
      </c>
      <c r="S249" s="509">
        <f t="shared" si="154"/>
        <v>0</v>
      </c>
      <c r="T249" s="508">
        <f t="shared" si="154"/>
        <v>0</v>
      </c>
      <c r="U249" s="509">
        <f t="shared" si="154"/>
        <v>0</v>
      </c>
      <c r="V249" s="508">
        <f t="shared" si="154"/>
        <v>0</v>
      </c>
      <c r="W249" s="509">
        <f t="shared" si="154"/>
        <v>0</v>
      </c>
      <c r="X249" s="508">
        <f t="shared" si="154"/>
        <v>0</v>
      </c>
      <c r="Y249" s="509">
        <f t="shared" si="154"/>
        <v>0</v>
      </c>
      <c r="Z249" s="508">
        <f t="shared" si="154"/>
        <v>0</v>
      </c>
      <c r="AA249" s="508">
        <f t="shared" si="154"/>
        <v>20</v>
      </c>
      <c r="AB249" s="509">
        <f t="shared" si="154"/>
        <v>20000</v>
      </c>
      <c r="AC249" s="508">
        <f t="shared" si="154"/>
        <v>0</v>
      </c>
      <c r="AD249" s="509">
        <f t="shared" si="154"/>
        <v>0</v>
      </c>
      <c r="AE249" s="508">
        <f t="shared" si="154"/>
        <v>20</v>
      </c>
      <c r="AF249" s="509">
        <f t="shared" si="154"/>
        <v>20000</v>
      </c>
      <c r="AG249" s="650">
        <f t="shared" si="128"/>
        <v>0</v>
      </c>
      <c r="AH249" s="42" t="b">
        <f t="shared" si="127"/>
        <v>1</v>
      </c>
    </row>
    <row r="250" spans="1:34" s="237" customFormat="1" ht="16.5" hidden="1" customHeight="1">
      <c r="A250" s="581" t="s">
        <v>133</v>
      </c>
      <c r="B250" s="582" t="s">
        <v>106</v>
      </c>
      <c r="C250" s="582" t="s">
        <v>108</v>
      </c>
      <c r="D250" s="583" t="s">
        <v>159</v>
      </c>
      <c r="E250" s="629" t="s">
        <v>145</v>
      </c>
      <c r="F250" s="624" t="s">
        <v>113</v>
      </c>
      <c r="G250" s="624" t="s">
        <v>315</v>
      </c>
      <c r="H250" s="625" t="s">
        <v>586</v>
      </c>
      <c r="I250" s="584">
        <v>600</v>
      </c>
      <c r="J250" s="452">
        <v>20</v>
      </c>
      <c r="K250" s="453">
        <v>20000</v>
      </c>
      <c r="L250" s="452">
        <f>L251</f>
        <v>0</v>
      </c>
      <c r="M250" s="453">
        <f t="shared" si="154"/>
        <v>0</v>
      </c>
      <c r="N250" s="452">
        <f t="shared" si="154"/>
        <v>0</v>
      </c>
      <c r="O250" s="453">
        <f t="shared" si="154"/>
        <v>0</v>
      </c>
      <c r="P250" s="452">
        <f t="shared" si="154"/>
        <v>0</v>
      </c>
      <c r="Q250" s="453">
        <f t="shared" si="154"/>
        <v>0</v>
      </c>
      <c r="R250" s="452">
        <f t="shared" si="154"/>
        <v>0</v>
      </c>
      <c r="S250" s="453">
        <f t="shared" si="154"/>
        <v>0</v>
      </c>
      <c r="T250" s="452">
        <f t="shared" si="154"/>
        <v>0</v>
      </c>
      <c r="U250" s="453">
        <f t="shared" si="154"/>
        <v>0</v>
      </c>
      <c r="V250" s="452">
        <f t="shared" si="154"/>
        <v>0</v>
      </c>
      <c r="W250" s="453">
        <f t="shared" si="154"/>
        <v>0</v>
      </c>
      <c r="X250" s="452">
        <f t="shared" si="154"/>
        <v>0</v>
      </c>
      <c r="Y250" s="453">
        <f t="shared" si="154"/>
        <v>0</v>
      </c>
      <c r="Z250" s="452">
        <f t="shared" si="154"/>
        <v>0</v>
      </c>
      <c r="AA250" s="452">
        <f t="shared" si="154"/>
        <v>20</v>
      </c>
      <c r="AB250" s="453">
        <f t="shared" si="154"/>
        <v>20000</v>
      </c>
      <c r="AC250" s="452">
        <f t="shared" si="154"/>
        <v>0</v>
      </c>
      <c r="AD250" s="453">
        <f t="shared" si="154"/>
        <v>0</v>
      </c>
      <c r="AE250" s="452">
        <f t="shared" si="154"/>
        <v>20</v>
      </c>
      <c r="AF250" s="453">
        <f t="shared" si="154"/>
        <v>20000</v>
      </c>
      <c r="AG250" s="650">
        <f t="shared" si="128"/>
        <v>0</v>
      </c>
      <c r="AH250" s="42" t="b">
        <f t="shared" si="127"/>
        <v>1</v>
      </c>
    </row>
    <row r="251" spans="1:34" s="8" customFormat="1" ht="25.15" hidden="1" customHeight="1">
      <c r="A251" s="585" t="s">
        <v>710</v>
      </c>
      <c r="B251" s="582" t="s">
        <v>106</v>
      </c>
      <c r="C251" s="582" t="s">
        <v>108</v>
      </c>
      <c r="D251" s="583" t="s">
        <v>159</v>
      </c>
      <c r="E251" s="629" t="s">
        <v>145</v>
      </c>
      <c r="F251" s="624" t="s">
        <v>113</v>
      </c>
      <c r="G251" s="624" t="s">
        <v>315</v>
      </c>
      <c r="H251" s="625" t="s">
        <v>586</v>
      </c>
      <c r="I251" s="489" t="s">
        <v>180</v>
      </c>
      <c r="J251" s="459">
        <v>20</v>
      </c>
      <c r="K251" s="460">
        <v>20000</v>
      </c>
      <c r="L251" s="459">
        <f>L252</f>
        <v>0</v>
      </c>
      <c r="M251" s="460">
        <f t="shared" si="154"/>
        <v>0</v>
      </c>
      <c r="N251" s="459">
        <f t="shared" si="154"/>
        <v>0</v>
      </c>
      <c r="O251" s="460">
        <f t="shared" si="154"/>
        <v>0</v>
      </c>
      <c r="P251" s="459">
        <f t="shared" si="154"/>
        <v>0</v>
      </c>
      <c r="Q251" s="460">
        <f t="shared" si="154"/>
        <v>0</v>
      </c>
      <c r="R251" s="459">
        <f t="shared" si="154"/>
        <v>0</v>
      </c>
      <c r="S251" s="460">
        <f t="shared" si="154"/>
        <v>0</v>
      </c>
      <c r="T251" s="459">
        <f t="shared" si="154"/>
        <v>0</v>
      </c>
      <c r="U251" s="460">
        <f t="shared" si="154"/>
        <v>0</v>
      </c>
      <c r="V251" s="459">
        <f t="shared" si="154"/>
        <v>0</v>
      </c>
      <c r="W251" s="460">
        <f t="shared" si="154"/>
        <v>0</v>
      </c>
      <c r="X251" s="459">
        <f t="shared" si="154"/>
        <v>0</v>
      </c>
      <c r="Y251" s="460">
        <f t="shared" si="154"/>
        <v>0</v>
      </c>
      <c r="Z251" s="459">
        <f t="shared" si="154"/>
        <v>0</v>
      </c>
      <c r="AA251" s="459">
        <f t="shared" si="154"/>
        <v>20</v>
      </c>
      <c r="AB251" s="460">
        <f t="shared" si="154"/>
        <v>20000</v>
      </c>
      <c r="AC251" s="459">
        <f t="shared" si="154"/>
        <v>0</v>
      </c>
      <c r="AD251" s="460">
        <f t="shared" si="154"/>
        <v>0</v>
      </c>
      <c r="AE251" s="459">
        <f t="shared" si="154"/>
        <v>20</v>
      </c>
      <c r="AF251" s="460">
        <f t="shared" si="154"/>
        <v>20000</v>
      </c>
      <c r="AG251" s="650">
        <f t="shared" si="128"/>
        <v>0</v>
      </c>
      <c r="AH251" s="42" t="b">
        <f t="shared" si="127"/>
        <v>1</v>
      </c>
    </row>
    <row r="252" spans="1:34" s="8" customFormat="1" ht="24.75" hidden="1" customHeight="1">
      <c r="A252" s="561" t="s">
        <v>453</v>
      </c>
      <c r="B252" s="492"/>
      <c r="C252" s="492"/>
      <c r="D252" s="493"/>
      <c r="E252" s="494"/>
      <c r="F252" s="495"/>
      <c r="G252" s="495"/>
      <c r="H252" s="496"/>
      <c r="I252" s="497" t="s">
        <v>709</v>
      </c>
      <c r="J252" s="190">
        <v>20</v>
      </c>
      <c r="K252" s="362">
        <v>20000</v>
      </c>
      <c r="L252" s="363">
        <f>N252+P252+R252+T252+V252+X252</f>
        <v>0</v>
      </c>
      <c r="M252" s="363">
        <f>O252+Q252+S252+U252+W252+Y252</f>
        <v>0</v>
      </c>
      <c r="N252" s="552"/>
      <c r="O252" s="608"/>
      <c r="P252" s="552"/>
      <c r="Q252" s="608"/>
      <c r="R252" s="552"/>
      <c r="S252" s="608"/>
      <c r="T252" s="552"/>
      <c r="U252" s="608"/>
      <c r="V252" s="552"/>
      <c r="W252" s="463"/>
      <c r="X252" s="552"/>
      <c r="Y252" s="608"/>
      <c r="Z252" s="552"/>
      <c r="AA252" s="459">
        <f>J252+L252</f>
        <v>20</v>
      </c>
      <c r="AB252" s="460">
        <f>K252+M252</f>
        <v>20000</v>
      </c>
      <c r="AC252" s="462"/>
      <c r="AD252" s="463"/>
      <c r="AE252" s="190">
        <f>AA252+AC252</f>
        <v>20</v>
      </c>
      <c r="AF252" s="362">
        <f>AB252+AD252</f>
        <v>20000</v>
      </c>
      <c r="AG252" s="650">
        <f t="shared" si="128"/>
        <v>0</v>
      </c>
      <c r="AH252" s="42" t="b">
        <f t="shared" si="127"/>
        <v>1</v>
      </c>
    </row>
    <row r="253" spans="1:34" s="8" customFormat="1" ht="15" hidden="1" customHeight="1">
      <c r="A253" s="566" t="s">
        <v>596</v>
      </c>
      <c r="B253" s="567" t="s">
        <v>106</v>
      </c>
      <c r="C253" s="567" t="s">
        <v>108</v>
      </c>
      <c r="D253" s="568" t="s">
        <v>159</v>
      </c>
      <c r="E253" s="569" t="s">
        <v>145</v>
      </c>
      <c r="F253" s="570" t="s">
        <v>126</v>
      </c>
      <c r="G253" s="570" t="s">
        <v>315</v>
      </c>
      <c r="H253" s="571" t="s">
        <v>316</v>
      </c>
      <c r="I253" s="572"/>
      <c r="J253" s="573">
        <v>94.199999999999989</v>
      </c>
      <c r="K253" s="574">
        <v>94200</v>
      </c>
      <c r="L253" s="573">
        <f>L254+L258+L263</f>
        <v>0</v>
      </c>
      <c r="M253" s="574">
        <f t="shared" ref="M253:AF253" si="155">M254+M258+M263</f>
        <v>0</v>
      </c>
      <c r="N253" s="573">
        <f t="shared" si="155"/>
        <v>0</v>
      </c>
      <c r="O253" s="574">
        <f t="shared" si="155"/>
        <v>0</v>
      </c>
      <c r="P253" s="573">
        <f t="shared" si="155"/>
        <v>0</v>
      </c>
      <c r="Q253" s="574">
        <f t="shared" si="155"/>
        <v>0</v>
      </c>
      <c r="R253" s="573">
        <f t="shared" si="155"/>
        <v>0</v>
      </c>
      <c r="S253" s="574">
        <f t="shared" si="155"/>
        <v>0</v>
      </c>
      <c r="T253" s="573">
        <f t="shared" si="155"/>
        <v>0</v>
      </c>
      <c r="U253" s="574">
        <f t="shared" si="155"/>
        <v>0</v>
      </c>
      <c r="V253" s="573">
        <f t="shared" si="155"/>
        <v>0</v>
      </c>
      <c r="W253" s="574">
        <f t="shared" si="155"/>
        <v>0</v>
      </c>
      <c r="X253" s="573">
        <f t="shared" si="155"/>
        <v>0</v>
      </c>
      <c r="Y253" s="574">
        <f t="shared" si="155"/>
        <v>0</v>
      </c>
      <c r="Z253" s="573">
        <f t="shared" si="155"/>
        <v>0</v>
      </c>
      <c r="AA253" s="573">
        <f t="shared" si="155"/>
        <v>94.199999999999989</v>
      </c>
      <c r="AB253" s="574">
        <f t="shared" si="155"/>
        <v>94200</v>
      </c>
      <c r="AC253" s="573">
        <f t="shared" si="155"/>
        <v>0</v>
      </c>
      <c r="AD253" s="574">
        <f t="shared" si="155"/>
        <v>0</v>
      </c>
      <c r="AE253" s="573">
        <f t="shared" si="155"/>
        <v>94.199999999999989</v>
      </c>
      <c r="AF253" s="574">
        <f t="shared" si="155"/>
        <v>94200</v>
      </c>
      <c r="AG253" s="650">
        <f t="shared" si="128"/>
        <v>0</v>
      </c>
      <c r="AH253" s="42" t="b">
        <f t="shared" si="127"/>
        <v>1</v>
      </c>
    </row>
    <row r="254" spans="1:34" s="8" customFormat="1" ht="26.45" hidden="1" customHeight="1">
      <c r="A254" s="586" t="s">
        <v>595</v>
      </c>
      <c r="B254" s="587" t="s">
        <v>106</v>
      </c>
      <c r="C254" s="587" t="s">
        <v>108</v>
      </c>
      <c r="D254" s="588" t="s">
        <v>159</v>
      </c>
      <c r="E254" s="578" t="s">
        <v>145</v>
      </c>
      <c r="F254" s="579" t="s">
        <v>126</v>
      </c>
      <c r="G254" s="579" t="s">
        <v>315</v>
      </c>
      <c r="H254" s="506" t="s">
        <v>594</v>
      </c>
      <c r="I254" s="589"/>
      <c r="J254" s="508">
        <v>0</v>
      </c>
      <c r="K254" s="509">
        <v>0</v>
      </c>
      <c r="L254" s="508">
        <f>L255</f>
        <v>0</v>
      </c>
      <c r="M254" s="509">
        <f t="shared" ref="M254:AB256" si="156">M255</f>
        <v>0</v>
      </c>
      <c r="N254" s="508">
        <f t="shared" si="156"/>
        <v>0</v>
      </c>
      <c r="O254" s="509">
        <f t="shared" si="156"/>
        <v>0</v>
      </c>
      <c r="P254" s="508">
        <f t="shared" si="156"/>
        <v>0</v>
      </c>
      <c r="Q254" s="509">
        <f t="shared" si="156"/>
        <v>0</v>
      </c>
      <c r="R254" s="508">
        <f t="shared" si="156"/>
        <v>0</v>
      </c>
      <c r="S254" s="509">
        <f t="shared" si="156"/>
        <v>0</v>
      </c>
      <c r="T254" s="508">
        <f t="shared" si="156"/>
        <v>0</v>
      </c>
      <c r="U254" s="509">
        <f t="shared" si="156"/>
        <v>0</v>
      </c>
      <c r="V254" s="508">
        <f t="shared" si="156"/>
        <v>0</v>
      </c>
      <c r="W254" s="509">
        <f t="shared" si="156"/>
        <v>0</v>
      </c>
      <c r="X254" s="508">
        <f t="shared" si="156"/>
        <v>0</v>
      </c>
      <c r="Y254" s="509">
        <f t="shared" si="156"/>
        <v>0</v>
      </c>
      <c r="Z254" s="508">
        <f t="shared" si="156"/>
        <v>0</v>
      </c>
      <c r="AA254" s="508">
        <f t="shared" si="156"/>
        <v>0</v>
      </c>
      <c r="AB254" s="509">
        <f t="shared" si="156"/>
        <v>0</v>
      </c>
      <c r="AC254" s="508">
        <f t="shared" ref="AC254:AF256" si="157">AC255</f>
        <v>0</v>
      </c>
      <c r="AD254" s="509">
        <f t="shared" si="157"/>
        <v>0</v>
      </c>
      <c r="AE254" s="508">
        <f t="shared" si="157"/>
        <v>0</v>
      </c>
      <c r="AF254" s="509">
        <f t="shared" si="157"/>
        <v>0</v>
      </c>
      <c r="AG254" s="650">
        <f t="shared" si="128"/>
        <v>0</v>
      </c>
      <c r="AH254" s="42" t="b">
        <f t="shared" si="127"/>
        <v>1</v>
      </c>
    </row>
    <row r="255" spans="1:34" s="8" customFormat="1" ht="17.25" hidden="1" customHeight="1">
      <c r="A255" s="581" t="s">
        <v>133</v>
      </c>
      <c r="B255" s="487" t="s">
        <v>106</v>
      </c>
      <c r="C255" s="487" t="s">
        <v>108</v>
      </c>
      <c r="D255" s="488" t="s">
        <v>159</v>
      </c>
      <c r="E255" s="629" t="s">
        <v>145</v>
      </c>
      <c r="F255" s="624" t="s">
        <v>126</v>
      </c>
      <c r="G255" s="624" t="s">
        <v>315</v>
      </c>
      <c r="H255" s="625" t="s">
        <v>594</v>
      </c>
      <c r="I255" s="489" t="s">
        <v>175</v>
      </c>
      <c r="J255" s="452">
        <v>0</v>
      </c>
      <c r="K255" s="453">
        <v>0</v>
      </c>
      <c r="L255" s="452">
        <f>L256</f>
        <v>0</v>
      </c>
      <c r="M255" s="453">
        <f t="shared" si="156"/>
        <v>0</v>
      </c>
      <c r="N255" s="452">
        <f t="shared" si="156"/>
        <v>0</v>
      </c>
      <c r="O255" s="453">
        <f t="shared" si="156"/>
        <v>0</v>
      </c>
      <c r="P255" s="452">
        <f t="shared" si="156"/>
        <v>0</v>
      </c>
      <c r="Q255" s="453">
        <f t="shared" si="156"/>
        <v>0</v>
      </c>
      <c r="R255" s="452">
        <f t="shared" si="156"/>
        <v>0</v>
      </c>
      <c r="S255" s="453">
        <f t="shared" si="156"/>
        <v>0</v>
      </c>
      <c r="T255" s="452">
        <f t="shared" si="156"/>
        <v>0</v>
      </c>
      <c r="U255" s="453">
        <f t="shared" si="156"/>
        <v>0</v>
      </c>
      <c r="V255" s="452">
        <f t="shared" si="156"/>
        <v>0</v>
      </c>
      <c r="W255" s="453">
        <f t="shared" si="156"/>
        <v>0</v>
      </c>
      <c r="X255" s="452">
        <f t="shared" si="156"/>
        <v>0</v>
      </c>
      <c r="Y255" s="453">
        <f t="shared" si="156"/>
        <v>0</v>
      </c>
      <c r="Z255" s="452">
        <f t="shared" si="156"/>
        <v>0</v>
      </c>
      <c r="AA255" s="452">
        <f t="shared" si="156"/>
        <v>0</v>
      </c>
      <c r="AB255" s="453">
        <f t="shared" si="156"/>
        <v>0</v>
      </c>
      <c r="AC255" s="452">
        <f t="shared" si="157"/>
        <v>0</v>
      </c>
      <c r="AD255" s="453">
        <f t="shared" si="157"/>
        <v>0</v>
      </c>
      <c r="AE255" s="452">
        <f t="shared" si="157"/>
        <v>0</v>
      </c>
      <c r="AF255" s="453">
        <f t="shared" si="157"/>
        <v>0</v>
      </c>
      <c r="AG255" s="650">
        <f t="shared" si="128"/>
        <v>0</v>
      </c>
      <c r="AH255" s="42" t="b">
        <f t="shared" si="127"/>
        <v>1</v>
      </c>
    </row>
    <row r="256" spans="1:34" s="8" customFormat="1" ht="42" hidden="1" customHeight="1">
      <c r="A256" s="581" t="s">
        <v>372</v>
      </c>
      <c r="B256" s="487" t="s">
        <v>106</v>
      </c>
      <c r="C256" s="487" t="s">
        <v>108</v>
      </c>
      <c r="D256" s="488" t="s">
        <v>159</v>
      </c>
      <c r="E256" s="629" t="s">
        <v>145</v>
      </c>
      <c r="F256" s="624" t="s">
        <v>126</v>
      </c>
      <c r="G256" s="624" t="s">
        <v>315</v>
      </c>
      <c r="H256" s="625" t="s">
        <v>594</v>
      </c>
      <c r="I256" s="489" t="s">
        <v>657</v>
      </c>
      <c r="J256" s="459">
        <v>0</v>
      </c>
      <c r="K256" s="460">
        <v>0</v>
      </c>
      <c r="L256" s="459">
        <f>L257</f>
        <v>0</v>
      </c>
      <c r="M256" s="460">
        <f t="shared" si="156"/>
        <v>0</v>
      </c>
      <c r="N256" s="459">
        <f t="shared" si="156"/>
        <v>0</v>
      </c>
      <c r="O256" s="460">
        <f t="shared" si="156"/>
        <v>0</v>
      </c>
      <c r="P256" s="459">
        <f t="shared" si="156"/>
        <v>0</v>
      </c>
      <c r="Q256" s="460">
        <f t="shared" si="156"/>
        <v>0</v>
      </c>
      <c r="R256" s="459">
        <f t="shared" si="156"/>
        <v>0</v>
      </c>
      <c r="S256" s="460">
        <f t="shared" si="156"/>
        <v>0</v>
      </c>
      <c r="T256" s="459">
        <f t="shared" si="156"/>
        <v>0</v>
      </c>
      <c r="U256" s="460">
        <f t="shared" si="156"/>
        <v>0</v>
      </c>
      <c r="V256" s="459">
        <f t="shared" si="156"/>
        <v>0</v>
      </c>
      <c r="W256" s="460">
        <f t="shared" si="156"/>
        <v>0</v>
      </c>
      <c r="X256" s="459">
        <f t="shared" si="156"/>
        <v>0</v>
      </c>
      <c r="Y256" s="460">
        <f t="shared" si="156"/>
        <v>0</v>
      </c>
      <c r="Z256" s="459">
        <f t="shared" si="156"/>
        <v>0</v>
      </c>
      <c r="AA256" s="459">
        <f t="shared" si="156"/>
        <v>0</v>
      </c>
      <c r="AB256" s="460">
        <f t="shared" si="156"/>
        <v>0</v>
      </c>
      <c r="AC256" s="459">
        <f t="shared" si="157"/>
        <v>0</v>
      </c>
      <c r="AD256" s="460">
        <f t="shared" si="157"/>
        <v>0</v>
      </c>
      <c r="AE256" s="459">
        <f t="shared" si="157"/>
        <v>0</v>
      </c>
      <c r="AF256" s="460">
        <f t="shared" si="157"/>
        <v>0</v>
      </c>
      <c r="AG256" s="650">
        <f t="shared" si="128"/>
        <v>0</v>
      </c>
      <c r="AH256" s="42" t="b">
        <f t="shared" si="127"/>
        <v>1</v>
      </c>
    </row>
    <row r="257" spans="1:34" s="8" customFormat="1" ht="24" hidden="1" customHeight="1">
      <c r="A257" s="561" t="s">
        <v>452</v>
      </c>
      <c r="B257" s="492"/>
      <c r="C257" s="492"/>
      <c r="D257" s="493"/>
      <c r="E257" s="494"/>
      <c r="F257" s="495"/>
      <c r="G257" s="495"/>
      <c r="H257" s="496"/>
      <c r="I257" s="497" t="s">
        <v>657</v>
      </c>
      <c r="J257" s="190">
        <v>0</v>
      </c>
      <c r="K257" s="362">
        <v>0</v>
      </c>
      <c r="L257" s="363">
        <f>N257+P257+R257+T257+V257+X257</f>
        <v>0</v>
      </c>
      <c r="M257" s="363">
        <f>O257+Q257+S257+U257+W257+Y257</f>
        <v>0</v>
      </c>
      <c r="N257" s="552"/>
      <c r="O257" s="608"/>
      <c r="P257" s="552"/>
      <c r="Q257" s="608"/>
      <c r="R257" s="552"/>
      <c r="S257" s="608"/>
      <c r="T257" s="552"/>
      <c r="U257" s="608"/>
      <c r="V257" s="552"/>
      <c r="W257" s="463"/>
      <c r="X257" s="552"/>
      <c r="Y257" s="608"/>
      <c r="Z257" s="552"/>
      <c r="AA257" s="459">
        <f>J257+L257</f>
        <v>0</v>
      </c>
      <c r="AB257" s="460">
        <f>K257+M257</f>
        <v>0</v>
      </c>
      <c r="AC257" s="462"/>
      <c r="AD257" s="463"/>
      <c r="AE257" s="190">
        <f>AA257+AC257</f>
        <v>0</v>
      </c>
      <c r="AF257" s="362">
        <f>AB257+AD257</f>
        <v>0</v>
      </c>
      <c r="AG257" s="650">
        <f t="shared" si="128"/>
        <v>0</v>
      </c>
      <c r="AH257" s="42" t="b">
        <f t="shared" si="127"/>
        <v>1</v>
      </c>
    </row>
    <row r="258" spans="1:34" s="8" customFormat="1" ht="72.75" hidden="1" customHeight="1">
      <c r="A258" s="575" t="s">
        <v>708</v>
      </c>
      <c r="B258" s="587" t="s">
        <v>106</v>
      </c>
      <c r="C258" s="587" t="s">
        <v>108</v>
      </c>
      <c r="D258" s="588" t="s">
        <v>159</v>
      </c>
      <c r="E258" s="578" t="s">
        <v>145</v>
      </c>
      <c r="F258" s="579" t="s">
        <v>126</v>
      </c>
      <c r="G258" s="579" t="s">
        <v>315</v>
      </c>
      <c r="H258" s="506" t="s">
        <v>236</v>
      </c>
      <c r="I258" s="589"/>
      <c r="J258" s="508">
        <v>91.199999999999989</v>
      </c>
      <c r="K258" s="509">
        <v>91200</v>
      </c>
      <c r="L258" s="508">
        <f>L259</f>
        <v>0</v>
      </c>
      <c r="M258" s="509">
        <f t="shared" ref="M258:AF259" si="158">M259</f>
        <v>0</v>
      </c>
      <c r="N258" s="508">
        <f t="shared" si="158"/>
        <v>0</v>
      </c>
      <c r="O258" s="509">
        <f t="shared" si="158"/>
        <v>0</v>
      </c>
      <c r="P258" s="508">
        <f t="shared" si="158"/>
        <v>0</v>
      </c>
      <c r="Q258" s="509">
        <f t="shared" si="158"/>
        <v>0</v>
      </c>
      <c r="R258" s="508">
        <f t="shared" si="158"/>
        <v>0</v>
      </c>
      <c r="S258" s="509">
        <f t="shared" si="158"/>
        <v>0</v>
      </c>
      <c r="T258" s="508">
        <f t="shared" si="158"/>
        <v>0</v>
      </c>
      <c r="U258" s="509">
        <f t="shared" si="158"/>
        <v>0</v>
      </c>
      <c r="V258" s="508">
        <f t="shared" si="158"/>
        <v>0</v>
      </c>
      <c r="W258" s="509">
        <f t="shared" si="158"/>
        <v>0</v>
      </c>
      <c r="X258" s="508">
        <f t="shared" si="158"/>
        <v>0</v>
      </c>
      <c r="Y258" s="509">
        <f t="shared" si="158"/>
        <v>0</v>
      </c>
      <c r="Z258" s="508">
        <f t="shared" si="158"/>
        <v>0</v>
      </c>
      <c r="AA258" s="508">
        <f t="shared" si="158"/>
        <v>91.199999999999989</v>
      </c>
      <c r="AB258" s="509">
        <f t="shared" si="158"/>
        <v>91200</v>
      </c>
      <c r="AC258" s="508">
        <f t="shared" si="158"/>
        <v>0</v>
      </c>
      <c r="AD258" s="509">
        <f t="shared" si="158"/>
        <v>0</v>
      </c>
      <c r="AE258" s="508">
        <f t="shared" si="158"/>
        <v>91.199999999999989</v>
      </c>
      <c r="AF258" s="509">
        <f t="shared" si="158"/>
        <v>91200</v>
      </c>
      <c r="AG258" s="650">
        <f t="shared" si="128"/>
        <v>0</v>
      </c>
      <c r="AH258" s="42" t="b">
        <f t="shared" si="127"/>
        <v>1</v>
      </c>
    </row>
    <row r="259" spans="1:34" s="8" customFormat="1" ht="17.25" hidden="1" customHeight="1">
      <c r="A259" s="581" t="s">
        <v>133</v>
      </c>
      <c r="B259" s="487" t="s">
        <v>106</v>
      </c>
      <c r="C259" s="487" t="s">
        <v>108</v>
      </c>
      <c r="D259" s="488" t="s">
        <v>159</v>
      </c>
      <c r="E259" s="629" t="s">
        <v>145</v>
      </c>
      <c r="F259" s="624" t="s">
        <v>126</v>
      </c>
      <c r="G259" s="624" t="s">
        <v>315</v>
      </c>
      <c r="H259" s="625" t="s">
        <v>236</v>
      </c>
      <c r="I259" s="489" t="s">
        <v>175</v>
      </c>
      <c r="J259" s="452">
        <v>91.199999999999989</v>
      </c>
      <c r="K259" s="453">
        <v>91200</v>
      </c>
      <c r="L259" s="452">
        <f>L260</f>
        <v>0</v>
      </c>
      <c r="M259" s="453">
        <f t="shared" si="158"/>
        <v>0</v>
      </c>
      <c r="N259" s="452">
        <f t="shared" si="158"/>
        <v>0</v>
      </c>
      <c r="O259" s="453">
        <f t="shared" si="158"/>
        <v>0</v>
      </c>
      <c r="P259" s="452">
        <f t="shared" si="158"/>
        <v>0</v>
      </c>
      <c r="Q259" s="453">
        <f t="shared" si="158"/>
        <v>0</v>
      </c>
      <c r="R259" s="452">
        <f t="shared" si="158"/>
        <v>0</v>
      </c>
      <c r="S259" s="453">
        <f t="shared" si="158"/>
        <v>0</v>
      </c>
      <c r="T259" s="452">
        <f t="shared" si="158"/>
        <v>0</v>
      </c>
      <c r="U259" s="453">
        <f t="shared" si="158"/>
        <v>0</v>
      </c>
      <c r="V259" s="452">
        <f t="shared" si="158"/>
        <v>0</v>
      </c>
      <c r="W259" s="453">
        <f t="shared" si="158"/>
        <v>0</v>
      </c>
      <c r="X259" s="452">
        <f t="shared" si="158"/>
        <v>0</v>
      </c>
      <c r="Y259" s="453">
        <f t="shared" si="158"/>
        <v>0</v>
      </c>
      <c r="Z259" s="452">
        <f t="shared" si="158"/>
        <v>0</v>
      </c>
      <c r="AA259" s="452">
        <f t="shared" si="158"/>
        <v>91.199999999999989</v>
      </c>
      <c r="AB259" s="453">
        <f t="shared" si="158"/>
        <v>91200</v>
      </c>
      <c r="AC259" s="452">
        <f t="shared" si="158"/>
        <v>0</v>
      </c>
      <c r="AD259" s="453">
        <f t="shared" si="158"/>
        <v>0</v>
      </c>
      <c r="AE259" s="452">
        <f t="shared" si="158"/>
        <v>91.199999999999989</v>
      </c>
      <c r="AF259" s="453">
        <f t="shared" si="158"/>
        <v>91200</v>
      </c>
      <c r="AG259" s="650">
        <f t="shared" si="128"/>
        <v>0</v>
      </c>
      <c r="AH259" s="42" t="b">
        <f t="shared" si="127"/>
        <v>1</v>
      </c>
    </row>
    <row r="260" spans="1:34" s="8" customFormat="1" ht="23.45" hidden="1" customHeight="1">
      <c r="A260" s="585" t="s">
        <v>710</v>
      </c>
      <c r="B260" s="487" t="s">
        <v>106</v>
      </c>
      <c r="C260" s="487" t="s">
        <v>108</v>
      </c>
      <c r="D260" s="488" t="s">
        <v>159</v>
      </c>
      <c r="E260" s="629" t="s">
        <v>145</v>
      </c>
      <c r="F260" s="624" t="s">
        <v>126</v>
      </c>
      <c r="G260" s="624" t="s">
        <v>315</v>
      </c>
      <c r="H260" s="625" t="s">
        <v>236</v>
      </c>
      <c r="I260" s="489" t="s">
        <v>180</v>
      </c>
      <c r="J260" s="459">
        <v>91.199999999999989</v>
      </c>
      <c r="K260" s="460">
        <v>91200</v>
      </c>
      <c r="L260" s="459">
        <f>L261+L262</f>
        <v>0</v>
      </c>
      <c r="M260" s="460">
        <f t="shared" ref="M260:AF260" si="159">M261+M262</f>
        <v>0</v>
      </c>
      <c r="N260" s="459">
        <f t="shared" si="159"/>
        <v>0</v>
      </c>
      <c r="O260" s="460">
        <f t="shared" si="159"/>
        <v>0</v>
      </c>
      <c r="P260" s="459">
        <f t="shared" si="159"/>
        <v>0</v>
      </c>
      <c r="Q260" s="460">
        <f t="shared" si="159"/>
        <v>0</v>
      </c>
      <c r="R260" s="459">
        <f t="shared" si="159"/>
        <v>0</v>
      </c>
      <c r="S260" s="460">
        <f t="shared" si="159"/>
        <v>0</v>
      </c>
      <c r="T260" s="459">
        <f t="shared" si="159"/>
        <v>0</v>
      </c>
      <c r="U260" s="460">
        <f t="shared" si="159"/>
        <v>0</v>
      </c>
      <c r="V260" s="459">
        <f t="shared" si="159"/>
        <v>0</v>
      </c>
      <c r="W260" s="460">
        <f t="shared" si="159"/>
        <v>0</v>
      </c>
      <c r="X260" s="459">
        <f t="shared" si="159"/>
        <v>0</v>
      </c>
      <c r="Y260" s="460">
        <f t="shared" si="159"/>
        <v>0</v>
      </c>
      <c r="Z260" s="459">
        <f t="shared" si="159"/>
        <v>0</v>
      </c>
      <c r="AA260" s="459">
        <f t="shared" si="159"/>
        <v>91.199999999999989</v>
      </c>
      <c r="AB260" s="460">
        <f t="shared" si="159"/>
        <v>91200</v>
      </c>
      <c r="AC260" s="459">
        <f t="shared" si="159"/>
        <v>0</v>
      </c>
      <c r="AD260" s="460">
        <f t="shared" si="159"/>
        <v>0</v>
      </c>
      <c r="AE260" s="459">
        <f t="shared" si="159"/>
        <v>91.199999999999989</v>
      </c>
      <c r="AF260" s="460">
        <f t="shared" si="159"/>
        <v>91200</v>
      </c>
      <c r="AG260" s="650">
        <f t="shared" si="128"/>
        <v>0</v>
      </c>
      <c r="AH260" s="42" t="b">
        <f t="shared" si="127"/>
        <v>1</v>
      </c>
    </row>
    <row r="261" spans="1:34" s="8" customFormat="1" ht="26.45" hidden="1" customHeight="1">
      <c r="A261" s="561" t="s">
        <v>658</v>
      </c>
      <c r="B261" s="487"/>
      <c r="C261" s="487"/>
      <c r="D261" s="488"/>
      <c r="E261" s="629"/>
      <c r="F261" s="624"/>
      <c r="G261" s="624"/>
      <c r="H261" s="625"/>
      <c r="I261" s="489" t="s">
        <v>657</v>
      </c>
      <c r="J261" s="190">
        <v>30.4</v>
      </c>
      <c r="K261" s="362">
        <v>30400</v>
      </c>
      <c r="L261" s="363">
        <f>N261+P261+R261+T261+V261+X261</f>
        <v>0</v>
      </c>
      <c r="M261" s="363">
        <f>O261+Q261+S261+U261+W261+Y261</f>
        <v>0</v>
      </c>
      <c r="N261" s="552"/>
      <c r="O261" s="608"/>
      <c r="P261" s="552"/>
      <c r="Q261" s="608"/>
      <c r="R261" s="552"/>
      <c r="S261" s="608"/>
      <c r="T261" s="552"/>
      <c r="U261" s="608"/>
      <c r="V261" s="552"/>
      <c r="W261" s="463"/>
      <c r="X261" s="552"/>
      <c r="Y261" s="608"/>
      <c r="Z261" s="552"/>
      <c r="AA261" s="459">
        <f>J261+L261</f>
        <v>30.4</v>
      </c>
      <c r="AB261" s="460">
        <f>K261+M261</f>
        <v>30400</v>
      </c>
      <c r="AC261" s="462"/>
      <c r="AD261" s="463"/>
      <c r="AE261" s="190">
        <f>AA261+AC261</f>
        <v>30.4</v>
      </c>
      <c r="AF261" s="362">
        <f>AB261+AD261</f>
        <v>30400</v>
      </c>
      <c r="AG261" s="650">
        <f t="shared" si="128"/>
        <v>0</v>
      </c>
      <c r="AH261" s="42" t="b">
        <f t="shared" si="127"/>
        <v>1</v>
      </c>
    </row>
    <row r="262" spans="1:34" s="8" customFormat="1" ht="22.15" hidden="1" customHeight="1">
      <c r="A262" s="561" t="s">
        <v>659</v>
      </c>
      <c r="B262" s="492"/>
      <c r="C262" s="492"/>
      <c r="D262" s="493"/>
      <c r="E262" s="494"/>
      <c r="F262" s="495"/>
      <c r="G262" s="495"/>
      <c r="H262" s="496"/>
      <c r="I262" s="497" t="s">
        <v>657</v>
      </c>
      <c r="J262" s="190">
        <v>60.8</v>
      </c>
      <c r="K262" s="362">
        <v>60800</v>
      </c>
      <c r="L262" s="363">
        <f>N262+P262+R262+T262+V262+X262</f>
        <v>0</v>
      </c>
      <c r="M262" s="363">
        <f>O262+Q262+S262+U262+W262+Y262</f>
        <v>0</v>
      </c>
      <c r="N262" s="485"/>
      <c r="O262" s="514"/>
      <c r="P262" s="485"/>
      <c r="Q262" s="514"/>
      <c r="R262" s="485"/>
      <c r="S262" s="514"/>
      <c r="T262" s="485"/>
      <c r="U262" s="514"/>
      <c r="V262" s="485"/>
      <c r="W262" s="463"/>
      <c r="X262" s="485"/>
      <c r="Y262" s="514"/>
      <c r="Z262" s="485"/>
      <c r="AA262" s="459">
        <f>J262+L262</f>
        <v>60.8</v>
      </c>
      <c r="AB262" s="460">
        <f>K262+M262</f>
        <v>60800</v>
      </c>
      <c r="AC262" s="462"/>
      <c r="AD262" s="463"/>
      <c r="AE262" s="190">
        <f>AA262+AC262</f>
        <v>60.8</v>
      </c>
      <c r="AF262" s="362">
        <f>AB262+AD262</f>
        <v>60800</v>
      </c>
      <c r="AG262" s="650">
        <f t="shared" si="128"/>
        <v>0</v>
      </c>
      <c r="AH262" s="42" t="b">
        <f t="shared" si="127"/>
        <v>1</v>
      </c>
    </row>
    <row r="263" spans="1:34" s="8" customFormat="1" ht="17.25" hidden="1" customHeight="1">
      <c r="A263" s="505" t="s">
        <v>323</v>
      </c>
      <c r="B263" s="587" t="s">
        <v>106</v>
      </c>
      <c r="C263" s="587" t="s">
        <v>108</v>
      </c>
      <c r="D263" s="588" t="s">
        <v>159</v>
      </c>
      <c r="E263" s="578" t="s">
        <v>145</v>
      </c>
      <c r="F263" s="579" t="s">
        <v>126</v>
      </c>
      <c r="G263" s="579" t="s">
        <v>315</v>
      </c>
      <c r="H263" s="506" t="s">
        <v>324</v>
      </c>
      <c r="I263" s="589"/>
      <c r="J263" s="508">
        <v>3</v>
      </c>
      <c r="K263" s="509">
        <v>3000</v>
      </c>
      <c r="L263" s="508">
        <f>L264</f>
        <v>0</v>
      </c>
      <c r="M263" s="509">
        <f t="shared" ref="M263:AB265" si="160">M264</f>
        <v>0</v>
      </c>
      <c r="N263" s="508">
        <f t="shared" si="160"/>
        <v>0</v>
      </c>
      <c r="O263" s="509">
        <f t="shared" si="160"/>
        <v>0</v>
      </c>
      <c r="P263" s="508">
        <f t="shared" si="160"/>
        <v>0</v>
      </c>
      <c r="Q263" s="509">
        <f t="shared" si="160"/>
        <v>0</v>
      </c>
      <c r="R263" s="508">
        <f t="shared" si="160"/>
        <v>0</v>
      </c>
      <c r="S263" s="509">
        <f t="shared" si="160"/>
        <v>0</v>
      </c>
      <c r="T263" s="508">
        <f t="shared" si="160"/>
        <v>0</v>
      </c>
      <c r="U263" s="509">
        <f t="shared" si="160"/>
        <v>0</v>
      </c>
      <c r="V263" s="508">
        <f t="shared" si="160"/>
        <v>0</v>
      </c>
      <c r="W263" s="509">
        <f t="shared" si="160"/>
        <v>0</v>
      </c>
      <c r="X263" s="508">
        <f t="shared" si="160"/>
        <v>0</v>
      </c>
      <c r="Y263" s="509">
        <f t="shared" si="160"/>
        <v>0</v>
      </c>
      <c r="Z263" s="508">
        <f t="shared" si="160"/>
        <v>0</v>
      </c>
      <c r="AA263" s="508">
        <f t="shared" si="160"/>
        <v>3</v>
      </c>
      <c r="AB263" s="509">
        <f t="shared" si="160"/>
        <v>3000</v>
      </c>
      <c r="AC263" s="508">
        <f t="shared" ref="AC263:AF265" si="161">AC264</f>
        <v>0</v>
      </c>
      <c r="AD263" s="509">
        <f t="shared" si="161"/>
        <v>0</v>
      </c>
      <c r="AE263" s="508">
        <f t="shared" si="161"/>
        <v>3</v>
      </c>
      <c r="AF263" s="509">
        <f t="shared" si="161"/>
        <v>3000</v>
      </c>
      <c r="AG263" s="650">
        <f t="shared" si="128"/>
        <v>0</v>
      </c>
      <c r="AH263" s="42" t="b">
        <f t="shared" si="127"/>
        <v>1</v>
      </c>
    </row>
    <row r="264" spans="1:34" s="235" customFormat="1" ht="25.5" hidden="1" customHeight="1">
      <c r="A264" s="447" t="s">
        <v>129</v>
      </c>
      <c r="B264" s="487" t="s">
        <v>106</v>
      </c>
      <c r="C264" s="487" t="s">
        <v>108</v>
      </c>
      <c r="D264" s="488" t="s">
        <v>159</v>
      </c>
      <c r="E264" s="651" t="s">
        <v>145</v>
      </c>
      <c r="F264" s="652" t="s">
        <v>126</v>
      </c>
      <c r="G264" s="652" t="s">
        <v>315</v>
      </c>
      <c r="H264" s="653" t="s">
        <v>324</v>
      </c>
      <c r="I264" s="489" t="s">
        <v>130</v>
      </c>
      <c r="J264" s="452">
        <v>3</v>
      </c>
      <c r="K264" s="453">
        <v>3000</v>
      </c>
      <c r="L264" s="452">
        <f>L265</f>
        <v>0</v>
      </c>
      <c r="M264" s="453">
        <f t="shared" si="160"/>
        <v>0</v>
      </c>
      <c r="N264" s="452">
        <f t="shared" si="160"/>
        <v>0</v>
      </c>
      <c r="O264" s="453">
        <f t="shared" si="160"/>
        <v>0</v>
      </c>
      <c r="P264" s="452">
        <f t="shared" si="160"/>
        <v>0</v>
      </c>
      <c r="Q264" s="453">
        <f t="shared" si="160"/>
        <v>0</v>
      </c>
      <c r="R264" s="452">
        <f t="shared" si="160"/>
        <v>0</v>
      </c>
      <c r="S264" s="453">
        <f t="shared" si="160"/>
        <v>0</v>
      </c>
      <c r="T264" s="452">
        <f t="shared" si="160"/>
        <v>0</v>
      </c>
      <c r="U264" s="453">
        <f t="shared" si="160"/>
        <v>0</v>
      </c>
      <c r="V264" s="452">
        <f t="shared" si="160"/>
        <v>0</v>
      </c>
      <c r="W264" s="453">
        <f t="shared" si="160"/>
        <v>0</v>
      </c>
      <c r="X264" s="452">
        <f t="shared" si="160"/>
        <v>0</v>
      </c>
      <c r="Y264" s="453">
        <f t="shared" si="160"/>
        <v>0</v>
      </c>
      <c r="Z264" s="452">
        <f t="shared" si="160"/>
        <v>0</v>
      </c>
      <c r="AA264" s="452">
        <f t="shared" si="160"/>
        <v>3</v>
      </c>
      <c r="AB264" s="453">
        <f t="shared" si="160"/>
        <v>3000</v>
      </c>
      <c r="AC264" s="452">
        <f t="shared" si="161"/>
        <v>0</v>
      </c>
      <c r="AD264" s="453">
        <f t="shared" si="161"/>
        <v>0</v>
      </c>
      <c r="AE264" s="452">
        <f t="shared" si="161"/>
        <v>3</v>
      </c>
      <c r="AF264" s="453">
        <f t="shared" si="161"/>
        <v>3000</v>
      </c>
      <c r="AG264" s="650">
        <f t="shared" si="128"/>
        <v>0</v>
      </c>
      <c r="AH264" s="42" t="b">
        <f t="shared" si="127"/>
        <v>1</v>
      </c>
    </row>
    <row r="265" spans="1:34" s="48" customFormat="1" ht="24" hidden="1" customHeight="1">
      <c r="A265" s="454" t="s">
        <v>131</v>
      </c>
      <c r="B265" s="492" t="s">
        <v>106</v>
      </c>
      <c r="C265" s="492" t="s">
        <v>108</v>
      </c>
      <c r="D265" s="493" t="s">
        <v>159</v>
      </c>
      <c r="E265" s="654" t="s">
        <v>145</v>
      </c>
      <c r="F265" s="655" t="s">
        <v>126</v>
      </c>
      <c r="G265" s="655" t="s">
        <v>315</v>
      </c>
      <c r="H265" s="656" t="s">
        <v>324</v>
      </c>
      <c r="I265" s="497" t="s">
        <v>132</v>
      </c>
      <c r="J265" s="459">
        <v>3</v>
      </c>
      <c r="K265" s="460">
        <v>3000</v>
      </c>
      <c r="L265" s="459">
        <f>L266</f>
        <v>0</v>
      </c>
      <c r="M265" s="460">
        <f t="shared" si="160"/>
        <v>0</v>
      </c>
      <c r="N265" s="459">
        <f t="shared" si="160"/>
        <v>0</v>
      </c>
      <c r="O265" s="460">
        <f t="shared" si="160"/>
        <v>0</v>
      </c>
      <c r="P265" s="459">
        <f t="shared" si="160"/>
        <v>0</v>
      </c>
      <c r="Q265" s="460">
        <f t="shared" si="160"/>
        <v>0</v>
      </c>
      <c r="R265" s="459">
        <f t="shared" si="160"/>
        <v>0</v>
      </c>
      <c r="S265" s="460">
        <f t="shared" si="160"/>
        <v>0</v>
      </c>
      <c r="T265" s="459">
        <f t="shared" si="160"/>
        <v>0</v>
      </c>
      <c r="U265" s="460">
        <f t="shared" si="160"/>
        <v>0</v>
      </c>
      <c r="V265" s="459">
        <f t="shared" si="160"/>
        <v>0</v>
      </c>
      <c r="W265" s="460">
        <f t="shared" si="160"/>
        <v>0</v>
      </c>
      <c r="X265" s="459">
        <f t="shared" si="160"/>
        <v>0</v>
      </c>
      <c r="Y265" s="460">
        <f t="shared" si="160"/>
        <v>0</v>
      </c>
      <c r="Z265" s="459">
        <f t="shared" si="160"/>
        <v>0</v>
      </c>
      <c r="AA265" s="459">
        <f t="shared" si="160"/>
        <v>3</v>
      </c>
      <c r="AB265" s="460">
        <f t="shared" si="160"/>
        <v>3000</v>
      </c>
      <c r="AC265" s="459">
        <f t="shared" si="161"/>
        <v>0</v>
      </c>
      <c r="AD265" s="460">
        <f t="shared" si="161"/>
        <v>0</v>
      </c>
      <c r="AE265" s="459">
        <f t="shared" si="161"/>
        <v>3</v>
      </c>
      <c r="AF265" s="460">
        <f t="shared" si="161"/>
        <v>3000</v>
      </c>
      <c r="AG265" s="650">
        <f t="shared" si="128"/>
        <v>0</v>
      </c>
      <c r="AH265" s="42" t="b">
        <f t="shared" ref="AH265:AH328" si="162">AA265=J265+L265</f>
        <v>1</v>
      </c>
    </row>
    <row r="266" spans="1:34" s="6" customFormat="1" ht="26.25" hidden="1" customHeight="1">
      <c r="A266" s="461" t="s">
        <v>591</v>
      </c>
      <c r="B266" s="487"/>
      <c r="C266" s="487"/>
      <c r="D266" s="488"/>
      <c r="E266" s="629"/>
      <c r="F266" s="624"/>
      <c r="G266" s="624"/>
      <c r="H266" s="625"/>
      <c r="I266" s="489" t="s">
        <v>362</v>
      </c>
      <c r="J266" s="190">
        <v>3</v>
      </c>
      <c r="K266" s="362">
        <v>3000</v>
      </c>
      <c r="L266" s="363">
        <f>N266+P266+R266+T266+V266+X266</f>
        <v>0</v>
      </c>
      <c r="M266" s="363">
        <f>O266+Q266+S266+U266+W266+Y266</f>
        <v>0</v>
      </c>
      <c r="N266" s="552"/>
      <c r="O266" s="608"/>
      <c r="P266" s="552"/>
      <c r="Q266" s="608"/>
      <c r="R266" s="552"/>
      <c r="S266" s="608"/>
      <c r="T266" s="552"/>
      <c r="U266" s="608"/>
      <c r="V266" s="552"/>
      <c r="W266" s="463"/>
      <c r="X266" s="552"/>
      <c r="Y266" s="608"/>
      <c r="Z266" s="552"/>
      <c r="AA266" s="459">
        <f>J266+L266</f>
        <v>3</v>
      </c>
      <c r="AB266" s="460">
        <f>K266+M266</f>
        <v>3000</v>
      </c>
      <c r="AC266" s="462"/>
      <c r="AD266" s="463"/>
      <c r="AE266" s="190">
        <f>AA266+AC266</f>
        <v>3</v>
      </c>
      <c r="AF266" s="362">
        <f>AB266+AD266</f>
        <v>3000</v>
      </c>
      <c r="AG266" s="650">
        <f t="shared" si="128"/>
        <v>0</v>
      </c>
      <c r="AH266" s="42" t="b">
        <f t="shared" si="162"/>
        <v>1</v>
      </c>
    </row>
    <row r="267" spans="1:34" s="8" customFormat="1" ht="13.5" hidden="1" customHeight="1">
      <c r="A267" s="302" t="s">
        <v>155</v>
      </c>
      <c r="B267" s="426" t="s">
        <v>106</v>
      </c>
      <c r="C267" s="426" t="s">
        <v>108</v>
      </c>
      <c r="D267" s="427" t="s">
        <v>159</v>
      </c>
      <c r="E267" s="427" t="s">
        <v>181</v>
      </c>
      <c r="F267" s="428" t="s">
        <v>111</v>
      </c>
      <c r="G267" s="428" t="s">
        <v>315</v>
      </c>
      <c r="H267" s="429" t="s">
        <v>316</v>
      </c>
      <c r="I267" s="429"/>
      <c r="J267" s="430">
        <v>2654.2</v>
      </c>
      <c r="K267" s="431">
        <v>2654187.9900000002</v>
      </c>
      <c r="L267" s="430">
        <f>L268</f>
        <v>0</v>
      </c>
      <c r="M267" s="431">
        <f t="shared" ref="M267:AF270" si="163">M268</f>
        <v>0</v>
      </c>
      <c r="N267" s="430">
        <f t="shared" si="163"/>
        <v>0</v>
      </c>
      <c r="O267" s="431">
        <f t="shared" si="163"/>
        <v>0</v>
      </c>
      <c r="P267" s="430">
        <f t="shared" si="163"/>
        <v>0</v>
      </c>
      <c r="Q267" s="431">
        <f t="shared" si="163"/>
        <v>0</v>
      </c>
      <c r="R267" s="430">
        <f t="shared" si="163"/>
        <v>0</v>
      </c>
      <c r="S267" s="431">
        <f t="shared" si="163"/>
        <v>0</v>
      </c>
      <c r="T267" s="430">
        <f t="shared" si="163"/>
        <v>0</v>
      </c>
      <c r="U267" s="431">
        <f t="shared" si="163"/>
        <v>0</v>
      </c>
      <c r="V267" s="430">
        <f t="shared" si="163"/>
        <v>0</v>
      </c>
      <c r="W267" s="431">
        <f t="shared" si="163"/>
        <v>0</v>
      </c>
      <c r="X267" s="430">
        <f t="shared" si="163"/>
        <v>0</v>
      </c>
      <c r="Y267" s="431">
        <f t="shared" si="163"/>
        <v>0</v>
      </c>
      <c r="Z267" s="430">
        <f t="shared" si="163"/>
        <v>0</v>
      </c>
      <c r="AA267" s="430">
        <f t="shared" si="163"/>
        <v>2654.2</v>
      </c>
      <c r="AB267" s="431">
        <f t="shared" si="163"/>
        <v>2654187.9900000002</v>
      </c>
      <c r="AC267" s="430">
        <f t="shared" si="163"/>
        <v>0</v>
      </c>
      <c r="AD267" s="431">
        <f t="shared" si="163"/>
        <v>0</v>
      </c>
      <c r="AE267" s="430">
        <f t="shared" si="163"/>
        <v>2654.2</v>
      </c>
      <c r="AF267" s="431">
        <f t="shared" si="163"/>
        <v>2654187.9900000002</v>
      </c>
      <c r="AG267" s="650">
        <f t="shared" si="128"/>
        <v>0</v>
      </c>
      <c r="AH267" s="42" t="b">
        <f t="shared" si="162"/>
        <v>1</v>
      </c>
    </row>
    <row r="268" spans="1:34" s="21" customFormat="1" ht="24" hidden="1" customHeight="1">
      <c r="A268" s="440" t="s">
        <v>326</v>
      </c>
      <c r="B268" s="476" t="s">
        <v>106</v>
      </c>
      <c r="C268" s="476" t="s">
        <v>108</v>
      </c>
      <c r="D268" s="477" t="s">
        <v>159</v>
      </c>
      <c r="E268" s="477" t="s">
        <v>181</v>
      </c>
      <c r="F268" s="542" t="s">
        <v>111</v>
      </c>
      <c r="G268" s="542" t="s">
        <v>315</v>
      </c>
      <c r="H268" s="481" t="s">
        <v>327</v>
      </c>
      <c r="I268" s="481"/>
      <c r="J268" s="508">
        <v>2654.2</v>
      </c>
      <c r="K268" s="509">
        <v>2654187.9900000002</v>
      </c>
      <c r="L268" s="508">
        <f>L269</f>
        <v>0</v>
      </c>
      <c r="M268" s="509">
        <f t="shared" si="163"/>
        <v>0</v>
      </c>
      <c r="N268" s="508">
        <f t="shared" si="163"/>
        <v>0</v>
      </c>
      <c r="O268" s="509">
        <f t="shared" si="163"/>
        <v>0</v>
      </c>
      <c r="P268" s="508">
        <f t="shared" si="163"/>
        <v>0</v>
      </c>
      <c r="Q268" s="509">
        <f t="shared" si="163"/>
        <v>0</v>
      </c>
      <c r="R268" s="508">
        <f t="shared" si="163"/>
        <v>0</v>
      </c>
      <c r="S268" s="509">
        <f t="shared" si="163"/>
        <v>0</v>
      </c>
      <c r="T268" s="508">
        <f t="shared" si="163"/>
        <v>0</v>
      </c>
      <c r="U268" s="509">
        <f t="shared" si="163"/>
        <v>0</v>
      </c>
      <c r="V268" s="508">
        <f t="shared" si="163"/>
        <v>0</v>
      </c>
      <c r="W268" s="509">
        <f t="shared" si="163"/>
        <v>0</v>
      </c>
      <c r="X268" s="508">
        <f t="shared" si="163"/>
        <v>0</v>
      </c>
      <c r="Y268" s="509">
        <f t="shared" si="163"/>
        <v>0</v>
      </c>
      <c r="Z268" s="508">
        <f t="shared" si="163"/>
        <v>0</v>
      </c>
      <c r="AA268" s="508">
        <f t="shared" si="163"/>
        <v>2654.2</v>
      </c>
      <c r="AB268" s="509">
        <f t="shared" si="163"/>
        <v>2654187.9900000002</v>
      </c>
      <c r="AC268" s="508">
        <f t="shared" si="163"/>
        <v>0</v>
      </c>
      <c r="AD268" s="509">
        <f t="shared" si="163"/>
        <v>0</v>
      </c>
      <c r="AE268" s="508">
        <f t="shared" si="163"/>
        <v>2654.2</v>
      </c>
      <c r="AF268" s="509">
        <f t="shared" si="163"/>
        <v>2654187.9900000002</v>
      </c>
      <c r="AG268" s="650">
        <f t="shared" ref="AG268:AG331" si="164">AF268-K268</f>
        <v>0</v>
      </c>
      <c r="AH268" s="42" t="b">
        <f t="shared" si="162"/>
        <v>1</v>
      </c>
    </row>
    <row r="269" spans="1:34" s="8" customFormat="1" ht="13.5" hidden="1" customHeight="1">
      <c r="A269" s="447" t="s">
        <v>133</v>
      </c>
      <c r="B269" s="487" t="s">
        <v>106</v>
      </c>
      <c r="C269" s="487" t="s">
        <v>108</v>
      </c>
      <c r="D269" s="488" t="s">
        <v>159</v>
      </c>
      <c r="E269" s="629" t="s">
        <v>181</v>
      </c>
      <c r="F269" s="624" t="s">
        <v>111</v>
      </c>
      <c r="G269" s="624" t="s">
        <v>315</v>
      </c>
      <c r="H269" s="625" t="s">
        <v>327</v>
      </c>
      <c r="I269" s="489" t="s">
        <v>134</v>
      </c>
      <c r="J269" s="452">
        <v>2654.2</v>
      </c>
      <c r="K269" s="453">
        <v>2654187.9900000002</v>
      </c>
      <c r="L269" s="452">
        <f>L270</f>
        <v>0</v>
      </c>
      <c r="M269" s="453">
        <f t="shared" si="163"/>
        <v>0</v>
      </c>
      <c r="N269" s="452">
        <f t="shared" si="163"/>
        <v>0</v>
      </c>
      <c r="O269" s="453">
        <f t="shared" si="163"/>
        <v>0</v>
      </c>
      <c r="P269" s="452">
        <f t="shared" si="163"/>
        <v>0</v>
      </c>
      <c r="Q269" s="453">
        <f t="shared" si="163"/>
        <v>0</v>
      </c>
      <c r="R269" s="452">
        <f t="shared" si="163"/>
        <v>0</v>
      </c>
      <c r="S269" s="453">
        <f t="shared" si="163"/>
        <v>0</v>
      </c>
      <c r="T269" s="452">
        <f t="shared" si="163"/>
        <v>0</v>
      </c>
      <c r="U269" s="453">
        <f t="shared" si="163"/>
        <v>0</v>
      </c>
      <c r="V269" s="452">
        <f t="shared" si="163"/>
        <v>0</v>
      </c>
      <c r="W269" s="453">
        <f t="shared" si="163"/>
        <v>0</v>
      </c>
      <c r="X269" s="452">
        <f t="shared" si="163"/>
        <v>0</v>
      </c>
      <c r="Y269" s="453">
        <f t="shared" si="163"/>
        <v>0</v>
      </c>
      <c r="Z269" s="452">
        <f t="shared" si="163"/>
        <v>0</v>
      </c>
      <c r="AA269" s="452">
        <f t="shared" si="163"/>
        <v>2654.2</v>
      </c>
      <c r="AB269" s="453">
        <f t="shared" si="163"/>
        <v>2654187.9900000002</v>
      </c>
      <c r="AC269" s="452">
        <f t="shared" si="163"/>
        <v>0</v>
      </c>
      <c r="AD269" s="453">
        <f t="shared" si="163"/>
        <v>0</v>
      </c>
      <c r="AE269" s="452">
        <f t="shared" si="163"/>
        <v>2654.2</v>
      </c>
      <c r="AF269" s="453">
        <f t="shared" si="163"/>
        <v>2654187.9900000002</v>
      </c>
      <c r="AG269" s="650">
        <f t="shared" si="164"/>
        <v>0</v>
      </c>
      <c r="AH269" s="42" t="b">
        <f t="shared" si="162"/>
        <v>1</v>
      </c>
    </row>
    <row r="270" spans="1:34" s="48" customFormat="1" ht="13.5" hidden="1" customHeight="1">
      <c r="A270" s="454" t="s">
        <v>155</v>
      </c>
      <c r="B270" s="492" t="s">
        <v>106</v>
      </c>
      <c r="C270" s="492" t="s">
        <v>108</v>
      </c>
      <c r="D270" s="493" t="s">
        <v>159</v>
      </c>
      <c r="E270" s="494" t="s">
        <v>181</v>
      </c>
      <c r="F270" s="495" t="s">
        <v>111</v>
      </c>
      <c r="G270" s="495" t="s">
        <v>315</v>
      </c>
      <c r="H270" s="496" t="s">
        <v>327</v>
      </c>
      <c r="I270" s="497" t="s">
        <v>156</v>
      </c>
      <c r="J270" s="459">
        <v>2654.2</v>
      </c>
      <c r="K270" s="460">
        <v>2654187.9900000002</v>
      </c>
      <c r="L270" s="459">
        <f>L271</f>
        <v>0</v>
      </c>
      <c r="M270" s="460">
        <f t="shared" si="163"/>
        <v>0</v>
      </c>
      <c r="N270" s="459">
        <f t="shared" si="163"/>
        <v>0</v>
      </c>
      <c r="O270" s="460">
        <f t="shared" si="163"/>
        <v>0</v>
      </c>
      <c r="P270" s="459">
        <f t="shared" si="163"/>
        <v>0</v>
      </c>
      <c r="Q270" s="460">
        <f t="shared" si="163"/>
        <v>0</v>
      </c>
      <c r="R270" s="459">
        <f t="shared" si="163"/>
        <v>0</v>
      </c>
      <c r="S270" s="460">
        <f t="shared" si="163"/>
        <v>0</v>
      </c>
      <c r="T270" s="459">
        <f t="shared" si="163"/>
        <v>0</v>
      </c>
      <c r="U270" s="460">
        <f t="shared" si="163"/>
        <v>0</v>
      </c>
      <c r="V270" s="459">
        <f t="shared" si="163"/>
        <v>0</v>
      </c>
      <c r="W270" s="460">
        <f t="shared" si="163"/>
        <v>0</v>
      </c>
      <c r="X270" s="459">
        <f t="shared" si="163"/>
        <v>0</v>
      </c>
      <c r="Y270" s="460">
        <f t="shared" si="163"/>
        <v>0</v>
      </c>
      <c r="Z270" s="459">
        <f t="shared" si="163"/>
        <v>0</v>
      </c>
      <c r="AA270" s="459">
        <f t="shared" si="163"/>
        <v>2654.2</v>
      </c>
      <c r="AB270" s="460">
        <f t="shared" si="163"/>
        <v>2654187.9900000002</v>
      </c>
      <c r="AC270" s="459">
        <f t="shared" si="163"/>
        <v>0</v>
      </c>
      <c r="AD270" s="460">
        <f t="shared" si="163"/>
        <v>0</v>
      </c>
      <c r="AE270" s="459">
        <f t="shared" si="163"/>
        <v>2654.2</v>
      </c>
      <c r="AF270" s="460">
        <f t="shared" si="163"/>
        <v>2654187.9900000002</v>
      </c>
      <c r="AG270" s="650">
        <f t="shared" si="164"/>
        <v>0</v>
      </c>
      <c r="AH270" s="42" t="b">
        <f t="shared" si="162"/>
        <v>1</v>
      </c>
    </row>
    <row r="271" spans="1:34" s="8" customFormat="1" ht="14.25" hidden="1" customHeight="1">
      <c r="A271" s="461" t="s">
        <v>182</v>
      </c>
      <c r="B271" s="487"/>
      <c r="C271" s="487"/>
      <c r="D271" s="488"/>
      <c r="E271" s="629"/>
      <c r="F271" s="624"/>
      <c r="G271" s="624"/>
      <c r="H271" s="625"/>
      <c r="I271" s="489"/>
      <c r="J271" s="190">
        <v>2654.2</v>
      </c>
      <c r="K271" s="362">
        <v>2654187.9900000002</v>
      </c>
      <c r="L271" s="363">
        <f>N271+P271+R271+T271+V271+X271</f>
        <v>0</v>
      </c>
      <c r="M271" s="363">
        <f>O271+Q271+S271+U271+W271+Y271</f>
        <v>0</v>
      </c>
      <c r="N271" s="552"/>
      <c r="O271" s="608"/>
      <c r="P271" s="552"/>
      <c r="Q271" s="608"/>
      <c r="R271" s="552"/>
      <c r="S271" s="608"/>
      <c r="T271" s="552"/>
      <c r="U271" s="608"/>
      <c r="V271" s="552"/>
      <c r="W271" s="463"/>
      <c r="X271" s="552"/>
      <c r="Y271" s="608"/>
      <c r="Z271" s="552"/>
      <c r="AA271" s="459">
        <f>J271+L271</f>
        <v>2654.2</v>
      </c>
      <c r="AB271" s="460">
        <f>K271+M271</f>
        <v>2654187.9900000002</v>
      </c>
      <c r="AC271" s="462"/>
      <c r="AD271" s="463"/>
      <c r="AE271" s="190">
        <f>AA271+AC271+Z271</f>
        <v>2654.2</v>
      </c>
      <c r="AF271" s="362">
        <f>AB271+AD271</f>
        <v>2654187.9900000002</v>
      </c>
      <c r="AG271" s="650">
        <f t="shared" si="164"/>
        <v>0</v>
      </c>
      <c r="AH271" s="42" t="b">
        <f t="shared" si="162"/>
        <v>1</v>
      </c>
    </row>
    <row r="272" spans="1:34" s="8" customFormat="1" ht="13.5" hidden="1" customHeight="1">
      <c r="A272" s="302" t="s">
        <v>183</v>
      </c>
      <c r="B272" s="426" t="s">
        <v>106</v>
      </c>
      <c r="C272" s="426" t="s">
        <v>108</v>
      </c>
      <c r="D272" s="427" t="s">
        <v>159</v>
      </c>
      <c r="E272" s="427" t="s">
        <v>184</v>
      </c>
      <c r="F272" s="428" t="s">
        <v>111</v>
      </c>
      <c r="G272" s="428" t="s">
        <v>315</v>
      </c>
      <c r="H272" s="429" t="s">
        <v>316</v>
      </c>
      <c r="I272" s="429"/>
      <c r="J272" s="430">
        <v>10.5</v>
      </c>
      <c r="K272" s="431">
        <v>10460</v>
      </c>
      <c r="L272" s="430">
        <f>L273</f>
        <v>0</v>
      </c>
      <c r="M272" s="431">
        <f t="shared" ref="M272:AF273" si="165">M273</f>
        <v>0</v>
      </c>
      <c r="N272" s="430">
        <f t="shared" si="165"/>
        <v>0</v>
      </c>
      <c r="O272" s="431">
        <f t="shared" si="165"/>
        <v>0</v>
      </c>
      <c r="P272" s="430">
        <f t="shared" si="165"/>
        <v>0</v>
      </c>
      <c r="Q272" s="431">
        <f t="shared" si="165"/>
        <v>0</v>
      </c>
      <c r="R272" s="430">
        <f t="shared" si="165"/>
        <v>0</v>
      </c>
      <c r="S272" s="431">
        <f t="shared" si="165"/>
        <v>0</v>
      </c>
      <c r="T272" s="430">
        <f t="shared" si="165"/>
        <v>0</v>
      </c>
      <c r="U272" s="431">
        <f t="shared" si="165"/>
        <v>0</v>
      </c>
      <c r="V272" s="430">
        <f t="shared" si="165"/>
        <v>0</v>
      </c>
      <c r="W272" s="431">
        <f t="shared" si="165"/>
        <v>0</v>
      </c>
      <c r="X272" s="430">
        <f t="shared" si="165"/>
        <v>0</v>
      </c>
      <c r="Y272" s="431">
        <f t="shared" si="165"/>
        <v>0</v>
      </c>
      <c r="Z272" s="430">
        <f t="shared" si="165"/>
        <v>0</v>
      </c>
      <c r="AA272" s="430">
        <f t="shared" si="165"/>
        <v>10.5</v>
      </c>
      <c r="AB272" s="431">
        <f t="shared" si="165"/>
        <v>10460</v>
      </c>
      <c r="AC272" s="430">
        <f t="shared" si="165"/>
        <v>0</v>
      </c>
      <c r="AD272" s="431">
        <f t="shared" si="165"/>
        <v>0</v>
      </c>
      <c r="AE272" s="430">
        <f t="shared" si="165"/>
        <v>10.5</v>
      </c>
      <c r="AF272" s="431">
        <f t="shared" si="165"/>
        <v>10460</v>
      </c>
      <c r="AG272" s="650">
        <f t="shared" si="164"/>
        <v>0</v>
      </c>
      <c r="AH272" s="42" t="b">
        <f t="shared" si="162"/>
        <v>1</v>
      </c>
    </row>
    <row r="273" spans="1:34" s="48" customFormat="1" ht="15" hidden="1" customHeight="1">
      <c r="A273" s="505" t="s">
        <v>323</v>
      </c>
      <c r="B273" s="441" t="s">
        <v>106</v>
      </c>
      <c r="C273" s="441" t="s">
        <v>108</v>
      </c>
      <c r="D273" s="442" t="s">
        <v>159</v>
      </c>
      <c r="E273" s="478" t="s">
        <v>184</v>
      </c>
      <c r="F273" s="479" t="s">
        <v>111</v>
      </c>
      <c r="G273" s="479" t="s">
        <v>315</v>
      </c>
      <c r="H273" s="480" t="s">
        <v>324</v>
      </c>
      <c r="I273" s="507"/>
      <c r="J273" s="508">
        <v>10.5</v>
      </c>
      <c r="K273" s="509">
        <v>10460</v>
      </c>
      <c r="L273" s="508">
        <f>L274</f>
        <v>0</v>
      </c>
      <c r="M273" s="509">
        <f t="shared" si="165"/>
        <v>0</v>
      </c>
      <c r="N273" s="508">
        <f t="shared" si="165"/>
        <v>0</v>
      </c>
      <c r="O273" s="509">
        <f t="shared" si="165"/>
        <v>0</v>
      </c>
      <c r="P273" s="508">
        <f t="shared" si="165"/>
        <v>0</v>
      </c>
      <c r="Q273" s="509">
        <f t="shared" si="165"/>
        <v>0</v>
      </c>
      <c r="R273" s="508">
        <f t="shared" si="165"/>
        <v>0</v>
      </c>
      <c r="S273" s="509">
        <f t="shared" si="165"/>
        <v>0</v>
      </c>
      <c r="T273" s="508">
        <f t="shared" si="165"/>
        <v>0</v>
      </c>
      <c r="U273" s="509">
        <f t="shared" si="165"/>
        <v>0</v>
      </c>
      <c r="V273" s="508">
        <f t="shared" si="165"/>
        <v>0</v>
      </c>
      <c r="W273" s="509">
        <f t="shared" si="165"/>
        <v>0</v>
      </c>
      <c r="X273" s="508">
        <f t="shared" si="165"/>
        <v>0</v>
      </c>
      <c r="Y273" s="509">
        <f t="shared" si="165"/>
        <v>0</v>
      </c>
      <c r="Z273" s="508">
        <f t="shared" si="165"/>
        <v>0</v>
      </c>
      <c r="AA273" s="508">
        <f t="shared" si="165"/>
        <v>10.5</v>
      </c>
      <c r="AB273" s="509">
        <f t="shared" si="165"/>
        <v>10460</v>
      </c>
      <c r="AC273" s="508">
        <f t="shared" si="165"/>
        <v>0</v>
      </c>
      <c r="AD273" s="509">
        <f t="shared" si="165"/>
        <v>0</v>
      </c>
      <c r="AE273" s="508">
        <f t="shared" si="165"/>
        <v>10.5</v>
      </c>
      <c r="AF273" s="509">
        <f t="shared" si="165"/>
        <v>10460</v>
      </c>
      <c r="AG273" s="650">
        <f t="shared" si="164"/>
        <v>0</v>
      </c>
      <c r="AH273" s="42" t="b">
        <f t="shared" si="162"/>
        <v>1</v>
      </c>
    </row>
    <row r="274" spans="1:34" s="48" customFormat="1" ht="15.75" hidden="1" customHeight="1">
      <c r="A274" s="447" t="s">
        <v>133</v>
      </c>
      <c r="B274" s="487" t="s">
        <v>106</v>
      </c>
      <c r="C274" s="487" t="s">
        <v>108</v>
      </c>
      <c r="D274" s="488" t="s">
        <v>159</v>
      </c>
      <c r="E274" s="629" t="s">
        <v>184</v>
      </c>
      <c r="F274" s="624" t="s">
        <v>111</v>
      </c>
      <c r="G274" s="624" t="s">
        <v>315</v>
      </c>
      <c r="H274" s="625" t="s">
        <v>324</v>
      </c>
      <c r="I274" s="489" t="s">
        <v>134</v>
      </c>
      <c r="J274" s="452">
        <v>10.5</v>
      </c>
      <c r="K274" s="453">
        <v>10460</v>
      </c>
      <c r="L274" s="452">
        <f>L275+L276</f>
        <v>0</v>
      </c>
      <c r="M274" s="453">
        <f t="shared" ref="M274:AF274" si="166">M275+M276</f>
        <v>0</v>
      </c>
      <c r="N274" s="452">
        <f t="shared" si="166"/>
        <v>0</v>
      </c>
      <c r="O274" s="453">
        <f t="shared" si="166"/>
        <v>0</v>
      </c>
      <c r="P274" s="452">
        <f t="shared" si="166"/>
        <v>0</v>
      </c>
      <c r="Q274" s="452">
        <f t="shared" si="166"/>
        <v>0</v>
      </c>
      <c r="R274" s="452">
        <f t="shared" si="166"/>
        <v>0</v>
      </c>
      <c r="S274" s="452">
        <f t="shared" si="166"/>
        <v>0</v>
      </c>
      <c r="T274" s="452">
        <f t="shared" si="166"/>
        <v>0</v>
      </c>
      <c r="U274" s="453">
        <f t="shared" si="166"/>
        <v>0</v>
      </c>
      <c r="V274" s="452">
        <f t="shared" si="166"/>
        <v>0</v>
      </c>
      <c r="W274" s="452">
        <f t="shared" si="166"/>
        <v>0</v>
      </c>
      <c r="X274" s="452">
        <f t="shared" si="166"/>
        <v>0</v>
      </c>
      <c r="Y274" s="452">
        <f t="shared" si="166"/>
        <v>0</v>
      </c>
      <c r="Z274" s="452">
        <f t="shared" si="166"/>
        <v>0</v>
      </c>
      <c r="AA274" s="452">
        <f t="shared" si="166"/>
        <v>10.5</v>
      </c>
      <c r="AB274" s="453">
        <f t="shared" si="166"/>
        <v>10460</v>
      </c>
      <c r="AC274" s="452">
        <f t="shared" si="166"/>
        <v>0</v>
      </c>
      <c r="AD274" s="453">
        <f t="shared" si="166"/>
        <v>0</v>
      </c>
      <c r="AE274" s="452">
        <f t="shared" si="166"/>
        <v>10.5</v>
      </c>
      <c r="AF274" s="453">
        <f t="shared" si="166"/>
        <v>10460</v>
      </c>
      <c r="AG274" s="650">
        <f t="shared" si="164"/>
        <v>0</v>
      </c>
      <c r="AH274" s="42" t="b">
        <f t="shared" si="162"/>
        <v>1</v>
      </c>
    </row>
    <row r="275" spans="1:34" s="42" customFormat="1" ht="12.75" hidden="1" customHeight="1">
      <c r="A275" s="454" t="s">
        <v>183</v>
      </c>
      <c r="B275" s="492" t="s">
        <v>106</v>
      </c>
      <c r="C275" s="492" t="s">
        <v>108</v>
      </c>
      <c r="D275" s="493" t="s">
        <v>159</v>
      </c>
      <c r="E275" s="494" t="s">
        <v>184</v>
      </c>
      <c r="F275" s="495" t="s">
        <v>111</v>
      </c>
      <c r="G275" s="495" t="s">
        <v>315</v>
      </c>
      <c r="H275" s="496" t="s">
        <v>324</v>
      </c>
      <c r="I275" s="497" t="s">
        <v>208</v>
      </c>
      <c r="J275" s="190">
        <v>10.5</v>
      </c>
      <c r="K275" s="362">
        <v>10460</v>
      </c>
      <c r="L275" s="363">
        <f>N275+P275+R275+T275+V275+X275</f>
        <v>0</v>
      </c>
      <c r="M275" s="363">
        <f>O275+Q275+S275+U275+W275+Y275</f>
        <v>0</v>
      </c>
      <c r="N275" s="552"/>
      <c r="O275" s="608"/>
      <c r="P275" s="552"/>
      <c r="Q275" s="608"/>
      <c r="R275" s="552"/>
      <c r="S275" s="608"/>
      <c r="T275" s="552"/>
      <c r="U275" s="608"/>
      <c r="V275" s="552"/>
      <c r="W275" s="463"/>
      <c r="X275" s="552"/>
      <c r="Y275" s="608"/>
      <c r="Z275" s="552"/>
      <c r="AA275" s="459">
        <f>J275+L275</f>
        <v>10.5</v>
      </c>
      <c r="AB275" s="460">
        <f>K275+M275</f>
        <v>10460</v>
      </c>
      <c r="AC275" s="462"/>
      <c r="AD275" s="463"/>
      <c r="AE275" s="190">
        <f>AA275+AC275</f>
        <v>10.5</v>
      </c>
      <c r="AF275" s="362">
        <f>AB275+AD275</f>
        <v>10460</v>
      </c>
      <c r="AG275" s="650">
        <f t="shared" si="164"/>
        <v>0</v>
      </c>
      <c r="AH275" s="42" t="b">
        <f t="shared" si="162"/>
        <v>1</v>
      </c>
    </row>
    <row r="276" spans="1:34" s="42" customFormat="1" ht="12.75" hidden="1" customHeight="1">
      <c r="A276" s="454" t="s">
        <v>135</v>
      </c>
      <c r="B276" s="492" t="s">
        <v>106</v>
      </c>
      <c r="C276" s="492" t="s">
        <v>108</v>
      </c>
      <c r="D276" s="493" t="s">
        <v>159</v>
      </c>
      <c r="E276" s="494" t="s">
        <v>184</v>
      </c>
      <c r="F276" s="495" t="s">
        <v>111</v>
      </c>
      <c r="G276" s="495" t="s">
        <v>315</v>
      </c>
      <c r="H276" s="496" t="s">
        <v>324</v>
      </c>
      <c r="I276" s="497" t="s">
        <v>136</v>
      </c>
      <c r="J276" s="190">
        <v>0</v>
      </c>
      <c r="K276" s="362">
        <v>0</v>
      </c>
      <c r="L276" s="363">
        <f>N276+P276+R276+T276+V276+X276</f>
        <v>0</v>
      </c>
      <c r="M276" s="363">
        <f>O276+Q276+S276+U276+W276+Y276</f>
        <v>0</v>
      </c>
      <c r="N276" s="552"/>
      <c r="O276" s="608"/>
      <c r="P276" s="552"/>
      <c r="Q276" s="608"/>
      <c r="R276" s="552"/>
      <c r="S276" s="608"/>
      <c r="T276" s="552"/>
      <c r="U276" s="608"/>
      <c r="V276" s="552"/>
      <c r="W276" s="463"/>
      <c r="X276" s="552"/>
      <c r="Y276" s="608"/>
      <c r="Z276" s="552"/>
      <c r="AA276" s="459">
        <f>J276+L276</f>
        <v>0</v>
      </c>
      <c r="AB276" s="460">
        <f>K276+M276</f>
        <v>0</v>
      </c>
      <c r="AC276" s="462"/>
      <c r="AD276" s="463"/>
      <c r="AE276" s="190">
        <f>AA276+AC276</f>
        <v>0</v>
      </c>
      <c r="AF276" s="362">
        <f>AB276+AD276</f>
        <v>0</v>
      </c>
      <c r="AG276" s="650">
        <f t="shared" si="164"/>
        <v>0</v>
      </c>
      <c r="AH276" s="42" t="b">
        <f t="shared" si="162"/>
        <v>1</v>
      </c>
    </row>
    <row r="277" spans="1:34" s="8" customFormat="1" ht="25.5" hidden="1" customHeight="1">
      <c r="A277" s="500" t="s">
        <v>54</v>
      </c>
      <c r="B277" s="426" t="s">
        <v>106</v>
      </c>
      <c r="C277" s="426" t="s">
        <v>108</v>
      </c>
      <c r="D277" s="427" t="s">
        <v>159</v>
      </c>
      <c r="E277" s="427" t="s">
        <v>58</v>
      </c>
      <c r="F277" s="428" t="s">
        <v>111</v>
      </c>
      <c r="G277" s="428" t="s">
        <v>315</v>
      </c>
      <c r="H277" s="429" t="s">
        <v>316</v>
      </c>
      <c r="I277" s="429"/>
      <c r="J277" s="430">
        <v>0</v>
      </c>
      <c r="K277" s="431">
        <v>0</v>
      </c>
      <c r="L277" s="430">
        <f>L278</f>
        <v>0</v>
      </c>
      <c r="M277" s="431">
        <f t="shared" ref="M277:AF280" si="167">M278</f>
        <v>0</v>
      </c>
      <c r="N277" s="430">
        <f t="shared" si="167"/>
        <v>0</v>
      </c>
      <c r="O277" s="431">
        <f t="shared" si="167"/>
        <v>0</v>
      </c>
      <c r="P277" s="430">
        <f t="shared" si="167"/>
        <v>0</v>
      </c>
      <c r="Q277" s="431">
        <f t="shared" si="167"/>
        <v>0</v>
      </c>
      <c r="R277" s="430">
        <f t="shared" si="167"/>
        <v>0</v>
      </c>
      <c r="S277" s="431">
        <f t="shared" si="167"/>
        <v>0</v>
      </c>
      <c r="T277" s="430">
        <f t="shared" si="167"/>
        <v>0</v>
      </c>
      <c r="U277" s="431">
        <f t="shared" si="167"/>
        <v>0</v>
      </c>
      <c r="V277" s="430">
        <f t="shared" si="167"/>
        <v>0</v>
      </c>
      <c r="W277" s="431">
        <f t="shared" si="167"/>
        <v>0</v>
      </c>
      <c r="X277" s="430">
        <f t="shared" si="167"/>
        <v>0</v>
      </c>
      <c r="Y277" s="431">
        <f t="shared" si="167"/>
        <v>0</v>
      </c>
      <c r="Z277" s="430">
        <f t="shared" si="167"/>
        <v>0</v>
      </c>
      <c r="AA277" s="430">
        <f t="shared" si="167"/>
        <v>0</v>
      </c>
      <c r="AB277" s="431">
        <f t="shared" si="167"/>
        <v>0</v>
      </c>
      <c r="AC277" s="430">
        <f t="shared" si="167"/>
        <v>0</v>
      </c>
      <c r="AD277" s="431">
        <f t="shared" si="167"/>
        <v>0</v>
      </c>
      <c r="AE277" s="430">
        <f t="shared" si="167"/>
        <v>0</v>
      </c>
      <c r="AF277" s="431">
        <f t="shared" si="167"/>
        <v>0</v>
      </c>
      <c r="AG277" s="650">
        <f t="shared" si="164"/>
        <v>0</v>
      </c>
      <c r="AH277" s="42" t="b">
        <f t="shared" si="162"/>
        <v>1</v>
      </c>
    </row>
    <row r="278" spans="1:34" s="8" customFormat="1" ht="15" hidden="1" customHeight="1">
      <c r="A278" s="475" t="s">
        <v>55</v>
      </c>
      <c r="B278" s="476" t="s">
        <v>106</v>
      </c>
      <c r="C278" s="476" t="s">
        <v>108</v>
      </c>
      <c r="D278" s="477" t="s">
        <v>159</v>
      </c>
      <c r="E278" s="478" t="s">
        <v>58</v>
      </c>
      <c r="F278" s="479" t="s">
        <v>111</v>
      </c>
      <c r="G278" s="479" t="s">
        <v>315</v>
      </c>
      <c r="H278" s="480" t="s">
        <v>56</v>
      </c>
      <c r="I278" s="481"/>
      <c r="J278" s="508">
        <v>0</v>
      </c>
      <c r="K278" s="509">
        <v>0</v>
      </c>
      <c r="L278" s="508">
        <f>L279</f>
        <v>0</v>
      </c>
      <c r="M278" s="509">
        <f t="shared" si="167"/>
        <v>0</v>
      </c>
      <c r="N278" s="508">
        <f t="shared" si="167"/>
        <v>0</v>
      </c>
      <c r="O278" s="509">
        <f t="shared" si="167"/>
        <v>0</v>
      </c>
      <c r="P278" s="508">
        <f t="shared" si="167"/>
        <v>0</v>
      </c>
      <c r="Q278" s="509">
        <f t="shared" si="167"/>
        <v>0</v>
      </c>
      <c r="R278" s="508">
        <f t="shared" si="167"/>
        <v>0</v>
      </c>
      <c r="S278" s="509">
        <f t="shared" si="167"/>
        <v>0</v>
      </c>
      <c r="T278" s="508">
        <f t="shared" si="167"/>
        <v>0</v>
      </c>
      <c r="U278" s="509">
        <f t="shared" si="167"/>
        <v>0</v>
      </c>
      <c r="V278" s="508">
        <f t="shared" si="167"/>
        <v>0</v>
      </c>
      <c r="W278" s="509">
        <f t="shared" si="167"/>
        <v>0</v>
      </c>
      <c r="X278" s="508">
        <f t="shared" si="167"/>
        <v>0</v>
      </c>
      <c r="Y278" s="509">
        <f t="shared" si="167"/>
        <v>0</v>
      </c>
      <c r="Z278" s="508">
        <f t="shared" si="167"/>
        <v>0</v>
      </c>
      <c r="AA278" s="508">
        <f t="shared" si="167"/>
        <v>0</v>
      </c>
      <c r="AB278" s="509">
        <f t="shared" si="167"/>
        <v>0</v>
      </c>
      <c r="AC278" s="508">
        <f t="shared" si="167"/>
        <v>0</v>
      </c>
      <c r="AD278" s="509">
        <f t="shared" si="167"/>
        <v>0</v>
      </c>
      <c r="AE278" s="508">
        <f t="shared" si="167"/>
        <v>0</v>
      </c>
      <c r="AF278" s="509">
        <f t="shared" si="167"/>
        <v>0</v>
      </c>
      <c r="AG278" s="650">
        <f t="shared" si="164"/>
        <v>0</v>
      </c>
      <c r="AH278" s="42" t="b">
        <f t="shared" si="162"/>
        <v>1</v>
      </c>
    </row>
    <row r="279" spans="1:34" s="21" customFormat="1" ht="26.25" hidden="1" customHeight="1">
      <c r="A279" s="590" t="s">
        <v>174</v>
      </c>
      <c r="B279" s="448" t="s">
        <v>106</v>
      </c>
      <c r="C279" s="448" t="s">
        <v>108</v>
      </c>
      <c r="D279" s="449" t="s">
        <v>159</v>
      </c>
      <c r="E279" s="449" t="s">
        <v>58</v>
      </c>
      <c r="F279" s="450" t="s">
        <v>111</v>
      </c>
      <c r="G279" s="450" t="s">
        <v>315</v>
      </c>
      <c r="H279" s="451" t="s">
        <v>56</v>
      </c>
      <c r="I279" s="451" t="s">
        <v>175</v>
      </c>
      <c r="J279" s="452">
        <v>0</v>
      </c>
      <c r="K279" s="453">
        <v>0</v>
      </c>
      <c r="L279" s="452">
        <f>L280</f>
        <v>0</v>
      </c>
      <c r="M279" s="453">
        <f t="shared" si="167"/>
        <v>0</v>
      </c>
      <c r="N279" s="452">
        <f t="shared" si="167"/>
        <v>0</v>
      </c>
      <c r="O279" s="453">
        <f t="shared" si="167"/>
        <v>0</v>
      </c>
      <c r="P279" s="452">
        <f t="shared" si="167"/>
        <v>0</v>
      </c>
      <c r="Q279" s="453">
        <f t="shared" si="167"/>
        <v>0</v>
      </c>
      <c r="R279" s="452">
        <f t="shared" si="167"/>
        <v>0</v>
      </c>
      <c r="S279" s="453">
        <f t="shared" si="167"/>
        <v>0</v>
      </c>
      <c r="T279" s="452">
        <f t="shared" si="167"/>
        <v>0</v>
      </c>
      <c r="U279" s="453">
        <f t="shared" si="167"/>
        <v>0</v>
      </c>
      <c r="V279" s="452">
        <f t="shared" si="167"/>
        <v>0</v>
      </c>
      <c r="W279" s="453">
        <f t="shared" si="167"/>
        <v>0</v>
      </c>
      <c r="X279" s="452">
        <f t="shared" si="167"/>
        <v>0</v>
      </c>
      <c r="Y279" s="453">
        <f t="shared" si="167"/>
        <v>0</v>
      </c>
      <c r="Z279" s="452">
        <f t="shared" si="167"/>
        <v>0</v>
      </c>
      <c r="AA279" s="452">
        <f t="shared" si="167"/>
        <v>0</v>
      </c>
      <c r="AB279" s="453">
        <f t="shared" si="167"/>
        <v>0</v>
      </c>
      <c r="AC279" s="452">
        <f t="shared" si="167"/>
        <v>0</v>
      </c>
      <c r="AD279" s="453">
        <f t="shared" si="167"/>
        <v>0</v>
      </c>
      <c r="AE279" s="452">
        <f t="shared" si="167"/>
        <v>0</v>
      </c>
      <c r="AF279" s="453">
        <f t="shared" si="167"/>
        <v>0</v>
      </c>
      <c r="AG279" s="650">
        <f t="shared" si="164"/>
        <v>0</v>
      </c>
      <c r="AH279" s="42" t="b">
        <f t="shared" si="162"/>
        <v>1</v>
      </c>
    </row>
    <row r="280" spans="1:34" s="42" customFormat="1" ht="15" hidden="1" customHeight="1">
      <c r="A280" s="591" t="s">
        <v>176</v>
      </c>
      <c r="B280" s="455" t="s">
        <v>106</v>
      </c>
      <c r="C280" s="455" t="s">
        <v>108</v>
      </c>
      <c r="D280" s="456" t="s">
        <v>159</v>
      </c>
      <c r="E280" s="456" t="s">
        <v>58</v>
      </c>
      <c r="F280" s="457" t="s">
        <v>111</v>
      </c>
      <c r="G280" s="457" t="s">
        <v>315</v>
      </c>
      <c r="H280" s="458" t="s">
        <v>56</v>
      </c>
      <c r="I280" s="458" t="s">
        <v>177</v>
      </c>
      <c r="J280" s="459">
        <v>0</v>
      </c>
      <c r="K280" s="460">
        <v>0</v>
      </c>
      <c r="L280" s="459">
        <f>L281</f>
        <v>0</v>
      </c>
      <c r="M280" s="460">
        <f t="shared" si="167"/>
        <v>0</v>
      </c>
      <c r="N280" s="459">
        <f t="shared" si="167"/>
        <v>0</v>
      </c>
      <c r="O280" s="460">
        <f t="shared" si="167"/>
        <v>0</v>
      </c>
      <c r="P280" s="459">
        <f t="shared" si="167"/>
        <v>0</v>
      </c>
      <c r="Q280" s="460">
        <f t="shared" si="167"/>
        <v>0</v>
      </c>
      <c r="R280" s="459">
        <f t="shared" si="167"/>
        <v>0</v>
      </c>
      <c r="S280" s="460">
        <f t="shared" si="167"/>
        <v>0</v>
      </c>
      <c r="T280" s="459">
        <f t="shared" si="167"/>
        <v>0</v>
      </c>
      <c r="U280" s="460">
        <f t="shared" si="167"/>
        <v>0</v>
      </c>
      <c r="V280" s="459">
        <f t="shared" si="167"/>
        <v>0</v>
      </c>
      <c r="W280" s="460">
        <f t="shared" si="167"/>
        <v>0</v>
      </c>
      <c r="X280" s="459">
        <f t="shared" si="167"/>
        <v>0</v>
      </c>
      <c r="Y280" s="460">
        <f t="shared" si="167"/>
        <v>0</v>
      </c>
      <c r="Z280" s="459">
        <f t="shared" si="167"/>
        <v>0</v>
      </c>
      <c r="AA280" s="459">
        <f t="shared" si="167"/>
        <v>0</v>
      </c>
      <c r="AB280" s="460">
        <f t="shared" si="167"/>
        <v>0</v>
      </c>
      <c r="AC280" s="459">
        <f t="shared" si="167"/>
        <v>0</v>
      </c>
      <c r="AD280" s="460">
        <f t="shared" si="167"/>
        <v>0</v>
      </c>
      <c r="AE280" s="459">
        <f t="shared" si="167"/>
        <v>0</v>
      </c>
      <c r="AF280" s="460">
        <f t="shared" si="167"/>
        <v>0</v>
      </c>
      <c r="AG280" s="650">
        <f t="shared" si="164"/>
        <v>0</v>
      </c>
      <c r="AH280" s="42" t="b">
        <f t="shared" si="162"/>
        <v>1</v>
      </c>
    </row>
    <row r="281" spans="1:34" s="6" customFormat="1" ht="13.5" hidden="1" customHeight="1">
      <c r="A281" s="461" t="s">
        <v>60</v>
      </c>
      <c r="B281" s="448"/>
      <c r="C281" s="448"/>
      <c r="D281" s="449"/>
      <c r="E281" s="449"/>
      <c r="F281" s="450"/>
      <c r="G281" s="450"/>
      <c r="H281" s="451"/>
      <c r="I281" s="451" t="s">
        <v>281</v>
      </c>
      <c r="J281" s="190">
        <v>0</v>
      </c>
      <c r="K281" s="362">
        <v>0</v>
      </c>
      <c r="L281" s="363">
        <f>N281+P281+R281+T281+V281+X281</f>
        <v>0</v>
      </c>
      <c r="M281" s="363">
        <f>O281+Q281+S281+U281+W281+Y281</f>
        <v>0</v>
      </c>
      <c r="N281" s="552"/>
      <c r="O281" s="608"/>
      <c r="P281" s="552"/>
      <c r="Q281" s="608"/>
      <c r="R281" s="552"/>
      <c r="S281" s="608"/>
      <c r="T281" s="552"/>
      <c r="U281" s="608"/>
      <c r="V281" s="552"/>
      <c r="W281" s="463"/>
      <c r="X281" s="552"/>
      <c r="Y281" s="608"/>
      <c r="Z281" s="552"/>
      <c r="AA281" s="459">
        <f>J281+L281</f>
        <v>0</v>
      </c>
      <c r="AB281" s="460">
        <f>K281+M281</f>
        <v>0</v>
      </c>
      <c r="AC281" s="462"/>
      <c r="AD281" s="463"/>
      <c r="AE281" s="190">
        <f>AA281+AC281</f>
        <v>0</v>
      </c>
      <c r="AF281" s="362">
        <f>AB281+AD281</f>
        <v>0</v>
      </c>
      <c r="AG281" s="650">
        <f t="shared" si="164"/>
        <v>0</v>
      </c>
      <c r="AH281" s="42" t="b">
        <f t="shared" si="162"/>
        <v>1</v>
      </c>
    </row>
    <row r="282" spans="1:34" s="8" customFormat="1" ht="16.5" hidden="1" customHeight="1">
      <c r="A282" s="592" t="s">
        <v>185</v>
      </c>
      <c r="B282" s="419" t="s">
        <v>106</v>
      </c>
      <c r="C282" s="419" t="s">
        <v>110</v>
      </c>
      <c r="D282" s="419"/>
      <c r="E282" s="781"/>
      <c r="F282" s="782"/>
      <c r="G282" s="782"/>
      <c r="H282" s="783"/>
      <c r="I282" s="419"/>
      <c r="J282" s="420">
        <v>2967.4</v>
      </c>
      <c r="K282" s="421">
        <v>2967400</v>
      </c>
      <c r="L282" s="420">
        <f>L283</f>
        <v>0</v>
      </c>
      <c r="M282" s="421">
        <f t="shared" ref="M282:AD285" si="168">M283</f>
        <v>0</v>
      </c>
      <c r="N282" s="420">
        <f t="shared" si="168"/>
        <v>0</v>
      </c>
      <c r="O282" s="421">
        <f t="shared" si="168"/>
        <v>0</v>
      </c>
      <c r="P282" s="420">
        <f t="shared" si="168"/>
        <v>0</v>
      </c>
      <c r="Q282" s="421">
        <f t="shared" si="168"/>
        <v>0</v>
      </c>
      <c r="R282" s="420">
        <f t="shared" si="168"/>
        <v>0</v>
      </c>
      <c r="S282" s="421">
        <f t="shared" si="168"/>
        <v>0</v>
      </c>
      <c r="T282" s="420">
        <f t="shared" si="168"/>
        <v>0</v>
      </c>
      <c r="U282" s="421">
        <f t="shared" si="168"/>
        <v>0</v>
      </c>
      <c r="V282" s="420">
        <f t="shared" si="168"/>
        <v>0</v>
      </c>
      <c r="W282" s="421">
        <f t="shared" si="168"/>
        <v>0</v>
      </c>
      <c r="X282" s="420">
        <f t="shared" si="168"/>
        <v>0</v>
      </c>
      <c r="Y282" s="421">
        <f t="shared" si="168"/>
        <v>0</v>
      </c>
      <c r="Z282" s="420">
        <f t="shared" si="168"/>
        <v>0</v>
      </c>
      <c r="AA282" s="420">
        <f t="shared" si="168"/>
        <v>2967.4</v>
      </c>
      <c r="AB282" s="421">
        <f t="shared" si="168"/>
        <v>2967400</v>
      </c>
      <c r="AC282" s="420">
        <f t="shared" si="168"/>
        <v>0</v>
      </c>
      <c r="AD282" s="421">
        <f t="shared" si="168"/>
        <v>0</v>
      </c>
      <c r="AE282" s="420">
        <f t="shared" ref="AE282:AF285" si="169">AE283</f>
        <v>2967.4</v>
      </c>
      <c r="AF282" s="421">
        <f t="shared" si="169"/>
        <v>2967400</v>
      </c>
      <c r="AG282" s="650">
        <f t="shared" si="164"/>
        <v>0</v>
      </c>
      <c r="AH282" s="42" t="b">
        <f t="shared" si="162"/>
        <v>1</v>
      </c>
    </row>
    <row r="283" spans="1:34" s="8" customFormat="1" ht="15" hidden="1" customHeight="1">
      <c r="A283" s="533" t="s">
        <v>186</v>
      </c>
      <c r="B283" s="534" t="s">
        <v>106</v>
      </c>
      <c r="C283" s="534" t="s">
        <v>110</v>
      </c>
      <c r="D283" s="534" t="s">
        <v>120</v>
      </c>
      <c r="E283" s="787"/>
      <c r="F283" s="788"/>
      <c r="G283" s="788"/>
      <c r="H283" s="789"/>
      <c r="I283" s="534"/>
      <c r="J283" s="593">
        <v>2967.4</v>
      </c>
      <c r="K283" s="594">
        <v>2967400</v>
      </c>
      <c r="L283" s="593">
        <f>L284</f>
        <v>0</v>
      </c>
      <c r="M283" s="594">
        <f t="shared" si="168"/>
        <v>0</v>
      </c>
      <c r="N283" s="593">
        <f t="shared" si="168"/>
        <v>0</v>
      </c>
      <c r="O283" s="594">
        <f t="shared" si="168"/>
        <v>0</v>
      </c>
      <c r="P283" s="593">
        <f t="shared" si="168"/>
        <v>0</v>
      </c>
      <c r="Q283" s="594">
        <f t="shared" si="168"/>
        <v>0</v>
      </c>
      <c r="R283" s="593">
        <f t="shared" si="168"/>
        <v>0</v>
      </c>
      <c r="S283" s="594">
        <f t="shared" si="168"/>
        <v>0</v>
      </c>
      <c r="T283" s="593">
        <f t="shared" si="168"/>
        <v>0</v>
      </c>
      <c r="U283" s="594">
        <f t="shared" si="168"/>
        <v>0</v>
      </c>
      <c r="V283" s="593">
        <f t="shared" si="168"/>
        <v>0</v>
      </c>
      <c r="W283" s="594">
        <f t="shared" si="168"/>
        <v>0</v>
      </c>
      <c r="X283" s="593">
        <f t="shared" si="168"/>
        <v>0</v>
      </c>
      <c r="Y283" s="594">
        <f t="shared" si="168"/>
        <v>0</v>
      </c>
      <c r="Z283" s="593">
        <f t="shared" si="168"/>
        <v>0</v>
      </c>
      <c r="AA283" s="593">
        <f t="shared" si="168"/>
        <v>2967.4</v>
      </c>
      <c r="AB283" s="594">
        <f t="shared" si="168"/>
        <v>2967400</v>
      </c>
      <c r="AC283" s="593">
        <f t="shared" si="168"/>
        <v>0</v>
      </c>
      <c r="AD283" s="594">
        <f t="shared" si="168"/>
        <v>0</v>
      </c>
      <c r="AE283" s="593">
        <f t="shared" si="169"/>
        <v>2967.4</v>
      </c>
      <c r="AF283" s="594">
        <f t="shared" si="169"/>
        <v>2967400</v>
      </c>
      <c r="AG283" s="650">
        <f t="shared" si="164"/>
        <v>0</v>
      </c>
      <c r="AH283" s="42" t="b">
        <f t="shared" si="162"/>
        <v>1</v>
      </c>
    </row>
    <row r="284" spans="1:34" s="48" customFormat="1" ht="25.5" hidden="1" customHeight="1">
      <c r="A284" s="285" t="s">
        <v>414</v>
      </c>
      <c r="B284" s="517" t="s">
        <v>106</v>
      </c>
      <c r="C284" s="517" t="s">
        <v>110</v>
      </c>
      <c r="D284" s="518" t="s">
        <v>120</v>
      </c>
      <c r="E284" s="595" t="s">
        <v>108</v>
      </c>
      <c r="F284" s="596" t="s">
        <v>111</v>
      </c>
      <c r="G284" s="596" t="s">
        <v>315</v>
      </c>
      <c r="H284" s="597" t="s">
        <v>316</v>
      </c>
      <c r="I284" s="598"/>
      <c r="J284" s="599">
        <v>2967.4</v>
      </c>
      <c r="K284" s="600">
        <v>2967400</v>
      </c>
      <c r="L284" s="599">
        <f>L285</f>
        <v>0</v>
      </c>
      <c r="M284" s="600">
        <f t="shared" si="168"/>
        <v>0</v>
      </c>
      <c r="N284" s="599">
        <f t="shared" si="168"/>
        <v>0</v>
      </c>
      <c r="O284" s="600">
        <f t="shared" si="168"/>
        <v>0</v>
      </c>
      <c r="P284" s="599">
        <f t="shared" si="168"/>
        <v>0</v>
      </c>
      <c r="Q284" s="600">
        <f t="shared" si="168"/>
        <v>0</v>
      </c>
      <c r="R284" s="599">
        <f t="shared" si="168"/>
        <v>0</v>
      </c>
      <c r="S284" s="600">
        <f t="shared" si="168"/>
        <v>0</v>
      </c>
      <c r="T284" s="599">
        <f t="shared" si="168"/>
        <v>0</v>
      </c>
      <c r="U284" s="600">
        <f t="shared" si="168"/>
        <v>0</v>
      </c>
      <c r="V284" s="599">
        <f t="shared" si="168"/>
        <v>0</v>
      </c>
      <c r="W284" s="600">
        <f t="shared" si="168"/>
        <v>0</v>
      </c>
      <c r="X284" s="599">
        <f t="shared" si="168"/>
        <v>0</v>
      </c>
      <c r="Y284" s="600">
        <f t="shared" si="168"/>
        <v>0</v>
      </c>
      <c r="Z284" s="599">
        <f t="shared" si="168"/>
        <v>0</v>
      </c>
      <c r="AA284" s="599">
        <f t="shared" si="168"/>
        <v>2967.4</v>
      </c>
      <c r="AB284" s="600">
        <f t="shared" si="168"/>
        <v>2967400</v>
      </c>
      <c r="AC284" s="599">
        <f t="shared" si="168"/>
        <v>0</v>
      </c>
      <c r="AD284" s="600">
        <f t="shared" si="168"/>
        <v>0</v>
      </c>
      <c r="AE284" s="599">
        <f t="shared" si="169"/>
        <v>2967.4</v>
      </c>
      <c r="AF284" s="600">
        <f t="shared" si="169"/>
        <v>2967400</v>
      </c>
      <c r="AG284" s="650">
        <f t="shared" si="164"/>
        <v>0</v>
      </c>
      <c r="AH284" s="42" t="b">
        <f t="shared" si="162"/>
        <v>1</v>
      </c>
    </row>
    <row r="285" spans="1:34" s="26" customFormat="1" ht="87" hidden="1" customHeight="1">
      <c r="A285" s="432" t="s">
        <v>415</v>
      </c>
      <c r="B285" s="601" t="s">
        <v>106</v>
      </c>
      <c r="C285" s="601" t="s">
        <v>110</v>
      </c>
      <c r="D285" s="435" t="s">
        <v>120</v>
      </c>
      <c r="E285" s="435" t="s">
        <v>108</v>
      </c>
      <c r="F285" s="436" t="s">
        <v>113</v>
      </c>
      <c r="G285" s="436" t="s">
        <v>315</v>
      </c>
      <c r="H285" s="437" t="s">
        <v>316</v>
      </c>
      <c r="I285" s="437"/>
      <c r="J285" s="438">
        <v>2967.4</v>
      </c>
      <c r="K285" s="439">
        <v>2967400</v>
      </c>
      <c r="L285" s="438">
        <f>L286</f>
        <v>0</v>
      </c>
      <c r="M285" s="439">
        <f t="shared" si="168"/>
        <v>0</v>
      </c>
      <c r="N285" s="438">
        <f t="shared" si="168"/>
        <v>0</v>
      </c>
      <c r="O285" s="439">
        <f t="shared" si="168"/>
        <v>0</v>
      </c>
      <c r="P285" s="438">
        <f t="shared" si="168"/>
        <v>0</v>
      </c>
      <c r="Q285" s="439">
        <f t="shared" si="168"/>
        <v>0</v>
      </c>
      <c r="R285" s="438">
        <f t="shared" si="168"/>
        <v>0</v>
      </c>
      <c r="S285" s="439">
        <f t="shared" si="168"/>
        <v>0</v>
      </c>
      <c r="T285" s="438">
        <f t="shared" si="168"/>
        <v>0</v>
      </c>
      <c r="U285" s="439">
        <f t="shared" si="168"/>
        <v>0</v>
      </c>
      <c r="V285" s="438">
        <f t="shared" si="168"/>
        <v>0</v>
      </c>
      <c r="W285" s="439">
        <f t="shared" si="168"/>
        <v>0</v>
      </c>
      <c r="X285" s="438">
        <f t="shared" si="168"/>
        <v>0</v>
      </c>
      <c r="Y285" s="439">
        <f t="shared" si="168"/>
        <v>0</v>
      </c>
      <c r="Z285" s="438">
        <f t="shared" si="168"/>
        <v>0</v>
      </c>
      <c r="AA285" s="438">
        <f t="shared" si="168"/>
        <v>2967.4</v>
      </c>
      <c r="AB285" s="439">
        <f t="shared" si="168"/>
        <v>2967400</v>
      </c>
      <c r="AC285" s="438">
        <f t="shared" si="168"/>
        <v>0</v>
      </c>
      <c r="AD285" s="439">
        <f t="shared" si="168"/>
        <v>0</v>
      </c>
      <c r="AE285" s="438">
        <f t="shared" si="169"/>
        <v>2967.4</v>
      </c>
      <c r="AF285" s="439">
        <f t="shared" si="169"/>
        <v>2967400</v>
      </c>
      <c r="AG285" s="650">
        <f t="shared" si="164"/>
        <v>0</v>
      </c>
      <c r="AH285" s="42" t="b">
        <f t="shared" si="162"/>
        <v>1</v>
      </c>
    </row>
    <row r="286" spans="1:34" s="48" customFormat="1" ht="27" hidden="1" customHeight="1">
      <c r="A286" s="505" t="s">
        <v>187</v>
      </c>
      <c r="B286" s="441" t="s">
        <v>106</v>
      </c>
      <c r="C286" s="476" t="s">
        <v>110</v>
      </c>
      <c r="D286" s="477" t="s">
        <v>120</v>
      </c>
      <c r="E286" s="478" t="s">
        <v>108</v>
      </c>
      <c r="F286" s="479" t="s">
        <v>113</v>
      </c>
      <c r="G286" s="479" t="s">
        <v>315</v>
      </c>
      <c r="H286" s="480" t="s">
        <v>22</v>
      </c>
      <c r="I286" s="507"/>
      <c r="J286" s="482">
        <v>2967.4</v>
      </c>
      <c r="K286" s="483">
        <v>2967400</v>
      </c>
      <c r="L286" s="482">
        <f>L287+L292</f>
        <v>0</v>
      </c>
      <c r="M286" s="483">
        <f t="shared" ref="M286:AF286" si="170">M287+M292</f>
        <v>0</v>
      </c>
      <c r="N286" s="482">
        <f t="shared" si="170"/>
        <v>0</v>
      </c>
      <c r="O286" s="483">
        <f t="shared" si="170"/>
        <v>0</v>
      </c>
      <c r="P286" s="482">
        <f t="shared" si="170"/>
        <v>0</v>
      </c>
      <c r="Q286" s="483">
        <f t="shared" si="170"/>
        <v>0</v>
      </c>
      <c r="R286" s="482">
        <f t="shared" si="170"/>
        <v>0</v>
      </c>
      <c r="S286" s="483">
        <f t="shared" si="170"/>
        <v>0</v>
      </c>
      <c r="T286" s="482">
        <f t="shared" si="170"/>
        <v>0</v>
      </c>
      <c r="U286" s="483">
        <f t="shared" si="170"/>
        <v>0</v>
      </c>
      <c r="V286" s="482">
        <f t="shared" si="170"/>
        <v>0</v>
      </c>
      <c r="W286" s="483">
        <f t="shared" si="170"/>
        <v>0</v>
      </c>
      <c r="X286" s="482">
        <f t="shared" si="170"/>
        <v>0</v>
      </c>
      <c r="Y286" s="483">
        <f t="shared" si="170"/>
        <v>0</v>
      </c>
      <c r="Z286" s="482">
        <f t="shared" si="170"/>
        <v>0</v>
      </c>
      <c r="AA286" s="482">
        <f t="shared" si="170"/>
        <v>2967.4</v>
      </c>
      <c r="AB286" s="483">
        <f t="shared" si="170"/>
        <v>2967400</v>
      </c>
      <c r="AC286" s="482">
        <f t="shared" si="170"/>
        <v>0</v>
      </c>
      <c r="AD286" s="483">
        <f t="shared" si="170"/>
        <v>0</v>
      </c>
      <c r="AE286" s="482">
        <f t="shared" si="170"/>
        <v>2967.4</v>
      </c>
      <c r="AF286" s="483">
        <f t="shared" si="170"/>
        <v>2967400</v>
      </c>
      <c r="AG286" s="650">
        <f t="shared" si="164"/>
        <v>0</v>
      </c>
      <c r="AH286" s="42" t="b">
        <f t="shared" si="162"/>
        <v>1</v>
      </c>
    </row>
    <row r="287" spans="1:34" s="48" customFormat="1" ht="33" hidden="1" customHeight="1">
      <c r="A287" s="447" t="s">
        <v>115</v>
      </c>
      <c r="B287" s="448" t="s">
        <v>106</v>
      </c>
      <c r="C287" s="487" t="s">
        <v>110</v>
      </c>
      <c r="D287" s="488" t="s">
        <v>120</v>
      </c>
      <c r="E287" s="629" t="s">
        <v>108</v>
      </c>
      <c r="F287" s="624" t="s">
        <v>113</v>
      </c>
      <c r="G287" s="624" t="s">
        <v>315</v>
      </c>
      <c r="H287" s="625" t="s">
        <v>22</v>
      </c>
      <c r="I287" s="511">
        <v>100</v>
      </c>
      <c r="J287" s="452">
        <v>2812</v>
      </c>
      <c r="K287" s="453">
        <v>2812000</v>
      </c>
      <c r="L287" s="452">
        <f>L288</f>
        <v>0</v>
      </c>
      <c r="M287" s="453">
        <f t="shared" ref="M287:AF287" si="171">M288</f>
        <v>0</v>
      </c>
      <c r="N287" s="452">
        <f t="shared" si="171"/>
        <v>0</v>
      </c>
      <c r="O287" s="453">
        <f t="shared" si="171"/>
        <v>0</v>
      </c>
      <c r="P287" s="452">
        <f t="shared" si="171"/>
        <v>0</v>
      </c>
      <c r="Q287" s="453">
        <f t="shared" si="171"/>
        <v>0</v>
      </c>
      <c r="R287" s="452">
        <f t="shared" si="171"/>
        <v>0</v>
      </c>
      <c r="S287" s="453">
        <f t="shared" si="171"/>
        <v>0</v>
      </c>
      <c r="T287" s="452">
        <f t="shared" si="171"/>
        <v>0</v>
      </c>
      <c r="U287" s="453">
        <f t="shared" si="171"/>
        <v>0</v>
      </c>
      <c r="V287" s="452">
        <f t="shared" si="171"/>
        <v>0</v>
      </c>
      <c r="W287" s="453">
        <f t="shared" si="171"/>
        <v>0</v>
      </c>
      <c r="X287" s="452">
        <f t="shared" si="171"/>
        <v>0</v>
      </c>
      <c r="Y287" s="453">
        <f t="shared" si="171"/>
        <v>0</v>
      </c>
      <c r="Z287" s="452">
        <f t="shared" si="171"/>
        <v>0</v>
      </c>
      <c r="AA287" s="452">
        <f t="shared" si="171"/>
        <v>2812</v>
      </c>
      <c r="AB287" s="453">
        <f t="shared" si="171"/>
        <v>2812000</v>
      </c>
      <c r="AC287" s="452">
        <f t="shared" si="171"/>
        <v>0</v>
      </c>
      <c r="AD287" s="453">
        <f t="shared" si="171"/>
        <v>0</v>
      </c>
      <c r="AE287" s="452">
        <f t="shared" si="171"/>
        <v>2812</v>
      </c>
      <c r="AF287" s="453">
        <f t="shared" si="171"/>
        <v>2812000</v>
      </c>
      <c r="AG287" s="650">
        <f t="shared" si="164"/>
        <v>0</v>
      </c>
      <c r="AH287" s="42" t="b">
        <f t="shared" si="162"/>
        <v>1</v>
      </c>
    </row>
    <row r="288" spans="1:34" s="42" customFormat="1" ht="16.5" hidden="1" customHeight="1">
      <c r="A288" s="454" t="s">
        <v>117</v>
      </c>
      <c r="B288" s="455" t="s">
        <v>106</v>
      </c>
      <c r="C288" s="492" t="s">
        <v>110</v>
      </c>
      <c r="D288" s="493" t="s">
        <v>120</v>
      </c>
      <c r="E288" s="494" t="s">
        <v>108</v>
      </c>
      <c r="F288" s="495" t="s">
        <v>113</v>
      </c>
      <c r="G288" s="495" t="s">
        <v>315</v>
      </c>
      <c r="H288" s="496" t="s">
        <v>22</v>
      </c>
      <c r="I288" s="513">
        <v>120</v>
      </c>
      <c r="J288" s="459">
        <v>2812</v>
      </c>
      <c r="K288" s="460">
        <v>2812000</v>
      </c>
      <c r="L288" s="459">
        <f>L289+L290+L291</f>
        <v>0</v>
      </c>
      <c r="M288" s="460">
        <f t="shared" ref="M288:AF288" si="172">M289+M290+M291</f>
        <v>0</v>
      </c>
      <c r="N288" s="459">
        <f t="shared" si="172"/>
        <v>0</v>
      </c>
      <c r="O288" s="460">
        <f t="shared" si="172"/>
        <v>0</v>
      </c>
      <c r="P288" s="459">
        <f t="shared" si="172"/>
        <v>0</v>
      </c>
      <c r="Q288" s="460">
        <f t="shared" si="172"/>
        <v>0</v>
      </c>
      <c r="R288" s="459">
        <f t="shared" si="172"/>
        <v>0</v>
      </c>
      <c r="S288" s="460">
        <f t="shared" si="172"/>
        <v>0</v>
      </c>
      <c r="T288" s="459">
        <f t="shared" si="172"/>
        <v>0</v>
      </c>
      <c r="U288" s="460">
        <f t="shared" si="172"/>
        <v>0</v>
      </c>
      <c r="V288" s="459">
        <f t="shared" si="172"/>
        <v>0</v>
      </c>
      <c r="W288" s="460">
        <f t="shared" si="172"/>
        <v>0</v>
      </c>
      <c r="X288" s="459">
        <f t="shared" si="172"/>
        <v>0</v>
      </c>
      <c r="Y288" s="460">
        <f t="shared" si="172"/>
        <v>0</v>
      </c>
      <c r="Z288" s="459">
        <f t="shared" si="172"/>
        <v>0</v>
      </c>
      <c r="AA288" s="459">
        <f t="shared" si="172"/>
        <v>2812</v>
      </c>
      <c r="AB288" s="460">
        <f t="shared" si="172"/>
        <v>2812000</v>
      </c>
      <c r="AC288" s="459">
        <f t="shared" si="172"/>
        <v>0</v>
      </c>
      <c r="AD288" s="460">
        <f t="shared" si="172"/>
        <v>0</v>
      </c>
      <c r="AE288" s="459">
        <f t="shared" si="172"/>
        <v>2812</v>
      </c>
      <c r="AF288" s="460">
        <f t="shared" si="172"/>
        <v>2812000</v>
      </c>
      <c r="AG288" s="650">
        <f t="shared" si="164"/>
        <v>0</v>
      </c>
      <c r="AH288" s="42" t="b">
        <f t="shared" si="162"/>
        <v>1</v>
      </c>
    </row>
    <row r="289" spans="1:34" s="6" customFormat="1" ht="13.5" hidden="1" customHeight="1">
      <c r="A289" s="461" t="s">
        <v>369</v>
      </c>
      <c r="B289" s="448"/>
      <c r="C289" s="448"/>
      <c r="D289" s="449"/>
      <c r="E289" s="449"/>
      <c r="F289" s="450"/>
      <c r="G289" s="450"/>
      <c r="H289" s="451"/>
      <c r="I289" s="451" t="s">
        <v>358</v>
      </c>
      <c r="J289" s="190">
        <v>2094</v>
      </c>
      <c r="K289" s="362">
        <v>2094000</v>
      </c>
      <c r="L289" s="362">
        <f>L290</f>
        <v>0</v>
      </c>
      <c r="M289" s="362">
        <f>M290</f>
        <v>0</v>
      </c>
      <c r="N289" s="462"/>
      <c r="O289" s="463"/>
      <c r="P289" s="462"/>
      <c r="Q289" s="463"/>
      <c r="R289" s="462"/>
      <c r="S289" s="463"/>
      <c r="T289" s="462"/>
      <c r="U289" s="463"/>
      <c r="V289" s="462"/>
      <c r="W289" s="463"/>
      <c r="X289" s="462"/>
      <c r="Y289" s="463"/>
      <c r="Z289" s="462"/>
      <c r="AA289" s="459">
        <f t="shared" ref="AA289:AB291" si="173">J289+L289</f>
        <v>2094</v>
      </c>
      <c r="AB289" s="460">
        <f t="shared" si="173"/>
        <v>2094000</v>
      </c>
      <c r="AC289" s="462"/>
      <c r="AD289" s="463"/>
      <c r="AE289" s="190">
        <f t="shared" ref="AE289:AF291" si="174">AA289+AC289</f>
        <v>2094</v>
      </c>
      <c r="AF289" s="362">
        <f t="shared" si="174"/>
        <v>2094000</v>
      </c>
      <c r="AG289" s="650">
        <f t="shared" si="164"/>
        <v>0</v>
      </c>
      <c r="AH289" s="42" t="b">
        <f t="shared" si="162"/>
        <v>1</v>
      </c>
    </row>
    <row r="290" spans="1:34" s="6" customFormat="1" ht="13.5" hidden="1" customHeight="1">
      <c r="A290" s="461" t="s">
        <v>370</v>
      </c>
      <c r="B290" s="448"/>
      <c r="C290" s="448"/>
      <c r="D290" s="449"/>
      <c r="E290" s="449"/>
      <c r="F290" s="450"/>
      <c r="G290" s="450"/>
      <c r="H290" s="451"/>
      <c r="I290" s="451" t="s">
        <v>360</v>
      </c>
      <c r="J290" s="190">
        <v>85.6</v>
      </c>
      <c r="K290" s="362">
        <v>85600</v>
      </c>
      <c r="L290" s="363">
        <f>N290+P290+R290+T290+V290+X290</f>
        <v>0</v>
      </c>
      <c r="M290" s="363">
        <f>O290+Q290+S290+U290+W290+Y290</f>
        <v>0</v>
      </c>
      <c r="N290" s="462"/>
      <c r="O290" s="463"/>
      <c r="P290" s="462"/>
      <c r="Q290" s="463"/>
      <c r="R290" s="462"/>
      <c r="S290" s="463"/>
      <c r="T290" s="462"/>
      <c r="U290" s="463"/>
      <c r="V290" s="462"/>
      <c r="W290" s="463"/>
      <c r="X290" s="462"/>
      <c r="Y290" s="463"/>
      <c r="Z290" s="462"/>
      <c r="AA290" s="459">
        <f t="shared" si="173"/>
        <v>85.6</v>
      </c>
      <c r="AB290" s="460">
        <f t="shared" si="173"/>
        <v>85600</v>
      </c>
      <c r="AC290" s="462"/>
      <c r="AD290" s="463"/>
      <c r="AE290" s="190">
        <f t="shared" si="174"/>
        <v>85.6</v>
      </c>
      <c r="AF290" s="362">
        <f t="shared" si="174"/>
        <v>85600</v>
      </c>
      <c r="AG290" s="650">
        <f t="shared" si="164"/>
        <v>0</v>
      </c>
      <c r="AH290" s="42" t="b">
        <f t="shared" si="162"/>
        <v>1</v>
      </c>
    </row>
    <row r="291" spans="1:34" s="6" customFormat="1" ht="13.5" hidden="1" customHeight="1">
      <c r="A291" s="461" t="s">
        <v>371</v>
      </c>
      <c r="B291" s="448"/>
      <c r="C291" s="448"/>
      <c r="D291" s="449"/>
      <c r="E291" s="449"/>
      <c r="F291" s="450"/>
      <c r="G291" s="450"/>
      <c r="H291" s="451"/>
      <c r="I291" s="451" t="s">
        <v>359</v>
      </c>
      <c r="J291" s="190">
        <v>632.4</v>
      </c>
      <c r="K291" s="362">
        <v>632400</v>
      </c>
      <c r="L291" s="362">
        <f>L292</f>
        <v>0</v>
      </c>
      <c r="M291" s="362">
        <f>M292</f>
        <v>0</v>
      </c>
      <c r="N291" s="462"/>
      <c r="O291" s="463"/>
      <c r="P291" s="462"/>
      <c r="Q291" s="463"/>
      <c r="R291" s="462"/>
      <c r="S291" s="463"/>
      <c r="T291" s="462"/>
      <c r="U291" s="463"/>
      <c r="V291" s="462"/>
      <c r="W291" s="463"/>
      <c r="X291" s="462"/>
      <c r="Y291" s="463"/>
      <c r="Z291" s="462"/>
      <c r="AA291" s="459">
        <f t="shared" si="173"/>
        <v>632.4</v>
      </c>
      <c r="AB291" s="460">
        <f t="shared" si="173"/>
        <v>632400</v>
      </c>
      <c r="AC291" s="462"/>
      <c r="AD291" s="463"/>
      <c r="AE291" s="190">
        <f t="shared" si="174"/>
        <v>632.4</v>
      </c>
      <c r="AF291" s="362">
        <f t="shared" si="174"/>
        <v>632400</v>
      </c>
      <c r="AG291" s="650">
        <f t="shared" si="164"/>
        <v>0</v>
      </c>
      <c r="AH291" s="42" t="b">
        <f t="shared" si="162"/>
        <v>1</v>
      </c>
    </row>
    <row r="292" spans="1:34" s="48" customFormat="1" ht="24.75" hidden="1" customHeight="1">
      <c r="A292" s="447" t="s">
        <v>129</v>
      </c>
      <c r="B292" s="448" t="s">
        <v>106</v>
      </c>
      <c r="C292" s="487" t="s">
        <v>110</v>
      </c>
      <c r="D292" s="488" t="s">
        <v>120</v>
      </c>
      <c r="E292" s="629" t="s">
        <v>108</v>
      </c>
      <c r="F292" s="624" t="s">
        <v>113</v>
      </c>
      <c r="G292" s="624" t="s">
        <v>315</v>
      </c>
      <c r="H292" s="625" t="s">
        <v>22</v>
      </c>
      <c r="I292" s="511">
        <v>200</v>
      </c>
      <c r="J292" s="462">
        <v>155.4</v>
      </c>
      <c r="K292" s="463">
        <v>155400</v>
      </c>
      <c r="L292" s="462">
        <f>L293</f>
        <v>0</v>
      </c>
      <c r="M292" s="463">
        <f>M293</f>
        <v>0</v>
      </c>
      <c r="N292" s="462">
        <f t="shared" ref="N292:AF292" si="175">N293</f>
        <v>0</v>
      </c>
      <c r="O292" s="463">
        <f t="shared" si="175"/>
        <v>0</v>
      </c>
      <c r="P292" s="462">
        <f t="shared" si="175"/>
        <v>0</v>
      </c>
      <c r="Q292" s="463">
        <f t="shared" si="175"/>
        <v>0</v>
      </c>
      <c r="R292" s="462">
        <f t="shared" si="175"/>
        <v>0</v>
      </c>
      <c r="S292" s="463">
        <f t="shared" si="175"/>
        <v>0</v>
      </c>
      <c r="T292" s="462">
        <f t="shared" si="175"/>
        <v>0</v>
      </c>
      <c r="U292" s="463">
        <f t="shared" si="175"/>
        <v>0</v>
      </c>
      <c r="V292" s="462">
        <f t="shared" si="175"/>
        <v>0</v>
      </c>
      <c r="W292" s="463">
        <f t="shared" si="175"/>
        <v>0</v>
      </c>
      <c r="X292" s="462">
        <f t="shared" si="175"/>
        <v>0</v>
      </c>
      <c r="Y292" s="463">
        <f t="shared" si="175"/>
        <v>0</v>
      </c>
      <c r="Z292" s="462">
        <f t="shared" si="175"/>
        <v>0</v>
      </c>
      <c r="AA292" s="462">
        <f t="shared" si="175"/>
        <v>155.4</v>
      </c>
      <c r="AB292" s="463">
        <f t="shared" si="175"/>
        <v>155400</v>
      </c>
      <c r="AC292" s="462">
        <f t="shared" si="175"/>
        <v>0</v>
      </c>
      <c r="AD292" s="463">
        <f t="shared" si="175"/>
        <v>0</v>
      </c>
      <c r="AE292" s="462">
        <f t="shared" si="175"/>
        <v>155.4</v>
      </c>
      <c r="AF292" s="463">
        <f t="shared" si="175"/>
        <v>155400</v>
      </c>
      <c r="AG292" s="650">
        <f t="shared" si="164"/>
        <v>0</v>
      </c>
      <c r="AH292" s="42" t="b">
        <f t="shared" si="162"/>
        <v>1</v>
      </c>
    </row>
    <row r="293" spans="1:34" s="42" customFormat="1" ht="23.25" hidden="1" customHeight="1">
      <c r="A293" s="454" t="s">
        <v>131</v>
      </c>
      <c r="B293" s="455" t="s">
        <v>106</v>
      </c>
      <c r="C293" s="492" t="s">
        <v>110</v>
      </c>
      <c r="D293" s="493" t="s">
        <v>120</v>
      </c>
      <c r="E293" s="494" t="s">
        <v>108</v>
      </c>
      <c r="F293" s="495" t="s">
        <v>113</v>
      </c>
      <c r="G293" s="495" t="s">
        <v>315</v>
      </c>
      <c r="H293" s="496" t="s">
        <v>22</v>
      </c>
      <c r="I293" s="513">
        <v>240</v>
      </c>
      <c r="J293" s="485">
        <v>155.4</v>
      </c>
      <c r="K293" s="514">
        <v>155400</v>
      </c>
      <c r="L293" s="485">
        <f>L294+L295</f>
        <v>0</v>
      </c>
      <c r="M293" s="514">
        <f t="shared" ref="M293:AF293" si="176">M294+M295</f>
        <v>0</v>
      </c>
      <c r="N293" s="485">
        <f t="shared" si="176"/>
        <v>0</v>
      </c>
      <c r="O293" s="514">
        <f t="shared" si="176"/>
        <v>0</v>
      </c>
      <c r="P293" s="485">
        <f t="shared" si="176"/>
        <v>0</v>
      </c>
      <c r="Q293" s="514">
        <f t="shared" si="176"/>
        <v>0</v>
      </c>
      <c r="R293" s="485">
        <f t="shared" si="176"/>
        <v>0</v>
      </c>
      <c r="S293" s="514">
        <f t="shared" si="176"/>
        <v>0</v>
      </c>
      <c r="T293" s="485">
        <f t="shared" si="176"/>
        <v>0</v>
      </c>
      <c r="U293" s="514">
        <f t="shared" si="176"/>
        <v>0</v>
      </c>
      <c r="V293" s="485">
        <f t="shared" si="176"/>
        <v>0</v>
      </c>
      <c r="W293" s="514">
        <f t="shared" si="176"/>
        <v>0</v>
      </c>
      <c r="X293" s="485">
        <f t="shared" si="176"/>
        <v>0</v>
      </c>
      <c r="Y293" s="514">
        <f t="shared" si="176"/>
        <v>0</v>
      </c>
      <c r="Z293" s="485">
        <f t="shared" si="176"/>
        <v>0</v>
      </c>
      <c r="AA293" s="485">
        <f t="shared" si="176"/>
        <v>155.4</v>
      </c>
      <c r="AB293" s="514">
        <f t="shared" si="176"/>
        <v>155400</v>
      </c>
      <c r="AC293" s="485">
        <f t="shared" si="176"/>
        <v>0</v>
      </c>
      <c r="AD293" s="514">
        <f t="shared" si="176"/>
        <v>0</v>
      </c>
      <c r="AE293" s="485">
        <f t="shared" si="176"/>
        <v>155.4</v>
      </c>
      <c r="AF293" s="514">
        <f t="shared" si="176"/>
        <v>155400</v>
      </c>
      <c r="AG293" s="650">
        <f t="shared" si="164"/>
        <v>0</v>
      </c>
      <c r="AH293" s="42" t="b">
        <f t="shared" si="162"/>
        <v>1</v>
      </c>
    </row>
    <row r="294" spans="1:34" s="6" customFormat="1" ht="15" hidden="1" customHeight="1">
      <c r="A294" s="461" t="s">
        <v>363</v>
      </c>
      <c r="B294" s="487"/>
      <c r="C294" s="487"/>
      <c r="D294" s="488"/>
      <c r="E294" s="629"/>
      <c r="F294" s="624"/>
      <c r="G294" s="624"/>
      <c r="H294" s="625"/>
      <c r="I294" s="489" t="s">
        <v>361</v>
      </c>
      <c r="J294" s="190">
        <v>65</v>
      </c>
      <c r="K294" s="362">
        <v>65000</v>
      </c>
      <c r="L294" s="363">
        <f>N294+P294+R294+T294+V294+X294</f>
        <v>0</v>
      </c>
      <c r="M294" s="363">
        <f>O294+Q294+S294+U294+W294+Y294</f>
        <v>0</v>
      </c>
      <c r="N294" s="462"/>
      <c r="O294" s="463"/>
      <c r="P294" s="462"/>
      <c r="Q294" s="463"/>
      <c r="R294" s="462"/>
      <c r="S294" s="463"/>
      <c r="T294" s="462"/>
      <c r="U294" s="463"/>
      <c r="V294" s="462"/>
      <c r="W294" s="463"/>
      <c r="X294" s="462"/>
      <c r="Y294" s="463"/>
      <c r="Z294" s="462"/>
      <c r="AA294" s="459">
        <f>J294+L294</f>
        <v>65</v>
      </c>
      <c r="AB294" s="460">
        <f>K294+M294</f>
        <v>65000</v>
      </c>
      <c r="AC294" s="462"/>
      <c r="AD294" s="463"/>
      <c r="AE294" s="190">
        <f>AA294+AC294</f>
        <v>65</v>
      </c>
      <c r="AF294" s="362">
        <f>AB294+AD294</f>
        <v>65000</v>
      </c>
      <c r="AG294" s="650">
        <f t="shared" si="164"/>
        <v>0</v>
      </c>
      <c r="AH294" s="42" t="b">
        <f t="shared" si="162"/>
        <v>1</v>
      </c>
    </row>
    <row r="295" spans="1:34" s="6" customFormat="1" ht="15" hidden="1" customHeight="1">
      <c r="A295" s="461" t="s">
        <v>364</v>
      </c>
      <c r="B295" s="487"/>
      <c r="C295" s="487"/>
      <c r="D295" s="488"/>
      <c r="E295" s="629"/>
      <c r="F295" s="624"/>
      <c r="G295" s="624"/>
      <c r="H295" s="625"/>
      <c r="I295" s="489" t="s">
        <v>362</v>
      </c>
      <c r="J295" s="190">
        <v>90.4</v>
      </c>
      <c r="K295" s="362">
        <v>90400</v>
      </c>
      <c r="L295" s="363">
        <f>N295+P295+R295+T295+V295+X295</f>
        <v>0</v>
      </c>
      <c r="M295" s="363">
        <f>O295+Q295+S295+U295+W295+Y295</f>
        <v>0</v>
      </c>
      <c r="N295" s="462"/>
      <c r="O295" s="463"/>
      <c r="P295" s="462"/>
      <c r="Q295" s="463"/>
      <c r="R295" s="462"/>
      <c r="S295" s="463"/>
      <c r="T295" s="462"/>
      <c r="U295" s="463"/>
      <c r="V295" s="462"/>
      <c r="W295" s="463"/>
      <c r="X295" s="462"/>
      <c r="Y295" s="463"/>
      <c r="Z295" s="462"/>
      <c r="AA295" s="459">
        <f>J295+L295</f>
        <v>90.4</v>
      </c>
      <c r="AB295" s="460">
        <f>K295+M295</f>
        <v>90400</v>
      </c>
      <c r="AC295" s="462"/>
      <c r="AD295" s="463"/>
      <c r="AE295" s="190">
        <f>AA295+AC295</f>
        <v>90.4</v>
      </c>
      <c r="AF295" s="362">
        <f>AB295+AD295</f>
        <v>90400</v>
      </c>
      <c r="AG295" s="650">
        <f t="shared" si="164"/>
        <v>0</v>
      </c>
      <c r="AH295" s="42" t="b">
        <f t="shared" si="162"/>
        <v>1</v>
      </c>
    </row>
    <row r="296" spans="1:34" s="48" customFormat="1" ht="26.25" hidden="1" customHeight="1">
      <c r="A296" s="592" t="s">
        <v>188</v>
      </c>
      <c r="B296" s="419" t="s">
        <v>106</v>
      </c>
      <c r="C296" s="419" t="s">
        <v>120</v>
      </c>
      <c r="D296" s="419"/>
      <c r="E296" s="781"/>
      <c r="F296" s="782"/>
      <c r="G296" s="782"/>
      <c r="H296" s="783"/>
      <c r="I296" s="419"/>
      <c r="J296" s="420">
        <v>12475.6</v>
      </c>
      <c r="K296" s="421">
        <v>12475550.65</v>
      </c>
      <c r="L296" s="420">
        <f>L297+L326</f>
        <v>0</v>
      </c>
      <c r="M296" s="421">
        <f t="shared" ref="M296:AF296" si="177">M297+M326</f>
        <v>0</v>
      </c>
      <c r="N296" s="420">
        <f t="shared" si="177"/>
        <v>0</v>
      </c>
      <c r="O296" s="421">
        <f t="shared" si="177"/>
        <v>0</v>
      </c>
      <c r="P296" s="420">
        <f t="shared" si="177"/>
        <v>0</v>
      </c>
      <c r="Q296" s="421">
        <f t="shared" si="177"/>
        <v>0</v>
      </c>
      <c r="R296" s="420">
        <f t="shared" si="177"/>
        <v>0</v>
      </c>
      <c r="S296" s="421">
        <f t="shared" si="177"/>
        <v>0</v>
      </c>
      <c r="T296" s="420">
        <f t="shared" si="177"/>
        <v>0</v>
      </c>
      <c r="U296" s="421">
        <f t="shared" si="177"/>
        <v>0</v>
      </c>
      <c r="V296" s="420">
        <f t="shared" si="177"/>
        <v>0</v>
      </c>
      <c r="W296" s="421">
        <f t="shared" si="177"/>
        <v>0</v>
      </c>
      <c r="X296" s="420">
        <f t="shared" si="177"/>
        <v>0</v>
      </c>
      <c r="Y296" s="421">
        <f t="shared" si="177"/>
        <v>0</v>
      </c>
      <c r="Z296" s="420">
        <f t="shared" si="177"/>
        <v>0</v>
      </c>
      <c r="AA296" s="420">
        <f t="shared" si="177"/>
        <v>12475.6</v>
      </c>
      <c r="AB296" s="421">
        <f t="shared" si="177"/>
        <v>12475550.65</v>
      </c>
      <c r="AC296" s="420">
        <f t="shared" si="177"/>
        <v>0</v>
      </c>
      <c r="AD296" s="421">
        <f t="shared" si="177"/>
        <v>0</v>
      </c>
      <c r="AE296" s="420">
        <f t="shared" si="177"/>
        <v>12475.6</v>
      </c>
      <c r="AF296" s="421">
        <f t="shared" si="177"/>
        <v>12475550.65</v>
      </c>
      <c r="AG296" s="650">
        <f t="shared" si="164"/>
        <v>0</v>
      </c>
      <c r="AH296" s="42" t="b">
        <f t="shared" si="162"/>
        <v>1</v>
      </c>
    </row>
    <row r="297" spans="1:34" s="8" customFormat="1" ht="27" hidden="1" customHeight="1">
      <c r="A297" s="533" t="s">
        <v>189</v>
      </c>
      <c r="B297" s="423" t="s">
        <v>106</v>
      </c>
      <c r="C297" s="423" t="s">
        <v>120</v>
      </c>
      <c r="D297" s="423" t="s">
        <v>190</v>
      </c>
      <c r="E297" s="784"/>
      <c r="F297" s="785"/>
      <c r="G297" s="785"/>
      <c r="H297" s="786"/>
      <c r="I297" s="423"/>
      <c r="J297" s="424">
        <v>12295.6</v>
      </c>
      <c r="K297" s="425">
        <v>12295550.65</v>
      </c>
      <c r="L297" s="424">
        <f>L298+L320</f>
        <v>0</v>
      </c>
      <c r="M297" s="425">
        <f t="shared" ref="M297:AF297" si="178">M298+M320</f>
        <v>0</v>
      </c>
      <c r="N297" s="424">
        <f t="shared" si="178"/>
        <v>0</v>
      </c>
      <c r="O297" s="425">
        <f t="shared" si="178"/>
        <v>0</v>
      </c>
      <c r="P297" s="424">
        <f t="shared" si="178"/>
        <v>0</v>
      </c>
      <c r="Q297" s="425">
        <f t="shared" si="178"/>
        <v>0</v>
      </c>
      <c r="R297" s="424">
        <f t="shared" si="178"/>
        <v>0</v>
      </c>
      <c r="S297" s="425">
        <f t="shared" si="178"/>
        <v>0</v>
      </c>
      <c r="T297" s="424">
        <f t="shared" si="178"/>
        <v>0</v>
      </c>
      <c r="U297" s="425">
        <f t="shared" si="178"/>
        <v>0</v>
      </c>
      <c r="V297" s="424">
        <f t="shared" si="178"/>
        <v>0</v>
      </c>
      <c r="W297" s="425">
        <f t="shared" si="178"/>
        <v>0</v>
      </c>
      <c r="X297" s="424">
        <f t="shared" si="178"/>
        <v>0</v>
      </c>
      <c r="Y297" s="425">
        <f t="shared" si="178"/>
        <v>0</v>
      </c>
      <c r="Z297" s="424">
        <f t="shared" si="178"/>
        <v>0</v>
      </c>
      <c r="AA297" s="424">
        <f t="shared" si="178"/>
        <v>12295.6</v>
      </c>
      <c r="AB297" s="425">
        <f t="shared" si="178"/>
        <v>12295550.65</v>
      </c>
      <c r="AC297" s="424">
        <f t="shared" si="178"/>
        <v>0</v>
      </c>
      <c r="AD297" s="425">
        <f t="shared" si="178"/>
        <v>0</v>
      </c>
      <c r="AE297" s="424">
        <f t="shared" si="178"/>
        <v>12295.6</v>
      </c>
      <c r="AF297" s="425">
        <f t="shared" si="178"/>
        <v>12295550.65</v>
      </c>
      <c r="AG297" s="650">
        <f t="shared" si="164"/>
        <v>0</v>
      </c>
      <c r="AH297" s="42" t="b">
        <f t="shared" si="162"/>
        <v>1</v>
      </c>
    </row>
    <row r="298" spans="1:34" s="8" customFormat="1" ht="50.25" hidden="1" customHeight="1">
      <c r="A298" s="128" t="s">
        <v>432</v>
      </c>
      <c r="B298" s="517" t="s">
        <v>106</v>
      </c>
      <c r="C298" s="517" t="s">
        <v>120</v>
      </c>
      <c r="D298" s="518" t="s">
        <v>190</v>
      </c>
      <c r="E298" s="595" t="s">
        <v>191</v>
      </c>
      <c r="F298" s="596" t="s">
        <v>111</v>
      </c>
      <c r="G298" s="596" t="s">
        <v>315</v>
      </c>
      <c r="H298" s="597" t="s">
        <v>316</v>
      </c>
      <c r="I298" s="597"/>
      <c r="J298" s="599">
        <v>12295.6</v>
      </c>
      <c r="K298" s="600">
        <v>12295550.65</v>
      </c>
      <c r="L298" s="599">
        <f>L299+L313</f>
        <v>0</v>
      </c>
      <c r="M298" s="600">
        <f t="shared" ref="M298:AF298" si="179">M299+M313</f>
        <v>0</v>
      </c>
      <c r="N298" s="599">
        <f t="shared" si="179"/>
        <v>0</v>
      </c>
      <c r="O298" s="600">
        <f t="shared" si="179"/>
        <v>0</v>
      </c>
      <c r="P298" s="599">
        <f t="shared" si="179"/>
        <v>0</v>
      </c>
      <c r="Q298" s="600">
        <f t="shared" si="179"/>
        <v>0</v>
      </c>
      <c r="R298" s="599">
        <f t="shared" si="179"/>
        <v>0</v>
      </c>
      <c r="S298" s="600">
        <f t="shared" si="179"/>
        <v>0</v>
      </c>
      <c r="T298" s="599">
        <f t="shared" si="179"/>
        <v>0</v>
      </c>
      <c r="U298" s="600">
        <f t="shared" si="179"/>
        <v>0</v>
      </c>
      <c r="V298" s="599">
        <f t="shared" si="179"/>
        <v>0</v>
      </c>
      <c r="W298" s="600">
        <f t="shared" si="179"/>
        <v>0</v>
      </c>
      <c r="X298" s="599">
        <f t="shared" si="179"/>
        <v>0</v>
      </c>
      <c r="Y298" s="600">
        <f t="shared" si="179"/>
        <v>0</v>
      </c>
      <c r="Z298" s="599">
        <f t="shared" si="179"/>
        <v>0</v>
      </c>
      <c r="AA298" s="599">
        <f t="shared" si="179"/>
        <v>12295.6</v>
      </c>
      <c r="AB298" s="600">
        <f t="shared" si="179"/>
        <v>12295550.65</v>
      </c>
      <c r="AC298" s="599">
        <f t="shared" si="179"/>
        <v>0</v>
      </c>
      <c r="AD298" s="600">
        <f t="shared" si="179"/>
        <v>0</v>
      </c>
      <c r="AE298" s="599">
        <f t="shared" si="179"/>
        <v>12295.6</v>
      </c>
      <c r="AF298" s="600">
        <f t="shared" si="179"/>
        <v>12295550.65</v>
      </c>
      <c r="AG298" s="650">
        <f t="shared" si="164"/>
        <v>0</v>
      </c>
      <c r="AH298" s="42" t="b">
        <f t="shared" si="162"/>
        <v>1</v>
      </c>
    </row>
    <row r="299" spans="1:34" s="8" customFormat="1" ht="17.25" hidden="1" customHeight="1">
      <c r="A299" s="475" t="s">
        <v>173</v>
      </c>
      <c r="B299" s="441" t="s">
        <v>106</v>
      </c>
      <c r="C299" s="441" t="s">
        <v>120</v>
      </c>
      <c r="D299" s="442" t="s">
        <v>190</v>
      </c>
      <c r="E299" s="602" t="s">
        <v>191</v>
      </c>
      <c r="F299" s="603" t="s">
        <v>111</v>
      </c>
      <c r="G299" s="603" t="s">
        <v>315</v>
      </c>
      <c r="H299" s="604" t="s">
        <v>325</v>
      </c>
      <c r="I299" s="604"/>
      <c r="J299" s="482">
        <v>12195.6</v>
      </c>
      <c r="K299" s="483">
        <v>12195550.65</v>
      </c>
      <c r="L299" s="482">
        <f>L300+L305+L309</f>
        <v>0</v>
      </c>
      <c r="M299" s="483">
        <f t="shared" ref="M299:AF299" si="180">M300+M305+M309</f>
        <v>0</v>
      </c>
      <c r="N299" s="482">
        <f t="shared" si="180"/>
        <v>0</v>
      </c>
      <c r="O299" s="483">
        <f t="shared" si="180"/>
        <v>0</v>
      </c>
      <c r="P299" s="482">
        <f t="shared" si="180"/>
        <v>0</v>
      </c>
      <c r="Q299" s="483">
        <f t="shared" si="180"/>
        <v>0</v>
      </c>
      <c r="R299" s="482">
        <f t="shared" si="180"/>
        <v>0</v>
      </c>
      <c r="S299" s="483">
        <f t="shared" si="180"/>
        <v>0</v>
      </c>
      <c r="T299" s="482">
        <f t="shared" si="180"/>
        <v>0</v>
      </c>
      <c r="U299" s="483">
        <f t="shared" si="180"/>
        <v>0</v>
      </c>
      <c r="V299" s="482">
        <f t="shared" si="180"/>
        <v>0</v>
      </c>
      <c r="W299" s="483">
        <f t="shared" si="180"/>
        <v>0</v>
      </c>
      <c r="X299" s="482">
        <f t="shared" si="180"/>
        <v>0</v>
      </c>
      <c r="Y299" s="483">
        <f t="shared" si="180"/>
        <v>0</v>
      </c>
      <c r="Z299" s="482">
        <f t="shared" si="180"/>
        <v>0</v>
      </c>
      <c r="AA299" s="482">
        <f t="shared" si="180"/>
        <v>12195.6</v>
      </c>
      <c r="AB299" s="483">
        <f t="shared" si="180"/>
        <v>12195550.65</v>
      </c>
      <c r="AC299" s="482">
        <f t="shared" si="180"/>
        <v>0</v>
      </c>
      <c r="AD299" s="483">
        <f t="shared" si="180"/>
        <v>0</v>
      </c>
      <c r="AE299" s="482">
        <f t="shared" si="180"/>
        <v>12195.6</v>
      </c>
      <c r="AF299" s="483">
        <f t="shared" si="180"/>
        <v>12195550.65</v>
      </c>
      <c r="AG299" s="650">
        <f t="shared" si="164"/>
        <v>0</v>
      </c>
      <c r="AH299" s="42" t="b">
        <f t="shared" si="162"/>
        <v>1</v>
      </c>
    </row>
    <row r="300" spans="1:34" s="8" customFormat="1" ht="40.5" hidden="1" customHeight="1">
      <c r="A300" s="447" t="s">
        <v>115</v>
      </c>
      <c r="B300" s="448" t="s">
        <v>106</v>
      </c>
      <c r="C300" s="448" t="s">
        <v>120</v>
      </c>
      <c r="D300" s="449" t="s">
        <v>190</v>
      </c>
      <c r="E300" s="629" t="s">
        <v>191</v>
      </c>
      <c r="F300" s="624" t="s">
        <v>111</v>
      </c>
      <c r="G300" s="624" t="s">
        <v>315</v>
      </c>
      <c r="H300" s="625" t="s">
        <v>325</v>
      </c>
      <c r="I300" s="511">
        <v>100</v>
      </c>
      <c r="J300" s="452">
        <v>10484.4</v>
      </c>
      <c r="K300" s="453">
        <v>10484325.210000001</v>
      </c>
      <c r="L300" s="452">
        <f>L301</f>
        <v>0</v>
      </c>
      <c r="M300" s="453">
        <f t="shared" ref="M300:AF300" si="181">M301</f>
        <v>0</v>
      </c>
      <c r="N300" s="452">
        <f t="shared" si="181"/>
        <v>0</v>
      </c>
      <c r="O300" s="453">
        <f t="shared" si="181"/>
        <v>0</v>
      </c>
      <c r="P300" s="452">
        <f t="shared" si="181"/>
        <v>0</v>
      </c>
      <c r="Q300" s="453">
        <f t="shared" si="181"/>
        <v>0</v>
      </c>
      <c r="R300" s="452">
        <f t="shared" si="181"/>
        <v>0</v>
      </c>
      <c r="S300" s="453">
        <f t="shared" si="181"/>
        <v>0</v>
      </c>
      <c r="T300" s="452">
        <f t="shared" si="181"/>
        <v>0</v>
      </c>
      <c r="U300" s="453">
        <f t="shared" si="181"/>
        <v>0</v>
      </c>
      <c r="V300" s="452">
        <f t="shared" si="181"/>
        <v>0</v>
      </c>
      <c r="W300" s="453">
        <f t="shared" si="181"/>
        <v>0</v>
      </c>
      <c r="X300" s="452">
        <f t="shared" si="181"/>
        <v>0</v>
      </c>
      <c r="Y300" s="453">
        <f t="shared" si="181"/>
        <v>0</v>
      </c>
      <c r="Z300" s="452">
        <f t="shared" si="181"/>
        <v>0</v>
      </c>
      <c r="AA300" s="452">
        <f t="shared" si="181"/>
        <v>10484.4</v>
      </c>
      <c r="AB300" s="453">
        <f t="shared" si="181"/>
        <v>10484325.210000001</v>
      </c>
      <c r="AC300" s="452">
        <f t="shared" si="181"/>
        <v>0</v>
      </c>
      <c r="AD300" s="453">
        <f t="shared" si="181"/>
        <v>0</v>
      </c>
      <c r="AE300" s="452">
        <f t="shared" si="181"/>
        <v>10484.4</v>
      </c>
      <c r="AF300" s="453">
        <f t="shared" si="181"/>
        <v>10484325.210000001</v>
      </c>
      <c r="AG300" s="650">
        <f t="shared" si="164"/>
        <v>0</v>
      </c>
      <c r="AH300" s="42" t="b">
        <f t="shared" si="162"/>
        <v>1</v>
      </c>
    </row>
    <row r="301" spans="1:34" s="42" customFormat="1" ht="12.75" hidden="1" customHeight="1">
      <c r="A301" s="454" t="s">
        <v>192</v>
      </c>
      <c r="B301" s="455" t="s">
        <v>106</v>
      </c>
      <c r="C301" s="455" t="s">
        <v>120</v>
      </c>
      <c r="D301" s="456" t="s">
        <v>190</v>
      </c>
      <c r="E301" s="494" t="s">
        <v>191</v>
      </c>
      <c r="F301" s="495" t="s">
        <v>111</v>
      </c>
      <c r="G301" s="495" t="s">
        <v>315</v>
      </c>
      <c r="H301" s="496" t="s">
        <v>325</v>
      </c>
      <c r="I301" s="513">
        <v>110</v>
      </c>
      <c r="J301" s="459">
        <v>10484.4</v>
      </c>
      <c r="K301" s="460">
        <v>10484325.210000001</v>
      </c>
      <c r="L301" s="459">
        <f>L302+L303+L304</f>
        <v>0</v>
      </c>
      <c r="M301" s="460">
        <f t="shared" ref="M301:AF301" si="182">M302+M303+M304</f>
        <v>0</v>
      </c>
      <c r="N301" s="459">
        <f t="shared" si="182"/>
        <v>0</v>
      </c>
      <c r="O301" s="460">
        <f t="shared" si="182"/>
        <v>0</v>
      </c>
      <c r="P301" s="459">
        <f t="shared" si="182"/>
        <v>0</v>
      </c>
      <c r="Q301" s="460">
        <f t="shared" si="182"/>
        <v>0</v>
      </c>
      <c r="R301" s="459">
        <f t="shared" si="182"/>
        <v>0</v>
      </c>
      <c r="S301" s="460">
        <f t="shared" si="182"/>
        <v>0</v>
      </c>
      <c r="T301" s="459">
        <f t="shared" si="182"/>
        <v>0</v>
      </c>
      <c r="U301" s="460">
        <f t="shared" si="182"/>
        <v>0</v>
      </c>
      <c r="V301" s="459">
        <f t="shared" si="182"/>
        <v>0</v>
      </c>
      <c r="W301" s="460">
        <f t="shared" si="182"/>
        <v>0</v>
      </c>
      <c r="X301" s="459">
        <f t="shared" si="182"/>
        <v>0</v>
      </c>
      <c r="Y301" s="460">
        <f t="shared" si="182"/>
        <v>0</v>
      </c>
      <c r="Z301" s="459">
        <f t="shared" si="182"/>
        <v>0</v>
      </c>
      <c r="AA301" s="459">
        <f t="shared" si="182"/>
        <v>10484.4</v>
      </c>
      <c r="AB301" s="460">
        <f t="shared" si="182"/>
        <v>10484325.210000001</v>
      </c>
      <c r="AC301" s="459">
        <f t="shared" si="182"/>
        <v>0</v>
      </c>
      <c r="AD301" s="460">
        <f t="shared" si="182"/>
        <v>0</v>
      </c>
      <c r="AE301" s="459">
        <f t="shared" si="182"/>
        <v>10484.4</v>
      </c>
      <c r="AF301" s="460">
        <f t="shared" si="182"/>
        <v>10484325.210000001</v>
      </c>
      <c r="AG301" s="650">
        <f t="shared" si="164"/>
        <v>0</v>
      </c>
      <c r="AH301" s="42" t="b">
        <f t="shared" si="162"/>
        <v>1</v>
      </c>
    </row>
    <row r="302" spans="1:34" s="6" customFormat="1" ht="13.5" hidden="1" customHeight="1">
      <c r="A302" s="461" t="s">
        <v>369</v>
      </c>
      <c r="B302" s="448"/>
      <c r="C302" s="448"/>
      <c r="D302" s="449"/>
      <c r="E302" s="449"/>
      <c r="F302" s="450"/>
      <c r="G302" s="450"/>
      <c r="H302" s="451"/>
      <c r="I302" s="451" t="s">
        <v>373</v>
      </c>
      <c r="J302" s="190">
        <v>7919.3</v>
      </c>
      <c r="K302" s="362">
        <v>7919243.6299999999</v>
      </c>
      <c r="L302" s="363">
        <f t="shared" ref="L302:M304" si="183">N302+P302+R302+T302+V302+X302</f>
        <v>0</v>
      </c>
      <c r="M302" s="363">
        <f t="shared" si="183"/>
        <v>0</v>
      </c>
      <c r="N302" s="462"/>
      <c r="O302" s="463"/>
      <c r="P302" s="462"/>
      <c r="Q302" s="463"/>
      <c r="R302" s="462"/>
      <c r="S302" s="463"/>
      <c r="T302" s="462"/>
      <c r="U302" s="463"/>
      <c r="V302" s="462"/>
      <c r="W302" s="463"/>
      <c r="X302" s="462"/>
      <c r="Y302" s="463"/>
      <c r="Z302" s="462"/>
      <c r="AA302" s="459">
        <f t="shared" ref="AA302:AB304" si="184">J302+L302</f>
        <v>7919.3</v>
      </c>
      <c r="AB302" s="460">
        <f t="shared" si="184"/>
        <v>7919243.6299999999</v>
      </c>
      <c r="AC302" s="462"/>
      <c r="AD302" s="463"/>
      <c r="AE302" s="190">
        <f t="shared" ref="AE302:AF304" si="185">AA302+AC302</f>
        <v>7919.3</v>
      </c>
      <c r="AF302" s="362">
        <f t="shared" si="185"/>
        <v>7919243.6299999999</v>
      </c>
      <c r="AG302" s="650">
        <f t="shared" si="164"/>
        <v>0</v>
      </c>
      <c r="AH302" s="42" t="b">
        <f t="shared" si="162"/>
        <v>1</v>
      </c>
    </row>
    <row r="303" spans="1:34" s="6" customFormat="1" ht="13.5" hidden="1" customHeight="1">
      <c r="A303" s="461" t="s">
        <v>370</v>
      </c>
      <c r="B303" s="448"/>
      <c r="C303" s="448"/>
      <c r="D303" s="449"/>
      <c r="E303" s="449"/>
      <c r="F303" s="450"/>
      <c r="G303" s="450"/>
      <c r="H303" s="451"/>
      <c r="I303" s="451" t="s">
        <v>374</v>
      </c>
      <c r="J303" s="190">
        <v>173.5</v>
      </c>
      <c r="K303" s="362">
        <v>173470</v>
      </c>
      <c r="L303" s="363">
        <f t="shared" si="183"/>
        <v>0</v>
      </c>
      <c r="M303" s="363">
        <f t="shared" si="183"/>
        <v>0</v>
      </c>
      <c r="N303" s="462"/>
      <c r="O303" s="463"/>
      <c r="P303" s="462"/>
      <c r="Q303" s="463"/>
      <c r="R303" s="462"/>
      <c r="S303" s="463"/>
      <c r="T303" s="462"/>
      <c r="U303" s="463"/>
      <c r="V303" s="462"/>
      <c r="W303" s="463"/>
      <c r="X303" s="462"/>
      <c r="Y303" s="463"/>
      <c r="Z303" s="462"/>
      <c r="AA303" s="459">
        <f t="shared" si="184"/>
        <v>173.5</v>
      </c>
      <c r="AB303" s="460">
        <f t="shared" si="184"/>
        <v>173470</v>
      </c>
      <c r="AC303" s="462"/>
      <c r="AD303" s="463"/>
      <c r="AE303" s="190">
        <f t="shared" si="185"/>
        <v>173.5</v>
      </c>
      <c r="AF303" s="362">
        <f t="shared" si="185"/>
        <v>173470</v>
      </c>
      <c r="AG303" s="650">
        <f t="shared" si="164"/>
        <v>0</v>
      </c>
      <c r="AH303" s="42" t="b">
        <f t="shared" si="162"/>
        <v>1</v>
      </c>
    </row>
    <row r="304" spans="1:34" s="6" customFormat="1" ht="13.5" hidden="1" customHeight="1">
      <c r="A304" s="461" t="s">
        <v>371</v>
      </c>
      <c r="B304" s="448"/>
      <c r="C304" s="448"/>
      <c r="D304" s="449"/>
      <c r="E304" s="449"/>
      <c r="F304" s="450"/>
      <c r="G304" s="450"/>
      <c r="H304" s="451"/>
      <c r="I304" s="451" t="s">
        <v>375</v>
      </c>
      <c r="J304" s="190">
        <v>2391.6</v>
      </c>
      <c r="K304" s="362">
        <v>2391611.58</v>
      </c>
      <c r="L304" s="363">
        <f t="shared" si="183"/>
        <v>0</v>
      </c>
      <c r="M304" s="363">
        <f t="shared" si="183"/>
        <v>0</v>
      </c>
      <c r="N304" s="462"/>
      <c r="O304" s="463"/>
      <c r="P304" s="462"/>
      <c r="Q304" s="463"/>
      <c r="R304" s="462"/>
      <c r="S304" s="463"/>
      <c r="T304" s="462"/>
      <c r="U304" s="463"/>
      <c r="V304" s="462"/>
      <c r="W304" s="463"/>
      <c r="X304" s="462"/>
      <c r="Y304" s="463"/>
      <c r="Z304" s="462"/>
      <c r="AA304" s="459">
        <f t="shared" si="184"/>
        <v>2391.6</v>
      </c>
      <c r="AB304" s="460">
        <f t="shared" si="184"/>
        <v>2391611.58</v>
      </c>
      <c r="AC304" s="462"/>
      <c r="AD304" s="463"/>
      <c r="AE304" s="190">
        <f t="shared" si="185"/>
        <v>2391.6</v>
      </c>
      <c r="AF304" s="362">
        <f t="shared" si="185"/>
        <v>2391611.58</v>
      </c>
      <c r="AG304" s="650">
        <f t="shared" si="164"/>
        <v>0</v>
      </c>
      <c r="AH304" s="42" t="b">
        <f t="shared" si="162"/>
        <v>1</v>
      </c>
    </row>
    <row r="305" spans="1:34" s="8" customFormat="1" ht="24" hidden="1" customHeight="1">
      <c r="A305" s="447" t="s">
        <v>129</v>
      </c>
      <c r="B305" s="448" t="s">
        <v>106</v>
      </c>
      <c r="C305" s="448" t="s">
        <v>120</v>
      </c>
      <c r="D305" s="449" t="s">
        <v>190</v>
      </c>
      <c r="E305" s="629" t="s">
        <v>191</v>
      </c>
      <c r="F305" s="624" t="s">
        <v>111</v>
      </c>
      <c r="G305" s="624" t="s">
        <v>315</v>
      </c>
      <c r="H305" s="625" t="s">
        <v>325</v>
      </c>
      <c r="I305" s="511">
        <v>200</v>
      </c>
      <c r="J305" s="490">
        <v>1605.6</v>
      </c>
      <c r="K305" s="491">
        <v>1605620.51</v>
      </c>
      <c r="L305" s="490">
        <f>L306</f>
        <v>0</v>
      </c>
      <c r="M305" s="491">
        <f t="shared" ref="M305:AF305" si="186">M306</f>
        <v>0</v>
      </c>
      <c r="N305" s="490">
        <f t="shared" si="186"/>
        <v>0</v>
      </c>
      <c r="O305" s="491">
        <f t="shared" si="186"/>
        <v>0</v>
      </c>
      <c r="P305" s="490">
        <f t="shared" si="186"/>
        <v>0</v>
      </c>
      <c r="Q305" s="491">
        <f t="shared" si="186"/>
        <v>0</v>
      </c>
      <c r="R305" s="490">
        <f t="shared" si="186"/>
        <v>0</v>
      </c>
      <c r="S305" s="491">
        <f t="shared" si="186"/>
        <v>0</v>
      </c>
      <c r="T305" s="490">
        <f t="shared" si="186"/>
        <v>0</v>
      </c>
      <c r="U305" s="491">
        <f t="shared" si="186"/>
        <v>0</v>
      </c>
      <c r="V305" s="490">
        <f t="shared" si="186"/>
        <v>0</v>
      </c>
      <c r="W305" s="491">
        <f t="shared" si="186"/>
        <v>0</v>
      </c>
      <c r="X305" s="490">
        <f t="shared" si="186"/>
        <v>0</v>
      </c>
      <c r="Y305" s="491">
        <f t="shared" si="186"/>
        <v>0</v>
      </c>
      <c r="Z305" s="490">
        <f t="shared" si="186"/>
        <v>0</v>
      </c>
      <c r="AA305" s="490">
        <f t="shared" si="186"/>
        <v>1605.6</v>
      </c>
      <c r="AB305" s="491">
        <f t="shared" si="186"/>
        <v>1605620.51</v>
      </c>
      <c r="AC305" s="490">
        <f t="shared" si="186"/>
        <v>0</v>
      </c>
      <c r="AD305" s="491">
        <f t="shared" si="186"/>
        <v>0</v>
      </c>
      <c r="AE305" s="490">
        <f t="shared" si="186"/>
        <v>1605.6</v>
      </c>
      <c r="AF305" s="491">
        <f t="shared" si="186"/>
        <v>1605620.51</v>
      </c>
      <c r="AG305" s="650">
        <f t="shared" si="164"/>
        <v>0</v>
      </c>
      <c r="AH305" s="42" t="b">
        <f t="shared" si="162"/>
        <v>1</v>
      </c>
    </row>
    <row r="306" spans="1:34" s="42" customFormat="1" ht="22.5" hidden="1" customHeight="1">
      <c r="A306" s="454" t="s">
        <v>131</v>
      </c>
      <c r="B306" s="455" t="s">
        <v>106</v>
      </c>
      <c r="C306" s="455" t="s">
        <v>120</v>
      </c>
      <c r="D306" s="456" t="s">
        <v>190</v>
      </c>
      <c r="E306" s="494" t="s">
        <v>191</v>
      </c>
      <c r="F306" s="495" t="s">
        <v>111</v>
      </c>
      <c r="G306" s="495" t="s">
        <v>315</v>
      </c>
      <c r="H306" s="496" t="s">
        <v>325</v>
      </c>
      <c r="I306" s="513">
        <v>240</v>
      </c>
      <c r="J306" s="498">
        <v>1605.6</v>
      </c>
      <c r="K306" s="499">
        <v>1605620.51</v>
      </c>
      <c r="L306" s="498">
        <f>L307+L308</f>
        <v>0</v>
      </c>
      <c r="M306" s="499">
        <f t="shared" ref="M306:AF306" si="187">M307+M308</f>
        <v>0</v>
      </c>
      <c r="N306" s="498">
        <f t="shared" si="187"/>
        <v>0</v>
      </c>
      <c r="O306" s="499">
        <f t="shared" si="187"/>
        <v>0</v>
      </c>
      <c r="P306" s="498">
        <f t="shared" si="187"/>
        <v>0</v>
      </c>
      <c r="Q306" s="499">
        <f t="shared" si="187"/>
        <v>0</v>
      </c>
      <c r="R306" s="498">
        <f t="shared" si="187"/>
        <v>0</v>
      </c>
      <c r="S306" s="499">
        <f t="shared" si="187"/>
        <v>0</v>
      </c>
      <c r="T306" s="498">
        <f t="shared" si="187"/>
        <v>0</v>
      </c>
      <c r="U306" s="499">
        <f t="shared" si="187"/>
        <v>0</v>
      </c>
      <c r="V306" s="498">
        <f t="shared" si="187"/>
        <v>0</v>
      </c>
      <c r="W306" s="499">
        <f t="shared" si="187"/>
        <v>0</v>
      </c>
      <c r="X306" s="498">
        <f t="shared" si="187"/>
        <v>0</v>
      </c>
      <c r="Y306" s="499">
        <f t="shared" si="187"/>
        <v>0</v>
      </c>
      <c r="Z306" s="498">
        <f t="shared" si="187"/>
        <v>0</v>
      </c>
      <c r="AA306" s="498">
        <f t="shared" si="187"/>
        <v>1605.6</v>
      </c>
      <c r="AB306" s="499">
        <f t="shared" si="187"/>
        <v>1605620.51</v>
      </c>
      <c r="AC306" s="498">
        <f t="shared" si="187"/>
        <v>0</v>
      </c>
      <c r="AD306" s="499">
        <f t="shared" si="187"/>
        <v>0</v>
      </c>
      <c r="AE306" s="498">
        <f t="shared" si="187"/>
        <v>1605.6</v>
      </c>
      <c r="AF306" s="499">
        <f t="shared" si="187"/>
        <v>1605620.51</v>
      </c>
      <c r="AG306" s="650">
        <f t="shared" si="164"/>
        <v>0</v>
      </c>
      <c r="AH306" s="42" t="b">
        <f t="shared" si="162"/>
        <v>1</v>
      </c>
    </row>
    <row r="307" spans="1:34" s="6" customFormat="1" ht="15" hidden="1" customHeight="1">
      <c r="A307" s="461" t="s">
        <v>363</v>
      </c>
      <c r="B307" s="487"/>
      <c r="C307" s="487"/>
      <c r="D307" s="488"/>
      <c r="E307" s="629"/>
      <c r="F307" s="624"/>
      <c r="G307" s="624"/>
      <c r="H307" s="625"/>
      <c r="I307" s="489" t="s">
        <v>361</v>
      </c>
      <c r="J307" s="190">
        <v>120.8</v>
      </c>
      <c r="K307" s="362">
        <v>120793.32</v>
      </c>
      <c r="L307" s="363">
        <f>N307+P307+R307+T307+V307+X307</f>
        <v>0</v>
      </c>
      <c r="M307" s="363">
        <f>O307+Q307+S307+U307+W307+Y307</f>
        <v>0</v>
      </c>
      <c r="N307" s="462"/>
      <c r="O307" s="463"/>
      <c r="P307" s="462"/>
      <c r="Q307" s="463"/>
      <c r="R307" s="462"/>
      <c r="S307" s="463"/>
      <c r="T307" s="462"/>
      <c r="U307" s="463"/>
      <c r="V307" s="462"/>
      <c r="W307" s="463"/>
      <c r="X307" s="462"/>
      <c r="Y307" s="463"/>
      <c r="Z307" s="462"/>
      <c r="AA307" s="459">
        <f>J307+L307</f>
        <v>120.8</v>
      </c>
      <c r="AB307" s="460">
        <f>K307+M307</f>
        <v>120793.32</v>
      </c>
      <c r="AC307" s="462"/>
      <c r="AD307" s="463"/>
      <c r="AE307" s="190">
        <f>AA307+AC307</f>
        <v>120.8</v>
      </c>
      <c r="AF307" s="362">
        <f>AB307+AD307</f>
        <v>120793.32</v>
      </c>
      <c r="AG307" s="650">
        <f t="shared" si="164"/>
        <v>0</v>
      </c>
      <c r="AH307" s="42" t="b">
        <f t="shared" si="162"/>
        <v>1</v>
      </c>
    </row>
    <row r="308" spans="1:34" s="6" customFormat="1" ht="15.75" hidden="1" customHeight="1">
      <c r="A308" s="461" t="s">
        <v>364</v>
      </c>
      <c r="B308" s="487"/>
      <c r="C308" s="487"/>
      <c r="D308" s="488"/>
      <c r="E308" s="629"/>
      <c r="F308" s="624"/>
      <c r="G308" s="624"/>
      <c r="H308" s="625"/>
      <c r="I308" s="489" t="s">
        <v>362</v>
      </c>
      <c r="J308" s="190">
        <v>1484.8</v>
      </c>
      <c r="K308" s="362">
        <v>1484827.19</v>
      </c>
      <c r="L308" s="363">
        <f>N308+P308+R308+T308+V308+X308</f>
        <v>0</v>
      </c>
      <c r="M308" s="363">
        <f>O308+Q308+S308+U308+W308+Y308</f>
        <v>0</v>
      </c>
      <c r="N308" s="490"/>
      <c r="O308" s="491"/>
      <c r="P308" s="490"/>
      <c r="Q308" s="491"/>
      <c r="R308" s="490"/>
      <c r="S308" s="491"/>
      <c r="T308" s="490"/>
      <c r="U308" s="491"/>
      <c r="V308" s="490"/>
      <c r="W308" s="463"/>
      <c r="X308" s="490"/>
      <c r="Y308" s="491"/>
      <c r="Z308" s="490"/>
      <c r="AA308" s="459">
        <f>J308+L308</f>
        <v>1484.8</v>
      </c>
      <c r="AB308" s="460">
        <f>K308+M308</f>
        <v>1484827.19</v>
      </c>
      <c r="AC308" s="462"/>
      <c r="AD308" s="463"/>
      <c r="AE308" s="190">
        <f>AA308+AC308</f>
        <v>1484.8</v>
      </c>
      <c r="AF308" s="362">
        <f>AB308+AD308</f>
        <v>1484827.19</v>
      </c>
      <c r="AG308" s="650">
        <f t="shared" si="164"/>
        <v>0</v>
      </c>
      <c r="AH308" s="42" t="b">
        <f t="shared" si="162"/>
        <v>1</v>
      </c>
    </row>
    <row r="309" spans="1:34" s="8" customFormat="1" ht="14.25" hidden="1" customHeight="1">
      <c r="A309" s="447" t="s">
        <v>133</v>
      </c>
      <c r="B309" s="448" t="s">
        <v>106</v>
      </c>
      <c r="C309" s="448" t="s">
        <v>120</v>
      </c>
      <c r="D309" s="449" t="s">
        <v>190</v>
      </c>
      <c r="E309" s="629" t="s">
        <v>191</v>
      </c>
      <c r="F309" s="624" t="s">
        <v>111</v>
      </c>
      <c r="G309" s="624" t="s">
        <v>315</v>
      </c>
      <c r="H309" s="625" t="s">
        <v>325</v>
      </c>
      <c r="I309" s="511">
        <v>800</v>
      </c>
      <c r="J309" s="490">
        <v>105.6</v>
      </c>
      <c r="K309" s="491">
        <v>105604.93</v>
      </c>
      <c r="L309" s="490">
        <f>L310</f>
        <v>0</v>
      </c>
      <c r="M309" s="491">
        <f t="shared" ref="M309:AF309" si="188">M310</f>
        <v>0</v>
      </c>
      <c r="N309" s="490">
        <f t="shared" si="188"/>
        <v>0</v>
      </c>
      <c r="O309" s="491">
        <f t="shared" si="188"/>
        <v>0</v>
      </c>
      <c r="P309" s="490">
        <f t="shared" si="188"/>
        <v>0</v>
      </c>
      <c r="Q309" s="491">
        <f t="shared" si="188"/>
        <v>0</v>
      </c>
      <c r="R309" s="490">
        <f t="shared" si="188"/>
        <v>0</v>
      </c>
      <c r="S309" s="491">
        <f t="shared" si="188"/>
        <v>0</v>
      </c>
      <c r="T309" s="490">
        <f t="shared" si="188"/>
        <v>0</v>
      </c>
      <c r="U309" s="491">
        <f t="shared" si="188"/>
        <v>0</v>
      </c>
      <c r="V309" s="490">
        <f t="shared" si="188"/>
        <v>0</v>
      </c>
      <c r="W309" s="491">
        <f t="shared" si="188"/>
        <v>0</v>
      </c>
      <c r="X309" s="490">
        <f t="shared" si="188"/>
        <v>0</v>
      </c>
      <c r="Y309" s="491">
        <f t="shared" si="188"/>
        <v>0</v>
      </c>
      <c r="Z309" s="490">
        <f t="shared" si="188"/>
        <v>0</v>
      </c>
      <c r="AA309" s="490">
        <f t="shared" si="188"/>
        <v>105.6</v>
      </c>
      <c r="AB309" s="491">
        <f t="shared" si="188"/>
        <v>105604.93</v>
      </c>
      <c r="AC309" s="490">
        <f t="shared" si="188"/>
        <v>0</v>
      </c>
      <c r="AD309" s="491">
        <f t="shared" si="188"/>
        <v>0</v>
      </c>
      <c r="AE309" s="490">
        <f t="shared" si="188"/>
        <v>105.6</v>
      </c>
      <c r="AF309" s="491">
        <f t="shared" si="188"/>
        <v>105604.93</v>
      </c>
      <c r="AG309" s="650">
        <f t="shared" si="164"/>
        <v>0</v>
      </c>
      <c r="AH309" s="42" t="b">
        <f t="shared" si="162"/>
        <v>1</v>
      </c>
    </row>
    <row r="310" spans="1:34" s="42" customFormat="1" ht="13.5" hidden="1" customHeight="1">
      <c r="A310" s="454" t="s">
        <v>135</v>
      </c>
      <c r="B310" s="455" t="s">
        <v>106</v>
      </c>
      <c r="C310" s="455" t="s">
        <v>120</v>
      </c>
      <c r="D310" s="456" t="s">
        <v>190</v>
      </c>
      <c r="E310" s="494" t="s">
        <v>191</v>
      </c>
      <c r="F310" s="495" t="s">
        <v>111</v>
      </c>
      <c r="G310" s="495" t="s">
        <v>315</v>
      </c>
      <c r="H310" s="496" t="s">
        <v>325</v>
      </c>
      <c r="I310" s="513">
        <v>850</v>
      </c>
      <c r="J310" s="498">
        <v>105.6</v>
      </c>
      <c r="K310" s="499">
        <v>105604.93</v>
      </c>
      <c r="L310" s="498">
        <f>L312+L311</f>
        <v>0</v>
      </c>
      <c r="M310" s="499">
        <f t="shared" ref="M310:AF310" si="189">M312+M311</f>
        <v>0</v>
      </c>
      <c r="N310" s="498">
        <f t="shared" si="189"/>
        <v>0</v>
      </c>
      <c r="O310" s="499">
        <f t="shared" si="189"/>
        <v>0</v>
      </c>
      <c r="P310" s="498">
        <f t="shared" si="189"/>
        <v>0</v>
      </c>
      <c r="Q310" s="499">
        <f t="shared" si="189"/>
        <v>0</v>
      </c>
      <c r="R310" s="498">
        <f t="shared" si="189"/>
        <v>0</v>
      </c>
      <c r="S310" s="499">
        <f t="shared" si="189"/>
        <v>0</v>
      </c>
      <c r="T310" s="498">
        <f t="shared" si="189"/>
        <v>0</v>
      </c>
      <c r="U310" s="499">
        <f t="shared" si="189"/>
        <v>0</v>
      </c>
      <c r="V310" s="498">
        <f t="shared" si="189"/>
        <v>0</v>
      </c>
      <c r="W310" s="499">
        <f t="shared" si="189"/>
        <v>0</v>
      </c>
      <c r="X310" s="498">
        <f t="shared" si="189"/>
        <v>0</v>
      </c>
      <c r="Y310" s="499">
        <f t="shared" si="189"/>
        <v>0</v>
      </c>
      <c r="Z310" s="498">
        <f t="shared" si="189"/>
        <v>0</v>
      </c>
      <c r="AA310" s="498">
        <f t="shared" si="189"/>
        <v>105.6</v>
      </c>
      <c r="AB310" s="499">
        <f t="shared" si="189"/>
        <v>105604.93</v>
      </c>
      <c r="AC310" s="498">
        <f t="shared" si="189"/>
        <v>0</v>
      </c>
      <c r="AD310" s="499">
        <f t="shared" si="189"/>
        <v>0</v>
      </c>
      <c r="AE310" s="498">
        <f t="shared" si="189"/>
        <v>105.6</v>
      </c>
      <c r="AF310" s="499">
        <f t="shared" si="189"/>
        <v>105604.93</v>
      </c>
      <c r="AG310" s="650">
        <f t="shared" si="164"/>
        <v>0</v>
      </c>
      <c r="AH310" s="42" t="b">
        <f t="shared" si="162"/>
        <v>1</v>
      </c>
    </row>
    <row r="311" spans="1:34" s="8" customFormat="1" ht="12.75" hidden="1" customHeight="1">
      <c r="A311" s="461" t="s">
        <v>367</v>
      </c>
      <c r="B311" s="487"/>
      <c r="C311" s="487"/>
      <c r="D311" s="488"/>
      <c r="E311" s="629"/>
      <c r="F311" s="624"/>
      <c r="G311" s="624"/>
      <c r="H311" s="625"/>
      <c r="I311" s="489" t="s">
        <v>365</v>
      </c>
      <c r="J311" s="190">
        <v>85.2</v>
      </c>
      <c r="K311" s="362">
        <v>85204.93</v>
      </c>
      <c r="L311" s="363">
        <f>N311+P311+R311+T311+V311+X311</f>
        <v>0</v>
      </c>
      <c r="M311" s="363">
        <f>O311+Q311+S311+U311+W311+Y311</f>
        <v>0</v>
      </c>
      <c r="N311" s="462"/>
      <c r="O311" s="463"/>
      <c r="P311" s="462"/>
      <c r="Q311" s="463"/>
      <c r="R311" s="462"/>
      <c r="S311" s="463"/>
      <c r="T311" s="462"/>
      <c r="U311" s="463"/>
      <c r="V311" s="462"/>
      <c r="W311" s="463"/>
      <c r="X311" s="462"/>
      <c r="Y311" s="463"/>
      <c r="Z311" s="462"/>
      <c r="AA311" s="459">
        <f>J311+L311</f>
        <v>85.2</v>
      </c>
      <c r="AB311" s="460">
        <f>K311+M311</f>
        <v>85204.93</v>
      </c>
      <c r="AC311" s="462"/>
      <c r="AD311" s="463"/>
      <c r="AE311" s="190">
        <f>AA311+AC311</f>
        <v>85.2</v>
      </c>
      <c r="AF311" s="362">
        <f>AB311+AD311</f>
        <v>85204.93</v>
      </c>
      <c r="AG311" s="650">
        <f t="shared" si="164"/>
        <v>0</v>
      </c>
      <c r="AH311" s="42" t="b">
        <f t="shared" si="162"/>
        <v>1</v>
      </c>
    </row>
    <row r="312" spans="1:34" s="8" customFormat="1" ht="12" hidden="1" customHeight="1">
      <c r="A312" s="461" t="s">
        <v>368</v>
      </c>
      <c r="B312" s="487"/>
      <c r="C312" s="487"/>
      <c r="D312" s="488"/>
      <c r="E312" s="629"/>
      <c r="F312" s="624"/>
      <c r="G312" s="624"/>
      <c r="H312" s="625"/>
      <c r="I312" s="489" t="s">
        <v>366</v>
      </c>
      <c r="J312" s="190">
        <v>20.399999999999999</v>
      </c>
      <c r="K312" s="362">
        <v>20400</v>
      </c>
      <c r="L312" s="363">
        <f>N312+P312+R312+T312+V312+X312</f>
        <v>0</v>
      </c>
      <c r="M312" s="363">
        <f>O312+Q312+S312+U312+W312+Y312</f>
        <v>0</v>
      </c>
      <c r="N312" s="462"/>
      <c r="O312" s="463"/>
      <c r="P312" s="462"/>
      <c r="Q312" s="463"/>
      <c r="R312" s="462"/>
      <c r="S312" s="463"/>
      <c r="T312" s="462"/>
      <c r="U312" s="463"/>
      <c r="V312" s="462"/>
      <c r="W312" s="463"/>
      <c r="X312" s="462"/>
      <c r="Y312" s="463"/>
      <c r="Z312" s="462"/>
      <c r="AA312" s="459">
        <f>J312+L312</f>
        <v>20.399999999999999</v>
      </c>
      <c r="AB312" s="460">
        <f>K312+M312</f>
        <v>20400</v>
      </c>
      <c r="AC312" s="462"/>
      <c r="AD312" s="463"/>
      <c r="AE312" s="190">
        <f>AA312+AC312</f>
        <v>20.399999999999999</v>
      </c>
      <c r="AF312" s="362">
        <f>AB312+AD312</f>
        <v>20400</v>
      </c>
      <c r="AG312" s="650">
        <f t="shared" si="164"/>
        <v>0</v>
      </c>
      <c r="AH312" s="42" t="b">
        <f t="shared" si="162"/>
        <v>1</v>
      </c>
    </row>
    <row r="313" spans="1:34" s="8" customFormat="1" ht="38.25" hidden="1" customHeight="1">
      <c r="A313" s="475" t="s">
        <v>592</v>
      </c>
      <c r="B313" s="476" t="s">
        <v>106</v>
      </c>
      <c r="C313" s="476" t="s">
        <v>120</v>
      </c>
      <c r="D313" s="477" t="s">
        <v>190</v>
      </c>
      <c r="E313" s="478" t="s">
        <v>191</v>
      </c>
      <c r="F313" s="479" t="s">
        <v>111</v>
      </c>
      <c r="G313" s="479" t="s">
        <v>315</v>
      </c>
      <c r="H313" s="480" t="s">
        <v>593</v>
      </c>
      <c r="I313" s="481"/>
      <c r="J313" s="482">
        <v>100</v>
      </c>
      <c r="K313" s="483">
        <v>100000</v>
      </c>
      <c r="L313" s="482">
        <f>L314</f>
        <v>0</v>
      </c>
      <c r="M313" s="483">
        <f t="shared" ref="M313:AF315" si="190">M314</f>
        <v>0</v>
      </c>
      <c r="N313" s="482">
        <f t="shared" si="190"/>
        <v>0</v>
      </c>
      <c r="O313" s="483">
        <f t="shared" si="190"/>
        <v>0</v>
      </c>
      <c r="P313" s="482">
        <f t="shared" si="190"/>
        <v>0</v>
      </c>
      <c r="Q313" s="483">
        <f t="shared" si="190"/>
        <v>0</v>
      </c>
      <c r="R313" s="482">
        <f t="shared" si="190"/>
        <v>0</v>
      </c>
      <c r="S313" s="483">
        <f t="shared" si="190"/>
        <v>0</v>
      </c>
      <c r="T313" s="482">
        <f t="shared" si="190"/>
        <v>0</v>
      </c>
      <c r="U313" s="483">
        <f t="shared" si="190"/>
        <v>0</v>
      </c>
      <c r="V313" s="482">
        <f t="shared" si="190"/>
        <v>0</v>
      </c>
      <c r="W313" s="483">
        <f t="shared" si="190"/>
        <v>0</v>
      </c>
      <c r="X313" s="482">
        <f t="shared" si="190"/>
        <v>0</v>
      </c>
      <c r="Y313" s="483">
        <f t="shared" si="190"/>
        <v>0</v>
      </c>
      <c r="Z313" s="482">
        <f t="shared" si="190"/>
        <v>0</v>
      </c>
      <c r="AA313" s="482">
        <f t="shared" si="190"/>
        <v>100</v>
      </c>
      <c r="AB313" s="483">
        <f t="shared" si="190"/>
        <v>100000</v>
      </c>
      <c r="AC313" s="482">
        <f t="shared" si="190"/>
        <v>0</v>
      </c>
      <c r="AD313" s="483">
        <f t="shared" si="190"/>
        <v>0</v>
      </c>
      <c r="AE313" s="482">
        <f t="shared" si="190"/>
        <v>100</v>
      </c>
      <c r="AF313" s="483">
        <f t="shared" si="190"/>
        <v>100000</v>
      </c>
      <c r="AG313" s="650">
        <f t="shared" si="164"/>
        <v>0</v>
      </c>
      <c r="AH313" s="42" t="b">
        <f t="shared" si="162"/>
        <v>1</v>
      </c>
    </row>
    <row r="314" spans="1:34" s="8" customFormat="1" ht="24" hidden="1" customHeight="1">
      <c r="A314" s="447" t="s">
        <v>129</v>
      </c>
      <c r="B314" s="448" t="s">
        <v>106</v>
      </c>
      <c r="C314" s="448" t="s">
        <v>120</v>
      </c>
      <c r="D314" s="449" t="s">
        <v>190</v>
      </c>
      <c r="E314" s="629" t="s">
        <v>191</v>
      </c>
      <c r="F314" s="624" t="s">
        <v>111</v>
      </c>
      <c r="G314" s="624" t="s">
        <v>315</v>
      </c>
      <c r="H314" s="625" t="s">
        <v>593</v>
      </c>
      <c r="I314" s="511">
        <v>200</v>
      </c>
      <c r="J314" s="452">
        <v>100</v>
      </c>
      <c r="K314" s="453">
        <v>100000</v>
      </c>
      <c r="L314" s="452">
        <f>L315</f>
        <v>0</v>
      </c>
      <c r="M314" s="453">
        <f t="shared" si="190"/>
        <v>0</v>
      </c>
      <c r="N314" s="452">
        <f t="shared" si="190"/>
        <v>0</v>
      </c>
      <c r="O314" s="453">
        <f t="shared" si="190"/>
        <v>0</v>
      </c>
      <c r="P314" s="452">
        <f t="shared" si="190"/>
        <v>0</v>
      </c>
      <c r="Q314" s="453">
        <f t="shared" si="190"/>
        <v>0</v>
      </c>
      <c r="R314" s="452">
        <f t="shared" si="190"/>
        <v>0</v>
      </c>
      <c r="S314" s="453">
        <f t="shared" si="190"/>
        <v>0</v>
      </c>
      <c r="T314" s="452">
        <f t="shared" si="190"/>
        <v>0</v>
      </c>
      <c r="U314" s="453">
        <f t="shared" si="190"/>
        <v>0</v>
      </c>
      <c r="V314" s="452">
        <f t="shared" si="190"/>
        <v>0</v>
      </c>
      <c r="W314" s="453">
        <f t="shared" si="190"/>
        <v>0</v>
      </c>
      <c r="X314" s="452">
        <f t="shared" si="190"/>
        <v>0</v>
      </c>
      <c r="Y314" s="453">
        <f t="shared" si="190"/>
        <v>0</v>
      </c>
      <c r="Z314" s="452">
        <f t="shared" si="190"/>
        <v>0</v>
      </c>
      <c r="AA314" s="452">
        <f t="shared" si="190"/>
        <v>100</v>
      </c>
      <c r="AB314" s="453">
        <f t="shared" si="190"/>
        <v>100000</v>
      </c>
      <c r="AC314" s="452">
        <f t="shared" si="190"/>
        <v>0</v>
      </c>
      <c r="AD314" s="453">
        <f t="shared" si="190"/>
        <v>0</v>
      </c>
      <c r="AE314" s="452">
        <f t="shared" si="190"/>
        <v>100</v>
      </c>
      <c r="AF314" s="453">
        <f t="shared" si="190"/>
        <v>100000</v>
      </c>
      <c r="AG314" s="650">
        <f t="shared" si="164"/>
        <v>0</v>
      </c>
      <c r="AH314" s="42" t="b">
        <f t="shared" si="162"/>
        <v>1</v>
      </c>
    </row>
    <row r="315" spans="1:34" s="42" customFormat="1" ht="22.5" hidden="1" customHeight="1">
      <c r="A315" s="454" t="s">
        <v>131</v>
      </c>
      <c r="B315" s="455" t="s">
        <v>106</v>
      </c>
      <c r="C315" s="455" t="s">
        <v>120</v>
      </c>
      <c r="D315" s="456" t="s">
        <v>190</v>
      </c>
      <c r="E315" s="494" t="s">
        <v>191</v>
      </c>
      <c r="F315" s="495" t="s">
        <v>111</v>
      </c>
      <c r="G315" s="495" t="s">
        <v>315</v>
      </c>
      <c r="H315" s="496" t="s">
        <v>593</v>
      </c>
      <c r="I315" s="513">
        <v>240</v>
      </c>
      <c r="J315" s="459">
        <v>100</v>
      </c>
      <c r="K315" s="460">
        <v>100000</v>
      </c>
      <c r="L315" s="459">
        <f>L316</f>
        <v>0</v>
      </c>
      <c r="M315" s="460">
        <f t="shared" si="190"/>
        <v>0</v>
      </c>
      <c r="N315" s="459">
        <f t="shared" si="190"/>
        <v>0</v>
      </c>
      <c r="O315" s="460">
        <f t="shared" si="190"/>
        <v>0</v>
      </c>
      <c r="P315" s="459">
        <f t="shared" si="190"/>
        <v>0</v>
      </c>
      <c r="Q315" s="460">
        <f t="shared" si="190"/>
        <v>0</v>
      </c>
      <c r="R315" s="459">
        <f t="shared" si="190"/>
        <v>0</v>
      </c>
      <c r="S315" s="460">
        <f t="shared" si="190"/>
        <v>0</v>
      </c>
      <c r="T315" s="459">
        <f t="shared" si="190"/>
        <v>0</v>
      </c>
      <c r="U315" s="460">
        <f t="shared" si="190"/>
        <v>0</v>
      </c>
      <c r="V315" s="459">
        <f t="shared" si="190"/>
        <v>0</v>
      </c>
      <c r="W315" s="460">
        <f t="shared" si="190"/>
        <v>0</v>
      </c>
      <c r="X315" s="459">
        <f t="shared" si="190"/>
        <v>0</v>
      </c>
      <c r="Y315" s="460">
        <f t="shared" si="190"/>
        <v>0</v>
      </c>
      <c r="Z315" s="459">
        <f t="shared" si="190"/>
        <v>0</v>
      </c>
      <c r="AA315" s="459">
        <f t="shared" si="190"/>
        <v>100</v>
      </c>
      <c r="AB315" s="460">
        <f t="shared" si="190"/>
        <v>100000</v>
      </c>
      <c r="AC315" s="459">
        <f t="shared" si="190"/>
        <v>0</v>
      </c>
      <c r="AD315" s="460">
        <f t="shared" si="190"/>
        <v>0</v>
      </c>
      <c r="AE315" s="459">
        <f t="shared" si="190"/>
        <v>100</v>
      </c>
      <c r="AF315" s="460">
        <f t="shared" si="190"/>
        <v>100000</v>
      </c>
      <c r="AG315" s="650">
        <f t="shared" si="164"/>
        <v>0</v>
      </c>
      <c r="AH315" s="42" t="b">
        <f t="shared" si="162"/>
        <v>1</v>
      </c>
    </row>
    <row r="316" spans="1:34" s="6" customFormat="1" ht="15.75" hidden="1" customHeight="1">
      <c r="A316" s="461" t="s">
        <v>364</v>
      </c>
      <c r="B316" s="487"/>
      <c r="C316" s="487"/>
      <c r="D316" s="488"/>
      <c r="E316" s="629"/>
      <c r="F316" s="624"/>
      <c r="G316" s="624"/>
      <c r="H316" s="625"/>
      <c r="I316" s="489" t="s">
        <v>362</v>
      </c>
      <c r="J316" s="190">
        <v>100</v>
      </c>
      <c r="K316" s="362">
        <v>100000</v>
      </c>
      <c r="L316" s="362">
        <f>L317+L318+L319</f>
        <v>0</v>
      </c>
      <c r="M316" s="362">
        <f t="shared" ref="M316:AF316" si="191">M317+M318+M319</f>
        <v>0</v>
      </c>
      <c r="N316" s="362">
        <f t="shared" si="191"/>
        <v>0</v>
      </c>
      <c r="O316" s="362">
        <f t="shared" si="191"/>
        <v>0</v>
      </c>
      <c r="P316" s="362">
        <f t="shared" si="191"/>
        <v>0</v>
      </c>
      <c r="Q316" s="362">
        <f t="shared" si="191"/>
        <v>0</v>
      </c>
      <c r="R316" s="362">
        <f t="shared" si="191"/>
        <v>0</v>
      </c>
      <c r="S316" s="362">
        <f t="shared" si="191"/>
        <v>0</v>
      </c>
      <c r="T316" s="362">
        <f t="shared" si="191"/>
        <v>0</v>
      </c>
      <c r="U316" s="362">
        <f t="shared" si="191"/>
        <v>0</v>
      </c>
      <c r="V316" s="362">
        <f t="shared" si="191"/>
        <v>0</v>
      </c>
      <c r="W316" s="362">
        <f t="shared" si="191"/>
        <v>0</v>
      </c>
      <c r="X316" s="362">
        <f t="shared" si="191"/>
        <v>0</v>
      </c>
      <c r="Y316" s="362">
        <f t="shared" si="191"/>
        <v>0</v>
      </c>
      <c r="Z316" s="362">
        <f t="shared" si="191"/>
        <v>0</v>
      </c>
      <c r="AA316" s="362">
        <f t="shared" si="191"/>
        <v>100</v>
      </c>
      <c r="AB316" s="362">
        <f t="shared" si="191"/>
        <v>100000</v>
      </c>
      <c r="AC316" s="362">
        <f t="shared" si="191"/>
        <v>0</v>
      </c>
      <c r="AD316" s="362">
        <f t="shared" si="191"/>
        <v>0</v>
      </c>
      <c r="AE316" s="190">
        <f t="shared" si="191"/>
        <v>100</v>
      </c>
      <c r="AF316" s="362">
        <f t="shared" si="191"/>
        <v>100000</v>
      </c>
      <c r="AG316" s="650">
        <f t="shared" si="164"/>
        <v>0</v>
      </c>
      <c r="AH316" s="42" t="b">
        <f t="shared" si="162"/>
        <v>1</v>
      </c>
    </row>
    <row r="317" spans="1:34" s="6" customFormat="1" ht="24" hidden="1" customHeight="1">
      <c r="A317" s="605" t="s">
        <v>603</v>
      </c>
      <c r="B317" s="448"/>
      <c r="C317" s="448"/>
      <c r="D317" s="449"/>
      <c r="E317" s="494"/>
      <c r="F317" s="495"/>
      <c r="G317" s="495"/>
      <c r="H317" s="496"/>
      <c r="I317" s="513"/>
      <c r="J317" s="190">
        <v>100</v>
      </c>
      <c r="K317" s="362">
        <v>100000</v>
      </c>
      <c r="L317" s="363">
        <f>N317+P317+R317+T317+V317+X317</f>
        <v>0</v>
      </c>
      <c r="M317" s="363">
        <f>O317+Q317+S317+U317+W317+Y317</f>
        <v>0</v>
      </c>
      <c r="N317" s="462"/>
      <c r="O317" s="463"/>
      <c r="P317" s="462"/>
      <c r="Q317" s="463"/>
      <c r="R317" s="462"/>
      <c r="S317" s="463"/>
      <c r="T317" s="462"/>
      <c r="U317" s="463"/>
      <c r="V317" s="462"/>
      <c r="W317" s="463"/>
      <c r="X317" s="462"/>
      <c r="Y317" s="463"/>
      <c r="Z317" s="462"/>
      <c r="AA317" s="459">
        <f t="shared" ref="AA317:AB319" si="192">J317+L317</f>
        <v>100</v>
      </c>
      <c r="AB317" s="460">
        <f t="shared" si="192"/>
        <v>100000</v>
      </c>
      <c r="AC317" s="462"/>
      <c r="AD317" s="463"/>
      <c r="AE317" s="190">
        <f t="shared" ref="AE317:AF319" si="193">AA317+AC317</f>
        <v>100</v>
      </c>
      <c r="AF317" s="362">
        <f t="shared" si="193"/>
        <v>100000</v>
      </c>
      <c r="AG317" s="650">
        <f t="shared" si="164"/>
        <v>0</v>
      </c>
      <c r="AH317" s="42" t="b">
        <f t="shared" si="162"/>
        <v>1</v>
      </c>
    </row>
    <row r="318" spans="1:34" s="6" customFormat="1" ht="14.25" hidden="1" customHeight="1">
      <c r="A318" s="605" t="s">
        <v>604</v>
      </c>
      <c r="B318" s="448"/>
      <c r="C318" s="448"/>
      <c r="D318" s="449"/>
      <c r="E318" s="494"/>
      <c r="F318" s="495"/>
      <c r="G318" s="495"/>
      <c r="H318" s="496"/>
      <c r="I318" s="513"/>
      <c r="J318" s="190">
        <v>0</v>
      </c>
      <c r="K318" s="362">
        <v>0</v>
      </c>
      <c r="L318" s="362">
        <f t="shared" ref="L318:M320" si="194">L319</f>
        <v>0</v>
      </c>
      <c r="M318" s="362">
        <f t="shared" si="194"/>
        <v>0</v>
      </c>
      <c r="N318" s="462"/>
      <c r="O318" s="463"/>
      <c r="P318" s="462"/>
      <c r="Q318" s="463"/>
      <c r="R318" s="462"/>
      <c r="S318" s="463"/>
      <c r="T318" s="462"/>
      <c r="U318" s="463"/>
      <c r="V318" s="462"/>
      <c r="W318" s="463"/>
      <c r="X318" s="462"/>
      <c r="Y318" s="463"/>
      <c r="Z318" s="462"/>
      <c r="AA318" s="459">
        <f t="shared" si="192"/>
        <v>0</v>
      </c>
      <c r="AB318" s="460">
        <f t="shared" si="192"/>
        <v>0</v>
      </c>
      <c r="AC318" s="462"/>
      <c r="AD318" s="463"/>
      <c r="AE318" s="190">
        <f t="shared" si="193"/>
        <v>0</v>
      </c>
      <c r="AF318" s="362">
        <f t="shared" si="193"/>
        <v>0</v>
      </c>
      <c r="AG318" s="650">
        <f t="shared" si="164"/>
        <v>0</v>
      </c>
      <c r="AH318" s="42" t="b">
        <f t="shared" si="162"/>
        <v>1</v>
      </c>
    </row>
    <row r="319" spans="1:34" s="6" customFormat="1" ht="23.25" hidden="1" customHeight="1">
      <c r="A319" s="605" t="s">
        <v>605</v>
      </c>
      <c r="B319" s="448"/>
      <c r="C319" s="448"/>
      <c r="D319" s="449"/>
      <c r="E319" s="494"/>
      <c r="F319" s="495"/>
      <c r="G319" s="495"/>
      <c r="H319" s="496"/>
      <c r="I319" s="513"/>
      <c r="J319" s="190">
        <v>0</v>
      </c>
      <c r="K319" s="362">
        <v>0</v>
      </c>
      <c r="L319" s="362">
        <f t="shared" si="194"/>
        <v>0</v>
      </c>
      <c r="M319" s="362">
        <f t="shared" si="194"/>
        <v>0</v>
      </c>
      <c r="N319" s="606"/>
      <c r="O319" s="639"/>
      <c r="P319" s="606"/>
      <c r="Q319" s="639"/>
      <c r="R319" s="606"/>
      <c r="S319" s="639"/>
      <c r="T319" s="606"/>
      <c r="U319" s="608"/>
      <c r="V319" s="552"/>
      <c r="W319" s="463"/>
      <c r="X319" s="552"/>
      <c r="Y319" s="608"/>
      <c r="Z319" s="552"/>
      <c r="AA319" s="459">
        <f t="shared" si="192"/>
        <v>0</v>
      </c>
      <c r="AB319" s="460">
        <f t="shared" si="192"/>
        <v>0</v>
      </c>
      <c r="AC319" s="462"/>
      <c r="AD319" s="463"/>
      <c r="AE319" s="190">
        <f t="shared" si="193"/>
        <v>0</v>
      </c>
      <c r="AF319" s="362">
        <f t="shared" si="193"/>
        <v>0</v>
      </c>
      <c r="AG319" s="650">
        <f t="shared" si="164"/>
        <v>0</v>
      </c>
      <c r="AH319" s="42" t="b">
        <f t="shared" si="162"/>
        <v>1</v>
      </c>
    </row>
    <row r="320" spans="1:34" s="8" customFormat="1" ht="25.5" hidden="1" customHeight="1">
      <c r="A320" s="500" t="s">
        <v>54</v>
      </c>
      <c r="B320" s="426" t="s">
        <v>106</v>
      </c>
      <c r="C320" s="426" t="s">
        <v>120</v>
      </c>
      <c r="D320" s="427" t="s">
        <v>190</v>
      </c>
      <c r="E320" s="427" t="s">
        <v>58</v>
      </c>
      <c r="F320" s="428" t="s">
        <v>111</v>
      </c>
      <c r="G320" s="428" t="s">
        <v>315</v>
      </c>
      <c r="H320" s="429" t="s">
        <v>316</v>
      </c>
      <c r="I320" s="429"/>
      <c r="J320" s="430">
        <v>0</v>
      </c>
      <c r="K320" s="431">
        <v>0</v>
      </c>
      <c r="L320" s="430">
        <f t="shared" si="194"/>
        <v>0</v>
      </c>
      <c r="M320" s="431">
        <f t="shared" si="194"/>
        <v>0</v>
      </c>
      <c r="N320" s="430">
        <f t="shared" ref="N320:AF320" si="195">N321</f>
        <v>0</v>
      </c>
      <c r="O320" s="431">
        <f t="shared" si="195"/>
        <v>0</v>
      </c>
      <c r="P320" s="430">
        <f t="shared" si="195"/>
        <v>0</v>
      </c>
      <c r="Q320" s="431">
        <f t="shared" si="195"/>
        <v>0</v>
      </c>
      <c r="R320" s="430">
        <f t="shared" si="195"/>
        <v>0</v>
      </c>
      <c r="S320" s="431">
        <f t="shared" si="195"/>
        <v>0</v>
      </c>
      <c r="T320" s="430">
        <f t="shared" si="195"/>
        <v>0</v>
      </c>
      <c r="U320" s="431">
        <f t="shared" si="195"/>
        <v>0</v>
      </c>
      <c r="V320" s="430">
        <f t="shared" si="195"/>
        <v>0</v>
      </c>
      <c r="W320" s="431">
        <f t="shared" si="195"/>
        <v>0</v>
      </c>
      <c r="X320" s="430">
        <f t="shared" si="195"/>
        <v>0</v>
      </c>
      <c r="Y320" s="431">
        <f t="shared" si="195"/>
        <v>0</v>
      </c>
      <c r="Z320" s="430">
        <f t="shared" si="195"/>
        <v>0</v>
      </c>
      <c r="AA320" s="430">
        <f t="shared" si="195"/>
        <v>0</v>
      </c>
      <c r="AB320" s="431">
        <f t="shared" si="195"/>
        <v>0</v>
      </c>
      <c r="AC320" s="430">
        <f t="shared" si="195"/>
        <v>0</v>
      </c>
      <c r="AD320" s="431">
        <f t="shared" si="195"/>
        <v>0</v>
      </c>
      <c r="AE320" s="430">
        <f t="shared" si="195"/>
        <v>0</v>
      </c>
      <c r="AF320" s="431">
        <f t="shared" si="195"/>
        <v>0</v>
      </c>
      <c r="AG320" s="650">
        <f t="shared" si="164"/>
        <v>0</v>
      </c>
      <c r="AH320" s="42" t="b">
        <f t="shared" si="162"/>
        <v>1</v>
      </c>
    </row>
    <row r="321" spans="1:34" s="8" customFormat="1" ht="15" hidden="1" customHeight="1">
      <c r="A321" s="475" t="s">
        <v>55</v>
      </c>
      <c r="B321" s="476" t="s">
        <v>106</v>
      </c>
      <c r="C321" s="476" t="s">
        <v>120</v>
      </c>
      <c r="D321" s="477" t="s">
        <v>190</v>
      </c>
      <c r="E321" s="478" t="s">
        <v>58</v>
      </c>
      <c r="F321" s="479" t="s">
        <v>111</v>
      </c>
      <c r="G321" s="479" t="s">
        <v>315</v>
      </c>
      <c r="H321" s="480" t="s">
        <v>56</v>
      </c>
      <c r="I321" s="481"/>
      <c r="J321" s="482"/>
      <c r="K321" s="483"/>
      <c r="L321" s="482"/>
      <c r="M321" s="483"/>
      <c r="N321" s="482"/>
      <c r="O321" s="483"/>
      <c r="P321" s="482"/>
      <c r="Q321" s="483"/>
      <c r="R321" s="482"/>
      <c r="S321" s="483"/>
      <c r="T321" s="482"/>
      <c r="U321" s="483"/>
      <c r="V321" s="482"/>
      <c r="W321" s="483"/>
      <c r="X321" s="482"/>
      <c r="Y321" s="483"/>
      <c r="Z321" s="482"/>
      <c r="AA321" s="482"/>
      <c r="AB321" s="483"/>
      <c r="AC321" s="482"/>
      <c r="AD321" s="483"/>
      <c r="AE321" s="482"/>
      <c r="AF321" s="483"/>
      <c r="AG321" s="650">
        <f t="shared" si="164"/>
        <v>0</v>
      </c>
      <c r="AH321" s="42" t="b">
        <f t="shared" si="162"/>
        <v>1</v>
      </c>
    </row>
    <row r="322" spans="1:34" s="21" customFormat="1" ht="34.5" hidden="1" customHeight="1">
      <c r="A322" s="447" t="s">
        <v>115</v>
      </c>
      <c r="B322" s="448" t="s">
        <v>106</v>
      </c>
      <c r="C322" s="448" t="s">
        <v>120</v>
      </c>
      <c r="D322" s="449" t="s">
        <v>190</v>
      </c>
      <c r="E322" s="449" t="s">
        <v>58</v>
      </c>
      <c r="F322" s="450" t="s">
        <v>111</v>
      </c>
      <c r="G322" s="450" t="s">
        <v>315</v>
      </c>
      <c r="H322" s="451" t="s">
        <v>56</v>
      </c>
      <c r="I322" s="451" t="s">
        <v>116</v>
      </c>
      <c r="J322" s="452"/>
      <c r="K322" s="453"/>
      <c r="L322" s="452"/>
      <c r="M322" s="453"/>
      <c r="N322" s="452"/>
      <c r="O322" s="453"/>
      <c r="P322" s="452"/>
      <c r="Q322" s="453"/>
      <c r="R322" s="452"/>
      <c r="S322" s="453"/>
      <c r="T322" s="452"/>
      <c r="U322" s="453"/>
      <c r="V322" s="452"/>
      <c r="W322" s="453"/>
      <c r="X322" s="452"/>
      <c r="Y322" s="453"/>
      <c r="Z322" s="452"/>
      <c r="AA322" s="452"/>
      <c r="AB322" s="453"/>
      <c r="AC322" s="452"/>
      <c r="AD322" s="453"/>
      <c r="AE322" s="452"/>
      <c r="AF322" s="453"/>
      <c r="AG322" s="650">
        <f t="shared" si="164"/>
        <v>0</v>
      </c>
      <c r="AH322" s="42" t="b">
        <f t="shared" si="162"/>
        <v>1</v>
      </c>
    </row>
    <row r="323" spans="1:34" s="42" customFormat="1" ht="12" hidden="1" customHeight="1">
      <c r="A323" s="454" t="s">
        <v>192</v>
      </c>
      <c r="B323" s="455" t="s">
        <v>106</v>
      </c>
      <c r="C323" s="455" t="s">
        <v>120</v>
      </c>
      <c r="D323" s="456" t="s">
        <v>190</v>
      </c>
      <c r="E323" s="456" t="s">
        <v>58</v>
      </c>
      <c r="F323" s="457" t="s">
        <v>111</v>
      </c>
      <c r="G323" s="457" t="s">
        <v>315</v>
      </c>
      <c r="H323" s="458" t="s">
        <v>56</v>
      </c>
      <c r="I323" s="458" t="s">
        <v>374</v>
      </c>
      <c r="J323" s="459"/>
      <c r="K323" s="460"/>
      <c r="L323" s="459"/>
      <c r="M323" s="460"/>
      <c r="N323" s="459"/>
      <c r="O323" s="460"/>
      <c r="P323" s="459"/>
      <c r="Q323" s="460"/>
      <c r="R323" s="459"/>
      <c r="S323" s="460"/>
      <c r="T323" s="459"/>
      <c r="U323" s="460"/>
      <c r="V323" s="459"/>
      <c r="W323" s="460"/>
      <c r="X323" s="459"/>
      <c r="Y323" s="460"/>
      <c r="Z323" s="459"/>
      <c r="AA323" s="459"/>
      <c r="AB323" s="460"/>
      <c r="AC323" s="459"/>
      <c r="AD323" s="460"/>
      <c r="AE323" s="459"/>
      <c r="AF323" s="460"/>
      <c r="AG323" s="650">
        <f t="shared" si="164"/>
        <v>0</v>
      </c>
      <c r="AH323" s="42" t="b">
        <f t="shared" si="162"/>
        <v>1</v>
      </c>
    </row>
    <row r="324" spans="1:34" s="6" customFormat="1" ht="13.5" hidden="1" customHeight="1">
      <c r="A324" s="461" t="s">
        <v>62</v>
      </c>
      <c r="B324" s="448"/>
      <c r="C324" s="448"/>
      <c r="D324" s="449"/>
      <c r="E324" s="449"/>
      <c r="F324" s="450"/>
      <c r="G324" s="450"/>
      <c r="H324" s="451"/>
      <c r="I324" s="451" t="s">
        <v>374</v>
      </c>
      <c r="J324" s="462"/>
      <c r="K324" s="463"/>
      <c r="L324" s="462"/>
      <c r="M324" s="463"/>
      <c r="N324" s="462"/>
      <c r="O324" s="463"/>
      <c r="P324" s="462"/>
      <c r="Q324" s="463"/>
      <c r="R324" s="462"/>
      <c r="S324" s="463"/>
      <c r="T324" s="462"/>
      <c r="U324" s="463"/>
      <c r="V324" s="462"/>
      <c r="W324" s="463"/>
      <c r="X324" s="462"/>
      <c r="Y324" s="463"/>
      <c r="Z324" s="462"/>
      <c r="AA324" s="462"/>
      <c r="AB324" s="463"/>
      <c r="AC324" s="462"/>
      <c r="AD324" s="463"/>
      <c r="AE324" s="462"/>
      <c r="AF324" s="463"/>
      <c r="AG324" s="650">
        <f t="shared" si="164"/>
        <v>0</v>
      </c>
      <c r="AH324" s="42" t="b">
        <f t="shared" si="162"/>
        <v>1</v>
      </c>
    </row>
    <row r="325" spans="1:34" s="6" customFormat="1" ht="13.5" hidden="1" customHeight="1">
      <c r="A325" s="461" t="s">
        <v>62</v>
      </c>
      <c r="B325" s="448"/>
      <c r="C325" s="448"/>
      <c r="D325" s="449"/>
      <c r="E325" s="449"/>
      <c r="F325" s="450"/>
      <c r="G325" s="450"/>
      <c r="H325" s="451"/>
      <c r="I325" s="451" t="s">
        <v>375</v>
      </c>
      <c r="J325" s="462"/>
      <c r="K325" s="463"/>
      <c r="L325" s="462"/>
      <c r="M325" s="463"/>
      <c r="N325" s="462"/>
      <c r="O325" s="463"/>
      <c r="P325" s="462"/>
      <c r="Q325" s="463"/>
      <c r="R325" s="462"/>
      <c r="S325" s="463"/>
      <c r="T325" s="462"/>
      <c r="U325" s="463"/>
      <c r="V325" s="462"/>
      <c r="W325" s="463"/>
      <c r="X325" s="462"/>
      <c r="Y325" s="463"/>
      <c r="Z325" s="462"/>
      <c r="AA325" s="462"/>
      <c r="AB325" s="463"/>
      <c r="AC325" s="462"/>
      <c r="AD325" s="463"/>
      <c r="AE325" s="462"/>
      <c r="AF325" s="463"/>
      <c r="AG325" s="650">
        <f t="shared" si="164"/>
        <v>0</v>
      </c>
      <c r="AH325" s="42" t="b">
        <f t="shared" si="162"/>
        <v>1</v>
      </c>
    </row>
    <row r="326" spans="1:34" s="8" customFormat="1" ht="14.25" hidden="1" customHeight="1">
      <c r="A326" s="533" t="s">
        <v>193</v>
      </c>
      <c r="B326" s="423" t="s">
        <v>106</v>
      </c>
      <c r="C326" s="423" t="s">
        <v>120</v>
      </c>
      <c r="D326" s="423" t="s">
        <v>194</v>
      </c>
      <c r="E326" s="784"/>
      <c r="F326" s="785"/>
      <c r="G326" s="785"/>
      <c r="H326" s="786"/>
      <c r="I326" s="607"/>
      <c r="J326" s="593">
        <v>180</v>
      </c>
      <c r="K326" s="594">
        <v>180000</v>
      </c>
      <c r="L326" s="593">
        <f>L327</f>
        <v>0</v>
      </c>
      <c r="M326" s="594">
        <f t="shared" ref="M326:AD330" si="196">M327</f>
        <v>0</v>
      </c>
      <c r="N326" s="593">
        <f t="shared" si="196"/>
        <v>0</v>
      </c>
      <c r="O326" s="594">
        <f t="shared" si="196"/>
        <v>0</v>
      </c>
      <c r="P326" s="593">
        <f t="shared" si="196"/>
        <v>0</v>
      </c>
      <c r="Q326" s="594">
        <f t="shared" si="196"/>
        <v>0</v>
      </c>
      <c r="R326" s="593">
        <f t="shared" si="196"/>
        <v>0</v>
      </c>
      <c r="S326" s="594">
        <f t="shared" si="196"/>
        <v>0</v>
      </c>
      <c r="T326" s="593">
        <f t="shared" si="196"/>
        <v>0</v>
      </c>
      <c r="U326" s="594">
        <f t="shared" si="196"/>
        <v>0</v>
      </c>
      <c r="V326" s="593">
        <f t="shared" si="196"/>
        <v>0</v>
      </c>
      <c r="W326" s="594">
        <f t="shared" si="196"/>
        <v>0</v>
      </c>
      <c r="X326" s="593">
        <f t="shared" si="196"/>
        <v>0</v>
      </c>
      <c r="Y326" s="594">
        <f t="shared" si="196"/>
        <v>0</v>
      </c>
      <c r="Z326" s="593">
        <f t="shared" si="196"/>
        <v>0</v>
      </c>
      <c r="AA326" s="593">
        <f t="shared" si="196"/>
        <v>180</v>
      </c>
      <c r="AB326" s="594">
        <f t="shared" si="196"/>
        <v>180000</v>
      </c>
      <c r="AC326" s="593">
        <f t="shared" si="196"/>
        <v>0</v>
      </c>
      <c r="AD326" s="594">
        <f t="shared" si="196"/>
        <v>0</v>
      </c>
      <c r="AE326" s="593">
        <f t="shared" ref="AE326:AF330" si="197">AE327</f>
        <v>180</v>
      </c>
      <c r="AF326" s="594">
        <f t="shared" si="197"/>
        <v>180000</v>
      </c>
      <c r="AG326" s="650">
        <f t="shared" si="164"/>
        <v>0</v>
      </c>
      <c r="AH326" s="42" t="b">
        <f t="shared" si="162"/>
        <v>1</v>
      </c>
    </row>
    <row r="327" spans="1:34" s="8" customFormat="1" ht="49.5" hidden="1" customHeight="1">
      <c r="A327" s="128" t="s">
        <v>432</v>
      </c>
      <c r="B327" s="517" t="s">
        <v>106</v>
      </c>
      <c r="C327" s="517" t="s">
        <v>120</v>
      </c>
      <c r="D327" s="518" t="s">
        <v>194</v>
      </c>
      <c r="E327" s="595" t="s">
        <v>191</v>
      </c>
      <c r="F327" s="596" t="s">
        <v>111</v>
      </c>
      <c r="G327" s="596" t="s">
        <v>315</v>
      </c>
      <c r="H327" s="597" t="s">
        <v>316</v>
      </c>
      <c r="I327" s="597"/>
      <c r="J327" s="599">
        <v>180</v>
      </c>
      <c r="K327" s="600">
        <v>180000</v>
      </c>
      <c r="L327" s="599">
        <f>L328</f>
        <v>0</v>
      </c>
      <c r="M327" s="600">
        <f t="shared" si="196"/>
        <v>0</v>
      </c>
      <c r="N327" s="599">
        <f t="shared" si="196"/>
        <v>0</v>
      </c>
      <c r="O327" s="600">
        <f t="shared" si="196"/>
        <v>0</v>
      </c>
      <c r="P327" s="599">
        <f t="shared" si="196"/>
        <v>0</v>
      </c>
      <c r="Q327" s="600">
        <f t="shared" si="196"/>
        <v>0</v>
      </c>
      <c r="R327" s="599">
        <f t="shared" si="196"/>
        <v>0</v>
      </c>
      <c r="S327" s="600">
        <f t="shared" si="196"/>
        <v>0</v>
      </c>
      <c r="T327" s="599">
        <f t="shared" si="196"/>
        <v>0</v>
      </c>
      <c r="U327" s="600">
        <f t="shared" si="196"/>
        <v>0</v>
      </c>
      <c r="V327" s="599">
        <f t="shared" si="196"/>
        <v>0</v>
      </c>
      <c r="W327" s="600">
        <f t="shared" si="196"/>
        <v>0</v>
      </c>
      <c r="X327" s="599">
        <f t="shared" si="196"/>
        <v>0</v>
      </c>
      <c r="Y327" s="600">
        <f t="shared" si="196"/>
        <v>0</v>
      </c>
      <c r="Z327" s="599">
        <f t="shared" si="196"/>
        <v>0</v>
      </c>
      <c r="AA327" s="599">
        <f t="shared" si="196"/>
        <v>180</v>
      </c>
      <c r="AB327" s="600">
        <f t="shared" si="196"/>
        <v>180000</v>
      </c>
      <c r="AC327" s="599">
        <f t="shared" si="196"/>
        <v>0</v>
      </c>
      <c r="AD327" s="600">
        <f t="shared" si="196"/>
        <v>0</v>
      </c>
      <c r="AE327" s="599">
        <f t="shared" si="197"/>
        <v>180</v>
      </c>
      <c r="AF327" s="600">
        <f t="shared" si="197"/>
        <v>180000</v>
      </c>
      <c r="AG327" s="650">
        <f t="shared" si="164"/>
        <v>0</v>
      </c>
      <c r="AH327" s="42" t="b">
        <f t="shared" si="162"/>
        <v>1</v>
      </c>
    </row>
    <row r="328" spans="1:34" s="8" customFormat="1" ht="15.75" hidden="1" customHeight="1">
      <c r="A328" s="475" t="s">
        <v>195</v>
      </c>
      <c r="B328" s="441" t="s">
        <v>106</v>
      </c>
      <c r="C328" s="441" t="s">
        <v>120</v>
      </c>
      <c r="D328" s="442" t="s">
        <v>194</v>
      </c>
      <c r="E328" s="602" t="s">
        <v>191</v>
      </c>
      <c r="F328" s="603" t="s">
        <v>111</v>
      </c>
      <c r="G328" s="603" t="s">
        <v>315</v>
      </c>
      <c r="H328" s="604" t="s">
        <v>328</v>
      </c>
      <c r="I328" s="604"/>
      <c r="J328" s="508">
        <v>180</v>
      </c>
      <c r="K328" s="509">
        <v>180000</v>
      </c>
      <c r="L328" s="508">
        <f>L329</f>
        <v>0</v>
      </c>
      <c r="M328" s="509">
        <f t="shared" si="196"/>
        <v>0</v>
      </c>
      <c r="N328" s="508">
        <f t="shared" si="196"/>
        <v>0</v>
      </c>
      <c r="O328" s="509">
        <f t="shared" si="196"/>
        <v>0</v>
      </c>
      <c r="P328" s="508">
        <f t="shared" si="196"/>
        <v>0</v>
      </c>
      <c r="Q328" s="509">
        <f t="shared" si="196"/>
        <v>0</v>
      </c>
      <c r="R328" s="508">
        <f t="shared" si="196"/>
        <v>0</v>
      </c>
      <c r="S328" s="509">
        <f t="shared" si="196"/>
        <v>0</v>
      </c>
      <c r="T328" s="508">
        <f t="shared" si="196"/>
        <v>0</v>
      </c>
      <c r="U328" s="509">
        <f t="shared" si="196"/>
        <v>0</v>
      </c>
      <c r="V328" s="508">
        <f t="shared" si="196"/>
        <v>0</v>
      </c>
      <c r="W328" s="509">
        <f t="shared" si="196"/>
        <v>0</v>
      </c>
      <c r="X328" s="508">
        <f t="shared" si="196"/>
        <v>0</v>
      </c>
      <c r="Y328" s="509">
        <f t="shared" si="196"/>
        <v>0</v>
      </c>
      <c r="Z328" s="508">
        <f t="shared" si="196"/>
        <v>0</v>
      </c>
      <c r="AA328" s="508">
        <f t="shared" si="196"/>
        <v>180</v>
      </c>
      <c r="AB328" s="509">
        <f t="shared" si="196"/>
        <v>180000</v>
      </c>
      <c r="AC328" s="508">
        <f t="shared" si="196"/>
        <v>0</v>
      </c>
      <c r="AD328" s="509">
        <f t="shared" si="196"/>
        <v>0</v>
      </c>
      <c r="AE328" s="508">
        <f t="shared" si="197"/>
        <v>180</v>
      </c>
      <c r="AF328" s="509">
        <f t="shared" si="197"/>
        <v>180000</v>
      </c>
      <c r="AG328" s="650">
        <f t="shared" si="164"/>
        <v>0</v>
      </c>
      <c r="AH328" s="42" t="b">
        <f t="shared" si="162"/>
        <v>1</v>
      </c>
    </row>
    <row r="329" spans="1:34" s="8" customFormat="1" ht="24.75" hidden="1" customHeight="1">
      <c r="A329" s="447" t="s">
        <v>129</v>
      </c>
      <c r="B329" s="448" t="s">
        <v>106</v>
      </c>
      <c r="C329" s="448" t="s">
        <v>120</v>
      </c>
      <c r="D329" s="449" t="s">
        <v>194</v>
      </c>
      <c r="E329" s="629" t="s">
        <v>191</v>
      </c>
      <c r="F329" s="624" t="s">
        <v>111</v>
      </c>
      <c r="G329" s="624" t="s">
        <v>315</v>
      </c>
      <c r="H329" s="625" t="s">
        <v>328</v>
      </c>
      <c r="I329" s="511">
        <v>200</v>
      </c>
      <c r="J329" s="452">
        <v>180</v>
      </c>
      <c r="K329" s="453">
        <v>180000</v>
      </c>
      <c r="L329" s="452">
        <f>L330</f>
        <v>0</v>
      </c>
      <c r="M329" s="453">
        <f t="shared" si="196"/>
        <v>0</v>
      </c>
      <c r="N329" s="452">
        <f t="shared" si="196"/>
        <v>0</v>
      </c>
      <c r="O329" s="453">
        <f t="shared" si="196"/>
        <v>0</v>
      </c>
      <c r="P329" s="452">
        <f t="shared" si="196"/>
        <v>0</v>
      </c>
      <c r="Q329" s="453">
        <f t="shared" si="196"/>
        <v>0</v>
      </c>
      <c r="R329" s="452">
        <f t="shared" si="196"/>
        <v>0</v>
      </c>
      <c r="S329" s="453">
        <f t="shared" si="196"/>
        <v>0</v>
      </c>
      <c r="T329" s="452">
        <f t="shared" si="196"/>
        <v>0</v>
      </c>
      <c r="U329" s="453">
        <f t="shared" si="196"/>
        <v>0</v>
      </c>
      <c r="V329" s="452">
        <f t="shared" si="196"/>
        <v>0</v>
      </c>
      <c r="W329" s="453">
        <f t="shared" si="196"/>
        <v>0</v>
      </c>
      <c r="X329" s="452">
        <f t="shared" si="196"/>
        <v>0</v>
      </c>
      <c r="Y329" s="453">
        <f t="shared" si="196"/>
        <v>0</v>
      </c>
      <c r="Z329" s="452">
        <f t="shared" si="196"/>
        <v>0</v>
      </c>
      <c r="AA329" s="452">
        <f t="shared" si="196"/>
        <v>180</v>
      </c>
      <c r="AB329" s="453">
        <f t="shared" si="196"/>
        <v>180000</v>
      </c>
      <c r="AC329" s="452">
        <f t="shared" si="196"/>
        <v>0</v>
      </c>
      <c r="AD329" s="453">
        <f t="shared" si="196"/>
        <v>0</v>
      </c>
      <c r="AE329" s="452">
        <f t="shared" si="197"/>
        <v>180</v>
      </c>
      <c r="AF329" s="453">
        <f t="shared" si="197"/>
        <v>180000</v>
      </c>
      <c r="AG329" s="650">
        <f t="shared" si="164"/>
        <v>0</v>
      </c>
      <c r="AH329" s="42" t="b">
        <f t="shared" ref="AH329:AH392" si="198">AA329=J329+L329</f>
        <v>1</v>
      </c>
    </row>
    <row r="330" spans="1:34" s="6" customFormat="1" ht="25.5" hidden="1" customHeight="1">
      <c r="A330" s="454" t="s">
        <v>131</v>
      </c>
      <c r="B330" s="448" t="s">
        <v>106</v>
      </c>
      <c r="C330" s="448" t="s">
        <v>120</v>
      </c>
      <c r="D330" s="449" t="s">
        <v>194</v>
      </c>
      <c r="E330" s="494" t="s">
        <v>191</v>
      </c>
      <c r="F330" s="495" t="s">
        <v>111</v>
      </c>
      <c r="G330" s="495" t="s">
        <v>315</v>
      </c>
      <c r="H330" s="496" t="s">
        <v>328</v>
      </c>
      <c r="I330" s="513">
        <v>240</v>
      </c>
      <c r="J330" s="459">
        <v>180</v>
      </c>
      <c r="K330" s="460">
        <v>180000</v>
      </c>
      <c r="L330" s="459">
        <f>L331</f>
        <v>0</v>
      </c>
      <c r="M330" s="460">
        <f t="shared" si="196"/>
        <v>0</v>
      </c>
      <c r="N330" s="459">
        <f t="shared" si="196"/>
        <v>0</v>
      </c>
      <c r="O330" s="460">
        <f t="shared" si="196"/>
        <v>0</v>
      </c>
      <c r="P330" s="459">
        <f t="shared" si="196"/>
        <v>0</v>
      </c>
      <c r="Q330" s="460">
        <f t="shared" si="196"/>
        <v>0</v>
      </c>
      <c r="R330" s="459">
        <f t="shared" si="196"/>
        <v>0</v>
      </c>
      <c r="S330" s="460">
        <f t="shared" si="196"/>
        <v>0</v>
      </c>
      <c r="T330" s="459">
        <f t="shared" si="196"/>
        <v>0</v>
      </c>
      <c r="U330" s="460">
        <f t="shared" si="196"/>
        <v>0</v>
      </c>
      <c r="V330" s="459">
        <f t="shared" si="196"/>
        <v>0</v>
      </c>
      <c r="W330" s="460">
        <f t="shared" si="196"/>
        <v>0</v>
      </c>
      <c r="X330" s="459">
        <f t="shared" si="196"/>
        <v>0</v>
      </c>
      <c r="Y330" s="460">
        <f t="shared" si="196"/>
        <v>0</v>
      </c>
      <c r="Z330" s="459">
        <f t="shared" si="196"/>
        <v>0</v>
      </c>
      <c r="AA330" s="459">
        <f t="shared" si="196"/>
        <v>180</v>
      </c>
      <c r="AB330" s="460">
        <f t="shared" si="196"/>
        <v>180000</v>
      </c>
      <c r="AC330" s="459">
        <f t="shared" si="196"/>
        <v>0</v>
      </c>
      <c r="AD330" s="460">
        <f t="shared" si="196"/>
        <v>0</v>
      </c>
      <c r="AE330" s="459">
        <f t="shared" si="197"/>
        <v>180</v>
      </c>
      <c r="AF330" s="460">
        <f t="shared" si="197"/>
        <v>180000</v>
      </c>
      <c r="AG330" s="650">
        <f t="shared" si="164"/>
        <v>0</v>
      </c>
      <c r="AH330" s="42" t="b">
        <f t="shared" si="198"/>
        <v>1</v>
      </c>
    </row>
    <row r="331" spans="1:34" s="6" customFormat="1" ht="15" hidden="1" customHeight="1">
      <c r="A331" s="559" t="s">
        <v>606</v>
      </c>
      <c r="B331" s="448"/>
      <c r="C331" s="448"/>
      <c r="D331" s="449"/>
      <c r="E331" s="494"/>
      <c r="F331" s="495"/>
      <c r="G331" s="495"/>
      <c r="H331" s="496"/>
      <c r="I331" s="513">
        <v>244</v>
      </c>
      <c r="J331" s="190">
        <v>180</v>
      </c>
      <c r="K331" s="362">
        <v>180000</v>
      </c>
      <c r="L331" s="363">
        <f>N331+P331+R331+T331+V331+X331</f>
        <v>0</v>
      </c>
      <c r="M331" s="363">
        <f>O331+Q331+S331+U331+W331+Y331</f>
        <v>0</v>
      </c>
      <c r="N331" s="552"/>
      <c r="O331" s="608"/>
      <c r="P331" s="552"/>
      <c r="Q331" s="608"/>
      <c r="R331" s="552"/>
      <c r="S331" s="608"/>
      <c r="T331" s="552"/>
      <c r="U331" s="608"/>
      <c r="V331" s="552"/>
      <c r="W331" s="463"/>
      <c r="X331" s="552"/>
      <c r="Y331" s="608"/>
      <c r="Z331" s="552"/>
      <c r="AA331" s="459">
        <f>J331+L331</f>
        <v>180</v>
      </c>
      <c r="AB331" s="460">
        <f>K331+M331</f>
        <v>180000</v>
      </c>
      <c r="AC331" s="462"/>
      <c r="AD331" s="463"/>
      <c r="AE331" s="190">
        <f>AA331+AC331</f>
        <v>180</v>
      </c>
      <c r="AF331" s="362">
        <f>AB331+AD331</f>
        <v>180000</v>
      </c>
      <c r="AG331" s="650">
        <f t="shared" si="164"/>
        <v>0</v>
      </c>
      <c r="AH331" s="42" t="b">
        <f t="shared" si="198"/>
        <v>1</v>
      </c>
    </row>
    <row r="332" spans="1:34" s="8" customFormat="1" ht="17.25" hidden="1" customHeight="1">
      <c r="A332" s="592" t="s">
        <v>196</v>
      </c>
      <c r="B332" s="419" t="s">
        <v>106</v>
      </c>
      <c r="C332" s="419" t="s">
        <v>139</v>
      </c>
      <c r="D332" s="419"/>
      <c r="E332" s="781"/>
      <c r="F332" s="782"/>
      <c r="G332" s="782"/>
      <c r="H332" s="783"/>
      <c r="I332" s="419"/>
      <c r="J332" s="420">
        <v>160</v>
      </c>
      <c r="K332" s="421">
        <v>160000</v>
      </c>
      <c r="L332" s="420">
        <f>L333</f>
        <v>0</v>
      </c>
      <c r="M332" s="421">
        <f t="shared" ref="M332:AD333" si="199">M333</f>
        <v>0</v>
      </c>
      <c r="N332" s="420">
        <f t="shared" si="199"/>
        <v>0</v>
      </c>
      <c r="O332" s="421">
        <f t="shared" si="199"/>
        <v>0</v>
      </c>
      <c r="P332" s="420">
        <f t="shared" si="199"/>
        <v>0</v>
      </c>
      <c r="Q332" s="421">
        <f t="shared" si="199"/>
        <v>0</v>
      </c>
      <c r="R332" s="420">
        <f t="shared" si="199"/>
        <v>0</v>
      </c>
      <c r="S332" s="421">
        <f t="shared" si="199"/>
        <v>0</v>
      </c>
      <c r="T332" s="420">
        <f t="shared" si="199"/>
        <v>0</v>
      </c>
      <c r="U332" s="421">
        <f t="shared" si="199"/>
        <v>0</v>
      </c>
      <c r="V332" s="420">
        <f t="shared" si="199"/>
        <v>0</v>
      </c>
      <c r="W332" s="421">
        <f t="shared" si="199"/>
        <v>0</v>
      </c>
      <c r="X332" s="420">
        <f t="shared" si="199"/>
        <v>0</v>
      </c>
      <c r="Y332" s="421">
        <f t="shared" si="199"/>
        <v>0</v>
      </c>
      <c r="Z332" s="420">
        <f t="shared" si="199"/>
        <v>0</v>
      </c>
      <c r="AA332" s="420">
        <f t="shared" si="199"/>
        <v>160</v>
      </c>
      <c r="AB332" s="421">
        <f t="shared" si="199"/>
        <v>160000</v>
      </c>
      <c r="AC332" s="420">
        <f t="shared" si="199"/>
        <v>0</v>
      </c>
      <c r="AD332" s="421">
        <f t="shared" si="199"/>
        <v>0</v>
      </c>
      <c r="AE332" s="420">
        <f>AE333</f>
        <v>160</v>
      </c>
      <c r="AF332" s="421">
        <f>AF333</f>
        <v>160000</v>
      </c>
      <c r="AG332" s="650">
        <f t="shared" ref="AG332:AG402" si="200">AF332-K332</f>
        <v>0</v>
      </c>
      <c r="AH332" s="42" t="b">
        <f t="shared" si="198"/>
        <v>1</v>
      </c>
    </row>
    <row r="333" spans="1:34" s="48" customFormat="1" ht="16.5" hidden="1" customHeight="1">
      <c r="A333" s="533" t="s">
        <v>197</v>
      </c>
      <c r="B333" s="423" t="s">
        <v>106</v>
      </c>
      <c r="C333" s="423" t="s">
        <v>139</v>
      </c>
      <c r="D333" s="423" t="s">
        <v>198</v>
      </c>
      <c r="E333" s="784"/>
      <c r="F333" s="785"/>
      <c r="G333" s="785"/>
      <c r="H333" s="786"/>
      <c r="I333" s="423"/>
      <c r="J333" s="424">
        <v>160</v>
      </c>
      <c r="K333" s="425">
        <v>160000</v>
      </c>
      <c r="L333" s="424">
        <f>L334</f>
        <v>0</v>
      </c>
      <c r="M333" s="425">
        <f t="shared" si="199"/>
        <v>0</v>
      </c>
      <c r="N333" s="424">
        <f t="shared" si="199"/>
        <v>0</v>
      </c>
      <c r="O333" s="425">
        <f t="shared" si="199"/>
        <v>0</v>
      </c>
      <c r="P333" s="424">
        <f t="shared" si="199"/>
        <v>0</v>
      </c>
      <c r="Q333" s="425">
        <f t="shared" si="199"/>
        <v>0</v>
      </c>
      <c r="R333" s="424">
        <f t="shared" si="199"/>
        <v>0</v>
      </c>
      <c r="S333" s="425">
        <f t="shared" si="199"/>
        <v>0</v>
      </c>
      <c r="T333" s="424">
        <f t="shared" si="199"/>
        <v>0</v>
      </c>
      <c r="U333" s="425">
        <f t="shared" si="199"/>
        <v>0</v>
      </c>
      <c r="V333" s="424">
        <f t="shared" si="199"/>
        <v>0</v>
      </c>
      <c r="W333" s="425">
        <f t="shared" si="199"/>
        <v>0</v>
      </c>
      <c r="X333" s="424">
        <f t="shared" si="199"/>
        <v>0</v>
      </c>
      <c r="Y333" s="425">
        <f t="shared" si="199"/>
        <v>0</v>
      </c>
      <c r="Z333" s="424">
        <f t="shared" si="199"/>
        <v>0</v>
      </c>
      <c r="AA333" s="424">
        <f t="shared" si="199"/>
        <v>160</v>
      </c>
      <c r="AB333" s="425">
        <f t="shared" si="199"/>
        <v>160000</v>
      </c>
      <c r="AC333" s="424">
        <f t="shared" si="199"/>
        <v>0</v>
      </c>
      <c r="AD333" s="425">
        <f t="shared" si="199"/>
        <v>0</v>
      </c>
      <c r="AE333" s="424">
        <f>AE334</f>
        <v>160</v>
      </c>
      <c r="AF333" s="425">
        <f>AF334</f>
        <v>160000</v>
      </c>
      <c r="AG333" s="650">
        <f t="shared" si="200"/>
        <v>0</v>
      </c>
      <c r="AH333" s="42" t="b">
        <f t="shared" si="198"/>
        <v>1</v>
      </c>
    </row>
    <row r="334" spans="1:34" s="48" customFormat="1" ht="27.75" hidden="1" customHeight="1">
      <c r="A334" s="562" t="s">
        <v>570</v>
      </c>
      <c r="B334" s="517" t="s">
        <v>106</v>
      </c>
      <c r="C334" s="517" t="s">
        <v>139</v>
      </c>
      <c r="D334" s="518" t="s">
        <v>198</v>
      </c>
      <c r="E334" s="595" t="s">
        <v>139</v>
      </c>
      <c r="F334" s="596" t="s">
        <v>111</v>
      </c>
      <c r="G334" s="596" t="s">
        <v>315</v>
      </c>
      <c r="H334" s="597" t="s">
        <v>316</v>
      </c>
      <c r="I334" s="597"/>
      <c r="J334" s="599">
        <v>160</v>
      </c>
      <c r="K334" s="600">
        <v>160000</v>
      </c>
      <c r="L334" s="599">
        <f>L335+L340+L356</f>
        <v>0</v>
      </c>
      <c r="M334" s="600">
        <f t="shared" ref="M334:AF334" si="201">M335+M340+M356</f>
        <v>0</v>
      </c>
      <c r="N334" s="599">
        <f t="shared" si="201"/>
        <v>0</v>
      </c>
      <c r="O334" s="600">
        <f t="shared" si="201"/>
        <v>0</v>
      </c>
      <c r="P334" s="599">
        <f t="shared" si="201"/>
        <v>0</v>
      </c>
      <c r="Q334" s="600">
        <f t="shared" si="201"/>
        <v>0</v>
      </c>
      <c r="R334" s="599">
        <f t="shared" si="201"/>
        <v>0</v>
      </c>
      <c r="S334" s="600">
        <f t="shared" si="201"/>
        <v>0</v>
      </c>
      <c r="T334" s="599">
        <f t="shared" si="201"/>
        <v>0</v>
      </c>
      <c r="U334" s="600">
        <f t="shared" si="201"/>
        <v>0</v>
      </c>
      <c r="V334" s="599">
        <f t="shared" si="201"/>
        <v>0</v>
      </c>
      <c r="W334" s="600">
        <f t="shared" si="201"/>
        <v>0</v>
      </c>
      <c r="X334" s="599">
        <f t="shared" si="201"/>
        <v>0</v>
      </c>
      <c r="Y334" s="600">
        <f t="shared" si="201"/>
        <v>0</v>
      </c>
      <c r="Z334" s="599">
        <f t="shared" si="201"/>
        <v>0</v>
      </c>
      <c r="AA334" s="599">
        <f t="shared" si="201"/>
        <v>160</v>
      </c>
      <c r="AB334" s="600">
        <f t="shared" si="201"/>
        <v>160000</v>
      </c>
      <c r="AC334" s="599">
        <f t="shared" si="201"/>
        <v>0</v>
      </c>
      <c r="AD334" s="600">
        <f t="shared" si="201"/>
        <v>0</v>
      </c>
      <c r="AE334" s="599">
        <f t="shared" si="201"/>
        <v>160</v>
      </c>
      <c r="AF334" s="600">
        <f t="shared" si="201"/>
        <v>160000</v>
      </c>
      <c r="AG334" s="650">
        <f t="shared" si="200"/>
        <v>0</v>
      </c>
      <c r="AH334" s="42" t="b">
        <f t="shared" si="198"/>
        <v>1</v>
      </c>
    </row>
    <row r="335" spans="1:34" s="26" customFormat="1" ht="41.25" hidden="1" customHeight="1">
      <c r="A335" s="466" t="s">
        <v>386</v>
      </c>
      <c r="B335" s="467" t="s">
        <v>106</v>
      </c>
      <c r="C335" s="467" t="s">
        <v>139</v>
      </c>
      <c r="D335" s="468" t="s">
        <v>198</v>
      </c>
      <c r="E335" s="468" t="s">
        <v>139</v>
      </c>
      <c r="F335" s="547" t="s">
        <v>113</v>
      </c>
      <c r="G335" s="547" t="s">
        <v>315</v>
      </c>
      <c r="H335" s="472" t="s">
        <v>316</v>
      </c>
      <c r="I335" s="472"/>
      <c r="J335" s="473">
        <v>60</v>
      </c>
      <c r="K335" s="474">
        <v>60000</v>
      </c>
      <c r="L335" s="473">
        <f>L336</f>
        <v>0</v>
      </c>
      <c r="M335" s="474">
        <f t="shared" ref="M335:AF338" si="202">M336</f>
        <v>0</v>
      </c>
      <c r="N335" s="473">
        <f t="shared" si="202"/>
        <v>0</v>
      </c>
      <c r="O335" s="474">
        <f t="shared" si="202"/>
        <v>0</v>
      </c>
      <c r="P335" s="473">
        <f t="shared" si="202"/>
        <v>0</v>
      </c>
      <c r="Q335" s="474">
        <f t="shared" si="202"/>
        <v>0</v>
      </c>
      <c r="R335" s="473">
        <f t="shared" si="202"/>
        <v>0</v>
      </c>
      <c r="S335" s="474">
        <f t="shared" si="202"/>
        <v>0</v>
      </c>
      <c r="T335" s="473">
        <f t="shared" si="202"/>
        <v>0</v>
      </c>
      <c r="U335" s="474">
        <f t="shared" si="202"/>
        <v>0</v>
      </c>
      <c r="V335" s="473">
        <f t="shared" si="202"/>
        <v>0</v>
      </c>
      <c r="W335" s="474">
        <f t="shared" si="202"/>
        <v>0</v>
      </c>
      <c r="X335" s="473">
        <f t="shared" si="202"/>
        <v>0</v>
      </c>
      <c r="Y335" s="474">
        <f t="shared" si="202"/>
        <v>0</v>
      </c>
      <c r="Z335" s="473">
        <f t="shared" si="202"/>
        <v>0</v>
      </c>
      <c r="AA335" s="473">
        <f t="shared" si="202"/>
        <v>60</v>
      </c>
      <c r="AB335" s="474">
        <f t="shared" si="202"/>
        <v>60000</v>
      </c>
      <c r="AC335" s="473">
        <f t="shared" si="202"/>
        <v>0</v>
      </c>
      <c r="AD335" s="474">
        <f t="shared" si="202"/>
        <v>0</v>
      </c>
      <c r="AE335" s="473">
        <f t="shared" si="202"/>
        <v>60</v>
      </c>
      <c r="AF335" s="474">
        <f t="shared" si="202"/>
        <v>60000</v>
      </c>
      <c r="AG335" s="650">
        <f t="shared" si="200"/>
        <v>0</v>
      </c>
      <c r="AH335" s="42" t="b">
        <f t="shared" si="198"/>
        <v>1</v>
      </c>
    </row>
    <row r="336" spans="1:34" s="21" customFormat="1" ht="27" hidden="1" customHeight="1">
      <c r="A336" s="440" t="s">
        <v>326</v>
      </c>
      <c r="B336" s="476" t="s">
        <v>106</v>
      </c>
      <c r="C336" s="476" t="s">
        <v>139</v>
      </c>
      <c r="D336" s="477" t="s">
        <v>198</v>
      </c>
      <c r="E336" s="477" t="s">
        <v>139</v>
      </c>
      <c r="F336" s="542" t="s">
        <v>113</v>
      </c>
      <c r="G336" s="542" t="s">
        <v>315</v>
      </c>
      <c r="H336" s="481" t="s">
        <v>327</v>
      </c>
      <c r="I336" s="481"/>
      <c r="J336" s="508">
        <v>60</v>
      </c>
      <c r="K336" s="509">
        <v>60000</v>
      </c>
      <c r="L336" s="508">
        <f>L337</f>
        <v>0</v>
      </c>
      <c r="M336" s="509">
        <f t="shared" si="202"/>
        <v>0</v>
      </c>
      <c r="N336" s="508">
        <f t="shared" si="202"/>
        <v>0</v>
      </c>
      <c r="O336" s="509">
        <f t="shared" si="202"/>
        <v>0</v>
      </c>
      <c r="P336" s="508">
        <f t="shared" si="202"/>
        <v>0</v>
      </c>
      <c r="Q336" s="509">
        <f t="shared" si="202"/>
        <v>0</v>
      </c>
      <c r="R336" s="508">
        <f t="shared" si="202"/>
        <v>0</v>
      </c>
      <c r="S336" s="509">
        <f t="shared" si="202"/>
        <v>0</v>
      </c>
      <c r="T336" s="508">
        <f t="shared" si="202"/>
        <v>0</v>
      </c>
      <c r="U336" s="509">
        <f t="shared" si="202"/>
        <v>0</v>
      </c>
      <c r="V336" s="508">
        <f t="shared" si="202"/>
        <v>0</v>
      </c>
      <c r="W336" s="509">
        <f t="shared" si="202"/>
        <v>0</v>
      </c>
      <c r="X336" s="508">
        <f t="shared" si="202"/>
        <v>0</v>
      </c>
      <c r="Y336" s="509">
        <f t="shared" si="202"/>
        <v>0</v>
      </c>
      <c r="Z336" s="508">
        <f t="shared" si="202"/>
        <v>0</v>
      </c>
      <c r="AA336" s="508">
        <f t="shared" si="202"/>
        <v>60</v>
      </c>
      <c r="AB336" s="509">
        <f t="shared" si="202"/>
        <v>60000</v>
      </c>
      <c r="AC336" s="508">
        <f t="shared" si="202"/>
        <v>0</v>
      </c>
      <c r="AD336" s="509">
        <f t="shared" si="202"/>
        <v>0</v>
      </c>
      <c r="AE336" s="508">
        <f t="shared" si="202"/>
        <v>60</v>
      </c>
      <c r="AF336" s="509">
        <f t="shared" si="202"/>
        <v>60000</v>
      </c>
      <c r="AG336" s="650">
        <f t="shared" si="200"/>
        <v>0</v>
      </c>
      <c r="AH336" s="42" t="b">
        <f t="shared" si="198"/>
        <v>1</v>
      </c>
    </row>
    <row r="337" spans="1:34" s="8" customFormat="1" ht="25.5" hidden="1" customHeight="1">
      <c r="A337" s="447" t="s">
        <v>129</v>
      </c>
      <c r="B337" s="448" t="s">
        <v>106</v>
      </c>
      <c r="C337" s="448" t="s">
        <v>139</v>
      </c>
      <c r="D337" s="449" t="s">
        <v>198</v>
      </c>
      <c r="E337" s="449" t="s">
        <v>139</v>
      </c>
      <c r="F337" s="450" t="s">
        <v>113</v>
      </c>
      <c r="G337" s="450" t="s">
        <v>315</v>
      </c>
      <c r="H337" s="451" t="s">
        <v>327</v>
      </c>
      <c r="I337" s="451" t="s">
        <v>130</v>
      </c>
      <c r="J337" s="452">
        <v>60</v>
      </c>
      <c r="K337" s="453">
        <v>60000</v>
      </c>
      <c r="L337" s="452">
        <f>L338</f>
        <v>0</v>
      </c>
      <c r="M337" s="453">
        <f t="shared" si="202"/>
        <v>0</v>
      </c>
      <c r="N337" s="452">
        <f t="shared" si="202"/>
        <v>0</v>
      </c>
      <c r="O337" s="453">
        <f t="shared" si="202"/>
        <v>0</v>
      </c>
      <c r="P337" s="452">
        <f t="shared" si="202"/>
        <v>0</v>
      </c>
      <c r="Q337" s="453">
        <f t="shared" si="202"/>
        <v>0</v>
      </c>
      <c r="R337" s="452">
        <f t="shared" si="202"/>
        <v>0</v>
      </c>
      <c r="S337" s="453">
        <f t="shared" si="202"/>
        <v>0</v>
      </c>
      <c r="T337" s="452">
        <f t="shared" si="202"/>
        <v>0</v>
      </c>
      <c r="U337" s="453">
        <f t="shared" si="202"/>
        <v>0</v>
      </c>
      <c r="V337" s="452">
        <f t="shared" si="202"/>
        <v>0</v>
      </c>
      <c r="W337" s="453">
        <f t="shared" si="202"/>
        <v>0</v>
      </c>
      <c r="X337" s="452">
        <f t="shared" si="202"/>
        <v>0</v>
      </c>
      <c r="Y337" s="453">
        <f t="shared" si="202"/>
        <v>0</v>
      </c>
      <c r="Z337" s="452">
        <f t="shared" si="202"/>
        <v>0</v>
      </c>
      <c r="AA337" s="452">
        <f t="shared" si="202"/>
        <v>60</v>
      </c>
      <c r="AB337" s="453">
        <f t="shared" si="202"/>
        <v>60000</v>
      </c>
      <c r="AC337" s="452">
        <f t="shared" si="202"/>
        <v>0</v>
      </c>
      <c r="AD337" s="453">
        <f t="shared" si="202"/>
        <v>0</v>
      </c>
      <c r="AE337" s="452">
        <f t="shared" si="202"/>
        <v>60</v>
      </c>
      <c r="AF337" s="453">
        <f t="shared" si="202"/>
        <v>60000</v>
      </c>
      <c r="AG337" s="650">
        <f t="shared" si="200"/>
        <v>0</v>
      </c>
      <c r="AH337" s="42" t="b">
        <f t="shared" si="198"/>
        <v>1</v>
      </c>
    </row>
    <row r="338" spans="1:34" s="48" customFormat="1" ht="23.25" hidden="1" customHeight="1">
      <c r="A338" s="454" t="s">
        <v>131</v>
      </c>
      <c r="B338" s="455" t="s">
        <v>106</v>
      </c>
      <c r="C338" s="455" t="s">
        <v>139</v>
      </c>
      <c r="D338" s="456" t="s">
        <v>198</v>
      </c>
      <c r="E338" s="456" t="s">
        <v>139</v>
      </c>
      <c r="F338" s="457" t="s">
        <v>113</v>
      </c>
      <c r="G338" s="457" t="s">
        <v>315</v>
      </c>
      <c r="H338" s="458" t="s">
        <v>327</v>
      </c>
      <c r="I338" s="458" t="s">
        <v>132</v>
      </c>
      <c r="J338" s="459">
        <v>60</v>
      </c>
      <c r="K338" s="460">
        <v>60000</v>
      </c>
      <c r="L338" s="459">
        <f>L339</f>
        <v>0</v>
      </c>
      <c r="M338" s="460">
        <f t="shared" si="202"/>
        <v>0</v>
      </c>
      <c r="N338" s="459">
        <f t="shared" si="202"/>
        <v>0</v>
      </c>
      <c r="O338" s="460">
        <f t="shared" si="202"/>
        <v>0</v>
      </c>
      <c r="P338" s="459">
        <f t="shared" si="202"/>
        <v>0</v>
      </c>
      <c r="Q338" s="460">
        <f t="shared" si="202"/>
        <v>0</v>
      </c>
      <c r="R338" s="459">
        <f t="shared" si="202"/>
        <v>0</v>
      </c>
      <c r="S338" s="460">
        <f t="shared" si="202"/>
        <v>0</v>
      </c>
      <c r="T338" s="459">
        <f t="shared" si="202"/>
        <v>0</v>
      </c>
      <c r="U338" s="460">
        <f t="shared" si="202"/>
        <v>0</v>
      </c>
      <c r="V338" s="459">
        <f t="shared" si="202"/>
        <v>0</v>
      </c>
      <c r="W338" s="460">
        <f t="shared" si="202"/>
        <v>0</v>
      </c>
      <c r="X338" s="459">
        <f t="shared" si="202"/>
        <v>0</v>
      </c>
      <c r="Y338" s="460">
        <f t="shared" si="202"/>
        <v>0</v>
      </c>
      <c r="Z338" s="459">
        <f t="shared" si="202"/>
        <v>0</v>
      </c>
      <c r="AA338" s="459">
        <f t="shared" si="202"/>
        <v>60</v>
      </c>
      <c r="AB338" s="460">
        <f t="shared" si="202"/>
        <v>60000</v>
      </c>
      <c r="AC338" s="459">
        <f t="shared" si="202"/>
        <v>0</v>
      </c>
      <c r="AD338" s="460">
        <f t="shared" si="202"/>
        <v>0</v>
      </c>
      <c r="AE338" s="459">
        <f t="shared" si="202"/>
        <v>60</v>
      </c>
      <c r="AF338" s="460">
        <f t="shared" si="202"/>
        <v>60000</v>
      </c>
      <c r="AG338" s="650">
        <f t="shared" si="200"/>
        <v>0</v>
      </c>
      <c r="AH338" s="42" t="b">
        <f t="shared" si="198"/>
        <v>1</v>
      </c>
    </row>
    <row r="339" spans="1:34" s="8" customFormat="1" ht="14.25" hidden="1" customHeight="1">
      <c r="A339" s="461" t="s">
        <v>199</v>
      </c>
      <c r="B339" s="448"/>
      <c r="C339" s="448"/>
      <c r="D339" s="449"/>
      <c r="E339" s="449"/>
      <c r="F339" s="450"/>
      <c r="G339" s="450"/>
      <c r="H339" s="451"/>
      <c r="I339" s="451" t="s">
        <v>362</v>
      </c>
      <c r="J339" s="190">
        <v>60</v>
      </c>
      <c r="K339" s="362">
        <v>60000</v>
      </c>
      <c r="L339" s="363">
        <f>N339+P339+R339+T339+V339+X339</f>
        <v>0</v>
      </c>
      <c r="M339" s="363">
        <f>O339+Q339+S339+U339+W339+Y339</f>
        <v>0</v>
      </c>
      <c r="N339" s="552"/>
      <c r="O339" s="608"/>
      <c r="P339" s="552"/>
      <c r="Q339" s="608"/>
      <c r="R339" s="552"/>
      <c r="S339" s="608"/>
      <c r="T339" s="552"/>
      <c r="U339" s="608"/>
      <c r="V339" s="552"/>
      <c r="W339" s="463"/>
      <c r="X339" s="552"/>
      <c r="Y339" s="608"/>
      <c r="Z339" s="552"/>
      <c r="AA339" s="459">
        <f>J339+L339</f>
        <v>60</v>
      </c>
      <c r="AB339" s="460">
        <f>K339+M339</f>
        <v>60000</v>
      </c>
      <c r="AC339" s="462"/>
      <c r="AD339" s="463"/>
      <c r="AE339" s="190">
        <f>AA339+AC339</f>
        <v>60</v>
      </c>
      <c r="AF339" s="362">
        <f>AB339+AD339</f>
        <v>60000</v>
      </c>
      <c r="AG339" s="650">
        <f t="shared" si="200"/>
        <v>0</v>
      </c>
      <c r="AH339" s="42" t="b">
        <f t="shared" si="198"/>
        <v>1</v>
      </c>
    </row>
    <row r="340" spans="1:34" s="48" customFormat="1" ht="27" hidden="1" customHeight="1">
      <c r="A340" s="609" t="s">
        <v>387</v>
      </c>
      <c r="B340" s="467" t="s">
        <v>106</v>
      </c>
      <c r="C340" s="467" t="s">
        <v>139</v>
      </c>
      <c r="D340" s="468" t="s">
        <v>198</v>
      </c>
      <c r="E340" s="469" t="s">
        <v>139</v>
      </c>
      <c r="F340" s="470" t="s">
        <v>128</v>
      </c>
      <c r="G340" s="470" t="s">
        <v>315</v>
      </c>
      <c r="H340" s="484" t="s">
        <v>316</v>
      </c>
      <c r="I340" s="484"/>
      <c r="J340" s="610">
        <v>100</v>
      </c>
      <c r="K340" s="611">
        <v>100000</v>
      </c>
      <c r="L340" s="610">
        <f>L341+L349</f>
        <v>0</v>
      </c>
      <c r="M340" s="611">
        <f t="shared" ref="M340:AF340" si="203">M341+M349</f>
        <v>0</v>
      </c>
      <c r="N340" s="610">
        <f t="shared" si="203"/>
        <v>0</v>
      </c>
      <c r="O340" s="611">
        <f t="shared" si="203"/>
        <v>0</v>
      </c>
      <c r="P340" s="610">
        <f t="shared" si="203"/>
        <v>0</v>
      </c>
      <c r="Q340" s="611">
        <f t="shared" si="203"/>
        <v>0</v>
      </c>
      <c r="R340" s="610">
        <f t="shared" si="203"/>
        <v>0</v>
      </c>
      <c r="S340" s="611">
        <f t="shared" si="203"/>
        <v>0</v>
      </c>
      <c r="T340" s="610">
        <f t="shared" si="203"/>
        <v>0</v>
      </c>
      <c r="U340" s="611">
        <f t="shared" si="203"/>
        <v>0</v>
      </c>
      <c r="V340" s="610">
        <f t="shared" si="203"/>
        <v>0</v>
      </c>
      <c r="W340" s="611">
        <f t="shared" si="203"/>
        <v>0</v>
      </c>
      <c r="X340" s="610">
        <f t="shared" si="203"/>
        <v>0</v>
      </c>
      <c r="Y340" s="611">
        <f t="shared" si="203"/>
        <v>0</v>
      </c>
      <c r="Z340" s="610">
        <f t="shared" si="203"/>
        <v>0</v>
      </c>
      <c r="AA340" s="610">
        <f t="shared" si="203"/>
        <v>100</v>
      </c>
      <c r="AB340" s="611">
        <f t="shared" si="203"/>
        <v>100000</v>
      </c>
      <c r="AC340" s="610">
        <f t="shared" si="203"/>
        <v>0</v>
      </c>
      <c r="AD340" s="611">
        <f t="shared" si="203"/>
        <v>0</v>
      </c>
      <c r="AE340" s="610">
        <f t="shared" si="203"/>
        <v>100</v>
      </c>
      <c r="AF340" s="611">
        <f t="shared" si="203"/>
        <v>100000</v>
      </c>
      <c r="AG340" s="650">
        <f t="shared" si="200"/>
        <v>0</v>
      </c>
      <c r="AH340" s="42" t="b">
        <f t="shared" si="198"/>
        <v>1</v>
      </c>
    </row>
    <row r="341" spans="1:34" s="48" customFormat="1" ht="15" hidden="1" customHeight="1">
      <c r="A341" s="505" t="s">
        <v>201</v>
      </c>
      <c r="B341" s="441" t="s">
        <v>106</v>
      </c>
      <c r="C341" s="441" t="s">
        <v>139</v>
      </c>
      <c r="D341" s="442" t="s">
        <v>198</v>
      </c>
      <c r="E341" s="478" t="s">
        <v>139</v>
      </c>
      <c r="F341" s="479" t="s">
        <v>128</v>
      </c>
      <c r="G341" s="479" t="s">
        <v>315</v>
      </c>
      <c r="H341" s="480" t="s">
        <v>329</v>
      </c>
      <c r="I341" s="507"/>
      <c r="J341" s="508">
        <v>100</v>
      </c>
      <c r="K341" s="509">
        <v>100000</v>
      </c>
      <c r="L341" s="508">
        <f>L342+L346</f>
        <v>0</v>
      </c>
      <c r="M341" s="509">
        <f t="shared" ref="M341:AF341" si="204">M342+M346</f>
        <v>0</v>
      </c>
      <c r="N341" s="508">
        <f t="shared" si="204"/>
        <v>0</v>
      </c>
      <c r="O341" s="509">
        <f t="shared" si="204"/>
        <v>0</v>
      </c>
      <c r="P341" s="508">
        <f t="shared" si="204"/>
        <v>0</v>
      </c>
      <c r="Q341" s="509">
        <f t="shared" si="204"/>
        <v>0</v>
      </c>
      <c r="R341" s="508">
        <f t="shared" si="204"/>
        <v>0</v>
      </c>
      <c r="S341" s="509">
        <f t="shared" si="204"/>
        <v>0</v>
      </c>
      <c r="T341" s="508">
        <f t="shared" si="204"/>
        <v>0</v>
      </c>
      <c r="U341" s="509">
        <f t="shared" si="204"/>
        <v>0</v>
      </c>
      <c r="V341" s="508">
        <f t="shared" si="204"/>
        <v>0</v>
      </c>
      <c r="W341" s="509">
        <f t="shared" si="204"/>
        <v>0</v>
      </c>
      <c r="X341" s="508">
        <f t="shared" si="204"/>
        <v>0</v>
      </c>
      <c r="Y341" s="509">
        <f t="shared" si="204"/>
        <v>0</v>
      </c>
      <c r="Z341" s="508">
        <f t="shared" si="204"/>
        <v>0</v>
      </c>
      <c r="AA341" s="508">
        <f t="shared" si="204"/>
        <v>100</v>
      </c>
      <c r="AB341" s="509">
        <f t="shared" si="204"/>
        <v>100000</v>
      </c>
      <c r="AC341" s="508">
        <f t="shared" si="204"/>
        <v>0</v>
      </c>
      <c r="AD341" s="509">
        <f t="shared" si="204"/>
        <v>0</v>
      </c>
      <c r="AE341" s="508">
        <f t="shared" si="204"/>
        <v>100</v>
      </c>
      <c r="AF341" s="509">
        <f t="shared" si="204"/>
        <v>100000</v>
      </c>
      <c r="AG341" s="650">
        <f t="shared" si="200"/>
        <v>0</v>
      </c>
      <c r="AH341" s="42" t="b">
        <f t="shared" si="198"/>
        <v>1</v>
      </c>
    </row>
    <row r="342" spans="1:34" s="48" customFormat="1" ht="22.5" hidden="1" customHeight="1">
      <c r="A342" s="447" t="s">
        <v>129</v>
      </c>
      <c r="B342" s="448" t="s">
        <v>106</v>
      </c>
      <c r="C342" s="448" t="s">
        <v>139</v>
      </c>
      <c r="D342" s="449" t="s">
        <v>198</v>
      </c>
      <c r="E342" s="629" t="s">
        <v>139</v>
      </c>
      <c r="F342" s="624" t="s">
        <v>128</v>
      </c>
      <c r="G342" s="624" t="s">
        <v>315</v>
      </c>
      <c r="H342" s="625" t="s">
        <v>329</v>
      </c>
      <c r="I342" s="511">
        <v>200</v>
      </c>
      <c r="J342" s="462">
        <v>0</v>
      </c>
      <c r="K342" s="463">
        <v>0</v>
      </c>
      <c r="L342" s="462">
        <f>L343</f>
        <v>0</v>
      </c>
      <c r="M342" s="463">
        <f t="shared" ref="M342:AF342" si="205">M343</f>
        <v>0</v>
      </c>
      <c r="N342" s="462">
        <f t="shared" si="205"/>
        <v>0</v>
      </c>
      <c r="O342" s="463">
        <f t="shared" si="205"/>
        <v>0</v>
      </c>
      <c r="P342" s="462">
        <f t="shared" si="205"/>
        <v>0</v>
      </c>
      <c r="Q342" s="463">
        <f t="shared" si="205"/>
        <v>0</v>
      </c>
      <c r="R342" s="462">
        <f t="shared" si="205"/>
        <v>0</v>
      </c>
      <c r="S342" s="463">
        <f t="shared" si="205"/>
        <v>0</v>
      </c>
      <c r="T342" s="462">
        <f t="shared" si="205"/>
        <v>0</v>
      </c>
      <c r="U342" s="463">
        <f t="shared" si="205"/>
        <v>0</v>
      </c>
      <c r="V342" s="462">
        <f t="shared" si="205"/>
        <v>0</v>
      </c>
      <c r="W342" s="463">
        <f t="shared" si="205"/>
        <v>0</v>
      </c>
      <c r="X342" s="462">
        <f t="shared" si="205"/>
        <v>0</v>
      </c>
      <c r="Y342" s="463">
        <f t="shared" si="205"/>
        <v>0</v>
      </c>
      <c r="Z342" s="462">
        <f t="shared" si="205"/>
        <v>0</v>
      </c>
      <c r="AA342" s="462">
        <f t="shared" si="205"/>
        <v>0</v>
      </c>
      <c r="AB342" s="463">
        <f t="shared" si="205"/>
        <v>0</v>
      </c>
      <c r="AC342" s="462">
        <f t="shared" si="205"/>
        <v>0</v>
      </c>
      <c r="AD342" s="463">
        <f t="shared" si="205"/>
        <v>0</v>
      </c>
      <c r="AE342" s="462">
        <f t="shared" si="205"/>
        <v>0</v>
      </c>
      <c r="AF342" s="463">
        <f t="shared" si="205"/>
        <v>0</v>
      </c>
      <c r="AG342" s="650">
        <f t="shared" si="200"/>
        <v>0</v>
      </c>
      <c r="AH342" s="42" t="b">
        <f t="shared" si="198"/>
        <v>1</v>
      </c>
    </row>
    <row r="343" spans="1:34" s="42" customFormat="1" ht="22.5" hidden="1" customHeight="1">
      <c r="A343" s="454" t="s">
        <v>131</v>
      </c>
      <c r="B343" s="455" t="s">
        <v>106</v>
      </c>
      <c r="C343" s="455" t="s">
        <v>139</v>
      </c>
      <c r="D343" s="456" t="s">
        <v>198</v>
      </c>
      <c r="E343" s="494" t="s">
        <v>139</v>
      </c>
      <c r="F343" s="495" t="s">
        <v>128</v>
      </c>
      <c r="G343" s="495" t="s">
        <v>315</v>
      </c>
      <c r="H343" s="496" t="s">
        <v>329</v>
      </c>
      <c r="I343" s="513">
        <v>240</v>
      </c>
      <c r="J343" s="485">
        <v>0</v>
      </c>
      <c r="K343" s="514">
        <v>0</v>
      </c>
      <c r="L343" s="485">
        <f>L344+L345</f>
        <v>0</v>
      </c>
      <c r="M343" s="514">
        <f t="shared" ref="M343:AF343" si="206">M344+M345</f>
        <v>0</v>
      </c>
      <c r="N343" s="485">
        <f t="shared" si="206"/>
        <v>0</v>
      </c>
      <c r="O343" s="514">
        <f t="shared" si="206"/>
        <v>0</v>
      </c>
      <c r="P343" s="485">
        <f t="shared" si="206"/>
        <v>0</v>
      </c>
      <c r="Q343" s="514">
        <f t="shared" si="206"/>
        <v>0</v>
      </c>
      <c r="R343" s="485">
        <f t="shared" si="206"/>
        <v>0</v>
      </c>
      <c r="S343" s="514">
        <f t="shared" si="206"/>
        <v>0</v>
      </c>
      <c r="T343" s="485">
        <f t="shared" si="206"/>
        <v>0</v>
      </c>
      <c r="U343" s="514">
        <f t="shared" si="206"/>
        <v>0</v>
      </c>
      <c r="V343" s="485">
        <f t="shared" si="206"/>
        <v>0</v>
      </c>
      <c r="W343" s="514">
        <f t="shared" si="206"/>
        <v>0</v>
      </c>
      <c r="X343" s="485">
        <f t="shared" si="206"/>
        <v>0</v>
      </c>
      <c r="Y343" s="514">
        <f t="shared" si="206"/>
        <v>0</v>
      </c>
      <c r="Z343" s="485">
        <f t="shared" si="206"/>
        <v>0</v>
      </c>
      <c r="AA343" s="485">
        <f t="shared" si="206"/>
        <v>0</v>
      </c>
      <c r="AB343" s="514">
        <f t="shared" si="206"/>
        <v>0</v>
      </c>
      <c r="AC343" s="485">
        <f t="shared" si="206"/>
        <v>0</v>
      </c>
      <c r="AD343" s="514">
        <f t="shared" si="206"/>
        <v>0</v>
      </c>
      <c r="AE343" s="485">
        <f t="shared" si="206"/>
        <v>0</v>
      </c>
      <c r="AF343" s="514">
        <f t="shared" si="206"/>
        <v>0</v>
      </c>
      <c r="AG343" s="650">
        <f t="shared" si="200"/>
        <v>0</v>
      </c>
      <c r="AH343" s="42" t="b">
        <f t="shared" si="198"/>
        <v>1</v>
      </c>
    </row>
    <row r="344" spans="1:34" s="42" customFormat="1" ht="16.5" hidden="1" customHeight="1">
      <c r="A344" s="559" t="s">
        <v>381</v>
      </c>
      <c r="B344" s="455"/>
      <c r="C344" s="455"/>
      <c r="D344" s="456"/>
      <c r="E344" s="494"/>
      <c r="F344" s="495"/>
      <c r="G344" s="495"/>
      <c r="H344" s="496"/>
      <c r="I344" s="513">
        <v>244</v>
      </c>
      <c r="J344" s="190">
        <v>0</v>
      </c>
      <c r="K344" s="362">
        <v>0</v>
      </c>
      <c r="L344" s="363">
        <f>N344+P344+R344+T344+V344+X344</f>
        <v>0</v>
      </c>
      <c r="M344" s="363">
        <f>O344+Q344+S344+U344+W344+Y344</f>
        <v>0</v>
      </c>
      <c r="N344" s="552"/>
      <c r="O344" s="608"/>
      <c r="P344" s="552"/>
      <c r="Q344" s="608"/>
      <c r="R344" s="552"/>
      <c r="S344" s="608"/>
      <c r="T344" s="552"/>
      <c r="U344" s="608"/>
      <c r="V344" s="552"/>
      <c r="W344" s="463"/>
      <c r="X344" s="552"/>
      <c r="Y344" s="608"/>
      <c r="Z344" s="552"/>
      <c r="AA344" s="459">
        <f>J344+L344</f>
        <v>0</v>
      </c>
      <c r="AB344" s="460">
        <f>K344+M344</f>
        <v>0</v>
      </c>
      <c r="AC344" s="462"/>
      <c r="AD344" s="463"/>
      <c r="AE344" s="190">
        <f>AA344+AC344</f>
        <v>0</v>
      </c>
      <c r="AF344" s="362">
        <f>AB344+AD344</f>
        <v>0</v>
      </c>
      <c r="AG344" s="650">
        <f t="shared" si="200"/>
        <v>0</v>
      </c>
      <c r="AH344" s="42" t="b">
        <f t="shared" si="198"/>
        <v>1</v>
      </c>
    </row>
    <row r="345" spans="1:34" s="42" customFormat="1" ht="15.75" hidden="1" customHeight="1">
      <c r="A345" s="559" t="s">
        <v>382</v>
      </c>
      <c r="B345" s="455"/>
      <c r="C345" s="455"/>
      <c r="D345" s="456"/>
      <c r="E345" s="494"/>
      <c r="F345" s="495"/>
      <c r="G345" s="495"/>
      <c r="H345" s="496"/>
      <c r="I345" s="513">
        <v>244</v>
      </c>
      <c r="J345" s="190">
        <v>0</v>
      </c>
      <c r="K345" s="362">
        <v>0</v>
      </c>
      <c r="L345" s="363">
        <f>N345+P345+R345+T345+V345+X345</f>
        <v>0</v>
      </c>
      <c r="M345" s="363">
        <f>O345+Q345+S345+U345+W345+Y345</f>
        <v>0</v>
      </c>
      <c r="N345" s="552"/>
      <c r="O345" s="608"/>
      <c r="P345" s="552"/>
      <c r="Q345" s="608"/>
      <c r="R345" s="552"/>
      <c r="S345" s="608"/>
      <c r="T345" s="552"/>
      <c r="U345" s="608"/>
      <c r="V345" s="552"/>
      <c r="W345" s="463"/>
      <c r="X345" s="552"/>
      <c r="Y345" s="608"/>
      <c r="Z345" s="552"/>
      <c r="AA345" s="459">
        <f>J345+L345</f>
        <v>0</v>
      </c>
      <c r="AB345" s="460">
        <f>K345+M345</f>
        <v>0</v>
      </c>
      <c r="AC345" s="462"/>
      <c r="AD345" s="463"/>
      <c r="AE345" s="190">
        <f>AA345+AC345</f>
        <v>0</v>
      </c>
      <c r="AF345" s="362">
        <f>AB345+AD345</f>
        <v>0</v>
      </c>
      <c r="AG345" s="650">
        <f t="shared" si="200"/>
        <v>0</v>
      </c>
      <c r="AH345" s="42" t="b">
        <f t="shared" si="198"/>
        <v>1</v>
      </c>
    </row>
    <row r="346" spans="1:34" s="48" customFormat="1" ht="13.5" hidden="1" customHeight="1">
      <c r="A346" s="447" t="s">
        <v>133</v>
      </c>
      <c r="B346" s="448" t="s">
        <v>106</v>
      </c>
      <c r="C346" s="448" t="s">
        <v>139</v>
      </c>
      <c r="D346" s="449" t="s">
        <v>198</v>
      </c>
      <c r="E346" s="629" t="s">
        <v>139</v>
      </c>
      <c r="F346" s="624" t="s">
        <v>128</v>
      </c>
      <c r="G346" s="624" t="s">
        <v>315</v>
      </c>
      <c r="H346" s="625" t="s">
        <v>329</v>
      </c>
      <c r="I346" s="511">
        <v>800</v>
      </c>
      <c r="J346" s="462">
        <v>100</v>
      </c>
      <c r="K346" s="463">
        <v>100000</v>
      </c>
      <c r="L346" s="462">
        <f>L347</f>
        <v>0</v>
      </c>
      <c r="M346" s="463">
        <f t="shared" ref="M346:AD347" si="207">M347</f>
        <v>0</v>
      </c>
      <c r="N346" s="462">
        <f t="shared" si="207"/>
        <v>0</v>
      </c>
      <c r="O346" s="463">
        <f t="shared" si="207"/>
        <v>0</v>
      </c>
      <c r="P346" s="462">
        <f t="shared" si="207"/>
        <v>0</v>
      </c>
      <c r="Q346" s="463">
        <f t="shared" si="207"/>
        <v>0</v>
      </c>
      <c r="R346" s="462">
        <f t="shared" si="207"/>
        <v>0</v>
      </c>
      <c r="S346" s="463">
        <f t="shared" si="207"/>
        <v>0</v>
      </c>
      <c r="T346" s="462">
        <f t="shared" si="207"/>
        <v>0</v>
      </c>
      <c r="U346" s="463">
        <f t="shared" si="207"/>
        <v>0</v>
      </c>
      <c r="V346" s="462">
        <f t="shared" si="207"/>
        <v>0</v>
      </c>
      <c r="W346" s="463">
        <f t="shared" si="207"/>
        <v>0</v>
      </c>
      <c r="X346" s="462">
        <f t="shared" si="207"/>
        <v>0</v>
      </c>
      <c r="Y346" s="463">
        <f t="shared" si="207"/>
        <v>0</v>
      </c>
      <c r="Z346" s="462">
        <f t="shared" si="207"/>
        <v>0</v>
      </c>
      <c r="AA346" s="462">
        <f t="shared" si="207"/>
        <v>100</v>
      </c>
      <c r="AB346" s="463">
        <f t="shared" si="207"/>
        <v>100000</v>
      </c>
      <c r="AC346" s="462">
        <f t="shared" si="207"/>
        <v>0</v>
      </c>
      <c r="AD346" s="463">
        <f t="shared" si="207"/>
        <v>0</v>
      </c>
      <c r="AE346" s="462">
        <f>AE347</f>
        <v>100</v>
      </c>
      <c r="AF346" s="463">
        <f>AF347</f>
        <v>100000</v>
      </c>
      <c r="AG346" s="650">
        <f t="shared" si="200"/>
        <v>0</v>
      </c>
      <c r="AH346" s="42" t="b">
        <f t="shared" si="198"/>
        <v>1</v>
      </c>
    </row>
    <row r="347" spans="1:34" s="42" customFormat="1" ht="36.75" hidden="1" customHeight="1">
      <c r="A347" s="454" t="s">
        <v>372</v>
      </c>
      <c r="B347" s="455" t="s">
        <v>106</v>
      </c>
      <c r="C347" s="455" t="s">
        <v>139</v>
      </c>
      <c r="D347" s="456" t="s">
        <v>198</v>
      </c>
      <c r="E347" s="494" t="s">
        <v>139</v>
      </c>
      <c r="F347" s="495" t="s">
        <v>128</v>
      </c>
      <c r="G347" s="495" t="s">
        <v>315</v>
      </c>
      <c r="H347" s="496" t="s">
        <v>329</v>
      </c>
      <c r="I347" s="513">
        <v>810</v>
      </c>
      <c r="J347" s="485">
        <v>100</v>
      </c>
      <c r="K347" s="514">
        <v>100000</v>
      </c>
      <c r="L347" s="485">
        <f>L348</f>
        <v>0</v>
      </c>
      <c r="M347" s="514">
        <f t="shared" si="207"/>
        <v>0</v>
      </c>
      <c r="N347" s="485">
        <f t="shared" si="207"/>
        <v>0</v>
      </c>
      <c r="O347" s="514">
        <f t="shared" si="207"/>
        <v>0</v>
      </c>
      <c r="P347" s="485">
        <f t="shared" si="207"/>
        <v>0</v>
      </c>
      <c r="Q347" s="514">
        <f t="shared" si="207"/>
        <v>0</v>
      </c>
      <c r="R347" s="485">
        <f t="shared" si="207"/>
        <v>0</v>
      </c>
      <c r="S347" s="514">
        <f t="shared" si="207"/>
        <v>0</v>
      </c>
      <c r="T347" s="485">
        <f t="shared" si="207"/>
        <v>0</v>
      </c>
      <c r="U347" s="514">
        <f t="shared" si="207"/>
        <v>0</v>
      </c>
      <c r="V347" s="485">
        <f t="shared" si="207"/>
        <v>0</v>
      </c>
      <c r="W347" s="514">
        <f t="shared" si="207"/>
        <v>0</v>
      </c>
      <c r="X347" s="485">
        <f t="shared" si="207"/>
        <v>0</v>
      </c>
      <c r="Y347" s="514">
        <f t="shared" si="207"/>
        <v>0</v>
      </c>
      <c r="Z347" s="485">
        <f t="shared" si="207"/>
        <v>0</v>
      </c>
      <c r="AA347" s="485">
        <f t="shared" si="207"/>
        <v>100</v>
      </c>
      <c r="AB347" s="514">
        <f t="shared" si="207"/>
        <v>100000</v>
      </c>
      <c r="AC347" s="485">
        <f t="shared" si="207"/>
        <v>0</v>
      </c>
      <c r="AD347" s="514">
        <f t="shared" si="207"/>
        <v>0</v>
      </c>
      <c r="AE347" s="485">
        <f>AE348</f>
        <v>100</v>
      </c>
      <c r="AF347" s="514">
        <f>AF348</f>
        <v>100000</v>
      </c>
      <c r="AG347" s="650">
        <f t="shared" si="200"/>
        <v>0</v>
      </c>
      <c r="AH347" s="42" t="b">
        <f t="shared" si="198"/>
        <v>1</v>
      </c>
    </row>
    <row r="348" spans="1:34" s="42" customFormat="1" ht="32.25" hidden="1" customHeight="1">
      <c r="A348" s="559" t="s">
        <v>521</v>
      </c>
      <c r="B348" s="455"/>
      <c r="C348" s="455"/>
      <c r="D348" s="456"/>
      <c r="E348" s="494"/>
      <c r="F348" s="495"/>
      <c r="G348" s="495"/>
      <c r="H348" s="496"/>
      <c r="I348" s="513">
        <v>813</v>
      </c>
      <c r="J348" s="190">
        <v>100</v>
      </c>
      <c r="K348" s="362">
        <v>100000</v>
      </c>
      <c r="L348" s="363">
        <f>N348+P348+R348+T348+V348+X348</f>
        <v>0</v>
      </c>
      <c r="M348" s="363">
        <f>O348+Q348+S348+U348+W348+Y348</f>
        <v>0</v>
      </c>
      <c r="N348" s="552"/>
      <c r="O348" s="608"/>
      <c r="P348" s="552"/>
      <c r="Q348" s="608"/>
      <c r="R348" s="552"/>
      <c r="S348" s="608"/>
      <c r="T348" s="552"/>
      <c r="U348" s="608"/>
      <c r="V348" s="552"/>
      <c r="W348" s="463"/>
      <c r="X348" s="552"/>
      <c r="Y348" s="608"/>
      <c r="Z348" s="552"/>
      <c r="AA348" s="459">
        <f>J348+L348</f>
        <v>100</v>
      </c>
      <c r="AB348" s="460">
        <f>K348+M348</f>
        <v>100000</v>
      </c>
      <c r="AC348" s="462"/>
      <c r="AD348" s="463"/>
      <c r="AE348" s="190">
        <f>AA348+AC348</f>
        <v>100</v>
      </c>
      <c r="AF348" s="362">
        <f>AB348+AD348</f>
        <v>100000</v>
      </c>
      <c r="AG348" s="650">
        <f t="shared" si="200"/>
        <v>0</v>
      </c>
      <c r="AH348" s="42" t="b">
        <f t="shared" si="198"/>
        <v>1</v>
      </c>
    </row>
    <row r="349" spans="1:34" s="48" customFormat="1" ht="64.5" hidden="1" customHeight="1">
      <c r="A349" s="505" t="s">
        <v>585</v>
      </c>
      <c r="B349" s="441" t="s">
        <v>106</v>
      </c>
      <c r="C349" s="441" t="s">
        <v>139</v>
      </c>
      <c r="D349" s="442" t="s">
        <v>198</v>
      </c>
      <c r="E349" s="478" t="s">
        <v>139</v>
      </c>
      <c r="F349" s="479" t="s">
        <v>128</v>
      </c>
      <c r="G349" s="479" t="s">
        <v>315</v>
      </c>
      <c r="H349" s="480" t="s">
        <v>584</v>
      </c>
      <c r="I349" s="507"/>
      <c r="J349" s="508"/>
      <c r="K349" s="509"/>
      <c r="L349" s="508"/>
      <c r="M349" s="509"/>
      <c r="N349" s="508"/>
      <c r="O349" s="509"/>
      <c r="P349" s="508"/>
      <c r="Q349" s="509"/>
      <c r="R349" s="508"/>
      <c r="S349" s="509"/>
      <c r="T349" s="508"/>
      <c r="U349" s="509"/>
      <c r="V349" s="508"/>
      <c r="W349" s="509"/>
      <c r="X349" s="508"/>
      <c r="Y349" s="509"/>
      <c r="Z349" s="508"/>
      <c r="AA349" s="508"/>
      <c r="AB349" s="509"/>
      <c r="AC349" s="508"/>
      <c r="AD349" s="509"/>
      <c r="AE349" s="508"/>
      <c r="AF349" s="509"/>
      <c r="AG349" s="650">
        <f t="shared" si="200"/>
        <v>0</v>
      </c>
      <c r="AH349" s="42" t="b">
        <f t="shared" si="198"/>
        <v>1</v>
      </c>
    </row>
    <row r="350" spans="1:34" s="48" customFormat="1" ht="24.75" hidden="1" customHeight="1">
      <c r="A350" s="447" t="s">
        <v>129</v>
      </c>
      <c r="B350" s="448" t="s">
        <v>106</v>
      </c>
      <c r="C350" s="448" t="s">
        <v>139</v>
      </c>
      <c r="D350" s="449" t="s">
        <v>198</v>
      </c>
      <c r="E350" s="629" t="s">
        <v>139</v>
      </c>
      <c r="F350" s="624" t="s">
        <v>128</v>
      </c>
      <c r="G350" s="624" t="s">
        <v>315</v>
      </c>
      <c r="H350" s="625" t="s">
        <v>584</v>
      </c>
      <c r="I350" s="511">
        <v>200</v>
      </c>
      <c r="J350" s="462"/>
      <c r="K350" s="463"/>
      <c r="L350" s="462"/>
      <c r="M350" s="463"/>
      <c r="N350" s="462"/>
      <c r="O350" s="463"/>
      <c r="P350" s="462"/>
      <c r="Q350" s="463"/>
      <c r="R350" s="462"/>
      <c r="S350" s="463"/>
      <c r="T350" s="462"/>
      <c r="U350" s="463"/>
      <c r="V350" s="462"/>
      <c r="W350" s="463"/>
      <c r="X350" s="462"/>
      <c r="Y350" s="463"/>
      <c r="Z350" s="462"/>
      <c r="AA350" s="462"/>
      <c r="AB350" s="463"/>
      <c r="AC350" s="462"/>
      <c r="AD350" s="463"/>
      <c r="AE350" s="462"/>
      <c r="AF350" s="463"/>
      <c r="AG350" s="650">
        <f t="shared" si="200"/>
        <v>0</v>
      </c>
      <c r="AH350" s="42" t="b">
        <f t="shared" si="198"/>
        <v>1</v>
      </c>
    </row>
    <row r="351" spans="1:34" s="42" customFormat="1" ht="22.5" hidden="1" customHeight="1">
      <c r="A351" s="454" t="s">
        <v>131</v>
      </c>
      <c r="B351" s="455" t="s">
        <v>106</v>
      </c>
      <c r="C351" s="455" t="s">
        <v>139</v>
      </c>
      <c r="D351" s="456" t="s">
        <v>198</v>
      </c>
      <c r="E351" s="494" t="s">
        <v>139</v>
      </c>
      <c r="F351" s="495" t="s">
        <v>128</v>
      </c>
      <c r="G351" s="495" t="s">
        <v>315</v>
      </c>
      <c r="H351" s="496" t="s">
        <v>584</v>
      </c>
      <c r="I351" s="513">
        <v>240</v>
      </c>
      <c r="J351" s="485"/>
      <c r="K351" s="514"/>
      <c r="L351" s="485"/>
      <c r="M351" s="514"/>
      <c r="N351" s="485"/>
      <c r="O351" s="514"/>
      <c r="P351" s="485"/>
      <c r="Q351" s="514"/>
      <c r="R351" s="485"/>
      <c r="S351" s="514"/>
      <c r="T351" s="485"/>
      <c r="U351" s="514"/>
      <c r="V351" s="485"/>
      <c r="W351" s="514"/>
      <c r="X351" s="485"/>
      <c r="Y351" s="514"/>
      <c r="Z351" s="485"/>
      <c r="AA351" s="485"/>
      <c r="AB351" s="514"/>
      <c r="AC351" s="485"/>
      <c r="AD351" s="514"/>
      <c r="AE351" s="485"/>
      <c r="AF351" s="514"/>
      <c r="AG351" s="650">
        <f t="shared" si="200"/>
        <v>0</v>
      </c>
      <c r="AH351" s="42" t="b">
        <f t="shared" si="198"/>
        <v>1</v>
      </c>
    </row>
    <row r="352" spans="1:34" s="42" customFormat="1" ht="15" hidden="1" customHeight="1">
      <c r="A352" s="559"/>
      <c r="B352" s="455"/>
      <c r="C352" s="455"/>
      <c r="D352" s="456"/>
      <c r="E352" s="494"/>
      <c r="F352" s="495"/>
      <c r="G352" s="495"/>
      <c r="H352" s="496"/>
      <c r="I352" s="513"/>
      <c r="J352" s="190">
        <v>0</v>
      </c>
      <c r="K352" s="362">
        <v>0</v>
      </c>
      <c r="L352" s="363">
        <f>N352+P352+R352+T352+V352+X352</f>
        <v>0</v>
      </c>
      <c r="M352" s="363">
        <f>O352+Q352+S352+U352+W352+Y352</f>
        <v>0</v>
      </c>
      <c r="N352" s="552"/>
      <c r="O352" s="608"/>
      <c r="P352" s="552"/>
      <c r="Q352" s="608"/>
      <c r="R352" s="552"/>
      <c r="S352" s="608"/>
      <c r="T352" s="552"/>
      <c r="U352" s="608"/>
      <c r="V352" s="552"/>
      <c r="W352" s="463"/>
      <c r="X352" s="552"/>
      <c r="Y352" s="608"/>
      <c r="Z352" s="552"/>
      <c r="AA352" s="459">
        <f>J352+L352</f>
        <v>0</v>
      </c>
      <c r="AB352" s="460">
        <f>K352+M352</f>
        <v>0</v>
      </c>
      <c r="AC352" s="462"/>
      <c r="AD352" s="463"/>
      <c r="AE352" s="190">
        <f>AA352+AC352</f>
        <v>0</v>
      </c>
      <c r="AF352" s="362">
        <f>AB352+AD352</f>
        <v>0</v>
      </c>
      <c r="AG352" s="650">
        <f t="shared" si="200"/>
        <v>0</v>
      </c>
      <c r="AH352" s="42" t="b">
        <f t="shared" si="198"/>
        <v>1</v>
      </c>
    </row>
    <row r="353" spans="1:34" s="48" customFormat="1" ht="13.5" hidden="1" customHeight="1">
      <c r="A353" s="447" t="s">
        <v>133</v>
      </c>
      <c r="B353" s="448" t="s">
        <v>106</v>
      </c>
      <c r="C353" s="448" t="s">
        <v>139</v>
      </c>
      <c r="D353" s="449" t="s">
        <v>198</v>
      </c>
      <c r="E353" s="629" t="s">
        <v>139</v>
      </c>
      <c r="F353" s="624" t="s">
        <v>128</v>
      </c>
      <c r="G353" s="624" t="s">
        <v>315</v>
      </c>
      <c r="H353" s="625" t="s">
        <v>584</v>
      </c>
      <c r="I353" s="511">
        <v>800</v>
      </c>
      <c r="J353" s="462"/>
      <c r="K353" s="463"/>
      <c r="L353" s="462"/>
      <c r="M353" s="463"/>
      <c r="N353" s="462"/>
      <c r="O353" s="463"/>
      <c r="P353" s="462"/>
      <c r="Q353" s="463"/>
      <c r="R353" s="462"/>
      <c r="S353" s="463"/>
      <c r="T353" s="462"/>
      <c r="U353" s="463"/>
      <c r="V353" s="462"/>
      <c r="W353" s="463"/>
      <c r="X353" s="462"/>
      <c r="Y353" s="463"/>
      <c r="Z353" s="462"/>
      <c r="AA353" s="462"/>
      <c r="AB353" s="463"/>
      <c r="AC353" s="462"/>
      <c r="AD353" s="463"/>
      <c r="AE353" s="462"/>
      <c r="AF353" s="463"/>
      <c r="AG353" s="650">
        <f t="shared" si="200"/>
        <v>0</v>
      </c>
      <c r="AH353" s="42" t="b">
        <f t="shared" si="198"/>
        <v>1</v>
      </c>
    </row>
    <row r="354" spans="1:34" s="42" customFormat="1" ht="36.75" hidden="1" customHeight="1">
      <c r="A354" s="454" t="s">
        <v>372</v>
      </c>
      <c r="B354" s="455" t="s">
        <v>106</v>
      </c>
      <c r="C354" s="455" t="s">
        <v>139</v>
      </c>
      <c r="D354" s="456" t="s">
        <v>198</v>
      </c>
      <c r="E354" s="494" t="s">
        <v>139</v>
      </c>
      <c r="F354" s="495" t="s">
        <v>128</v>
      </c>
      <c r="G354" s="495" t="s">
        <v>315</v>
      </c>
      <c r="H354" s="496" t="s">
        <v>584</v>
      </c>
      <c r="I354" s="513">
        <v>810</v>
      </c>
      <c r="J354" s="485"/>
      <c r="K354" s="514"/>
      <c r="L354" s="485">
        <f>L355</f>
        <v>0</v>
      </c>
      <c r="M354" s="514"/>
      <c r="N354" s="485"/>
      <c r="O354" s="514"/>
      <c r="P354" s="485"/>
      <c r="Q354" s="514"/>
      <c r="R354" s="485"/>
      <c r="S354" s="514"/>
      <c r="T354" s="485"/>
      <c r="U354" s="514"/>
      <c r="V354" s="485"/>
      <c r="W354" s="514"/>
      <c r="X354" s="485"/>
      <c r="Y354" s="514"/>
      <c r="Z354" s="485"/>
      <c r="AA354" s="485"/>
      <c r="AB354" s="514"/>
      <c r="AC354" s="485"/>
      <c r="AD354" s="514"/>
      <c r="AE354" s="485"/>
      <c r="AF354" s="514"/>
      <c r="AG354" s="650">
        <f t="shared" si="200"/>
        <v>0</v>
      </c>
      <c r="AH354" s="42" t="b">
        <f t="shared" si="198"/>
        <v>1</v>
      </c>
    </row>
    <row r="355" spans="1:34" s="42" customFormat="1" ht="15.75" hidden="1" customHeight="1">
      <c r="A355" s="559"/>
      <c r="B355" s="455"/>
      <c r="C355" s="455"/>
      <c r="D355" s="456"/>
      <c r="E355" s="494"/>
      <c r="F355" s="495"/>
      <c r="G355" s="495"/>
      <c r="H355" s="496"/>
      <c r="I355" s="513"/>
      <c r="J355" s="190">
        <v>0</v>
      </c>
      <c r="K355" s="362">
        <v>0</v>
      </c>
      <c r="L355" s="363">
        <f>N355+P355+R355+T355+V355+X355</f>
        <v>0</v>
      </c>
      <c r="M355" s="363">
        <f>O355+Q355+S355+U355+W355+Y355</f>
        <v>0</v>
      </c>
      <c r="N355" s="552"/>
      <c r="O355" s="608"/>
      <c r="P355" s="552"/>
      <c r="Q355" s="608"/>
      <c r="R355" s="552"/>
      <c r="S355" s="608"/>
      <c r="T355" s="552"/>
      <c r="U355" s="608"/>
      <c r="V355" s="552"/>
      <c r="W355" s="463"/>
      <c r="X355" s="552"/>
      <c r="Y355" s="608"/>
      <c r="Z355" s="552"/>
      <c r="AA355" s="459">
        <f>J355+L355</f>
        <v>0</v>
      </c>
      <c r="AB355" s="460">
        <f>K355+M355</f>
        <v>0</v>
      </c>
      <c r="AC355" s="462"/>
      <c r="AD355" s="463"/>
      <c r="AE355" s="190">
        <f>AA355+AC355</f>
        <v>0</v>
      </c>
      <c r="AF355" s="362">
        <f>AB355+AD355</f>
        <v>0</v>
      </c>
      <c r="AG355" s="650">
        <f t="shared" si="200"/>
        <v>0</v>
      </c>
      <c r="AH355" s="42" t="b">
        <f t="shared" si="198"/>
        <v>1</v>
      </c>
    </row>
    <row r="356" spans="1:34" s="48" customFormat="1" ht="27" hidden="1" customHeight="1">
      <c r="A356" s="609" t="s">
        <v>522</v>
      </c>
      <c r="B356" s="467" t="s">
        <v>106</v>
      </c>
      <c r="C356" s="467" t="s">
        <v>139</v>
      </c>
      <c r="D356" s="468" t="s">
        <v>198</v>
      </c>
      <c r="E356" s="469" t="s">
        <v>139</v>
      </c>
      <c r="F356" s="470" t="s">
        <v>212</v>
      </c>
      <c r="G356" s="470" t="s">
        <v>315</v>
      </c>
      <c r="H356" s="484" t="s">
        <v>316</v>
      </c>
      <c r="I356" s="484"/>
      <c r="J356" s="610">
        <v>0</v>
      </c>
      <c r="K356" s="611">
        <v>0</v>
      </c>
      <c r="L356" s="610">
        <f>L357</f>
        <v>0</v>
      </c>
      <c r="M356" s="611">
        <f t="shared" ref="M356:AF359" si="208">M357</f>
        <v>0</v>
      </c>
      <c r="N356" s="610">
        <f t="shared" si="208"/>
        <v>0</v>
      </c>
      <c r="O356" s="611">
        <f t="shared" si="208"/>
        <v>0</v>
      </c>
      <c r="P356" s="610">
        <f t="shared" si="208"/>
        <v>0</v>
      </c>
      <c r="Q356" s="611">
        <f t="shared" si="208"/>
        <v>0</v>
      </c>
      <c r="R356" s="610">
        <f t="shared" si="208"/>
        <v>0</v>
      </c>
      <c r="S356" s="611">
        <f t="shared" si="208"/>
        <v>0</v>
      </c>
      <c r="T356" s="610">
        <f t="shared" si="208"/>
        <v>0</v>
      </c>
      <c r="U356" s="611">
        <f t="shared" si="208"/>
        <v>0</v>
      </c>
      <c r="V356" s="610">
        <f t="shared" si="208"/>
        <v>0</v>
      </c>
      <c r="W356" s="611">
        <f t="shared" si="208"/>
        <v>0</v>
      </c>
      <c r="X356" s="610">
        <f t="shared" si="208"/>
        <v>0</v>
      </c>
      <c r="Y356" s="611">
        <f t="shared" si="208"/>
        <v>0</v>
      </c>
      <c r="Z356" s="610">
        <f t="shared" si="208"/>
        <v>0</v>
      </c>
      <c r="AA356" s="610">
        <f t="shared" si="208"/>
        <v>0</v>
      </c>
      <c r="AB356" s="611">
        <f t="shared" si="208"/>
        <v>0</v>
      </c>
      <c r="AC356" s="610">
        <f t="shared" si="208"/>
        <v>0</v>
      </c>
      <c r="AD356" s="611">
        <f t="shared" si="208"/>
        <v>0</v>
      </c>
      <c r="AE356" s="610">
        <f t="shared" si="208"/>
        <v>0</v>
      </c>
      <c r="AF356" s="611">
        <f t="shared" si="208"/>
        <v>0</v>
      </c>
      <c r="AG356" s="650">
        <f t="shared" si="200"/>
        <v>0</v>
      </c>
      <c r="AH356" s="42" t="b">
        <f t="shared" si="198"/>
        <v>1</v>
      </c>
    </row>
    <row r="357" spans="1:34" s="21" customFormat="1" ht="25.5" hidden="1" customHeight="1">
      <c r="A357" s="440" t="s">
        <v>326</v>
      </c>
      <c r="B357" s="476" t="s">
        <v>106</v>
      </c>
      <c r="C357" s="476" t="s">
        <v>139</v>
      </c>
      <c r="D357" s="477" t="s">
        <v>198</v>
      </c>
      <c r="E357" s="477" t="s">
        <v>139</v>
      </c>
      <c r="F357" s="542" t="s">
        <v>212</v>
      </c>
      <c r="G357" s="542" t="s">
        <v>315</v>
      </c>
      <c r="H357" s="481" t="s">
        <v>327</v>
      </c>
      <c r="I357" s="481"/>
      <c r="J357" s="508">
        <v>0</v>
      </c>
      <c r="K357" s="509">
        <v>0</v>
      </c>
      <c r="L357" s="508">
        <f>L358</f>
        <v>0</v>
      </c>
      <c r="M357" s="509">
        <f t="shared" si="208"/>
        <v>0</v>
      </c>
      <c r="N357" s="508">
        <f t="shared" si="208"/>
        <v>0</v>
      </c>
      <c r="O357" s="509">
        <f t="shared" si="208"/>
        <v>0</v>
      </c>
      <c r="P357" s="508">
        <f t="shared" si="208"/>
        <v>0</v>
      </c>
      <c r="Q357" s="509">
        <f t="shared" si="208"/>
        <v>0</v>
      </c>
      <c r="R357" s="508">
        <f t="shared" si="208"/>
        <v>0</v>
      </c>
      <c r="S357" s="509">
        <f t="shared" si="208"/>
        <v>0</v>
      </c>
      <c r="T357" s="508">
        <f t="shared" si="208"/>
        <v>0</v>
      </c>
      <c r="U357" s="509">
        <f t="shared" si="208"/>
        <v>0</v>
      </c>
      <c r="V357" s="508">
        <f t="shared" si="208"/>
        <v>0</v>
      </c>
      <c r="W357" s="509">
        <f t="shared" si="208"/>
        <v>0</v>
      </c>
      <c r="X357" s="508">
        <f t="shared" si="208"/>
        <v>0</v>
      </c>
      <c r="Y357" s="509">
        <f t="shared" si="208"/>
        <v>0</v>
      </c>
      <c r="Z357" s="508">
        <f t="shared" si="208"/>
        <v>0</v>
      </c>
      <c r="AA357" s="508">
        <f t="shared" si="208"/>
        <v>0</v>
      </c>
      <c r="AB357" s="509">
        <f t="shared" si="208"/>
        <v>0</v>
      </c>
      <c r="AC357" s="508">
        <f t="shared" si="208"/>
        <v>0</v>
      </c>
      <c r="AD357" s="509">
        <f t="shared" si="208"/>
        <v>0</v>
      </c>
      <c r="AE357" s="508">
        <f t="shared" si="208"/>
        <v>0</v>
      </c>
      <c r="AF357" s="509">
        <f t="shared" si="208"/>
        <v>0</v>
      </c>
      <c r="AG357" s="650">
        <f t="shared" si="200"/>
        <v>0</v>
      </c>
      <c r="AH357" s="42" t="b">
        <f t="shared" si="198"/>
        <v>1</v>
      </c>
    </row>
    <row r="358" spans="1:34" s="8" customFormat="1" ht="25.5" hidden="1" customHeight="1">
      <c r="A358" s="447" t="s">
        <v>129</v>
      </c>
      <c r="B358" s="448" t="s">
        <v>106</v>
      </c>
      <c r="C358" s="448" t="s">
        <v>139</v>
      </c>
      <c r="D358" s="449" t="s">
        <v>198</v>
      </c>
      <c r="E358" s="449" t="s">
        <v>139</v>
      </c>
      <c r="F358" s="450" t="s">
        <v>212</v>
      </c>
      <c r="G358" s="450" t="s">
        <v>315</v>
      </c>
      <c r="H358" s="451" t="s">
        <v>327</v>
      </c>
      <c r="I358" s="451" t="s">
        <v>130</v>
      </c>
      <c r="J358" s="452">
        <v>0</v>
      </c>
      <c r="K358" s="453">
        <v>0</v>
      </c>
      <c r="L358" s="452">
        <f>L359</f>
        <v>0</v>
      </c>
      <c r="M358" s="453">
        <f t="shared" si="208"/>
        <v>0</v>
      </c>
      <c r="N358" s="452">
        <f t="shared" si="208"/>
        <v>0</v>
      </c>
      <c r="O358" s="453">
        <f t="shared" si="208"/>
        <v>0</v>
      </c>
      <c r="P358" s="452">
        <f t="shared" si="208"/>
        <v>0</v>
      </c>
      <c r="Q358" s="453">
        <f t="shared" si="208"/>
        <v>0</v>
      </c>
      <c r="R358" s="452">
        <f t="shared" si="208"/>
        <v>0</v>
      </c>
      <c r="S358" s="453">
        <f t="shared" si="208"/>
        <v>0</v>
      </c>
      <c r="T358" s="452">
        <f t="shared" si="208"/>
        <v>0</v>
      </c>
      <c r="U358" s="453">
        <f t="shared" si="208"/>
        <v>0</v>
      </c>
      <c r="V358" s="452">
        <f t="shared" si="208"/>
        <v>0</v>
      </c>
      <c r="W358" s="453">
        <f t="shared" si="208"/>
        <v>0</v>
      </c>
      <c r="X358" s="452">
        <f t="shared" si="208"/>
        <v>0</v>
      </c>
      <c r="Y358" s="453">
        <f t="shared" si="208"/>
        <v>0</v>
      </c>
      <c r="Z358" s="452">
        <f t="shared" si="208"/>
        <v>0</v>
      </c>
      <c r="AA358" s="452">
        <f t="shared" si="208"/>
        <v>0</v>
      </c>
      <c r="AB358" s="453">
        <f t="shared" si="208"/>
        <v>0</v>
      </c>
      <c r="AC358" s="452">
        <f t="shared" si="208"/>
        <v>0</v>
      </c>
      <c r="AD358" s="453">
        <f t="shared" si="208"/>
        <v>0</v>
      </c>
      <c r="AE358" s="452">
        <f t="shared" si="208"/>
        <v>0</v>
      </c>
      <c r="AF358" s="453">
        <f t="shared" si="208"/>
        <v>0</v>
      </c>
      <c r="AG358" s="650">
        <f t="shared" si="200"/>
        <v>0</v>
      </c>
      <c r="AH358" s="42" t="b">
        <f t="shared" si="198"/>
        <v>1</v>
      </c>
    </row>
    <row r="359" spans="1:34" s="48" customFormat="1" ht="23.25" hidden="1" customHeight="1">
      <c r="A359" s="454" t="s">
        <v>131</v>
      </c>
      <c r="B359" s="455" t="s">
        <v>106</v>
      </c>
      <c r="C359" s="455" t="s">
        <v>139</v>
      </c>
      <c r="D359" s="456" t="s">
        <v>198</v>
      </c>
      <c r="E359" s="456" t="s">
        <v>139</v>
      </c>
      <c r="F359" s="457" t="s">
        <v>212</v>
      </c>
      <c r="G359" s="457" t="s">
        <v>315</v>
      </c>
      <c r="H359" s="458" t="s">
        <v>327</v>
      </c>
      <c r="I359" s="458" t="s">
        <v>132</v>
      </c>
      <c r="J359" s="459">
        <v>0</v>
      </c>
      <c r="K359" s="460">
        <v>0</v>
      </c>
      <c r="L359" s="459">
        <f>L360</f>
        <v>0</v>
      </c>
      <c r="M359" s="460">
        <f t="shared" si="208"/>
        <v>0</v>
      </c>
      <c r="N359" s="459">
        <f t="shared" si="208"/>
        <v>0</v>
      </c>
      <c r="O359" s="460">
        <f t="shared" si="208"/>
        <v>0</v>
      </c>
      <c r="P359" s="459">
        <f t="shared" si="208"/>
        <v>0</v>
      </c>
      <c r="Q359" s="460">
        <f t="shared" si="208"/>
        <v>0</v>
      </c>
      <c r="R359" s="459">
        <f t="shared" si="208"/>
        <v>0</v>
      </c>
      <c r="S359" s="460">
        <f t="shared" si="208"/>
        <v>0</v>
      </c>
      <c r="T359" s="459">
        <f t="shared" si="208"/>
        <v>0</v>
      </c>
      <c r="U359" s="460">
        <f t="shared" si="208"/>
        <v>0</v>
      </c>
      <c r="V359" s="459">
        <f t="shared" si="208"/>
        <v>0</v>
      </c>
      <c r="W359" s="460">
        <f t="shared" si="208"/>
        <v>0</v>
      </c>
      <c r="X359" s="459">
        <f t="shared" si="208"/>
        <v>0</v>
      </c>
      <c r="Y359" s="460">
        <f t="shared" si="208"/>
        <v>0</v>
      </c>
      <c r="Z359" s="459">
        <f t="shared" si="208"/>
        <v>0</v>
      </c>
      <c r="AA359" s="459">
        <f t="shared" si="208"/>
        <v>0</v>
      </c>
      <c r="AB359" s="460">
        <f t="shared" si="208"/>
        <v>0</v>
      </c>
      <c r="AC359" s="459">
        <f t="shared" si="208"/>
        <v>0</v>
      </c>
      <c r="AD359" s="460">
        <f t="shared" si="208"/>
        <v>0</v>
      </c>
      <c r="AE359" s="459">
        <f t="shared" si="208"/>
        <v>0</v>
      </c>
      <c r="AF359" s="460">
        <f t="shared" si="208"/>
        <v>0</v>
      </c>
      <c r="AG359" s="650">
        <f t="shared" si="200"/>
        <v>0</v>
      </c>
      <c r="AH359" s="42" t="b">
        <f t="shared" si="198"/>
        <v>1</v>
      </c>
    </row>
    <row r="360" spans="1:34" s="8" customFormat="1" ht="15" hidden="1" customHeight="1">
      <c r="A360" s="461" t="s">
        <v>213</v>
      </c>
      <c r="B360" s="448"/>
      <c r="C360" s="448"/>
      <c r="D360" s="449"/>
      <c r="E360" s="449"/>
      <c r="F360" s="450"/>
      <c r="G360" s="450"/>
      <c r="H360" s="451"/>
      <c r="I360" s="451" t="s">
        <v>362</v>
      </c>
      <c r="J360" s="190">
        <v>0</v>
      </c>
      <c r="K360" s="362">
        <v>0</v>
      </c>
      <c r="L360" s="363">
        <f>N360+P360+R360+T360+V360+X360</f>
        <v>0</v>
      </c>
      <c r="M360" s="363">
        <f>O360+Q360+S360+U360+W360+Y360</f>
        <v>0</v>
      </c>
      <c r="N360" s="552"/>
      <c r="O360" s="608"/>
      <c r="P360" s="552"/>
      <c r="Q360" s="608"/>
      <c r="R360" s="552"/>
      <c r="S360" s="608"/>
      <c r="T360" s="552"/>
      <c r="U360" s="608"/>
      <c r="V360" s="552"/>
      <c r="W360" s="463"/>
      <c r="X360" s="552"/>
      <c r="Y360" s="608"/>
      <c r="Z360" s="552"/>
      <c r="AA360" s="459">
        <f>J360+L360</f>
        <v>0</v>
      </c>
      <c r="AB360" s="460">
        <f>K360+M360</f>
        <v>0</v>
      </c>
      <c r="AC360" s="462"/>
      <c r="AD360" s="463"/>
      <c r="AE360" s="190">
        <f>AA360+AC360</f>
        <v>0</v>
      </c>
      <c r="AF360" s="362">
        <f>AB360+AD360</f>
        <v>0</v>
      </c>
      <c r="AG360" s="650">
        <f t="shared" si="200"/>
        <v>0</v>
      </c>
      <c r="AH360" s="42" t="b">
        <f t="shared" si="198"/>
        <v>1</v>
      </c>
    </row>
    <row r="361" spans="1:34" s="48" customFormat="1" ht="21" hidden="1" customHeight="1">
      <c r="A361" s="12" t="s">
        <v>239</v>
      </c>
      <c r="B361" s="13" t="s">
        <v>106</v>
      </c>
      <c r="C361" s="13" t="s">
        <v>240</v>
      </c>
      <c r="D361" s="13"/>
      <c r="E361" s="760"/>
      <c r="F361" s="761"/>
      <c r="G361" s="761"/>
      <c r="H361" s="762"/>
      <c r="I361" s="13"/>
      <c r="J361" s="185">
        <v>268.7</v>
      </c>
      <c r="K361" s="185">
        <v>268688.07</v>
      </c>
      <c r="L361" s="185">
        <f>L362</f>
        <v>0</v>
      </c>
      <c r="M361" s="185">
        <f t="shared" ref="M361:AB364" si="209">M362</f>
        <v>0</v>
      </c>
      <c r="N361" s="185">
        <f t="shared" si="209"/>
        <v>0</v>
      </c>
      <c r="O361" s="185">
        <f t="shared" si="209"/>
        <v>0</v>
      </c>
      <c r="P361" s="185">
        <f t="shared" si="209"/>
        <v>0</v>
      </c>
      <c r="Q361" s="185">
        <f t="shared" si="209"/>
        <v>0</v>
      </c>
      <c r="R361" s="185">
        <f t="shared" si="209"/>
        <v>0</v>
      </c>
      <c r="S361" s="185">
        <f t="shared" si="209"/>
        <v>0</v>
      </c>
      <c r="T361" s="185">
        <f t="shared" si="209"/>
        <v>0</v>
      </c>
      <c r="U361" s="185">
        <f t="shared" si="209"/>
        <v>0</v>
      </c>
      <c r="V361" s="185">
        <f t="shared" si="209"/>
        <v>0</v>
      </c>
      <c r="W361" s="185">
        <f t="shared" ref="W361:AB361" si="210">W362</f>
        <v>0</v>
      </c>
      <c r="X361" s="185">
        <f t="shared" si="210"/>
        <v>0</v>
      </c>
      <c r="Y361" s="185">
        <f t="shared" si="210"/>
        <v>0</v>
      </c>
      <c r="Z361" s="185">
        <f t="shared" si="210"/>
        <v>0</v>
      </c>
      <c r="AA361" s="185">
        <f t="shared" si="210"/>
        <v>268.7</v>
      </c>
      <c r="AB361" s="185">
        <f t="shared" si="210"/>
        <v>268688.07</v>
      </c>
      <c r="AC361" s="185">
        <f t="shared" ref="AC361:AF366" si="211">AC362</f>
        <v>0</v>
      </c>
      <c r="AD361" s="185">
        <f t="shared" si="211"/>
        <v>0</v>
      </c>
      <c r="AE361" s="185">
        <f t="shared" si="211"/>
        <v>268.7</v>
      </c>
      <c r="AF361" s="185">
        <f t="shared" si="211"/>
        <v>268688.07</v>
      </c>
      <c r="AG361" s="650">
        <f t="shared" si="200"/>
        <v>0</v>
      </c>
      <c r="AH361" s="42" t="b">
        <f t="shared" si="198"/>
        <v>1</v>
      </c>
    </row>
    <row r="362" spans="1:34" s="8" customFormat="1" ht="13.5" hidden="1" customHeight="1">
      <c r="A362" s="76" t="s">
        <v>39</v>
      </c>
      <c r="B362" s="15" t="s">
        <v>106</v>
      </c>
      <c r="C362" s="15" t="s">
        <v>240</v>
      </c>
      <c r="D362" s="15" t="s">
        <v>108</v>
      </c>
      <c r="E362" s="754"/>
      <c r="F362" s="755"/>
      <c r="G362" s="755"/>
      <c r="H362" s="756"/>
      <c r="I362" s="15"/>
      <c r="J362" s="186">
        <v>268.7</v>
      </c>
      <c r="K362" s="358">
        <v>268688.07</v>
      </c>
      <c r="L362" s="186">
        <f>L363</f>
        <v>0</v>
      </c>
      <c r="M362" s="358">
        <f t="shared" si="209"/>
        <v>0</v>
      </c>
      <c r="N362" s="186">
        <f t="shared" si="209"/>
        <v>0</v>
      </c>
      <c r="O362" s="358">
        <f t="shared" si="209"/>
        <v>0</v>
      </c>
      <c r="P362" s="186">
        <f t="shared" si="209"/>
        <v>0</v>
      </c>
      <c r="Q362" s="358">
        <f t="shared" si="209"/>
        <v>0</v>
      </c>
      <c r="R362" s="186">
        <f t="shared" si="209"/>
        <v>0</v>
      </c>
      <c r="S362" s="358">
        <f t="shared" si="209"/>
        <v>0</v>
      </c>
      <c r="T362" s="186">
        <f t="shared" si="209"/>
        <v>0</v>
      </c>
      <c r="U362" s="358">
        <f t="shared" si="209"/>
        <v>0</v>
      </c>
      <c r="V362" s="186">
        <f t="shared" si="209"/>
        <v>0</v>
      </c>
      <c r="W362" s="358">
        <f t="shared" si="209"/>
        <v>0</v>
      </c>
      <c r="X362" s="186">
        <f t="shared" si="209"/>
        <v>0</v>
      </c>
      <c r="Y362" s="358">
        <f t="shared" si="209"/>
        <v>0</v>
      </c>
      <c r="Z362" s="186">
        <f t="shared" si="209"/>
        <v>0</v>
      </c>
      <c r="AA362" s="186">
        <f t="shared" si="209"/>
        <v>268.7</v>
      </c>
      <c r="AB362" s="358">
        <f t="shared" si="209"/>
        <v>268688.07</v>
      </c>
      <c r="AC362" s="186">
        <f t="shared" si="211"/>
        <v>0</v>
      </c>
      <c r="AD362" s="358">
        <f t="shared" si="211"/>
        <v>0</v>
      </c>
      <c r="AE362" s="186">
        <f t="shared" si="211"/>
        <v>268.7</v>
      </c>
      <c r="AF362" s="358">
        <f t="shared" si="211"/>
        <v>268688.07</v>
      </c>
      <c r="AG362" s="650">
        <f t="shared" si="200"/>
        <v>0</v>
      </c>
      <c r="AH362" s="42" t="b">
        <f t="shared" si="198"/>
        <v>1</v>
      </c>
    </row>
    <row r="363" spans="1:34" s="8" customFormat="1" ht="37.5" hidden="1" customHeight="1">
      <c r="A363" s="16" t="s">
        <v>416</v>
      </c>
      <c r="B363" s="85" t="s">
        <v>106</v>
      </c>
      <c r="C363" s="85" t="s">
        <v>240</v>
      </c>
      <c r="D363" s="86" t="s">
        <v>108</v>
      </c>
      <c r="E363" s="86" t="s">
        <v>120</v>
      </c>
      <c r="F363" s="87" t="s">
        <v>111</v>
      </c>
      <c r="G363" s="87" t="s">
        <v>315</v>
      </c>
      <c r="H363" s="88" t="s">
        <v>316</v>
      </c>
      <c r="I363" s="88"/>
      <c r="J363" s="198">
        <v>268.7</v>
      </c>
      <c r="K363" s="374">
        <v>268688.07</v>
      </c>
      <c r="L363" s="198">
        <f>L364</f>
        <v>0</v>
      </c>
      <c r="M363" s="374">
        <f t="shared" si="209"/>
        <v>0</v>
      </c>
      <c r="N363" s="198">
        <f t="shared" si="209"/>
        <v>0</v>
      </c>
      <c r="O363" s="374">
        <f t="shared" si="209"/>
        <v>0</v>
      </c>
      <c r="P363" s="198">
        <f t="shared" si="209"/>
        <v>0</v>
      </c>
      <c r="Q363" s="374">
        <f t="shared" si="209"/>
        <v>0</v>
      </c>
      <c r="R363" s="198">
        <f t="shared" si="209"/>
        <v>0</v>
      </c>
      <c r="S363" s="374">
        <f t="shared" si="209"/>
        <v>0</v>
      </c>
      <c r="T363" s="198">
        <f t="shared" si="209"/>
        <v>0</v>
      </c>
      <c r="U363" s="374">
        <f t="shared" si="209"/>
        <v>0</v>
      </c>
      <c r="V363" s="198">
        <f t="shared" si="209"/>
        <v>0</v>
      </c>
      <c r="W363" s="374">
        <f t="shared" si="209"/>
        <v>0</v>
      </c>
      <c r="X363" s="198">
        <f t="shared" si="209"/>
        <v>0</v>
      </c>
      <c r="Y363" s="374">
        <f t="shared" si="209"/>
        <v>0</v>
      </c>
      <c r="Z363" s="198">
        <f t="shared" si="209"/>
        <v>0</v>
      </c>
      <c r="AA363" s="198">
        <f t="shared" si="209"/>
        <v>268.7</v>
      </c>
      <c r="AB363" s="374">
        <f t="shared" si="209"/>
        <v>268688.07</v>
      </c>
      <c r="AC363" s="198">
        <f t="shared" si="211"/>
        <v>0</v>
      </c>
      <c r="AD363" s="374">
        <f t="shared" si="211"/>
        <v>0</v>
      </c>
      <c r="AE363" s="198">
        <f t="shared" si="211"/>
        <v>268.7</v>
      </c>
      <c r="AF363" s="374">
        <f t="shared" si="211"/>
        <v>268688.07</v>
      </c>
      <c r="AG363" s="650">
        <f t="shared" si="200"/>
        <v>0</v>
      </c>
      <c r="AH363" s="42" t="b">
        <f t="shared" si="198"/>
        <v>1</v>
      </c>
    </row>
    <row r="364" spans="1:34" s="8" customFormat="1" ht="16.5" hidden="1" customHeight="1">
      <c r="A364" s="68" t="s">
        <v>323</v>
      </c>
      <c r="B364" s="28" t="s">
        <v>106</v>
      </c>
      <c r="C364" s="28" t="s">
        <v>240</v>
      </c>
      <c r="D364" s="29" t="s">
        <v>108</v>
      </c>
      <c r="E364" s="52" t="s">
        <v>120</v>
      </c>
      <c r="F364" s="53" t="s">
        <v>111</v>
      </c>
      <c r="G364" s="53" t="s">
        <v>315</v>
      </c>
      <c r="H364" s="54" t="s">
        <v>324</v>
      </c>
      <c r="I364" s="31"/>
      <c r="J364" s="195">
        <v>268.7</v>
      </c>
      <c r="K364" s="195">
        <v>268688.07</v>
      </c>
      <c r="L364" s="195">
        <f>L365</f>
        <v>0</v>
      </c>
      <c r="M364" s="195">
        <f t="shared" si="209"/>
        <v>0</v>
      </c>
      <c r="N364" s="195">
        <f t="shared" si="209"/>
        <v>0</v>
      </c>
      <c r="O364" s="195">
        <f t="shared" si="209"/>
        <v>0</v>
      </c>
      <c r="P364" s="195">
        <f t="shared" si="209"/>
        <v>0</v>
      </c>
      <c r="Q364" s="195">
        <f t="shared" si="209"/>
        <v>0</v>
      </c>
      <c r="R364" s="195">
        <f t="shared" si="209"/>
        <v>0</v>
      </c>
      <c r="S364" s="195">
        <f t="shared" si="209"/>
        <v>0</v>
      </c>
      <c r="T364" s="195">
        <f t="shared" si="209"/>
        <v>0</v>
      </c>
      <c r="U364" s="195">
        <f t="shared" si="209"/>
        <v>0</v>
      </c>
      <c r="V364" s="195">
        <f t="shared" si="209"/>
        <v>0</v>
      </c>
      <c r="W364" s="195">
        <f t="shared" si="209"/>
        <v>0</v>
      </c>
      <c r="X364" s="195">
        <f t="shared" si="209"/>
        <v>0</v>
      </c>
      <c r="Y364" s="195">
        <f t="shared" si="209"/>
        <v>0</v>
      </c>
      <c r="Z364" s="195">
        <f t="shared" si="209"/>
        <v>0</v>
      </c>
      <c r="AA364" s="195">
        <f t="shared" si="209"/>
        <v>268.7</v>
      </c>
      <c r="AB364" s="195">
        <f t="shared" si="209"/>
        <v>268688.07</v>
      </c>
      <c r="AC364" s="195">
        <f t="shared" si="211"/>
        <v>0</v>
      </c>
      <c r="AD364" s="195">
        <f t="shared" si="211"/>
        <v>0</v>
      </c>
      <c r="AE364" s="195">
        <f t="shared" si="211"/>
        <v>268.7</v>
      </c>
      <c r="AF364" s="195">
        <f t="shared" si="211"/>
        <v>268688.07</v>
      </c>
      <c r="AG364" s="650">
        <f t="shared" si="200"/>
        <v>0</v>
      </c>
      <c r="AH364" s="42" t="b">
        <f t="shared" si="198"/>
        <v>1</v>
      </c>
    </row>
    <row r="365" spans="1:34" s="8" customFormat="1" ht="24" hidden="1" customHeight="1">
      <c r="A365" s="32" t="s">
        <v>228</v>
      </c>
      <c r="B365" s="33"/>
      <c r="C365" s="56"/>
      <c r="D365" s="57"/>
      <c r="E365" s="405"/>
      <c r="F365" s="406"/>
      <c r="G365" s="406"/>
      <c r="H365" s="407"/>
      <c r="I365" s="58" t="s">
        <v>229</v>
      </c>
      <c r="J365" s="194">
        <v>268.7</v>
      </c>
      <c r="K365" s="194">
        <v>268688.07</v>
      </c>
      <c r="L365" s="194">
        <f t="shared" ref="L365:AD366" si="212">L366</f>
        <v>0</v>
      </c>
      <c r="M365" s="194">
        <f t="shared" si="212"/>
        <v>0</v>
      </c>
      <c r="N365" s="194">
        <f t="shared" si="212"/>
        <v>0</v>
      </c>
      <c r="O365" s="367">
        <f t="shared" si="212"/>
        <v>0</v>
      </c>
      <c r="P365" s="194">
        <f t="shared" si="212"/>
        <v>0</v>
      </c>
      <c r="Q365" s="194">
        <f t="shared" si="212"/>
        <v>0</v>
      </c>
      <c r="R365" s="194">
        <f t="shared" si="212"/>
        <v>0</v>
      </c>
      <c r="S365" s="194">
        <f t="shared" si="212"/>
        <v>0</v>
      </c>
      <c r="T365" s="194">
        <f t="shared" si="212"/>
        <v>0</v>
      </c>
      <c r="U365" s="194">
        <f t="shared" si="212"/>
        <v>0</v>
      </c>
      <c r="V365" s="194">
        <f t="shared" si="212"/>
        <v>0</v>
      </c>
      <c r="W365" s="194">
        <f t="shared" si="212"/>
        <v>0</v>
      </c>
      <c r="X365" s="194">
        <f t="shared" si="212"/>
        <v>0</v>
      </c>
      <c r="Y365" s="194">
        <f t="shared" si="212"/>
        <v>0</v>
      </c>
      <c r="Z365" s="194">
        <f t="shared" si="212"/>
        <v>0</v>
      </c>
      <c r="AA365" s="194">
        <f t="shared" si="212"/>
        <v>268.7</v>
      </c>
      <c r="AB365" s="194">
        <f t="shared" si="212"/>
        <v>268688.07</v>
      </c>
      <c r="AC365" s="194">
        <f t="shared" si="212"/>
        <v>0</v>
      </c>
      <c r="AD365" s="194">
        <f t="shared" si="212"/>
        <v>0</v>
      </c>
      <c r="AE365" s="194">
        <f t="shared" si="211"/>
        <v>268.7</v>
      </c>
      <c r="AF365" s="194">
        <f t="shared" si="211"/>
        <v>268688.07</v>
      </c>
      <c r="AG365" s="650">
        <f t="shared" si="200"/>
        <v>0</v>
      </c>
      <c r="AH365" s="42" t="b">
        <f t="shared" si="198"/>
        <v>1</v>
      </c>
    </row>
    <row r="366" spans="1:34" s="48" customFormat="1" ht="26.25" hidden="1" customHeight="1">
      <c r="A366" s="37" t="s">
        <v>817</v>
      </c>
      <c r="B366" s="61"/>
      <c r="C366" s="61"/>
      <c r="D366" s="62"/>
      <c r="E366" s="63"/>
      <c r="F366" s="64"/>
      <c r="G366" s="64"/>
      <c r="H366" s="65"/>
      <c r="I366" s="66" t="s">
        <v>599</v>
      </c>
      <c r="J366" s="275">
        <v>268.7</v>
      </c>
      <c r="K366" s="275">
        <v>268688.07</v>
      </c>
      <c r="L366" s="275">
        <f t="shared" si="212"/>
        <v>0</v>
      </c>
      <c r="M366" s="275">
        <f t="shared" si="212"/>
        <v>0</v>
      </c>
      <c r="N366" s="275">
        <f t="shared" si="212"/>
        <v>0</v>
      </c>
      <c r="O366" s="368">
        <f t="shared" si="212"/>
        <v>0</v>
      </c>
      <c r="P366" s="275">
        <f t="shared" si="212"/>
        <v>0</v>
      </c>
      <c r="Q366" s="275">
        <f t="shared" si="212"/>
        <v>0</v>
      </c>
      <c r="R366" s="275">
        <f t="shared" si="212"/>
        <v>0</v>
      </c>
      <c r="S366" s="275">
        <f t="shared" si="212"/>
        <v>0</v>
      </c>
      <c r="T366" s="275">
        <f t="shared" si="212"/>
        <v>0</v>
      </c>
      <c r="U366" s="275">
        <f t="shared" si="212"/>
        <v>0</v>
      </c>
      <c r="V366" s="275">
        <f t="shared" si="212"/>
        <v>0</v>
      </c>
      <c r="W366" s="275">
        <f t="shared" si="212"/>
        <v>0</v>
      </c>
      <c r="X366" s="275">
        <f t="shared" si="212"/>
        <v>0</v>
      </c>
      <c r="Y366" s="275">
        <f t="shared" si="212"/>
        <v>0</v>
      </c>
      <c r="Z366" s="275">
        <f t="shared" si="212"/>
        <v>0</v>
      </c>
      <c r="AA366" s="275">
        <f t="shared" si="212"/>
        <v>268.7</v>
      </c>
      <c r="AB366" s="275">
        <f t="shared" si="212"/>
        <v>268688.07</v>
      </c>
      <c r="AC366" s="275">
        <f t="shared" si="212"/>
        <v>0</v>
      </c>
      <c r="AD366" s="275">
        <f t="shared" si="212"/>
        <v>0</v>
      </c>
      <c r="AE366" s="275">
        <f t="shared" si="211"/>
        <v>268.7</v>
      </c>
      <c r="AF366" s="275">
        <f t="shared" si="211"/>
        <v>268688.07</v>
      </c>
      <c r="AG366" s="650">
        <f t="shared" si="200"/>
        <v>0</v>
      </c>
      <c r="AH366" s="42" t="b">
        <f t="shared" si="198"/>
        <v>1</v>
      </c>
    </row>
    <row r="367" spans="1:34" s="6" customFormat="1" ht="24.75" hidden="1" customHeight="1">
      <c r="A367" s="164" t="s">
        <v>607</v>
      </c>
      <c r="B367" s="61"/>
      <c r="C367" s="61"/>
      <c r="D367" s="62"/>
      <c r="E367" s="63"/>
      <c r="F367" s="64"/>
      <c r="G367" s="64"/>
      <c r="H367" s="65"/>
      <c r="I367" s="66"/>
      <c r="J367" s="190">
        <v>268.7</v>
      </c>
      <c r="K367" s="362">
        <v>268688.07</v>
      </c>
      <c r="L367" s="363">
        <f>N367+P367+R367+T367+V367+X367</f>
        <v>0</v>
      </c>
      <c r="M367" s="363">
        <f>O367+Q367+S367+U367+W367+Y367</f>
        <v>0</v>
      </c>
      <c r="N367" s="552"/>
      <c r="O367" s="608"/>
      <c r="P367" s="552"/>
      <c r="Q367" s="608"/>
      <c r="R367" s="552"/>
      <c r="S367" s="608"/>
      <c r="T367" s="552"/>
      <c r="U367" s="608"/>
      <c r="V367" s="552"/>
      <c r="W367" s="463"/>
      <c r="X367" s="552"/>
      <c r="Y367" s="608"/>
      <c r="Z367" s="552"/>
      <c r="AA367" s="459">
        <f>J367+L367</f>
        <v>268.7</v>
      </c>
      <c r="AB367" s="460">
        <f>K367+M367</f>
        <v>268688.07</v>
      </c>
      <c r="AC367" s="462"/>
      <c r="AD367" s="463"/>
      <c r="AE367" s="190">
        <f>AA367+AC367</f>
        <v>268.7</v>
      </c>
      <c r="AF367" s="362">
        <f>AB367+AD367</f>
        <v>268688.07</v>
      </c>
      <c r="AG367" s="650">
        <f t="shared" si="200"/>
        <v>0</v>
      </c>
      <c r="AH367" s="42" t="b">
        <f t="shared" si="198"/>
        <v>1</v>
      </c>
    </row>
    <row r="368" spans="1:34" ht="15" hidden="1" customHeight="1">
      <c r="A368" s="418" t="s">
        <v>740</v>
      </c>
      <c r="B368" s="419" t="s">
        <v>106</v>
      </c>
      <c r="C368" s="419" t="s">
        <v>194</v>
      </c>
      <c r="D368" s="419"/>
      <c r="E368" s="781"/>
      <c r="F368" s="782"/>
      <c r="G368" s="782"/>
      <c r="H368" s="783"/>
      <c r="I368" s="419"/>
      <c r="J368" s="420">
        <v>209.3</v>
      </c>
      <c r="K368" s="421">
        <v>209341.02000000002</v>
      </c>
      <c r="L368" s="420">
        <f>L369</f>
        <v>0</v>
      </c>
      <c r="M368" s="421">
        <f t="shared" ref="M368:AD369" si="213">M369</f>
        <v>0</v>
      </c>
      <c r="N368" s="420">
        <f t="shared" si="213"/>
        <v>0</v>
      </c>
      <c r="O368" s="421">
        <f t="shared" si="213"/>
        <v>0</v>
      </c>
      <c r="P368" s="420">
        <f t="shared" si="213"/>
        <v>0</v>
      </c>
      <c r="Q368" s="421">
        <f t="shared" si="213"/>
        <v>0</v>
      </c>
      <c r="R368" s="420">
        <f t="shared" si="213"/>
        <v>0</v>
      </c>
      <c r="S368" s="421">
        <f t="shared" si="213"/>
        <v>0</v>
      </c>
      <c r="T368" s="420">
        <f t="shared" si="213"/>
        <v>0</v>
      </c>
      <c r="U368" s="421">
        <f t="shared" si="213"/>
        <v>0</v>
      </c>
      <c r="V368" s="420">
        <f t="shared" si="213"/>
        <v>0</v>
      </c>
      <c r="W368" s="421">
        <f t="shared" si="213"/>
        <v>0</v>
      </c>
      <c r="X368" s="420">
        <f t="shared" si="213"/>
        <v>0</v>
      </c>
      <c r="Y368" s="421">
        <f t="shared" si="213"/>
        <v>0</v>
      </c>
      <c r="Z368" s="420">
        <f t="shared" si="213"/>
        <v>0</v>
      </c>
      <c r="AA368" s="420">
        <f t="shared" si="213"/>
        <v>209.3</v>
      </c>
      <c r="AB368" s="421">
        <f t="shared" si="213"/>
        <v>209341.02000000002</v>
      </c>
      <c r="AC368" s="420">
        <f t="shared" si="213"/>
        <v>0</v>
      </c>
      <c r="AD368" s="421">
        <f t="shared" si="213"/>
        <v>0</v>
      </c>
      <c r="AE368" s="420">
        <f>AE369</f>
        <v>209.3</v>
      </c>
      <c r="AF368" s="421">
        <f>AF369</f>
        <v>209341.02000000002</v>
      </c>
      <c r="AG368" s="650">
        <f t="shared" si="200"/>
        <v>0</v>
      </c>
      <c r="AH368" s="42" t="b">
        <f t="shared" si="198"/>
        <v>1</v>
      </c>
    </row>
    <row r="369" spans="1:34" ht="13.5" hidden="1" customHeight="1">
      <c r="A369" s="533" t="s">
        <v>209</v>
      </c>
      <c r="B369" s="423" t="s">
        <v>106</v>
      </c>
      <c r="C369" s="423" t="s">
        <v>194</v>
      </c>
      <c r="D369" s="423" t="s">
        <v>139</v>
      </c>
      <c r="E369" s="784"/>
      <c r="F369" s="785"/>
      <c r="G369" s="785"/>
      <c r="H369" s="786"/>
      <c r="I369" s="423"/>
      <c r="J369" s="424">
        <v>209.3</v>
      </c>
      <c r="K369" s="425">
        <v>209341.02000000002</v>
      </c>
      <c r="L369" s="424">
        <f>L370</f>
        <v>0</v>
      </c>
      <c r="M369" s="425">
        <f t="shared" si="213"/>
        <v>0</v>
      </c>
      <c r="N369" s="424">
        <f t="shared" si="213"/>
        <v>0</v>
      </c>
      <c r="O369" s="425">
        <f t="shared" si="213"/>
        <v>0</v>
      </c>
      <c r="P369" s="424">
        <f t="shared" si="213"/>
        <v>0</v>
      </c>
      <c r="Q369" s="425">
        <f t="shared" si="213"/>
        <v>0</v>
      </c>
      <c r="R369" s="424">
        <f t="shared" si="213"/>
        <v>0</v>
      </c>
      <c r="S369" s="425">
        <f t="shared" si="213"/>
        <v>0</v>
      </c>
      <c r="T369" s="424">
        <f t="shared" si="213"/>
        <v>0</v>
      </c>
      <c r="U369" s="425">
        <f t="shared" si="213"/>
        <v>0</v>
      </c>
      <c r="V369" s="424">
        <f t="shared" si="213"/>
        <v>0</v>
      </c>
      <c r="W369" s="425">
        <f t="shared" si="213"/>
        <v>0</v>
      </c>
      <c r="X369" s="424">
        <f t="shared" si="213"/>
        <v>0</v>
      </c>
      <c r="Y369" s="425">
        <f t="shared" si="213"/>
        <v>0</v>
      </c>
      <c r="Z369" s="424">
        <f t="shared" si="213"/>
        <v>0</v>
      </c>
      <c r="AA369" s="424">
        <f t="shared" si="213"/>
        <v>209.3</v>
      </c>
      <c r="AB369" s="425">
        <f t="shared" si="213"/>
        <v>209341.02000000002</v>
      </c>
      <c r="AC369" s="424">
        <f t="shared" si="213"/>
        <v>0</v>
      </c>
      <c r="AD369" s="425">
        <f t="shared" si="213"/>
        <v>0</v>
      </c>
      <c r="AE369" s="424">
        <f>AE370</f>
        <v>209.3</v>
      </c>
      <c r="AF369" s="425">
        <f>AF370</f>
        <v>209341.02000000002</v>
      </c>
      <c r="AG369" s="650">
        <f t="shared" si="200"/>
        <v>0</v>
      </c>
      <c r="AH369" s="42" t="b">
        <f t="shared" si="198"/>
        <v>1</v>
      </c>
    </row>
    <row r="370" spans="1:34" ht="15.75" hidden="1" customHeight="1">
      <c r="A370" s="562" t="s">
        <v>204</v>
      </c>
      <c r="B370" s="517" t="s">
        <v>106</v>
      </c>
      <c r="C370" s="517" t="s">
        <v>194</v>
      </c>
      <c r="D370" s="518" t="s">
        <v>139</v>
      </c>
      <c r="E370" s="518" t="s">
        <v>205</v>
      </c>
      <c r="F370" s="543" t="s">
        <v>111</v>
      </c>
      <c r="G370" s="543" t="s">
        <v>315</v>
      </c>
      <c r="H370" s="544" t="s">
        <v>316</v>
      </c>
      <c r="I370" s="544"/>
      <c r="J370" s="545">
        <v>209.3</v>
      </c>
      <c r="K370" s="546">
        <v>209341.02000000002</v>
      </c>
      <c r="L370" s="545">
        <f>L371+L375</f>
        <v>0</v>
      </c>
      <c r="M370" s="546">
        <f t="shared" ref="M370:AF370" si="214">M371+M375</f>
        <v>0</v>
      </c>
      <c r="N370" s="545">
        <f t="shared" si="214"/>
        <v>0</v>
      </c>
      <c r="O370" s="546">
        <f t="shared" si="214"/>
        <v>0</v>
      </c>
      <c r="P370" s="545">
        <f t="shared" si="214"/>
        <v>0</v>
      </c>
      <c r="Q370" s="546">
        <f t="shared" si="214"/>
        <v>0</v>
      </c>
      <c r="R370" s="545">
        <f t="shared" si="214"/>
        <v>0</v>
      </c>
      <c r="S370" s="546">
        <f t="shared" si="214"/>
        <v>0</v>
      </c>
      <c r="T370" s="545">
        <f t="shared" si="214"/>
        <v>0</v>
      </c>
      <c r="U370" s="546">
        <f t="shared" si="214"/>
        <v>0</v>
      </c>
      <c r="V370" s="545">
        <f t="shared" si="214"/>
        <v>0</v>
      </c>
      <c r="W370" s="546">
        <f t="shared" si="214"/>
        <v>0</v>
      </c>
      <c r="X370" s="545">
        <f t="shared" si="214"/>
        <v>0</v>
      </c>
      <c r="Y370" s="546">
        <f t="shared" si="214"/>
        <v>0</v>
      </c>
      <c r="Z370" s="545">
        <f t="shared" si="214"/>
        <v>0</v>
      </c>
      <c r="AA370" s="545">
        <f t="shared" si="214"/>
        <v>209.3</v>
      </c>
      <c r="AB370" s="546">
        <f t="shared" si="214"/>
        <v>209341.02000000002</v>
      </c>
      <c r="AC370" s="545">
        <f t="shared" si="214"/>
        <v>0</v>
      </c>
      <c r="AD370" s="546">
        <f t="shared" si="214"/>
        <v>0</v>
      </c>
      <c r="AE370" s="545">
        <f t="shared" si="214"/>
        <v>209.3</v>
      </c>
      <c r="AF370" s="546">
        <f t="shared" si="214"/>
        <v>209341.02000000002</v>
      </c>
      <c r="AG370" s="650">
        <f t="shared" si="200"/>
        <v>0</v>
      </c>
      <c r="AH370" s="42" t="b">
        <f t="shared" si="198"/>
        <v>1</v>
      </c>
    </row>
    <row r="371" spans="1:34" s="111" customFormat="1" ht="14.25" hidden="1" customHeight="1">
      <c r="A371" s="612" t="s">
        <v>206</v>
      </c>
      <c r="B371" s="613" t="s">
        <v>106</v>
      </c>
      <c r="C371" s="613" t="s">
        <v>194</v>
      </c>
      <c r="D371" s="469" t="s">
        <v>139</v>
      </c>
      <c r="E371" s="469" t="s">
        <v>205</v>
      </c>
      <c r="F371" s="470" t="s">
        <v>126</v>
      </c>
      <c r="G371" s="470" t="s">
        <v>315</v>
      </c>
      <c r="H371" s="484" t="s">
        <v>316</v>
      </c>
      <c r="I371" s="614"/>
      <c r="J371" s="610">
        <v>160</v>
      </c>
      <c r="K371" s="611">
        <v>160000</v>
      </c>
      <c r="L371" s="610">
        <f>L372</f>
        <v>0</v>
      </c>
      <c r="M371" s="611">
        <f t="shared" ref="M371:AD373" si="215">M372</f>
        <v>0</v>
      </c>
      <c r="N371" s="610">
        <f t="shared" si="215"/>
        <v>0</v>
      </c>
      <c r="O371" s="611">
        <f t="shared" si="215"/>
        <v>0</v>
      </c>
      <c r="P371" s="610">
        <f t="shared" si="215"/>
        <v>0</v>
      </c>
      <c r="Q371" s="611">
        <f t="shared" si="215"/>
        <v>0</v>
      </c>
      <c r="R371" s="610">
        <f t="shared" si="215"/>
        <v>0</v>
      </c>
      <c r="S371" s="611">
        <f t="shared" si="215"/>
        <v>0</v>
      </c>
      <c r="T371" s="610">
        <f t="shared" si="215"/>
        <v>0</v>
      </c>
      <c r="U371" s="611">
        <f t="shared" si="215"/>
        <v>0</v>
      </c>
      <c r="V371" s="610">
        <f t="shared" si="215"/>
        <v>0</v>
      </c>
      <c r="W371" s="611">
        <f t="shared" si="215"/>
        <v>0</v>
      </c>
      <c r="X371" s="610">
        <f t="shared" si="215"/>
        <v>0</v>
      </c>
      <c r="Y371" s="611">
        <f t="shared" si="215"/>
        <v>0</v>
      </c>
      <c r="Z371" s="610">
        <f t="shared" si="215"/>
        <v>0</v>
      </c>
      <c r="AA371" s="610">
        <f t="shared" si="215"/>
        <v>160</v>
      </c>
      <c r="AB371" s="611">
        <f t="shared" si="215"/>
        <v>160000</v>
      </c>
      <c r="AC371" s="610">
        <f t="shared" si="215"/>
        <v>0</v>
      </c>
      <c r="AD371" s="611">
        <f t="shared" si="215"/>
        <v>0</v>
      </c>
      <c r="AE371" s="610">
        <f t="shared" ref="AE371:AF373" si="216">AE372</f>
        <v>160</v>
      </c>
      <c r="AF371" s="611">
        <f t="shared" si="216"/>
        <v>160000</v>
      </c>
      <c r="AG371" s="650">
        <f t="shared" si="200"/>
        <v>0</v>
      </c>
      <c r="AH371" s="42" t="b">
        <f t="shared" si="198"/>
        <v>1</v>
      </c>
    </row>
    <row r="372" spans="1:34" s="48" customFormat="1" ht="13.5" hidden="1" customHeight="1">
      <c r="A372" s="440" t="s">
        <v>210</v>
      </c>
      <c r="B372" s="476" t="s">
        <v>106</v>
      </c>
      <c r="C372" s="476" t="s">
        <v>194</v>
      </c>
      <c r="D372" s="477" t="s">
        <v>139</v>
      </c>
      <c r="E372" s="477" t="s">
        <v>205</v>
      </c>
      <c r="F372" s="542" t="s">
        <v>126</v>
      </c>
      <c r="G372" s="542" t="s">
        <v>315</v>
      </c>
      <c r="H372" s="481" t="s">
        <v>331</v>
      </c>
      <c r="I372" s="481"/>
      <c r="J372" s="482">
        <v>160</v>
      </c>
      <c r="K372" s="483">
        <v>160000</v>
      </c>
      <c r="L372" s="482">
        <f>L373</f>
        <v>0</v>
      </c>
      <c r="M372" s="483">
        <f t="shared" si="215"/>
        <v>0</v>
      </c>
      <c r="N372" s="482">
        <f t="shared" si="215"/>
        <v>0</v>
      </c>
      <c r="O372" s="483">
        <f t="shared" si="215"/>
        <v>0</v>
      </c>
      <c r="P372" s="482">
        <f t="shared" si="215"/>
        <v>0</v>
      </c>
      <c r="Q372" s="483">
        <f t="shared" si="215"/>
        <v>0</v>
      </c>
      <c r="R372" s="482">
        <f t="shared" si="215"/>
        <v>0</v>
      </c>
      <c r="S372" s="483">
        <f t="shared" si="215"/>
        <v>0</v>
      </c>
      <c r="T372" s="482">
        <f t="shared" si="215"/>
        <v>0</v>
      </c>
      <c r="U372" s="483">
        <f t="shared" si="215"/>
        <v>0</v>
      </c>
      <c r="V372" s="482">
        <f t="shared" si="215"/>
        <v>0</v>
      </c>
      <c r="W372" s="483">
        <f t="shared" si="215"/>
        <v>0</v>
      </c>
      <c r="X372" s="482">
        <f t="shared" si="215"/>
        <v>0</v>
      </c>
      <c r="Y372" s="483">
        <f t="shared" si="215"/>
        <v>0</v>
      </c>
      <c r="Z372" s="482">
        <f t="shared" si="215"/>
        <v>0</v>
      </c>
      <c r="AA372" s="482">
        <f t="shared" si="215"/>
        <v>160</v>
      </c>
      <c r="AB372" s="483">
        <f t="shared" si="215"/>
        <v>160000</v>
      </c>
      <c r="AC372" s="482">
        <f t="shared" si="215"/>
        <v>0</v>
      </c>
      <c r="AD372" s="483">
        <f t="shared" si="215"/>
        <v>0</v>
      </c>
      <c r="AE372" s="482">
        <f t="shared" si="216"/>
        <v>160</v>
      </c>
      <c r="AF372" s="483">
        <f t="shared" si="216"/>
        <v>160000</v>
      </c>
      <c r="AG372" s="650">
        <f t="shared" si="200"/>
        <v>0</v>
      </c>
      <c r="AH372" s="42" t="b">
        <f t="shared" si="198"/>
        <v>1</v>
      </c>
    </row>
    <row r="373" spans="1:34" s="48" customFormat="1" ht="13.5" hidden="1" customHeight="1">
      <c r="A373" s="615" t="s">
        <v>162</v>
      </c>
      <c r="B373" s="487" t="s">
        <v>106</v>
      </c>
      <c r="C373" s="487" t="s">
        <v>194</v>
      </c>
      <c r="D373" s="488" t="s">
        <v>139</v>
      </c>
      <c r="E373" s="488" t="s">
        <v>205</v>
      </c>
      <c r="F373" s="549" t="s">
        <v>126</v>
      </c>
      <c r="G373" s="549" t="s">
        <v>315</v>
      </c>
      <c r="H373" s="489" t="s">
        <v>331</v>
      </c>
      <c r="I373" s="489" t="s">
        <v>211</v>
      </c>
      <c r="J373" s="459">
        <v>160</v>
      </c>
      <c r="K373" s="460">
        <v>160000</v>
      </c>
      <c r="L373" s="459">
        <f>L374</f>
        <v>0</v>
      </c>
      <c r="M373" s="460">
        <f t="shared" si="215"/>
        <v>0</v>
      </c>
      <c r="N373" s="459">
        <f t="shared" si="215"/>
        <v>0</v>
      </c>
      <c r="O373" s="460">
        <f t="shared" si="215"/>
        <v>0</v>
      </c>
      <c r="P373" s="459">
        <f t="shared" si="215"/>
        <v>0</v>
      </c>
      <c r="Q373" s="460">
        <f t="shared" si="215"/>
        <v>0</v>
      </c>
      <c r="R373" s="459">
        <f t="shared" si="215"/>
        <v>0</v>
      </c>
      <c r="S373" s="460">
        <f t="shared" si="215"/>
        <v>0</v>
      </c>
      <c r="T373" s="459">
        <f t="shared" si="215"/>
        <v>0</v>
      </c>
      <c r="U373" s="460">
        <f t="shared" si="215"/>
        <v>0</v>
      </c>
      <c r="V373" s="459">
        <f t="shared" si="215"/>
        <v>0</v>
      </c>
      <c r="W373" s="460">
        <f t="shared" si="215"/>
        <v>0</v>
      </c>
      <c r="X373" s="459">
        <f t="shared" si="215"/>
        <v>0</v>
      </c>
      <c r="Y373" s="460">
        <f t="shared" si="215"/>
        <v>0</v>
      </c>
      <c r="Z373" s="459">
        <f t="shared" si="215"/>
        <v>0</v>
      </c>
      <c r="AA373" s="459">
        <f t="shared" si="215"/>
        <v>160</v>
      </c>
      <c r="AB373" s="460">
        <f t="shared" si="215"/>
        <v>160000</v>
      </c>
      <c r="AC373" s="459">
        <f t="shared" si="215"/>
        <v>0</v>
      </c>
      <c r="AD373" s="460">
        <f t="shared" si="215"/>
        <v>0</v>
      </c>
      <c r="AE373" s="459">
        <f t="shared" si="216"/>
        <v>160</v>
      </c>
      <c r="AF373" s="460">
        <f t="shared" si="216"/>
        <v>160000</v>
      </c>
      <c r="AG373" s="650">
        <f t="shared" si="200"/>
        <v>0</v>
      </c>
      <c r="AH373" s="42" t="b">
        <f t="shared" si="198"/>
        <v>1</v>
      </c>
    </row>
    <row r="374" spans="1:34" s="6" customFormat="1" ht="15.75" hidden="1" customHeight="1">
      <c r="A374" s="515" t="s">
        <v>215</v>
      </c>
      <c r="B374" s="492" t="s">
        <v>106</v>
      </c>
      <c r="C374" s="492" t="s">
        <v>194</v>
      </c>
      <c r="D374" s="493" t="s">
        <v>139</v>
      </c>
      <c r="E374" s="493" t="s">
        <v>205</v>
      </c>
      <c r="F374" s="551" t="s">
        <v>126</v>
      </c>
      <c r="G374" s="551" t="s">
        <v>315</v>
      </c>
      <c r="H374" s="497" t="s">
        <v>331</v>
      </c>
      <c r="I374" s="497" t="s">
        <v>216</v>
      </c>
      <c r="J374" s="190">
        <v>160</v>
      </c>
      <c r="K374" s="362">
        <v>160000</v>
      </c>
      <c r="L374" s="363">
        <f>N374+P374+R374+T374+V374+X374</f>
        <v>0</v>
      </c>
      <c r="M374" s="363">
        <f>O374+Q374+S374+U374+W374+Y374</f>
        <v>0</v>
      </c>
      <c r="N374" s="552"/>
      <c r="O374" s="608"/>
      <c r="P374" s="552"/>
      <c r="Q374" s="608"/>
      <c r="R374" s="552"/>
      <c r="S374" s="608"/>
      <c r="T374" s="552"/>
      <c r="U374" s="608"/>
      <c r="V374" s="552"/>
      <c r="W374" s="463"/>
      <c r="X374" s="552"/>
      <c r="Y374" s="608"/>
      <c r="Z374" s="552"/>
      <c r="AA374" s="459">
        <f>J374+L374</f>
        <v>160</v>
      </c>
      <c r="AB374" s="460">
        <f>K374+M374</f>
        <v>160000</v>
      </c>
      <c r="AC374" s="462"/>
      <c r="AD374" s="463"/>
      <c r="AE374" s="190">
        <f>AA374+AC374</f>
        <v>160</v>
      </c>
      <c r="AF374" s="362">
        <f>AB374+AD374</f>
        <v>160000</v>
      </c>
      <c r="AG374" s="650">
        <f t="shared" si="200"/>
        <v>0</v>
      </c>
      <c r="AH374" s="42" t="b">
        <f t="shared" si="198"/>
        <v>1</v>
      </c>
    </row>
    <row r="375" spans="1:34" s="6" customFormat="1" ht="15.75" hidden="1" customHeight="1">
      <c r="A375" s="612" t="s">
        <v>209</v>
      </c>
      <c r="B375" s="613" t="s">
        <v>106</v>
      </c>
      <c r="C375" s="613" t="s">
        <v>194</v>
      </c>
      <c r="D375" s="469" t="s">
        <v>139</v>
      </c>
      <c r="E375" s="469" t="s">
        <v>205</v>
      </c>
      <c r="F375" s="470" t="s">
        <v>128</v>
      </c>
      <c r="G375" s="470" t="s">
        <v>315</v>
      </c>
      <c r="H375" s="484" t="s">
        <v>316</v>
      </c>
      <c r="I375" s="611"/>
      <c r="J375" s="643">
        <v>49.3</v>
      </c>
      <c r="K375" s="644">
        <v>49341.020000000004</v>
      </c>
      <c r="L375" s="643">
        <f>L376</f>
        <v>0</v>
      </c>
      <c r="M375" s="644">
        <f t="shared" ref="M375:AF378" si="217">M376</f>
        <v>0</v>
      </c>
      <c r="N375" s="643">
        <f t="shared" si="217"/>
        <v>0</v>
      </c>
      <c r="O375" s="644">
        <f t="shared" si="217"/>
        <v>0</v>
      </c>
      <c r="P375" s="643">
        <f t="shared" si="217"/>
        <v>0</v>
      </c>
      <c r="Q375" s="644">
        <f t="shared" si="217"/>
        <v>0</v>
      </c>
      <c r="R375" s="643">
        <f t="shared" si="217"/>
        <v>0</v>
      </c>
      <c r="S375" s="644">
        <f t="shared" si="217"/>
        <v>0</v>
      </c>
      <c r="T375" s="643">
        <f t="shared" si="217"/>
        <v>0</v>
      </c>
      <c r="U375" s="644">
        <f t="shared" si="217"/>
        <v>0</v>
      </c>
      <c r="V375" s="643">
        <f t="shared" si="217"/>
        <v>0</v>
      </c>
      <c r="W375" s="644">
        <f t="shared" si="217"/>
        <v>0</v>
      </c>
      <c r="X375" s="643">
        <f t="shared" si="217"/>
        <v>0</v>
      </c>
      <c r="Y375" s="644">
        <f t="shared" si="217"/>
        <v>0</v>
      </c>
      <c r="Z375" s="643">
        <f t="shared" si="217"/>
        <v>0</v>
      </c>
      <c r="AA375" s="643">
        <f t="shared" si="217"/>
        <v>49.3</v>
      </c>
      <c r="AB375" s="644">
        <f t="shared" si="217"/>
        <v>49341.020000000004</v>
      </c>
      <c r="AC375" s="643">
        <f t="shared" si="217"/>
        <v>0</v>
      </c>
      <c r="AD375" s="644">
        <f t="shared" si="217"/>
        <v>0</v>
      </c>
      <c r="AE375" s="643">
        <f t="shared" si="217"/>
        <v>49.3</v>
      </c>
      <c r="AF375" s="644">
        <f t="shared" si="217"/>
        <v>49341.020000000004</v>
      </c>
      <c r="AG375" s="650">
        <f t="shared" si="200"/>
        <v>0</v>
      </c>
      <c r="AH375" s="42" t="b">
        <f t="shared" si="198"/>
        <v>1</v>
      </c>
    </row>
    <row r="376" spans="1:34" s="6" customFormat="1" ht="15.75" hidden="1" customHeight="1">
      <c r="A376" s="475" t="s">
        <v>691</v>
      </c>
      <c r="B376" s="441" t="s">
        <v>106</v>
      </c>
      <c r="C376" s="441" t="s">
        <v>194</v>
      </c>
      <c r="D376" s="442" t="s">
        <v>139</v>
      </c>
      <c r="E376" s="442" t="s">
        <v>205</v>
      </c>
      <c r="F376" s="443" t="s">
        <v>128</v>
      </c>
      <c r="G376" s="443" t="s">
        <v>315</v>
      </c>
      <c r="H376" s="444" t="s">
        <v>692</v>
      </c>
      <c r="I376" s="446"/>
      <c r="J376" s="508">
        <v>49.3</v>
      </c>
      <c r="K376" s="509">
        <v>49341.020000000004</v>
      </c>
      <c r="L376" s="508">
        <f>L377</f>
        <v>0</v>
      </c>
      <c r="M376" s="509">
        <f t="shared" si="217"/>
        <v>0</v>
      </c>
      <c r="N376" s="508">
        <f t="shared" si="217"/>
        <v>0</v>
      </c>
      <c r="O376" s="509">
        <f t="shared" si="217"/>
        <v>0</v>
      </c>
      <c r="P376" s="508">
        <f t="shared" si="217"/>
        <v>0</v>
      </c>
      <c r="Q376" s="509">
        <f t="shared" si="217"/>
        <v>0</v>
      </c>
      <c r="R376" s="508">
        <f t="shared" si="217"/>
        <v>0</v>
      </c>
      <c r="S376" s="509">
        <f t="shared" si="217"/>
        <v>0</v>
      </c>
      <c r="T376" s="508">
        <f t="shared" si="217"/>
        <v>0</v>
      </c>
      <c r="U376" s="509">
        <f t="shared" si="217"/>
        <v>0</v>
      </c>
      <c r="V376" s="508">
        <f t="shared" si="217"/>
        <v>0</v>
      </c>
      <c r="W376" s="509">
        <f t="shared" si="217"/>
        <v>0</v>
      </c>
      <c r="X376" s="508">
        <f t="shared" si="217"/>
        <v>0</v>
      </c>
      <c r="Y376" s="509">
        <f t="shared" si="217"/>
        <v>0</v>
      </c>
      <c r="Z376" s="508">
        <f t="shared" si="217"/>
        <v>0</v>
      </c>
      <c r="AA376" s="508">
        <f t="shared" si="217"/>
        <v>49.3</v>
      </c>
      <c r="AB376" s="509">
        <f t="shared" si="217"/>
        <v>49341.020000000004</v>
      </c>
      <c r="AC376" s="508">
        <f t="shared" si="217"/>
        <v>0</v>
      </c>
      <c r="AD376" s="509">
        <f t="shared" si="217"/>
        <v>0</v>
      </c>
      <c r="AE376" s="508">
        <f t="shared" si="217"/>
        <v>49.3</v>
      </c>
      <c r="AF376" s="509">
        <f t="shared" si="217"/>
        <v>49341.020000000004</v>
      </c>
      <c r="AG376" s="650">
        <f t="shared" si="200"/>
        <v>0</v>
      </c>
      <c r="AH376" s="42" t="b">
        <f t="shared" si="198"/>
        <v>1</v>
      </c>
    </row>
    <row r="377" spans="1:34" s="6" customFormat="1" ht="15.75" hidden="1" customHeight="1">
      <c r="A377" s="447" t="s">
        <v>129</v>
      </c>
      <c r="B377" s="487" t="s">
        <v>106</v>
      </c>
      <c r="C377" s="487" t="s">
        <v>194</v>
      </c>
      <c r="D377" s="488" t="s">
        <v>139</v>
      </c>
      <c r="E377" s="629" t="s">
        <v>205</v>
      </c>
      <c r="F377" s="624" t="s">
        <v>128</v>
      </c>
      <c r="G377" s="624" t="s">
        <v>315</v>
      </c>
      <c r="H377" s="625" t="s">
        <v>692</v>
      </c>
      <c r="I377" s="489" t="s">
        <v>130</v>
      </c>
      <c r="J377" s="452">
        <v>49.3</v>
      </c>
      <c r="K377" s="453">
        <v>49341.020000000004</v>
      </c>
      <c r="L377" s="452">
        <f>L378</f>
        <v>0</v>
      </c>
      <c r="M377" s="453">
        <f t="shared" si="217"/>
        <v>0</v>
      </c>
      <c r="N377" s="452">
        <f t="shared" si="217"/>
        <v>0</v>
      </c>
      <c r="O377" s="453">
        <f t="shared" si="217"/>
        <v>0</v>
      </c>
      <c r="P377" s="452">
        <f t="shared" si="217"/>
        <v>0</v>
      </c>
      <c r="Q377" s="453">
        <f t="shared" si="217"/>
        <v>0</v>
      </c>
      <c r="R377" s="452">
        <f t="shared" si="217"/>
        <v>0</v>
      </c>
      <c r="S377" s="453">
        <f t="shared" si="217"/>
        <v>0</v>
      </c>
      <c r="T377" s="452">
        <f t="shared" si="217"/>
        <v>0</v>
      </c>
      <c r="U377" s="453">
        <f t="shared" si="217"/>
        <v>0</v>
      </c>
      <c r="V377" s="452">
        <f t="shared" si="217"/>
        <v>0</v>
      </c>
      <c r="W377" s="453">
        <f t="shared" si="217"/>
        <v>0</v>
      </c>
      <c r="X377" s="452">
        <f t="shared" si="217"/>
        <v>0</v>
      </c>
      <c r="Y377" s="453">
        <f t="shared" si="217"/>
        <v>0</v>
      </c>
      <c r="Z377" s="452">
        <f t="shared" si="217"/>
        <v>0</v>
      </c>
      <c r="AA377" s="452">
        <f t="shared" si="217"/>
        <v>49.3</v>
      </c>
      <c r="AB377" s="453">
        <f t="shared" si="217"/>
        <v>49341.020000000004</v>
      </c>
      <c r="AC377" s="452">
        <f t="shared" si="217"/>
        <v>0</v>
      </c>
      <c r="AD377" s="453">
        <f t="shared" si="217"/>
        <v>0</v>
      </c>
      <c r="AE377" s="452">
        <f t="shared" si="217"/>
        <v>49.3</v>
      </c>
      <c r="AF377" s="453">
        <f t="shared" si="217"/>
        <v>49341.020000000004</v>
      </c>
      <c r="AG377" s="650">
        <f t="shared" si="200"/>
        <v>0</v>
      </c>
      <c r="AH377" s="42" t="b">
        <f t="shared" si="198"/>
        <v>1</v>
      </c>
    </row>
    <row r="378" spans="1:34" s="6" customFormat="1" ht="19.899999999999999" hidden="1" customHeight="1">
      <c r="A378" s="454" t="s">
        <v>131</v>
      </c>
      <c r="B378" s="487" t="s">
        <v>106</v>
      </c>
      <c r="C378" s="487" t="s">
        <v>194</v>
      </c>
      <c r="D378" s="488" t="s">
        <v>139</v>
      </c>
      <c r="E378" s="629" t="s">
        <v>205</v>
      </c>
      <c r="F378" s="624" t="s">
        <v>128</v>
      </c>
      <c r="G378" s="624" t="s">
        <v>315</v>
      </c>
      <c r="H378" s="625" t="s">
        <v>692</v>
      </c>
      <c r="I378" s="489" t="s">
        <v>132</v>
      </c>
      <c r="J378" s="459">
        <v>49.3</v>
      </c>
      <c r="K378" s="460">
        <v>49341.020000000004</v>
      </c>
      <c r="L378" s="459">
        <f>L379</f>
        <v>0</v>
      </c>
      <c r="M378" s="460">
        <f t="shared" si="217"/>
        <v>0</v>
      </c>
      <c r="N378" s="459">
        <f t="shared" si="217"/>
        <v>0</v>
      </c>
      <c r="O378" s="460">
        <f t="shared" si="217"/>
        <v>0</v>
      </c>
      <c r="P378" s="459">
        <f t="shared" si="217"/>
        <v>0</v>
      </c>
      <c r="Q378" s="460">
        <f t="shared" si="217"/>
        <v>0</v>
      </c>
      <c r="R378" s="459">
        <f t="shared" si="217"/>
        <v>0</v>
      </c>
      <c r="S378" s="460">
        <f t="shared" si="217"/>
        <v>0</v>
      </c>
      <c r="T378" s="459">
        <f t="shared" si="217"/>
        <v>0</v>
      </c>
      <c r="U378" s="460">
        <f t="shared" si="217"/>
        <v>0</v>
      </c>
      <c r="V378" s="459">
        <f t="shared" si="217"/>
        <v>0</v>
      </c>
      <c r="W378" s="460">
        <f t="shared" si="217"/>
        <v>0</v>
      </c>
      <c r="X378" s="459">
        <f t="shared" si="217"/>
        <v>0</v>
      </c>
      <c r="Y378" s="460">
        <f t="shared" si="217"/>
        <v>0</v>
      </c>
      <c r="Z378" s="459">
        <f t="shared" si="217"/>
        <v>0</v>
      </c>
      <c r="AA378" s="459">
        <f t="shared" si="217"/>
        <v>49.3</v>
      </c>
      <c r="AB378" s="460">
        <f t="shared" si="217"/>
        <v>49341.020000000004</v>
      </c>
      <c r="AC378" s="459">
        <f t="shared" si="217"/>
        <v>0</v>
      </c>
      <c r="AD378" s="460">
        <f t="shared" si="217"/>
        <v>0</v>
      </c>
      <c r="AE378" s="459">
        <f t="shared" si="217"/>
        <v>49.3</v>
      </c>
      <c r="AF378" s="460">
        <f t="shared" si="217"/>
        <v>49341.020000000004</v>
      </c>
      <c r="AG378" s="650">
        <f t="shared" si="200"/>
        <v>0</v>
      </c>
      <c r="AH378" s="42" t="b">
        <f t="shared" si="198"/>
        <v>1</v>
      </c>
    </row>
    <row r="379" spans="1:34" s="6" customFormat="1" ht="15.75" hidden="1" customHeight="1">
      <c r="A379" s="461" t="s">
        <v>364</v>
      </c>
      <c r="B379" s="448"/>
      <c r="C379" s="448"/>
      <c r="D379" s="449"/>
      <c r="E379" s="449"/>
      <c r="F379" s="450"/>
      <c r="G379" s="450"/>
      <c r="H379" s="451"/>
      <c r="I379" s="489" t="s">
        <v>362</v>
      </c>
      <c r="J379" s="190">
        <v>49.3</v>
      </c>
      <c r="K379" s="362">
        <v>49341.020000000004</v>
      </c>
      <c r="L379" s="363">
        <f>N379+P379+R379+T379+V379+X379</f>
        <v>0</v>
      </c>
      <c r="M379" s="363">
        <f>O379+Q379+S379+U379+W379+Y379</f>
        <v>0</v>
      </c>
      <c r="N379" s="552"/>
      <c r="O379" s="608"/>
      <c r="P379" s="552"/>
      <c r="Q379" s="608"/>
      <c r="R379" s="552"/>
      <c r="S379" s="608"/>
      <c r="T379" s="552"/>
      <c r="U379" s="608"/>
      <c r="V379" s="552"/>
      <c r="W379" s="463"/>
      <c r="X379" s="485"/>
      <c r="Y379" s="608"/>
      <c r="Z379" s="552"/>
      <c r="AA379" s="459">
        <f>J379+L379</f>
        <v>49.3</v>
      </c>
      <c r="AB379" s="460">
        <f>K379+M379</f>
        <v>49341.020000000004</v>
      </c>
      <c r="AC379" s="462"/>
      <c r="AD379" s="463"/>
      <c r="AE379" s="190">
        <f>AA379+AC379</f>
        <v>49.3</v>
      </c>
      <c r="AF379" s="362">
        <f>AB379+AD379</f>
        <v>49341.020000000004</v>
      </c>
      <c r="AG379" s="650">
        <f t="shared" si="200"/>
        <v>0</v>
      </c>
      <c r="AH379" s="42" t="b">
        <f t="shared" si="198"/>
        <v>1</v>
      </c>
    </row>
    <row r="380" spans="1:34" ht="27.75" hidden="1" customHeight="1">
      <c r="A380" s="418" t="s">
        <v>217</v>
      </c>
      <c r="B380" s="419" t="s">
        <v>106</v>
      </c>
      <c r="C380" s="419" t="s">
        <v>159</v>
      </c>
      <c r="D380" s="419"/>
      <c r="E380" s="781"/>
      <c r="F380" s="782"/>
      <c r="G380" s="782"/>
      <c r="H380" s="783"/>
      <c r="I380" s="419"/>
      <c r="J380" s="420">
        <v>29360.799999999999</v>
      </c>
      <c r="K380" s="421">
        <v>29360827.629999999</v>
      </c>
      <c r="L380" s="420">
        <f t="shared" ref="L380:AA385" si="218">L381</f>
        <v>0</v>
      </c>
      <c r="M380" s="421">
        <f t="shared" si="218"/>
        <v>0</v>
      </c>
      <c r="N380" s="420">
        <f t="shared" si="218"/>
        <v>0</v>
      </c>
      <c r="O380" s="421">
        <f t="shared" si="218"/>
        <v>0</v>
      </c>
      <c r="P380" s="420">
        <f t="shared" si="218"/>
        <v>0</v>
      </c>
      <c r="Q380" s="421">
        <f t="shared" si="218"/>
        <v>0</v>
      </c>
      <c r="R380" s="420">
        <f t="shared" si="218"/>
        <v>0</v>
      </c>
      <c r="S380" s="421">
        <f t="shared" si="218"/>
        <v>0</v>
      </c>
      <c r="T380" s="420">
        <f t="shared" si="218"/>
        <v>0</v>
      </c>
      <c r="U380" s="421">
        <f t="shared" si="218"/>
        <v>0</v>
      </c>
      <c r="V380" s="420">
        <f t="shared" si="218"/>
        <v>0</v>
      </c>
      <c r="W380" s="421">
        <f t="shared" si="218"/>
        <v>0</v>
      </c>
      <c r="X380" s="420">
        <f t="shared" si="218"/>
        <v>0</v>
      </c>
      <c r="Y380" s="421">
        <f t="shared" si="218"/>
        <v>0</v>
      </c>
      <c r="Z380" s="420">
        <f t="shared" si="218"/>
        <v>0</v>
      </c>
      <c r="AA380" s="420">
        <f t="shared" si="218"/>
        <v>29360.799999999999</v>
      </c>
      <c r="AB380" s="421">
        <f t="shared" ref="AB380:AF385" si="219">AB381</f>
        <v>29360827.629999999</v>
      </c>
      <c r="AC380" s="420">
        <f t="shared" si="219"/>
        <v>0</v>
      </c>
      <c r="AD380" s="421">
        <f t="shared" si="219"/>
        <v>0</v>
      </c>
      <c r="AE380" s="420">
        <f t="shared" si="219"/>
        <v>29360.799999999999</v>
      </c>
      <c r="AF380" s="421">
        <f t="shared" si="219"/>
        <v>29360827.629999999</v>
      </c>
      <c r="AG380" s="650">
        <f t="shared" si="200"/>
        <v>0</v>
      </c>
      <c r="AH380" s="42" t="b">
        <f t="shared" si="198"/>
        <v>1</v>
      </c>
    </row>
    <row r="381" spans="1:34" s="8" customFormat="1" ht="20.25" hidden="1" customHeight="1">
      <c r="A381" s="533" t="s">
        <v>42</v>
      </c>
      <c r="B381" s="534" t="s">
        <v>106</v>
      </c>
      <c r="C381" s="534" t="s">
        <v>159</v>
      </c>
      <c r="D381" s="534" t="s">
        <v>108</v>
      </c>
      <c r="E381" s="787"/>
      <c r="F381" s="788"/>
      <c r="G381" s="788"/>
      <c r="H381" s="789"/>
      <c r="I381" s="534"/>
      <c r="J381" s="424">
        <v>29360.799999999999</v>
      </c>
      <c r="K381" s="425">
        <v>29360827.629999999</v>
      </c>
      <c r="L381" s="424">
        <f t="shared" si="218"/>
        <v>0</v>
      </c>
      <c r="M381" s="425">
        <f t="shared" si="218"/>
        <v>0</v>
      </c>
      <c r="N381" s="424">
        <f t="shared" si="218"/>
        <v>0</v>
      </c>
      <c r="O381" s="425">
        <f t="shared" si="218"/>
        <v>0</v>
      </c>
      <c r="P381" s="424">
        <f t="shared" si="218"/>
        <v>0</v>
      </c>
      <c r="Q381" s="425">
        <f t="shared" si="218"/>
        <v>0</v>
      </c>
      <c r="R381" s="424">
        <f t="shared" si="218"/>
        <v>0</v>
      </c>
      <c r="S381" s="425">
        <f t="shared" si="218"/>
        <v>0</v>
      </c>
      <c r="T381" s="424">
        <f t="shared" si="218"/>
        <v>0</v>
      </c>
      <c r="U381" s="425">
        <f t="shared" si="218"/>
        <v>0</v>
      </c>
      <c r="V381" s="424">
        <f t="shared" si="218"/>
        <v>0</v>
      </c>
      <c r="W381" s="425">
        <f t="shared" si="218"/>
        <v>0</v>
      </c>
      <c r="X381" s="424">
        <f t="shared" si="218"/>
        <v>0</v>
      </c>
      <c r="Y381" s="425">
        <f t="shared" si="218"/>
        <v>0</v>
      </c>
      <c r="Z381" s="424">
        <f t="shared" si="218"/>
        <v>0</v>
      </c>
      <c r="AA381" s="424">
        <f t="shared" si="218"/>
        <v>29360.799999999999</v>
      </c>
      <c r="AB381" s="425">
        <f t="shared" si="219"/>
        <v>29360827.629999999</v>
      </c>
      <c r="AC381" s="424">
        <f t="shared" si="219"/>
        <v>0</v>
      </c>
      <c r="AD381" s="425">
        <f t="shared" si="219"/>
        <v>0</v>
      </c>
      <c r="AE381" s="424">
        <f t="shared" si="219"/>
        <v>29360.799999999999</v>
      </c>
      <c r="AF381" s="425">
        <f t="shared" si="219"/>
        <v>29360827.629999999</v>
      </c>
      <c r="AG381" s="650">
        <f t="shared" si="200"/>
        <v>0</v>
      </c>
      <c r="AH381" s="42" t="b">
        <f t="shared" si="198"/>
        <v>1</v>
      </c>
    </row>
    <row r="382" spans="1:34" s="75" customFormat="1" ht="36.75" hidden="1" customHeight="1">
      <c r="A382" s="283" t="s">
        <v>649</v>
      </c>
      <c r="B382" s="616" t="s">
        <v>106</v>
      </c>
      <c r="C382" s="426" t="s">
        <v>159</v>
      </c>
      <c r="D382" s="427" t="s">
        <v>108</v>
      </c>
      <c r="E382" s="595" t="s">
        <v>110</v>
      </c>
      <c r="F382" s="596" t="s">
        <v>111</v>
      </c>
      <c r="G382" s="596" t="s">
        <v>315</v>
      </c>
      <c r="H382" s="597" t="s">
        <v>316</v>
      </c>
      <c r="I382" s="597"/>
      <c r="J382" s="545">
        <v>29360.799999999999</v>
      </c>
      <c r="K382" s="546">
        <v>29360827.629999999</v>
      </c>
      <c r="L382" s="545">
        <f t="shared" si="218"/>
        <v>0</v>
      </c>
      <c r="M382" s="546">
        <f t="shared" si="218"/>
        <v>0</v>
      </c>
      <c r="N382" s="545">
        <f t="shared" si="218"/>
        <v>0</v>
      </c>
      <c r="O382" s="546">
        <f t="shared" si="218"/>
        <v>0</v>
      </c>
      <c r="P382" s="545">
        <f t="shared" si="218"/>
        <v>0</v>
      </c>
      <c r="Q382" s="546">
        <f t="shared" si="218"/>
        <v>0</v>
      </c>
      <c r="R382" s="545">
        <f t="shared" si="218"/>
        <v>0</v>
      </c>
      <c r="S382" s="546">
        <f t="shared" si="218"/>
        <v>0</v>
      </c>
      <c r="T382" s="545">
        <f t="shared" si="218"/>
        <v>0</v>
      </c>
      <c r="U382" s="546">
        <f t="shared" si="218"/>
        <v>0</v>
      </c>
      <c r="V382" s="545">
        <f t="shared" si="218"/>
        <v>0</v>
      </c>
      <c r="W382" s="546">
        <f t="shared" si="218"/>
        <v>0</v>
      </c>
      <c r="X382" s="545">
        <f t="shared" si="218"/>
        <v>0</v>
      </c>
      <c r="Y382" s="546">
        <f t="shared" si="218"/>
        <v>0</v>
      </c>
      <c r="Z382" s="545">
        <f t="shared" si="218"/>
        <v>0</v>
      </c>
      <c r="AA382" s="545">
        <f t="shared" si="218"/>
        <v>29360.799999999999</v>
      </c>
      <c r="AB382" s="546">
        <f t="shared" si="219"/>
        <v>29360827.629999999</v>
      </c>
      <c r="AC382" s="545">
        <f t="shared" si="219"/>
        <v>0</v>
      </c>
      <c r="AD382" s="546">
        <f t="shared" si="219"/>
        <v>0</v>
      </c>
      <c r="AE382" s="545">
        <f t="shared" si="219"/>
        <v>29360.799999999999</v>
      </c>
      <c r="AF382" s="546">
        <f t="shared" si="219"/>
        <v>29360827.629999999</v>
      </c>
      <c r="AG382" s="650">
        <f t="shared" si="200"/>
        <v>0</v>
      </c>
      <c r="AH382" s="42" t="b">
        <f t="shared" si="198"/>
        <v>1</v>
      </c>
    </row>
    <row r="383" spans="1:34" s="26" customFormat="1" ht="26.25" hidden="1" customHeight="1">
      <c r="A383" s="432" t="s">
        <v>380</v>
      </c>
      <c r="B383" s="601" t="s">
        <v>106</v>
      </c>
      <c r="C383" s="601" t="s">
        <v>159</v>
      </c>
      <c r="D383" s="435" t="s">
        <v>108</v>
      </c>
      <c r="E383" s="469" t="s">
        <v>110</v>
      </c>
      <c r="F383" s="470" t="s">
        <v>128</v>
      </c>
      <c r="G383" s="470" t="s">
        <v>315</v>
      </c>
      <c r="H383" s="484" t="s">
        <v>316</v>
      </c>
      <c r="I383" s="484"/>
      <c r="J383" s="610">
        <v>29360.799999999999</v>
      </c>
      <c r="K383" s="611">
        <v>29360827.629999999</v>
      </c>
      <c r="L383" s="610">
        <f t="shared" si="218"/>
        <v>0</v>
      </c>
      <c r="M383" s="611">
        <f t="shared" si="218"/>
        <v>0</v>
      </c>
      <c r="N383" s="610">
        <f t="shared" si="218"/>
        <v>0</v>
      </c>
      <c r="O383" s="611">
        <f t="shared" si="218"/>
        <v>0</v>
      </c>
      <c r="P383" s="610">
        <f t="shared" si="218"/>
        <v>0</v>
      </c>
      <c r="Q383" s="611">
        <f t="shared" si="218"/>
        <v>0</v>
      </c>
      <c r="R383" s="610">
        <f t="shared" si="218"/>
        <v>0</v>
      </c>
      <c r="S383" s="611">
        <f t="shared" si="218"/>
        <v>0</v>
      </c>
      <c r="T383" s="610">
        <f t="shared" si="218"/>
        <v>0</v>
      </c>
      <c r="U383" s="611">
        <f t="shared" si="218"/>
        <v>0</v>
      </c>
      <c r="V383" s="610">
        <f t="shared" si="218"/>
        <v>0</v>
      </c>
      <c r="W383" s="611">
        <f t="shared" si="218"/>
        <v>0</v>
      </c>
      <c r="X383" s="610">
        <f t="shared" si="218"/>
        <v>0</v>
      </c>
      <c r="Y383" s="611">
        <f t="shared" si="218"/>
        <v>0</v>
      </c>
      <c r="Z383" s="610">
        <f t="shared" si="218"/>
        <v>0</v>
      </c>
      <c r="AA383" s="610">
        <f t="shared" si="218"/>
        <v>29360.799999999999</v>
      </c>
      <c r="AB383" s="611">
        <f t="shared" si="219"/>
        <v>29360827.629999999</v>
      </c>
      <c r="AC383" s="610">
        <f t="shared" si="219"/>
        <v>0</v>
      </c>
      <c r="AD383" s="611">
        <f t="shared" si="219"/>
        <v>0</v>
      </c>
      <c r="AE383" s="610">
        <f t="shared" si="219"/>
        <v>29360.799999999999</v>
      </c>
      <c r="AF383" s="611">
        <f t="shared" si="219"/>
        <v>29360827.629999999</v>
      </c>
      <c r="AG383" s="650">
        <f t="shared" si="200"/>
        <v>0</v>
      </c>
      <c r="AH383" s="42" t="b">
        <f t="shared" si="198"/>
        <v>1</v>
      </c>
    </row>
    <row r="384" spans="1:34" s="21" customFormat="1" ht="18.75" hidden="1" customHeight="1">
      <c r="A384" s="617" t="s">
        <v>218</v>
      </c>
      <c r="B384" s="476" t="s">
        <v>106</v>
      </c>
      <c r="C384" s="476" t="s">
        <v>159</v>
      </c>
      <c r="D384" s="477" t="s">
        <v>108</v>
      </c>
      <c r="E384" s="602" t="s">
        <v>110</v>
      </c>
      <c r="F384" s="603" t="s">
        <v>128</v>
      </c>
      <c r="G384" s="603" t="s">
        <v>315</v>
      </c>
      <c r="H384" s="604" t="s">
        <v>332</v>
      </c>
      <c r="I384" s="604"/>
      <c r="J384" s="482">
        <v>29360.799999999999</v>
      </c>
      <c r="K384" s="483">
        <v>29360827.629999999</v>
      </c>
      <c r="L384" s="482">
        <f t="shared" si="218"/>
        <v>0</v>
      </c>
      <c r="M384" s="483">
        <f t="shared" si="218"/>
        <v>0</v>
      </c>
      <c r="N384" s="482">
        <f t="shared" si="218"/>
        <v>0</v>
      </c>
      <c r="O384" s="483">
        <f t="shared" si="218"/>
        <v>0</v>
      </c>
      <c r="P384" s="482">
        <f t="shared" si="218"/>
        <v>0</v>
      </c>
      <c r="Q384" s="483">
        <f t="shared" si="218"/>
        <v>0</v>
      </c>
      <c r="R384" s="482">
        <f t="shared" si="218"/>
        <v>0</v>
      </c>
      <c r="S384" s="483">
        <f t="shared" si="218"/>
        <v>0</v>
      </c>
      <c r="T384" s="482">
        <f t="shared" si="218"/>
        <v>0</v>
      </c>
      <c r="U384" s="483">
        <f t="shared" si="218"/>
        <v>0</v>
      </c>
      <c r="V384" s="482">
        <f t="shared" si="218"/>
        <v>0</v>
      </c>
      <c r="W384" s="483">
        <f t="shared" si="218"/>
        <v>0</v>
      </c>
      <c r="X384" s="482">
        <f t="shared" si="218"/>
        <v>0</v>
      </c>
      <c r="Y384" s="483">
        <f t="shared" si="218"/>
        <v>0</v>
      </c>
      <c r="Z384" s="482">
        <f t="shared" si="218"/>
        <v>0</v>
      </c>
      <c r="AA384" s="482">
        <f t="shared" si="218"/>
        <v>29360.799999999999</v>
      </c>
      <c r="AB384" s="483">
        <f t="shared" si="219"/>
        <v>29360827.629999999</v>
      </c>
      <c r="AC384" s="482">
        <f t="shared" si="219"/>
        <v>0</v>
      </c>
      <c r="AD384" s="483">
        <f t="shared" si="219"/>
        <v>0</v>
      </c>
      <c r="AE384" s="482">
        <f t="shared" si="219"/>
        <v>29360.799999999999</v>
      </c>
      <c r="AF384" s="483">
        <f t="shared" si="219"/>
        <v>29360827.629999999</v>
      </c>
      <c r="AG384" s="650">
        <f t="shared" si="200"/>
        <v>0</v>
      </c>
      <c r="AH384" s="42" t="b">
        <f t="shared" si="198"/>
        <v>1</v>
      </c>
    </row>
    <row r="385" spans="1:34" s="21" customFormat="1" ht="13.5" hidden="1" customHeight="1">
      <c r="A385" s="447" t="s">
        <v>219</v>
      </c>
      <c r="B385" s="487" t="s">
        <v>106</v>
      </c>
      <c r="C385" s="487" t="s">
        <v>159</v>
      </c>
      <c r="D385" s="488" t="s">
        <v>108</v>
      </c>
      <c r="E385" s="629" t="s">
        <v>110</v>
      </c>
      <c r="F385" s="624" t="s">
        <v>128</v>
      </c>
      <c r="G385" s="624" t="s">
        <v>315</v>
      </c>
      <c r="H385" s="625" t="s">
        <v>332</v>
      </c>
      <c r="I385" s="511">
        <v>700</v>
      </c>
      <c r="J385" s="459">
        <v>29360.799999999999</v>
      </c>
      <c r="K385" s="460">
        <v>29360827.629999999</v>
      </c>
      <c r="L385" s="459">
        <f t="shared" si="218"/>
        <v>0</v>
      </c>
      <c r="M385" s="460">
        <f t="shared" si="218"/>
        <v>0</v>
      </c>
      <c r="N385" s="459">
        <f t="shared" si="218"/>
        <v>0</v>
      </c>
      <c r="O385" s="460">
        <f t="shared" si="218"/>
        <v>0</v>
      </c>
      <c r="P385" s="459">
        <f t="shared" si="218"/>
        <v>0</v>
      </c>
      <c r="Q385" s="460">
        <f t="shared" si="218"/>
        <v>0</v>
      </c>
      <c r="R385" s="459">
        <f t="shared" si="218"/>
        <v>0</v>
      </c>
      <c r="S385" s="460">
        <f t="shared" si="218"/>
        <v>0</v>
      </c>
      <c r="T385" s="459">
        <f t="shared" si="218"/>
        <v>0</v>
      </c>
      <c r="U385" s="460">
        <f t="shared" si="218"/>
        <v>0</v>
      </c>
      <c r="V385" s="459">
        <f t="shared" si="218"/>
        <v>0</v>
      </c>
      <c r="W385" s="460">
        <f t="shared" si="218"/>
        <v>0</v>
      </c>
      <c r="X385" s="459">
        <f t="shared" si="218"/>
        <v>0</v>
      </c>
      <c r="Y385" s="460">
        <f t="shared" si="218"/>
        <v>0</v>
      </c>
      <c r="Z385" s="459">
        <f t="shared" si="218"/>
        <v>0</v>
      </c>
      <c r="AA385" s="459">
        <f t="shared" si="218"/>
        <v>29360.799999999999</v>
      </c>
      <c r="AB385" s="460">
        <f t="shared" si="219"/>
        <v>29360827.629999999</v>
      </c>
      <c r="AC385" s="459">
        <f t="shared" si="219"/>
        <v>0</v>
      </c>
      <c r="AD385" s="460">
        <f t="shared" si="219"/>
        <v>0</v>
      </c>
      <c r="AE385" s="459">
        <f t="shared" si="219"/>
        <v>29360.799999999999</v>
      </c>
      <c r="AF385" s="460">
        <f t="shared" si="219"/>
        <v>29360827.629999999</v>
      </c>
      <c r="AG385" s="650">
        <f t="shared" si="200"/>
        <v>0</v>
      </c>
      <c r="AH385" s="42" t="b">
        <f t="shared" si="198"/>
        <v>1</v>
      </c>
    </row>
    <row r="386" spans="1:34" s="74" customFormat="1" ht="13.5" hidden="1" customHeight="1">
      <c r="A386" s="454" t="s">
        <v>218</v>
      </c>
      <c r="B386" s="492" t="s">
        <v>106</v>
      </c>
      <c r="C386" s="492" t="s">
        <v>159</v>
      </c>
      <c r="D386" s="493" t="s">
        <v>108</v>
      </c>
      <c r="E386" s="494" t="s">
        <v>110</v>
      </c>
      <c r="F386" s="495" t="s">
        <v>128</v>
      </c>
      <c r="G386" s="495" t="s">
        <v>315</v>
      </c>
      <c r="H386" s="496" t="s">
        <v>332</v>
      </c>
      <c r="I386" s="513">
        <v>730</v>
      </c>
      <c r="J386" s="190">
        <v>29360.799999999999</v>
      </c>
      <c r="K386" s="362">
        <v>29360827.629999999</v>
      </c>
      <c r="L386" s="363">
        <f>N386+P386+R386+T386+V386+X386</f>
        <v>0</v>
      </c>
      <c r="M386" s="363">
        <f>O386+Q386+S386+U386+W386+Y386</f>
        <v>0</v>
      </c>
      <c r="N386" s="552"/>
      <c r="O386" s="608"/>
      <c r="P386" s="552"/>
      <c r="Q386" s="608"/>
      <c r="R386" s="552"/>
      <c r="S386" s="608"/>
      <c r="T386" s="552"/>
      <c r="U386" s="608"/>
      <c r="V386" s="552"/>
      <c r="W386" s="463"/>
      <c r="X386" s="552"/>
      <c r="Y386" s="608"/>
      <c r="Z386" s="552"/>
      <c r="AA386" s="459">
        <f>J386+L386</f>
        <v>29360.799999999999</v>
      </c>
      <c r="AB386" s="460">
        <f>K386+M386</f>
        <v>29360827.629999999</v>
      </c>
      <c r="AC386" s="462"/>
      <c r="AD386" s="463"/>
      <c r="AE386" s="190">
        <f>AA386+AC386</f>
        <v>29360.799999999999</v>
      </c>
      <c r="AF386" s="362">
        <f>AB386+AD386</f>
        <v>29360827.629999999</v>
      </c>
      <c r="AG386" s="650">
        <f t="shared" si="200"/>
        <v>0</v>
      </c>
      <c r="AH386" s="42" t="b">
        <f t="shared" si="198"/>
        <v>1</v>
      </c>
    </row>
    <row r="387" spans="1:34" s="74" customFormat="1" ht="13.5" hidden="1" customHeight="1">
      <c r="A387" s="120"/>
      <c r="B387" s="121"/>
      <c r="C387" s="121"/>
      <c r="D387" s="122"/>
      <c r="E387" s="123"/>
      <c r="F387" s="124"/>
      <c r="G387" s="124"/>
      <c r="H387" s="125"/>
      <c r="I387" s="126"/>
      <c r="J387" s="203"/>
      <c r="K387" s="383"/>
      <c r="L387" s="203"/>
      <c r="M387" s="383"/>
      <c r="N387" s="203"/>
      <c r="O387" s="383"/>
      <c r="P387" s="203"/>
      <c r="Q387" s="383"/>
      <c r="R387" s="203"/>
      <c r="S387" s="383"/>
      <c r="T387" s="203"/>
      <c r="U387" s="383"/>
      <c r="V387" s="203"/>
      <c r="W387" s="383"/>
      <c r="X387" s="203"/>
      <c r="Y387" s="383"/>
      <c r="Z387" s="203"/>
      <c r="AA387" s="203"/>
      <c r="AB387" s="383"/>
      <c r="AC387" s="203"/>
      <c r="AD387" s="383"/>
      <c r="AE387" s="203"/>
      <c r="AF387" s="383"/>
      <c r="AG387" s="650">
        <f t="shared" si="200"/>
        <v>0</v>
      </c>
      <c r="AH387" s="42" t="b">
        <f t="shared" si="198"/>
        <v>1</v>
      </c>
    </row>
    <row r="388" spans="1:34" s="11" customFormat="1" ht="38.25" hidden="1" customHeight="1">
      <c r="A388" s="9" t="s">
        <v>222</v>
      </c>
      <c r="B388" s="10" t="s">
        <v>223</v>
      </c>
      <c r="C388" s="10"/>
      <c r="D388" s="10"/>
      <c r="E388" s="767"/>
      <c r="F388" s="768"/>
      <c r="G388" s="768"/>
      <c r="H388" s="769"/>
      <c r="I388" s="10"/>
      <c r="J388" s="184">
        <v>145892.91</v>
      </c>
      <c r="K388" s="356">
        <v>145892895.6295</v>
      </c>
      <c r="L388" s="184">
        <f t="shared" ref="L388:AF388" si="220">L389+L413+L546+L702+L731</f>
        <v>5.6843418860808015E-14</v>
      </c>
      <c r="M388" s="356">
        <f t="shared" si="220"/>
        <v>0</v>
      </c>
      <c r="N388" s="184">
        <f t="shared" si="220"/>
        <v>0</v>
      </c>
      <c r="O388" s="356">
        <f t="shared" si="220"/>
        <v>0</v>
      </c>
      <c r="P388" s="184">
        <f t="shared" si="220"/>
        <v>0</v>
      </c>
      <c r="Q388" s="356">
        <f t="shared" si="220"/>
        <v>0</v>
      </c>
      <c r="R388" s="184">
        <f t="shared" si="220"/>
        <v>0</v>
      </c>
      <c r="S388" s="356">
        <f t="shared" si="220"/>
        <v>0</v>
      </c>
      <c r="T388" s="184">
        <f t="shared" si="220"/>
        <v>5.6843418860808015E-14</v>
      </c>
      <c r="U388" s="356">
        <f t="shared" si="220"/>
        <v>0</v>
      </c>
      <c r="V388" s="184">
        <f t="shared" si="220"/>
        <v>0</v>
      </c>
      <c r="W388" s="356">
        <f t="shared" si="220"/>
        <v>0</v>
      </c>
      <c r="X388" s="184">
        <f t="shared" si="220"/>
        <v>0</v>
      </c>
      <c r="Y388" s="356">
        <f t="shared" si="220"/>
        <v>0</v>
      </c>
      <c r="Z388" s="184">
        <f t="shared" si="220"/>
        <v>0</v>
      </c>
      <c r="AA388" s="184">
        <f t="shared" si="220"/>
        <v>145892.91</v>
      </c>
      <c r="AB388" s="356">
        <f t="shared" si="220"/>
        <v>145892895.6295</v>
      </c>
      <c r="AC388" s="184">
        <f t="shared" si="220"/>
        <v>0</v>
      </c>
      <c r="AD388" s="356">
        <f t="shared" si="220"/>
        <v>0</v>
      </c>
      <c r="AE388" s="184">
        <f t="shared" si="220"/>
        <v>145892.91</v>
      </c>
      <c r="AF388" s="356">
        <f t="shared" si="220"/>
        <v>145892895.6295</v>
      </c>
      <c r="AG388" s="650">
        <f t="shared" si="200"/>
        <v>0</v>
      </c>
      <c r="AH388" s="42" t="b">
        <f t="shared" si="198"/>
        <v>1</v>
      </c>
    </row>
    <row r="389" spans="1:34" s="8" customFormat="1" ht="16.5" hidden="1" customHeight="1">
      <c r="A389" s="12" t="s">
        <v>107</v>
      </c>
      <c r="B389" s="13" t="s">
        <v>223</v>
      </c>
      <c r="C389" s="13" t="s">
        <v>108</v>
      </c>
      <c r="D389" s="13"/>
      <c r="E389" s="760"/>
      <c r="F389" s="761"/>
      <c r="G389" s="761"/>
      <c r="H389" s="762"/>
      <c r="I389" s="13"/>
      <c r="J389" s="185">
        <v>9577.2999999999993</v>
      </c>
      <c r="K389" s="357">
        <v>9577285.4199999999</v>
      </c>
      <c r="L389" s="185">
        <f>L390</f>
        <v>0</v>
      </c>
      <c r="M389" s="357">
        <f t="shared" ref="M389:AF389" si="221">M390</f>
        <v>0</v>
      </c>
      <c r="N389" s="185">
        <f t="shared" si="221"/>
        <v>0</v>
      </c>
      <c r="O389" s="357">
        <f t="shared" si="221"/>
        <v>0</v>
      </c>
      <c r="P389" s="185">
        <f t="shared" si="221"/>
        <v>0</v>
      </c>
      <c r="Q389" s="357">
        <f t="shared" si="221"/>
        <v>0</v>
      </c>
      <c r="R389" s="185">
        <f t="shared" si="221"/>
        <v>0</v>
      </c>
      <c r="S389" s="357">
        <f t="shared" si="221"/>
        <v>0</v>
      </c>
      <c r="T389" s="185">
        <f t="shared" si="221"/>
        <v>0</v>
      </c>
      <c r="U389" s="357">
        <f t="shared" si="221"/>
        <v>0</v>
      </c>
      <c r="V389" s="185">
        <f t="shared" si="221"/>
        <v>0</v>
      </c>
      <c r="W389" s="357">
        <f t="shared" si="221"/>
        <v>0</v>
      </c>
      <c r="X389" s="185">
        <f t="shared" si="221"/>
        <v>0</v>
      </c>
      <c r="Y389" s="357">
        <f t="shared" si="221"/>
        <v>0</v>
      </c>
      <c r="Z389" s="185">
        <f t="shared" si="221"/>
        <v>0</v>
      </c>
      <c r="AA389" s="185">
        <f t="shared" si="221"/>
        <v>9577.2999999999993</v>
      </c>
      <c r="AB389" s="357">
        <f t="shared" si="221"/>
        <v>9577285.4199999999</v>
      </c>
      <c r="AC389" s="185">
        <f t="shared" si="221"/>
        <v>0</v>
      </c>
      <c r="AD389" s="357">
        <f t="shared" si="221"/>
        <v>0</v>
      </c>
      <c r="AE389" s="185">
        <f t="shared" si="221"/>
        <v>9577.2999999999993</v>
      </c>
      <c r="AF389" s="357">
        <f t="shared" si="221"/>
        <v>9577285.4199999999</v>
      </c>
      <c r="AG389" s="650">
        <f t="shared" si="200"/>
        <v>0</v>
      </c>
      <c r="AH389" s="42" t="b">
        <f t="shared" si="198"/>
        <v>1</v>
      </c>
    </row>
    <row r="390" spans="1:34" s="8" customFormat="1" ht="15.75" hidden="1" customHeight="1">
      <c r="A390" s="76" t="s">
        <v>157</v>
      </c>
      <c r="B390" s="77" t="s">
        <v>223</v>
      </c>
      <c r="C390" s="77" t="s">
        <v>108</v>
      </c>
      <c r="D390" s="59" t="s">
        <v>159</v>
      </c>
      <c r="E390" s="59"/>
      <c r="F390" s="60"/>
      <c r="G390" s="60"/>
      <c r="H390" s="78"/>
      <c r="I390" s="78"/>
      <c r="J390" s="197">
        <v>9577.2999999999993</v>
      </c>
      <c r="K390" s="373">
        <v>9577285.4199999999</v>
      </c>
      <c r="L390" s="197">
        <f>L391+L397</f>
        <v>0</v>
      </c>
      <c r="M390" s="373">
        <f t="shared" ref="M390:AF390" si="222">M391+M397</f>
        <v>0</v>
      </c>
      <c r="N390" s="197">
        <f t="shared" si="222"/>
        <v>0</v>
      </c>
      <c r="O390" s="373">
        <f t="shared" si="222"/>
        <v>0</v>
      </c>
      <c r="P390" s="197">
        <f t="shared" si="222"/>
        <v>0</v>
      </c>
      <c r="Q390" s="373">
        <f t="shared" si="222"/>
        <v>0</v>
      </c>
      <c r="R390" s="197">
        <f t="shared" si="222"/>
        <v>0</v>
      </c>
      <c r="S390" s="373">
        <f t="shared" si="222"/>
        <v>0</v>
      </c>
      <c r="T390" s="197">
        <f t="shared" si="222"/>
        <v>0</v>
      </c>
      <c r="U390" s="373">
        <f t="shared" si="222"/>
        <v>0</v>
      </c>
      <c r="V390" s="197">
        <f t="shared" si="222"/>
        <v>0</v>
      </c>
      <c r="W390" s="373">
        <f t="shared" si="222"/>
        <v>0</v>
      </c>
      <c r="X390" s="197">
        <f t="shared" si="222"/>
        <v>0</v>
      </c>
      <c r="Y390" s="373">
        <f t="shared" si="222"/>
        <v>0</v>
      </c>
      <c r="Z390" s="197">
        <f t="shared" si="222"/>
        <v>0</v>
      </c>
      <c r="AA390" s="197">
        <f t="shared" si="222"/>
        <v>9577.2999999999993</v>
      </c>
      <c r="AB390" s="373">
        <f t="shared" si="222"/>
        <v>9577285.4199999999</v>
      </c>
      <c r="AC390" s="197">
        <f t="shared" si="222"/>
        <v>0</v>
      </c>
      <c r="AD390" s="373">
        <f t="shared" si="222"/>
        <v>0</v>
      </c>
      <c r="AE390" s="197">
        <f t="shared" si="222"/>
        <v>9577.2999999999993</v>
      </c>
      <c r="AF390" s="373">
        <f t="shared" si="222"/>
        <v>9577285.4199999999</v>
      </c>
      <c r="AG390" s="650">
        <f t="shared" si="200"/>
        <v>0</v>
      </c>
      <c r="AH390" s="42" t="b">
        <f t="shared" si="198"/>
        <v>1</v>
      </c>
    </row>
    <row r="391" spans="1:34" s="21" customFormat="1" ht="26.25" hidden="1" customHeight="1">
      <c r="A391" s="16" t="s">
        <v>414</v>
      </c>
      <c r="B391" s="17" t="s">
        <v>223</v>
      </c>
      <c r="C391" s="17" t="s">
        <v>108</v>
      </c>
      <c r="D391" s="18" t="s">
        <v>159</v>
      </c>
      <c r="E391" s="18" t="s">
        <v>108</v>
      </c>
      <c r="F391" s="19" t="s">
        <v>111</v>
      </c>
      <c r="G391" s="19" t="s">
        <v>315</v>
      </c>
      <c r="H391" s="20" t="s">
        <v>316</v>
      </c>
      <c r="I391" s="20"/>
      <c r="J391" s="187">
        <v>192</v>
      </c>
      <c r="K391" s="359">
        <v>192000</v>
      </c>
      <c r="L391" s="187">
        <f>L392</f>
        <v>0</v>
      </c>
      <c r="M391" s="359">
        <f t="shared" ref="M391:AD395" si="223">M392</f>
        <v>0</v>
      </c>
      <c r="N391" s="187">
        <f t="shared" si="223"/>
        <v>0</v>
      </c>
      <c r="O391" s="359">
        <f t="shared" si="223"/>
        <v>0</v>
      </c>
      <c r="P391" s="187">
        <f t="shared" si="223"/>
        <v>0</v>
      </c>
      <c r="Q391" s="359">
        <f t="shared" si="223"/>
        <v>0</v>
      </c>
      <c r="R391" s="187">
        <f t="shared" si="223"/>
        <v>0</v>
      </c>
      <c r="S391" s="359">
        <f t="shared" si="223"/>
        <v>0</v>
      </c>
      <c r="T391" s="187">
        <f t="shared" si="223"/>
        <v>0</v>
      </c>
      <c r="U391" s="359">
        <f t="shared" si="223"/>
        <v>0</v>
      </c>
      <c r="V391" s="187">
        <f t="shared" si="223"/>
        <v>0</v>
      </c>
      <c r="W391" s="359">
        <f t="shared" si="223"/>
        <v>0</v>
      </c>
      <c r="X391" s="187">
        <f t="shared" si="223"/>
        <v>0</v>
      </c>
      <c r="Y391" s="359">
        <f t="shared" si="223"/>
        <v>0</v>
      </c>
      <c r="Z391" s="187">
        <f t="shared" si="223"/>
        <v>0</v>
      </c>
      <c r="AA391" s="187">
        <f t="shared" si="223"/>
        <v>192</v>
      </c>
      <c r="AB391" s="359">
        <f t="shared" si="223"/>
        <v>192000</v>
      </c>
      <c r="AC391" s="187">
        <f t="shared" si="223"/>
        <v>0</v>
      </c>
      <c r="AD391" s="359">
        <f t="shared" si="223"/>
        <v>0</v>
      </c>
      <c r="AE391" s="187">
        <f t="shared" ref="AE391:AF395" si="224">AE392</f>
        <v>192</v>
      </c>
      <c r="AF391" s="359">
        <f t="shared" si="224"/>
        <v>192000</v>
      </c>
      <c r="AG391" s="650">
        <f t="shared" si="200"/>
        <v>0</v>
      </c>
      <c r="AH391" s="42" t="b">
        <f t="shared" si="198"/>
        <v>1</v>
      </c>
    </row>
    <row r="392" spans="1:34" s="26" customFormat="1" ht="27" hidden="1" customHeight="1">
      <c r="A392" s="284" t="s">
        <v>379</v>
      </c>
      <c r="B392" s="22" t="s">
        <v>223</v>
      </c>
      <c r="C392" s="22" t="s">
        <v>108</v>
      </c>
      <c r="D392" s="23" t="s">
        <v>159</v>
      </c>
      <c r="E392" s="23" t="s">
        <v>108</v>
      </c>
      <c r="F392" s="24" t="s">
        <v>126</v>
      </c>
      <c r="G392" s="24" t="s">
        <v>315</v>
      </c>
      <c r="H392" s="25" t="s">
        <v>316</v>
      </c>
      <c r="I392" s="25"/>
      <c r="J392" s="188">
        <v>192</v>
      </c>
      <c r="K392" s="360">
        <v>192000</v>
      </c>
      <c r="L392" s="188">
        <f>L393</f>
        <v>0</v>
      </c>
      <c r="M392" s="360">
        <f t="shared" si="223"/>
        <v>0</v>
      </c>
      <c r="N392" s="188">
        <f t="shared" si="223"/>
        <v>0</v>
      </c>
      <c r="O392" s="360">
        <f t="shared" si="223"/>
        <v>0</v>
      </c>
      <c r="P392" s="188">
        <f t="shared" si="223"/>
        <v>0</v>
      </c>
      <c r="Q392" s="360">
        <f t="shared" si="223"/>
        <v>0</v>
      </c>
      <c r="R392" s="188">
        <f t="shared" si="223"/>
        <v>0</v>
      </c>
      <c r="S392" s="360">
        <f t="shared" si="223"/>
        <v>0</v>
      </c>
      <c r="T392" s="188">
        <f t="shared" si="223"/>
        <v>0</v>
      </c>
      <c r="U392" s="360">
        <f t="shared" si="223"/>
        <v>0</v>
      </c>
      <c r="V392" s="188">
        <f t="shared" si="223"/>
        <v>0</v>
      </c>
      <c r="W392" s="360">
        <f t="shared" si="223"/>
        <v>0</v>
      </c>
      <c r="X392" s="188">
        <f t="shared" si="223"/>
        <v>0</v>
      </c>
      <c r="Y392" s="360">
        <f t="shared" si="223"/>
        <v>0</v>
      </c>
      <c r="Z392" s="188">
        <f t="shared" si="223"/>
        <v>0</v>
      </c>
      <c r="AA392" s="188">
        <f t="shared" si="223"/>
        <v>192</v>
      </c>
      <c r="AB392" s="360">
        <f t="shared" si="223"/>
        <v>192000</v>
      </c>
      <c r="AC392" s="188">
        <f t="shared" si="223"/>
        <v>0</v>
      </c>
      <c r="AD392" s="360">
        <f t="shared" si="223"/>
        <v>0</v>
      </c>
      <c r="AE392" s="188">
        <f t="shared" si="224"/>
        <v>192</v>
      </c>
      <c r="AF392" s="360">
        <f t="shared" si="224"/>
        <v>192000</v>
      </c>
      <c r="AG392" s="650">
        <f t="shared" si="200"/>
        <v>0</v>
      </c>
      <c r="AH392" s="42" t="b">
        <f t="shared" si="198"/>
        <v>1</v>
      </c>
    </row>
    <row r="393" spans="1:34" s="21" customFormat="1" ht="14.25" hidden="1" customHeight="1">
      <c r="A393" s="68" t="s">
        <v>323</v>
      </c>
      <c r="B393" s="28" t="s">
        <v>223</v>
      </c>
      <c r="C393" s="28" t="s">
        <v>108</v>
      </c>
      <c r="D393" s="29" t="s">
        <v>159</v>
      </c>
      <c r="E393" s="52" t="s">
        <v>108</v>
      </c>
      <c r="F393" s="53" t="s">
        <v>126</v>
      </c>
      <c r="G393" s="53" t="s">
        <v>315</v>
      </c>
      <c r="H393" s="54" t="s">
        <v>324</v>
      </c>
      <c r="I393" s="69"/>
      <c r="J393" s="508">
        <v>192</v>
      </c>
      <c r="K393" s="509">
        <v>192000</v>
      </c>
      <c r="L393" s="508">
        <f>L394</f>
        <v>0</v>
      </c>
      <c r="M393" s="509">
        <f t="shared" si="223"/>
        <v>0</v>
      </c>
      <c r="N393" s="508">
        <f t="shared" si="223"/>
        <v>0</v>
      </c>
      <c r="O393" s="509">
        <f t="shared" si="223"/>
        <v>0</v>
      </c>
      <c r="P393" s="508">
        <f t="shared" si="223"/>
        <v>0</v>
      </c>
      <c r="Q393" s="509">
        <f t="shared" si="223"/>
        <v>0</v>
      </c>
      <c r="R393" s="508">
        <f t="shared" si="223"/>
        <v>0</v>
      </c>
      <c r="S393" s="509">
        <f t="shared" si="223"/>
        <v>0</v>
      </c>
      <c r="T393" s="508">
        <f t="shared" si="223"/>
        <v>0</v>
      </c>
      <c r="U393" s="509">
        <f t="shared" si="223"/>
        <v>0</v>
      </c>
      <c r="V393" s="508">
        <f t="shared" si="223"/>
        <v>0</v>
      </c>
      <c r="W393" s="509">
        <f t="shared" si="223"/>
        <v>0</v>
      </c>
      <c r="X393" s="508">
        <f t="shared" si="223"/>
        <v>0</v>
      </c>
      <c r="Y393" s="509">
        <f t="shared" si="223"/>
        <v>0</v>
      </c>
      <c r="Z393" s="508">
        <f t="shared" si="223"/>
        <v>0</v>
      </c>
      <c r="AA393" s="508">
        <f t="shared" si="223"/>
        <v>192</v>
      </c>
      <c r="AB393" s="509">
        <f t="shared" si="223"/>
        <v>192000</v>
      </c>
      <c r="AC393" s="508">
        <f t="shared" si="223"/>
        <v>0</v>
      </c>
      <c r="AD393" s="509">
        <f t="shared" si="223"/>
        <v>0</v>
      </c>
      <c r="AE393" s="508">
        <f t="shared" si="224"/>
        <v>192</v>
      </c>
      <c r="AF393" s="509">
        <f t="shared" si="224"/>
        <v>192000</v>
      </c>
      <c r="AG393" s="650">
        <f t="shared" si="200"/>
        <v>0</v>
      </c>
      <c r="AH393" s="42" t="b">
        <f t="shared" ref="AH393:AH456" si="225">AA393=J393+L393</f>
        <v>1</v>
      </c>
    </row>
    <row r="394" spans="1:34" s="8" customFormat="1" ht="26.25" hidden="1" customHeight="1">
      <c r="A394" s="32" t="s">
        <v>129</v>
      </c>
      <c r="B394" s="56" t="s">
        <v>223</v>
      </c>
      <c r="C394" s="56" t="s">
        <v>108</v>
      </c>
      <c r="D394" s="57" t="s">
        <v>159</v>
      </c>
      <c r="E394" s="405" t="s">
        <v>108</v>
      </c>
      <c r="F394" s="406" t="s">
        <v>126</v>
      </c>
      <c r="G394" s="406" t="s">
        <v>315</v>
      </c>
      <c r="H394" s="407" t="s">
        <v>324</v>
      </c>
      <c r="I394" s="58" t="s">
        <v>130</v>
      </c>
      <c r="J394" s="452">
        <v>192</v>
      </c>
      <c r="K394" s="453">
        <v>192000</v>
      </c>
      <c r="L394" s="452">
        <f>L395</f>
        <v>0</v>
      </c>
      <c r="M394" s="453">
        <f t="shared" si="223"/>
        <v>0</v>
      </c>
      <c r="N394" s="452">
        <f t="shared" si="223"/>
        <v>0</v>
      </c>
      <c r="O394" s="453">
        <f t="shared" si="223"/>
        <v>0</v>
      </c>
      <c r="P394" s="452">
        <f t="shared" si="223"/>
        <v>0</v>
      </c>
      <c r="Q394" s="453">
        <f t="shared" si="223"/>
        <v>0</v>
      </c>
      <c r="R394" s="452">
        <f t="shared" si="223"/>
        <v>0</v>
      </c>
      <c r="S394" s="453">
        <f t="shared" si="223"/>
        <v>0</v>
      </c>
      <c r="T394" s="452">
        <f t="shared" si="223"/>
        <v>0</v>
      </c>
      <c r="U394" s="453">
        <f t="shared" si="223"/>
        <v>0</v>
      </c>
      <c r="V394" s="452">
        <f t="shared" si="223"/>
        <v>0</v>
      </c>
      <c r="W394" s="453">
        <f t="shared" si="223"/>
        <v>0</v>
      </c>
      <c r="X394" s="452">
        <f t="shared" si="223"/>
        <v>0</v>
      </c>
      <c r="Y394" s="453">
        <f t="shared" si="223"/>
        <v>0</v>
      </c>
      <c r="Z394" s="452">
        <f t="shared" si="223"/>
        <v>0</v>
      </c>
      <c r="AA394" s="452">
        <f t="shared" si="223"/>
        <v>192</v>
      </c>
      <c r="AB394" s="453">
        <f t="shared" si="223"/>
        <v>192000</v>
      </c>
      <c r="AC394" s="452">
        <f t="shared" si="223"/>
        <v>0</v>
      </c>
      <c r="AD394" s="453">
        <f t="shared" si="223"/>
        <v>0</v>
      </c>
      <c r="AE394" s="452">
        <f t="shared" si="224"/>
        <v>192</v>
      </c>
      <c r="AF394" s="453">
        <f t="shared" si="224"/>
        <v>192000</v>
      </c>
      <c r="AG394" s="650">
        <f t="shared" si="200"/>
        <v>0</v>
      </c>
      <c r="AH394" s="42" t="b">
        <f t="shared" si="225"/>
        <v>1</v>
      </c>
    </row>
    <row r="395" spans="1:34" s="48" customFormat="1" ht="24.75" hidden="1" customHeight="1">
      <c r="A395" s="37" t="s">
        <v>131</v>
      </c>
      <c r="B395" s="61" t="s">
        <v>223</v>
      </c>
      <c r="C395" s="61" t="s">
        <v>108</v>
      </c>
      <c r="D395" s="62" t="s">
        <v>159</v>
      </c>
      <c r="E395" s="63" t="s">
        <v>108</v>
      </c>
      <c r="F395" s="64" t="s">
        <v>126</v>
      </c>
      <c r="G395" s="64" t="s">
        <v>315</v>
      </c>
      <c r="H395" s="65" t="s">
        <v>324</v>
      </c>
      <c r="I395" s="66" t="s">
        <v>132</v>
      </c>
      <c r="J395" s="459">
        <v>192</v>
      </c>
      <c r="K395" s="460">
        <v>192000</v>
      </c>
      <c r="L395" s="459">
        <f>L396</f>
        <v>0</v>
      </c>
      <c r="M395" s="460">
        <f t="shared" si="223"/>
        <v>0</v>
      </c>
      <c r="N395" s="459">
        <f t="shared" si="223"/>
        <v>0</v>
      </c>
      <c r="O395" s="460">
        <f t="shared" si="223"/>
        <v>0</v>
      </c>
      <c r="P395" s="459">
        <f t="shared" si="223"/>
        <v>0</v>
      </c>
      <c r="Q395" s="460">
        <f t="shared" si="223"/>
        <v>0</v>
      </c>
      <c r="R395" s="459">
        <f t="shared" si="223"/>
        <v>0</v>
      </c>
      <c r="S395" s="460">
        <f t="shared" si="223"/>
        <v>0</v>
      </c>
      <c r="T395" s="459">
        <f t="shared" si="223"/>
        <v>0</v>
      </c>
      <c r="U395" s="460">
        <f t="shared" si="223"/>
        <v>0</v>
      </c>
      <c r="V395" s="459">
        <f t="shared" si="223"/>
        <v>0</v>
      </c>
      <c r="W395" s="460">
        <f t="shared" si="223"/>
        <v>0</v>
      </c>
      <c r="X395" s="459">
        <f t="shared" si="223"/>
        <v>0</v>
      </c>
      <c r="Y395" s="460">
        <f t="shared" si="223"/>
        <v>0</v>
      </c>
      <c r="Z395" s="459">
        <f t="shared" si="223"/>
        <v>0</v>
      </c>
      <c r="AA395" s="459">
        <f t="shared" si="223"/>
        <v>192</v>
      </c>
      <c r="AB395" s="460">
        <f t="shared" si="223"/>
        <v>192000</v>
      </c>
      <c r="AC395" s="459">
        <f t="shared" si="223"/>
        <v>0</v>
      </c>
      <c r="AD395" s="460">
        <f t="shared" si="223"/>
        <v>0</v>
      </c>
      <c r="AE395" s="459">
        <f t="shared" si="224"/>
        <v>192</v>
      </c>
      <c r="AF395" s="460">
        <f t="shared" si="224"/>
        <v>192000</v>
      </c>
      <c r="AG395" s="650">
        <f t="shared" si="200"/>
        <v>0</v>
      </c>
      <c r="AH395" s="42" t="b">
        <f t="shared" si="225"/>
        <v>1</v>
      </c>
    </row>
    <row r="396" spans="1:34" s="92" customFormat="1" ht="12.75" hidden="1" customHeight="1">
      <c r="A396" s="80" t="s">
        <v>167</v>
      </c>
      <c r="B396" s="81"/>
      <c r="C396" s="81"/>
      <c r="D396" s="82"/>
      <c r="E396" s="83"/>
      <c r="F396" s="620"/>
      <c r="G396" s="620"/>
      <c r="H396" s="409"/>
      <c r="I396" s="84" t="s">
        <v>361</v>
      </c>
      <c r="J396" s="190">
        <v>192</v>
      </c>
      <c r="K396" s="362">
        <v>192000</v>
      </c>
      <c r="L396" s="363">
        <f>N396+P396+R396+T396+V396+X396</f>
        <v>0</v>
      </c>
      <c r="M396" s="363">
        <f>O396+Q396+S396+U396+W396+Y396</f>
        <v>0</v>
      </c>
      <c r="N396" s="552"/>
      <c r="O396" s="608"/>
      <c r="P396" s="552"/>
      <c r="Q396" s="608"/>
      <c r="R396" s="552"/>
      <c r="S396" s="608"/>
      <c r="T396" s="552"/>
      <c r="U396" s="608"/>
      <c r="V396" s="552"/>
      <c r="W396" s="463"/>
      <c r="X396" s="552"/>
      <c r="Y396" s="608"/>
      <c r="Z396" s="552"/>
      <c r="AA396" s="459">
        <f>J396+L396</f>
        <v>192</v>
      </c>
      <c r="AB396" s="460">
        <f>K396+M396</f>
        <v>192000</v>
      </c>
      <c r="AC396" s="462"/>
      <c r="AD396" s="463"/>
      <c r="AE396" s="190">
        <f>AA396+AC396</f>
        <v>192</v>
      </c>
      <c r="AF396" s="362">
        <f>AB396+AD396</f>
        <v>192000</v>
      </c>
      <c r="AG396" s="650">
        <f t="shared" si="200"/>
        <v>0</v>
      </c>
      <c r="AH396" s="42" t="b">
        <f t="shared" si="225"/>
        <v>1</v>
      </c>
    </row>
    <row r="397" spans="1:34" s="21" customFormat="1" ht="37.5" hidden="1" customHeight="1">
      <c r="A397" s="16" t="s">
        <v>416</v>
      </c>
      <c r="B397" s="17" t="s">
        <v>223</v>
      </c>
      <c r="C397" s="17" t="s">
        <v>108</v>
      </c>
      <c r="D397" s="18" t="s">
        <v>159</v>
      </c>
      <c r="E397" s="18" t="s">
        <v>120</v>
      </c>
      <c r="F397" s="19" t="s">
        <v>111</v>
      </c>
      <c r="G397" s="19" t="s">
        <v>315</v>
      </c>
      <c r="H397" s="20" t="s">
        <v>316</v>
      </c>
      <c r="I397" s="20"/>
      <c r="J397" s="187">
        <v>9385.2999999999993</v>
      </c>
      <c r="K397" s="359">
        <v>9385285.4199999999</v>
      </c>
      <c r="L397" s="187">
        <f>L398</f>
        <v>0</v>
      </c>
      <c r="M397" s="359">
        <f t="shared" ref="M397:AD399" si="226">M398</f>
        <v>0</v>
      </c>
      <c r="N397" s="187">
        <f t="shared" si="226"/>
        <v>0</v>
      </c>
      <c r="O397" s="359">
        <f t="shared" si="226"/>
        <v>0</v>
      </c>
      <c r="P397" s="187">
        <f t="shared" si="226"/>
        <v>0</v>
      </c>
      <c r="Q397" s="359">
        <f t="shared" si="226"/>
        <v>0</v>
      </c>
      <c r="R397" s="187">
        <f t="shared" si="226"/>
        <v>0</v>
      </c>
      <c r="S397" s="359">
        <f t="shared" si="226"/>
        <v>0</v>
      </c>
      <c r="T397" s="187">
        <f t="shared" si="226"/>
        <v>0</v>
      </c>
      <c r="U397" s="359">
        <f t="shared" si="226"/>
        <v>0</v>
      </c>
      <c r="V397" s="187">
        <f t="shared" si="226"/>
        <v>0</v>
      </c>
      <c r="W397" s="359">
        <f t="shared" si="226"/>
        <v>0</v>
      </c>
      <c r="X397" s="187">
        <f t="shared" si="226"/>
        <v>0</v>
      </c>
      <c r="Y397" s="359">
        <f t="shared" si="226"/>
        <v>0</v>
      </c>
      <c r="Z397" s="187">
        <f t="shared" si="226"/>
        <v>0</v>
      </c>
      <c r="AA397" s="187">
        <f t="shared" si="226"/>
        <v>9385.2999999999993</v>
      </c>
      <c r="AB397" s="359">
        <f t="shared" si="226"/>
        <v>9385285.4199999999</v>
      </c>
      <c r="AC397" s="187">
        <f t="shared" si="226"/>
        <v>0</v>
      </c>
      <c r="AD397" s="359">
        <f t="shared" si="226"/>
        <v>0</v>
      </c>
      <c r="AE397" s="187">
        <f t="shared" ref="AE397:AF399" si="227">AE398</f>
        <v>9385.2999999999993</v>
      </c>
      <c r="AF397" s="359">
        <f t="shared" si="227"/>
        <v>9385285.4199999999</v>
      </c>
      <c r="AG397" s="650">
        <f t="shared" si="200"/>
        <v>0</v>
      </c>
      <c r="AH397" s="42" t="b">
        <f t="shared" si="225"/>
        <v>1</v>
      </c>
    </row>
    <row r="398" spans="1:34" s="21" customFormat="1" ht="14.25" hidden="1" customHeight="1">
      <c r="A398" s="68" t="s">
        <v>323</v>
      </c>
      <c r="B398" s="28" t="s">
        <v>223</v>
      </c>
      <c r="C398" s="28" t="s">
        <v>108</v>
      </c>
      <c r="D398" s="29" t="s">
        <v>159</v>
      </c>
      <c r="E398" s="52" t="s">
        <v>120</v>
      </c>
      <c r="F398" s="53" t="s">
        <v>111</v>
      </c>
      <c r="G398" s="53" t="s">
        <v>315</v>
      </c>
      <c r="H398" s="54" t="s">
        <v>324</v>
      </c>
      <c r="I398" s="69"/>
      <c r="J398" s="195">
        <v>9385.2999999999993</v>
      </c>
      <c r="K398" s="369">
        <v>9385285.4199999999</v>
      </c>
      <c r="L398" s="195">
        <f>L399</f>
        <v>0</v>
      </c>
      <c r="M398" s="369">
        <f t="shared" si="226"/>
        <v>0</v>
      </c>
      <c r="N398" s="195">
        <f t="shared" si="226"/>
        <v>0</v>
      </c>
      <c r="O398" s="369">
        <f t="shared" si="226"/>
        <v>0</v>
      </c>
      <c r="P398" s="195">
        <f t="shared" si="226"/>
        <v>0</v>
      </c>
      <c r="Q398" s="369">
        <f t="shared" si="226"/>
        <v>0</v>
      </c>
      <c r="R398" s="195">
        <f t="shared" si="226"/>
        <v>0</v>
      </c>
      <c r="S398" s="369">
        <f t="shared" si="226"/>
        <v>0</v>
      </c>
      <c r="T398" s="195">
        <f t="shared" si="226"/>
        <v>0</v>
      </c>
      <c r="U398" s="369">
        <f t="shared" si="226"/>
        <v>0</v>
      </c>
      <c r="V398" s="195">
        <f t="shared" si="226"/>
        <v>0</v>
      </c>
      <c r="W398" s="369">
        <f t="shared" si="226"/>
        <v>0</v>
      </c>
      <c r="X398" s="195">
        <f t="shared" si="226"/>
        <v>0</v>
      </c>
      <c r="Y398" s="369">
        <f t="shared" si="226"/>
        <v>0</v>
      </c>
      <c r="Z398" s="195">
        <f t="shared" si="226"/>
        <v>0</v>
      </c>
      <c r="AA398" s="195">
        <f t="shared" si="226"/>
        <v>9385.2999999999993</v>
      </c>
      <c r="AB398" s="369">
        <f t="shared" si="226"/>
        <v>9385285.4199999999</v>
      </c>
      <c r="AC398" s="195">
        <f t="shared" si="226"/>
        <v>0</v>
      </c>
      <c r="AD398" s="369">
        <f t="shared" si="226"/>
        <v>0</v>
      </c>
      <c r="AE398" s="195">
        <f t="shared" si="227"/>
        <v>9385.2999999999993</v>
      </c>
      <c r="AF398" s="369">
        <f t="shared" si="227"/>
        <v>9385285.4199999999</v>
      </c>
      <c r="AG398" s="650">
        <f t="shared" si="200"/>
        <v>0</v>
      </c>
      <c r="AH398" s="42" t="b">
        <f t="shared" si="225"/>
        <v>1</v>
      </c>
    </row>
    <row r="399" spans="1:34" s="8" customFormat="1" ht="24" hidden="1" customHeight="1">
      <c r="A399" s="32" t="s">
        <v>129</v>
      </c>
      <c r="B399" s="56" t="s">
        <v>223</v>
      </c>
      <c r="C399" s="56" t="s">
        <v>108</v>
      </c>
      <c r="D399" s="57" t="s">
        <v>159</v>
      </c>
      <c r="E399" s="405" t="s">
        <v>120</v>
      </c>
      <c r="F399" s="406" t="s">
        <v>111</v>
      </c>
      <c r="G399" s="406" t="s">
        <v>315</v>
      </c>
      <c r="H399" s="407" t="s">
        <v>324</v>
      </c>
      <c r="I399" s="58" t="s">
        <v>130</v>
      </c>
      <c r="J399" s="194">
        <v>9385.2999999999993</v>
      </c>
      <c r="K399" s="367">
        <v>9385285.4199999999</v>
      </c>
      <c r="L399" s="194">
        <f>L400</f>
        <v>0</v>
      </c>
      <c r="M399" s="367">
        <f t="shared" si="226"/>
        <v>0</v>
      </c>
      <c r="N399" s="194">
        <f t="shared" si="226"/>
        <v>0</v>
      </c>
      <c r="O399" s="367">
        <f t="shared" si="226"/>
        <v>0</v>
      </c>
      <c r="P399" s="194">
        <f t="shared" si="226"/>
        <v>0</v>
      </c>
      <c r="Q399" s="367">
        <f t="shared" si="226"/>
        <v>0</v>
      </c>
      <c r="R399" s="194">
        <f t="shared" si="226"/>
        <v>0</v>
      </c>
      <c r="S399" s="367">
        <f t="shared" si="226"/>
        <v>0</v>
      </c>
      <c r="T399" s="194">
        <f t="shared" si="226"/>
        <v>0</v>
      </c>
      <c r="U399" s="367">
        <f t="shared" si="226"/>
        <v>0</v>
      </c>
      <c r="V399" s="194">
        <f t="shared" si="226"/>
        <v>0</v>
      </c>
      <c r="W399" s="367">
        <f t="shared" si="226"/>
        <v>0</v>
      </c>
      <c r="X399" s="194">
        <f t="shared" si="226"/>
        <v>0</v>
      </c>
      <c r="Y399" s="367">
        <f t="shared" si="226"/>
        <v>0</v>
      </c>
      <c r="Z399" s="194">
        <f t="shared" si="226"/>
        <v>0</v>
      </c>
      <c r="AA399" s="194">
        <f t="shared" si="226"/>
        <v>9385.2999999999993</v>
      </c>
      <c r="AB399" s="367">
        <f t="shared" si="226"/>
        <v>9385285.4199999999</v>
      </c>
      <c r="AC399" s="194">
        <f t="shared" si="226"/>
        <v>0</v>
      </c>
      <c r="AD399" s="367">
        <f t="shared" si="226"/>
        <v>0</v>
      </c>
      <c r="AE399" s="194">
        <f t="shared" si="227"/>
        <v>9385.2999999999993</v>
      </c>
      <c r="AF399" s="367">
        <f t="shared" si="227"/>
        <v>9385285.4199999999</v>
      </c>
      <c r="AG399" s="650">
        <f t="shared" si="200"/>
        <v>0</v>
      </c>
      <c r="AH399" s="42" t="b">
        <f t="shared" si="225"/>
        <v>1</v>
      </c>
    </row>
    <row r="400" spans="1:34" s="48" customFormat="1" ht="26.25" hidden="1" customHeight="1">
      <c r="A400" s="164" t="s">
        <v>131</v>
      </c>
      <c r="B400" s="61" t="s">
        <v>223</v>
      </c>
      <c r="C400" s="61" t="s">
        <v>108</v>
      </c>
      <c r="D400" s="62" t="s">
        <v>159</v>
      </c>
      <c r="E400" s="63" t="s">
        <v>120</v>
      </c>
      <c r="F400" s="64" t="s">
        <v>111</v>
      </c>
      <c r="G400" s="64" t="s">
        <v>315</v>
      </c>
      <c r="H400" s="65" t="s">
        <v>324</v>
      </c>
      <c r="I400" s="66" t="s">
        <v>132</v>
      </c>
      <c r="J400" s="275">
        <v>9385.2999999999993</v>
      </c>
      <c r="K400" s="368">
        <v>9385285.4199999999</v>
      </c>
      <c r="L400" s="275">
        <f>SUM(L401:L412)</f>
        <v>0</v>
      </c>
      <c r="M400" s="368">
        <f t="shared" ref="M400:AF400" si="228">SUM(M401:M412)</f>
        <v>0</v>
      </c>
      <c r="N400" s="275">
        <f t="shared" si="228"/>
        <v>0</v>
      </c>
      <c r="O400" s="368">
        <f t="shared" si="228"/>
        <v>0</v>
      </c>
      <c r="P400" s="275">
        <f t="shared" si="228"/>
        <v>0</v>
      </c>
      <c r="Q400" s="368">
        <f t="shared" si="228"/>
        <v>0</v>
      </c>
      <c r="R400" s="275">
        <f t="shared" si="228"/>
        <v>0</v>
      </c>
      <c r="S400" s="368">
        <f t="shared" si="228"/>
        <v>0</v>
      </c>
      <c r="T400" s="275">
        <f t="shared" si="228"/>
        <v>0</v>
      </c>
      <c r="U400" s="368">
        <f t="shared" si="228"/>
        <v>0</v>
      </c>
      <c r="V400" s="275">
        <f t="shared" si="228"/>
        <v>0</v>
      </c>
      <c r="W400" s="368">
        <f t="shared" si="228"/>
        <v>0</v>
      </c>
      <c r="X400" s="275">
        <f t="shared" si="228"/>
        <v>0</v>
      </c>
      <c r="Y400" s="368">
        <f t="shared" si="228"/>
        <v>0</v>
      </c>
      <c r="Z400" s="275">
        <f t="shared" si="228"/>
        <v>0</v>
      </c>
      <c r="AA400" s="275">
        <f t="shared" si="228"/>
        <v>9385.2999999999993</v>
      </c>
      <c r="AB400" s="368">
        <f t="shared" si="228"/>
        <v>9385285.4199999999</v>
      </c>
      <c r="AC400" s="275">
        <f t="shared" si="228"/>
        <v>0</v>
      </c>
      <c r="AD400" s="368">
        <f t="shared" si="228"/>
        <v>0</v>
      </c>
      <c r="AE400" s="275">
        <f t="shared" si="228"/>
        <v>9385.2999999999993</v>
      </c>
      <c r="AF400" s="368">
        <f t="shared" si="228"/>
        <v>9385285.4199999999</v>
      </c>
      <c r="AG400" s="650">
        <f t="shared" si="200"/>
        <v>0</v>
      </c>
      <c r="AH400" s="42" t="b">
        <f t="shared" si="225"/>
        <v>1</v>
      </c>
    </row>
    <row r="401" spans="1:34" s="48" customFormat="1" ht="21.75" hidden="1" customHeight="1">
      <c r="A401" s="164"/>
      <c r="B401" s="61"/>
      <c r="C401" s="61"/>
      <c r="D401" s="62"/>
      <c r="E401" s="63"/>
      <c r="F401" s="64"/>
      <c r="G401" s="64"/>
      <c r="H401" s="65"/>
      <c r="I401" s="66"/>
      <c r="J401" s="190">
        <v>0</v>
      </c>
      <c r="K401" s="362">
        <v>0</v>
      </c>
      <c r="L401" s="363">
        <f>N401+P401+R401+T401+V401+X401</f>
        <v>0</v>
      </c>
      <c r="M401" s="363">
        <f>O401+Q401+S401+U401+W401+Y401</f>
        <v>0</v>
      </c>
      <c r="N401" s="552"/>
      <c r="O401" s="608"/>
      <c r="P401" s="552"/>
      <c r="Q401" s="608"/>
      <c r="R401" s="552"/>
      <c r="S401" s="608"/>
      <c r="T401" s="552"/>
      <c r="U401" s="608"/>
      <c r="V401" s="552"/>
      <c r="W401" s="463"/>
      <c r="X401" s="552"/>
      <c r="Y401" s="608"/>
      <c r="Z401" s="552"/>
      <c r="AA401" s="459">
        <f t="shared" ref="AA401:AB412" si="229">J401+L401</f>
        <v>0</v>
      </c>
      <c r="AB401" s="460">
        <f t="shared" si="229"/>
        <v>0</v>
      </c>
      <c r="AC401" s="462"/>
      <c r="AD401" s="463"/>
      <c r="AE401" s="190">
        <f>AA401+AC401</f>
        <v>0</v>
      </c>
      <c r="AF401" s="362">
        <f>AB401+AD401</f>
        <v>0</v>
      </c>
      <c r="AG401" s="650">
        <f t="shared" si="200"/>
        <v>0</v>
      </c>
      <c r="AH401" s="42" t="b">
        <f t="shared" si="225"/>
        <v>1</v>
      </c>
    </row>
    <row r="402" spans="1:34" s="48" customFormat="1" ht="13.5" hidden="1" customHeight="1">
      <c r="A402" s="164" t="s">
        <v>608</v>
      </c>
      <c r="B402" s="61"/>
      <c r="C402" s="61"/>
      <c r="D402" s="62"/>
      <c r="E402" s="63"/>
      <c r="F402" s="64"/>
      <c r="G402" s="64"/>
      <c r="H402" s="65"/>
      <c r="I402" s="66" t="s">
        <v>362</v>
      </c>
      <c r="J402" s="190">
        <v>250</v>
      </c>
      <c r="K402" s="362">
        <v>250000</v>
      </c>
      <c r="L402" s="363">
        <f t="shared" ref="L402:M412" si="230">N402+P402+R402+T402+V402+X402</f>
        <v>0</v>
      </c>
      <c r="M402" s="363">
        <f t="shared" si="230"/>
        <v>0</v>
      </c>
      <c r="N402" s="552"/>
      <c r="O402" s="608"/>
      <c r="P402" s="552"/>
      <c r="Q402" s="608"/>
      <c r="R402" s="552"/>
      <c r="S402" s="608"/>
      <c r="T402" s="552"/>
      <c r="U402" s="608"/>
      <c r="V402" s="552"/>
      <c r="W402" s="463"/>
      <c r="X402" s="552"/>
      <c r="Y402" s="608"/>
      <c r="Z402" s="552"/>
      <c r="AA402" s="459">
        <f t="shared" si="229"/>
        <v>250</v>
      </c>
      <c r="AB402" s="460">
        <f t="shared" si="229"/>
        <v>250000</v>
      </c>
      <c r="AC402" s="462"/>
      <c r="AD402" s="463"/>
      <c r="AE402" s="190">
        <f t="shared" ref="AE402:AF412" si="231">AA402+AC402</f>
        <v>250</v>
      </c>
      <c r="AF402" s="362">
        <f t="shared" si="231"/>
        <v>250000</v>
      </c>
      <c r="AG402" s="650">
        <f t="shared" si="200"/>
        <v>0</v>
      </c>
      <c r="AH402" s="42" t="b">
        <f t="shared" si="225"/>
        <v>1</v>
      </c>
    </row>
    <row r="403" spans="1:34" s="48" customFormat="1" ht="13.5" hidden="1" customHeight="1">
      <c r="A403" s="164" t="s">
        <v>381</v>
      </c>
      <c r="B403" s="61"/>
      <c r="C403" s="61"/>
      <c r="D403" s="62"/>
      <c r="E403" s="63"/>
      <c r="F403" s="64"/>
      <c r="G403" s="64"/>
      <c r="H403" s="65"/>
      <c r="I403" s="66" t="s">
        <v>362</v>
      </c>
      <c r="J403" s="190">
        <v>7.3</v>
      </c>
      <c r="K403" s="362">
        <v>7320</v>
      </c>
      <c r="L403" s="363">
        <f t="shared" si="230"/>
        <v>0</v>
      </c>
      <c r="M403" s="363">
        <f t="shared" si="230"/>
        <v>0</v>
      </c>
      <c r="N403" s="552"/>
      <c r="O403" s="608"/>
      <c r="P403" s="552"/>
      <c r="Q403" s="608"/>
      <c r="R403" s="552"/>
      <c r="S403" s="608"/>
      <c r="T403" s="552"/>
      <c r="U403" s="608"/>
      <c r="V403" s="552"/>
      <c r="W403" s="463"/>
      <c r="X403" s="552"/>
      <c r="Y403" s="608"/>
      <c r="Z403" s="552"/>
      <c r="AA403" s="459">
        <f t="shared" si="229"/>
        <v>7.3</v>
      </c>
      <c r="AB403" s="460">
        <f t="shared" si="229"/>
        <v>7320</v>
      </c>
      <c r="AC403" s="462"/>
      <c r="AD403" s="463"/>
      <c r="AE403" s="190">
        <f t="shared" si="231"/>
        <v>7.3</v>
      </c>
      <c r="AF403" s="362">
        <f t="shared" si="231"/>
        <v>7320</v>
      </c>
      <c r="AG403" s="650">
        <f t="shared" ref="AG403:AG470" si="232">AF403-K403</f>
        <v>0</v>
      </c>
      <c r="AH403" s="42" t="b">
        <f t="shared" si="225"/>
        <v>1</v>
      </c>
    </row>
    <row r="404" spans="1:34" s="48" customFormat="1" ht="13.5" hidden="1" customHeight="1">
      <c r="A404" s="164" t="s">
        <v>301</v>
      </c>
      <c r="B404" s="61"/>
      <c r="C404" s="61"/>
      <c r="D404" s="62"/>
      <c r="E404" s="63"/>
      <c r="F404" s="64"/>
      <c r="G404" s="64"/>
      <c r="H404" s="65"/>
      <c r="I404" s="66" t="s">
        <v>362</v>
      </c>
      <c r="J404" s="190">
        <v>7.6</v>
      </c>
      <c r="K404" s="362">
        <v>7590</v>
      </c>
      <c r="L404" s="363">
        <f t="shared" si="230"/>
        <v>0</v>
      </c>
      <c r="M404" s="363">
        <f t="shared" si="230"/>
        <v>0</v>
      </c>
      <c r="N404" s="552"/>
      <c r="O404" s="608"/>
      <c r="P404" s="552"/>
      <c r="Q404" s="608"/>
      <c r="R404" s="552"/>
      <c r="S404" s="608"/>
      <c r="T404" s="552"/>
      <c r="U404" s="608"/>
      <c r="V404" s="552"/>
      <c r="W404" s="463"/>
      <c r="X404" s="552"/>
      <c r="Y404" s="608"/>
      <c r="Z404" s="552"/>
      <c r="AA404" s="459">
        <f t="shared" si="229"/>
        <v>7.6</v>
      </c>
      <c r="AB404" s="460">
        <f t="shared" si="229"/>
        <v>7590</v>
      </c>
      <c r="AC404" s="462"/>
      <c r="AD404" s="463"/>
      <c r="AE404" s="190">
        <f t="shared" si="231"/>
        <v>7.6</v>
      </c>
      <c r="AF404" s="362">
        <f t="shared" si="231"/>
        <v>7590</v>
      </c>
      <c r="AG404" s="650">
        <f t="shared" si="232"/>
        <v>0</v>
      </c>
      <c r="AH404" s="42" t="b">
        <f t="shared" si="225"/>
        <v>1</v>
      </c>
    </row>
    <row r="405" spans="1:34" s="48" customFormat="1" ht="15" hidden="1" customHeight="1">
      <c r="A405" s="164" t="s">
        <v>609</v>
      </c>
      <c r="B405" s="61"/>
      <c r="C405" s="61"/>
      <c r="D405" s="62"/>
      <c r="E405" s="63"/>
      <c r="F405" s="64"/>
      <c r="G405" s="64"/>
      <c r="H405" s="65"/>
      <c r="I405" s="66" t="s">
        <v>362</v>
      </c>
      <c r="J405" s="190">
        <v>64</v>
      </c>
      <c r="K405" s="362">
        <v>64000</v>
      </c>
      <c r="L405" s="363">
        <f t="shared" si="230"/>
        <v>0</v>
      </c>
      <c r="M405" s="363">
        <f t="shared" si="230"/>
        <v>0</v>
      </c>
      <c r="N405" s="552"/>
      <c r="O405" s="608"/>
      <c r="P405" s="552"/>
      <c r="Q405" s="608"/>
      <c r="R405" s="552"/>
      <c r="S405" s="608"/>
      <c r="T405" s="552"/>
      <c r="U405" s="608"/>
      <c r="V405" s="552"/>
      <c r="W405" s="463"/>
      <c r="X405" s="552"/>
      <c r="Y405" s="608"/>
      <c r="Z405" s="552"/>
      <c r="AA405" s="459">
        <f t="shared" si="229"/>
        <v>64</v>
      </c>
      <c r="AB405" s="460">
        <f t="shared" si="229"/>
        <v>64000</v>
      </c>
      <c r="AC405" s="462"/>
      <c r="AD405" s="463"/>
      <c r="AE405" s="190">
        <f t="shared" si="231"/>
        <v>64</v>
      </c>
      <c r="AF405" s="362">
        <f t="shared" si="231"/>
        <v>64000</v>
      </c>
      <c r="AG405" s="650">
        <f t="shared" si="232"/>
        <v>0</v>
      </c>
      <c r="AH405" s="42" t="b">
        <f t="shared" si="225"/>
        <v>1</v>
      </c>
    </row>
    <row r="406" spans="1:34" s="48" customFormat="1" ht="13.5" hidden="1" customHeight="1">
      <c r="A406" s="164" t="s">
        <v>410</v>
      </c>
      <c r="B406" s="61"/>
      <c r="C406" s="61"/>
      <c r="D406" s="62"/>
      <c r="E406" s="63"/>
      <c r="F406" s="64"/>
      <c r="G406" s="64"/>
      <c r="H406" s="65"/>
      <c r="I406" s="66" t="s">
        <v>362</v>
      </c>
      <c r="J406" s="190">
        <v>30</v>
      </c>
      <c r="K406" s="362">
        <v>30000</v>
      </c>
      <c r="L406" s="363">
        <f t="shared" si="230"/>
        <v>0</v>
      </c>
      <c r="M406" s="363">
        <f t="shared" si="230"/>
        <v>0</v>
      </c>
      <c r="N406" s="552"/>
      <c r="O406" s="608"/>
      <c r="P406" s="552"/>
      <c r="Q406" s="608"/>
      <c r="R406" s="552"/>
      <c r="S406" s="608"/>
      <c r="T406" s="552"/>
      <c r="U406" s="608"/>
      <c r="V406" s="552"/>
      <c r="W406" s="463"/>
      <c r="X406" s="552"/>
      <c r="Y406" s="608"/>
      <c r="Z406" s="552"/>
      <c r="AA406" s="459">
        <f t="shared" si="229"/>
        <v>30</v>
      </c>
      <c r="AB406" s="460">
        <f t="shared" si="229"/>
        <v>30000</v>
      </c>
      <c r="AC406" s="462"/>
      <c r="AD406" s="463"/>
      <c r="AE406" s="190">
        <f t="shared" si="231"/>
        <v>30</v>
      </c>
      <c r="AF406" s="362">
        <f t="shared" si="231"/>
        <v>30000</v>
      </c>
      <c r="AG406" s="650">
        <f t="shared" si="232"/>
        <v>0</v>
      </c>
      <c r="AH406" s="42" t="b">
        <f t="shared" si="225"/>
        <v>1</v>
      </c>
    </row>
    <row r="407" spans="1:34" s="48" customFormat="1" ht="14.25" hidden="1" customHeight="1">
      <c r="A407" s="164" t="s">
        <v>299</v>
      </c>
      <c r="B407" s="61"/>
      <c r="C407" s="61"/>
      <c r="D407" s="62"/>
      <c r="E407" s="63"/>
      <c r="F407" s="64"/>
      <c r="G407" s="64"/>
      <c r="H407" s="65"/>
      <c r="I407" s="66" t="s">
        <v>362</v>
      </c>
      <c r="J407" s="190">
        <v>2203.3000000000002</v>
      </c>
      <c r="K407" s="362">
        <v>2203274.0100000002</v>
      </c>
      <c r="L407" s="363">
        <f t="shared" si="230"/>
        <v>0</v>
      </c>
      <c r="M407" s="363">
        <f t="shared" si="230"/>
        <v>0</v>
      </c>
      <c r="N407" s="552"/>
      <c r="O407" s="608"/>
      <c r="P407" s="552"/>
      <c r="Q407" s="608"/>
      <c r="R407" s="552"/>
      <c r="S407" s="608"/>
      <c r="T407" s="552"/>
      <c r="U407" s="608"/>
      <c r="V407" s="552"/>
      <c r="W407" s="463"/>
      <c r="X407" s="552"/>
      <c r="Y407" s="608"/>
      <c r="Z407" s="552"/>
      <c r="AA407" s="459">
        <f t="shared" si="229"/>
        <v>2203.3000000000002</v>
      </c>
      <c r="AB407" s="460">
        <f t="shared" si="229"/>
        <v>2203274.0100000002</v>
      </c>
      <c r="AC407" s="462"/>
      <c r="AD407" s="463"/>
      <c r="AE407" s="190">
        <f t="shared" si="231"/>
        <v>2203.3000000000002</v>
      </c>
      <c r="AF407" s="362">
        <f t="shared" si="231"/>
        <v>2203274.0100000002</v>
      </c>
      <c r="AG407" s="650">
        <f t="shared" si="232"/>
        <v>0</v>
      </c>
      <c r="AH407" s="42" t="b">
        <f t="shared" si="225"/>
        <v>1</v>
      </c>
    </row>
    <row r="408" spans="1:34" s="48" customFormat="1" ht="15" hidden="1" customHeight="1">
      <c r="A408" s="164" t="s">
        <v>409</v>
      </c>
      <c r="B408" s="61"/>
      <c r="C408" s="61"/>
      <c r="D408" s="62"/>
      <c r="E408" s="63"/>
      <c r="F408" s="64"/>
      <c r="G408" s="64"/>
      <c r="H408" s="65"/>
      <c r="I408" s="66" t="s">
        <v>362</v>
      </c>
      <c r="J408" s="190">
        <v>1745.6</v>
      </c>
      <c r="K408" s="362">
        <v>1745549.65</v>
      </c>
      <c r="L408" s="363">
        <f t="shared" si="230"/>
        <v>0</v>
      </c>
      <c r="M408" s="363">
        <f t="shared" si="230"/>
        <v>0</v>
      </c>
      <c r="N408" s="552"/>
      <c r="O408" s="608"/>
      <c r="P408" s="552"/>
      <c r="Q408" s="608"/>
      <c r="R408" s="552"/>
      <c r="S408" s="608"/>
      <c r="T408" s="552"/>
      <c r="U408" s="608"/>
      <c r="V408" s="552"/>
      <c r="W408" s="463"/>
      <c r="X408" s="552"/>
      <c r="Y408" s="608"/>
      <c r="Z408" s="552"/>
      <c r="AA408" s="459">
        <f t="shared" si="229"/>
        <v>1745.6</v>
      </c>
      <c r="AB408" s="460">
        <f t="shared" si="229"/>
        <v>1745549.65</v>
      </c>
      <c r="AC408" s="462"/>
      <c r="AD408" s="463"/>
      <c r="AE408" s="190">
        <f t="shared" si="231"/>
        <v>1745.6</v>
      </c>
      <c r="AF408" s="362">
        <f t="shared" si="231"/>
        <v>1745549.65</v>
      </c>
      <c r="AG408" s="650">
        <f t="shared" si="232"/>
        <v>0</v>
      </c>
      <c r="AH408" s="42" t="b">
        <f t="shared" si="225"/>
        <v>1</v>
      </c>
    </row>
    <row r="409" spans="1:34" s="48" customFormat="1" ht="13.5" hidden="1" customHeight="1">
      <c r="A409" s="164" t="s">
        <v>300</v>
      </c>
      <c r="B409" s="61"/>
      <c r="C409" s="61"/>
      <c r="D409" s="62"/>
      <c r="E409" s="63"/>
      <c r="F409" s="64"/>
      <c r="G409" s="64"/>
      <c r="H409" s="65"/>
      <c r="I409" s="66" t="s">
        <v>362</v>
      </c>
      <c r="J409" s="190">
        <v>3338.1</v>
      </c>
      <c r="K409" s="362">
        <v>3338134.36</v>
      </c>
      <c r="L409" s="363">
        <f t="shared" si="230"/>
        <v>0</v>
      </c>
      <c r="M409" s="363">
        <f t="shared" si="230"/>
        <v>0</v>
      </c>
      <c r="N409" s="552"/>
      <c r="O409" s="608"/>
      <c r="P409" s="552"/>
      <c r="Q409" s="608"/>
      <c r="R409" s="552"/>
      <c r="S409" s="608"/>
      <c r="T409" s="552"/>
      <c r="U409" s="608"/>
      <c r="V409" s="552"/>
      <c r="W409" s="463"/>
      <c r="X409" s="552"/>
      <c r="Y409" s="608"/>
      <c r="Z409" s="552"/>
      <c r="AA409" s="459">
        <f t="shared" si="229"/>
        <v>3338.1</v>
      </c>
      <c r="AB409" s="460">
        <f t="shared" si="229"/>
        <v>3338134.36</v>
      </c>
      <c r="AC409" s="462"/>
      <c r="AD409" s="463"/>
      <c r="AE409" s="190">
        <f t="shared" si="231"/>
        <v>3338.1</v>
      </c>
      <c r="AF409" s="362">
        <f t="shared" si="231"/>
        <v>3338134.36</v>
      </c>
      <c r="AG409" s="650">
        <f t="shared" si="232"/>
        <v>0</v>
      </c>
      <c r="AH409" s="42" t="b">
        <f t="shared" si="225"/>
        <v>1</v>
      </c>
    </row>
    <row r="410" spans="1:34" s="48" customFormat="1" ht="22.5" hidden="1" customHeight="1">
      <c r="A410" s="164" t="s">
        <v>610</v>
      </c>
      <c r="B410" s="61"/>
      <c r="C410" s="61"/>
      <c r="D410" s="62"/>
      <c r="E410" s="63"/>
      <c r="F410" s="64"/>
      <c r="G410" s="64"/>
      <c r="H410" s="65"/>
      <c r="I410" s="66" t="s">
        <v>362</v>
      </c>
      <c r="J410" s="190">
        <v>60</v>
      </c>
      <c r="K410" s="362">
        <v>60038.400000000001</v>
      </c>
      <c r="L410" s="363">
        <f t="shared" si="230"/>
        <v>0</v>
      </c>
      <c r="M410" s="363">
        <f t="shared" si="230"/>
        <v>0</v>
      </c>
      <c r="N410" s="552"/>
      <c r="O410" s="608"/>
      <c r="P410" s="552"/>
      <c r="Q410" s="608"/>
      <c r="R410" s="552"/>
      <c r="S410" s="608"/>
      <c r="T410" s="552"/>
      <c r="U410" s="608"/>
      <c r="V410" s="552"/>
      <c r="W410" s="463"/>
      <c r="X410" s="552"/>
      <c r="Y410" s="608"/>
      <c r="Z410" s="552"/>
      <c r="AA410" s="459">
        <f t="shared" si="229"/>
        <v>60</v>
      </c>
      <c r="AB410" s="460">
        <f t="shared" si="229"/>
        <v>60038.400000000001</v>
      </c>
      <c r="AC410" s="462"/>
      <c r="AD410" s="463"/>
      <c r="AE410" s="190">
        <f t="shared" si="231"/>
        <v>60</v>
      </c>
      <c r="AF410" s="362">
        <f t="shared" si="231"/>
        <v>60038.400000000001</v>
      </c>
      <c r="AG410" s="650">
        <f t="shared" si="232"/>
        <v>0</v>
      </c>
      <c r="AH410" s="42" t="b">
        <f t="shared" si="225"/>
        <v>1</v>
      </c>
    </row>
    <row r="411" spans="1:34" s="48" customFormat="1" ht="17.25" hidden="1" customHeight="1">
      <c r="A411" s="164" t="s">
        <v>611</v>
      </c>
      <c r="B411" s="61"/>
      <c r="C411" s="61"/>
      <c r="D411" s="62"/>
      <c r="E411" s="63"/>
      <c r="F411" s="64"/>
      <c r="G411" s="64"/>
      <c r="H411" s="65"/>
      <c r="I411" s="66" t="s">
        <v>362</v>
      </c>
      <c r="J411" s="190">
        <v>15</v>
      </c>
      <c r="K411" s="362">
        <v>14979</v>
      </c>
      <c r="L411" s="363">
        <f t="shared" si="230"/>
        <v>0</v>
      </c>
      <c r="M411" s="363">
        <f t="shared" si="230"/>
        <v>0</v>
      </c>
      <c r="N411" s="552"/>
      <c r="O411" s="608"/>
      <c r="P411" s="552"/>
      <c r="Q411" s="608"/>
      <c r="R411" s="552"/>
      <c r="S411" s="608"/>
      <c r="T411" s="552"/>
      <c r="U411" s="608"/>
      <c r="V411" s="552"/>
      <c r="W411" s="463"/>
      <c r="X411" s="552"/>
      <c r="Y411" s="608"/>
      <c r="Z411" s="552"/>
      <c r="AA411" s="459">
        <f t="shared" si="229"/>
        <v>15</v>
      </c>
      <c r="AB411" s="460">
        <f t="shared" si="229"/>
        <v>14979</v>
      </c>
      <c r="AC411" s="462"/>
      <c r="AD411" s="463"/>
      <c r="AE411" s="190">
        <f t="shared" si="231"/>
        <v>15</v>
      </c>
      <c r="AF411" s="362">
        <f t="shared" si="231"/>
        <v>14979</v>
      </c>
      <c r="AG411" s="650">
        <f t="shared" si="232"/>
        <v>0</v>
      </c>
      <c r="AH411" s="42" t="b">
        <f t="shared" si="225"/>
        <v>1</v>
      </c>
    </row>
    <row r="412" spans="1:34" s="48" customFormat="1" ht="25.5" hidden="1" customHeight="1">
      <c r="A412" s="164" t="s">
        <v>502</v>
      </c>
      <c r="B412" s="61"/>
      <c r="C412" s="61"/>
      <c r="D412" s="62"/>
      <c r="E412" s="63"/>
      <c r="F412" s="64"/>
      <c r="G412" s="64"/>
      <c r="H412" s="65"/>
      <c r="I412" s="66" t="s">
        <v>362</v>
      </c>
      <c r="J412" s="190">
        <v>1664.4</v>
      </c>
      <c r="K412" s="362">
        <v>1664400</v>
      </c>
      <c r="L412" s="363">
        <f t="shared" si="230"/>
        <v>0</v>
      </c>
      <c r="M412" s="363">
        <f t="shared" si="230"/>
        <v>0</v>
      </c>
      <c r="N412" s="552"/>
      <c r="O412" s="608"/>
      <c r="P412" s="552"/>
      <c r="Q412" s="608"/>
      <c r="R412" s="552"/>
      <c r="S412" s="608"/>
      <c r="T412" s="552"/>
      <c r="U412" s="608"/>
      <c r="V412" s="552"/>
      <c r="W412" s="463"/>
      <c r="X412" s="552"/>
      <c r="Y412" s="608"/>
      <c r="Z412" s="552"/>
      <c r="AA412" s="459">
        <f t="shared" si="229"/>
        <v>1664.4</v>
      </c>
      <c r="AB412" s="460">
        <f t="shared" si="229"/>
        <v>1664400</v>
      </c>
      <c r="AC412" s="462"/>
      <c r="AD412" s="463"/>
      <c r="AE412" s="190">
        <f t="shared" si="231"/>
        <v>1664.4</v>
      </c>
      <c r="AF412" s="362">
        <f t="shared" si="231"/>
        <v>1664400</v>
      </c>
      <c r="AG412" s="650">
        <f t="shared" si="232"/>
        <v>0</v>
      </c>
      <c r="AH412" s="42" t="b">
        <f t="shared" si="225"/>
        <v>1</v>
      </c>
    </row>
    <row r="413" spans="1:34" s="8" customFormat="1" ht="17.25" hidden="1" customHeight="1">
      <c r="A413" s="96" t="s">
        <v>196</v>
      </c>
      <c r="B413" s="13" t="s">
        <v>223</v>
      </c>
      <c r="C413" s="13" t="s">
        <v>139</v>
      </c>
      <c r="D413" s="13"/>
      <c r="E413" s="760"/>
      <c r="F413" s="761"/>
      <c r="G413" s="761"/>
      <c r="H413" s="762"/>
      <c r="I413" s="13"/>
      <c r="J413" s="185">
        <v>80306.409999999989</v>
      </c>
      <c r="K413" s="357">
        <v>80306404.399999991</v>
      </c>
      <c r="L413" s="185">
        <f t="shared" ref="L413:AF413" si="233">L414+L420+L450+L527</f>
        <v>377.6</v>
      </c>
      <c r="M413" s="357">
        <f t="shared" si="233"/>
        <v>377598.5</v>
      </c>
      <c r="N413" s="185">
        <f t="shared" si="233"/>
        <v>0</v>
      </c>
      <c r="O413" s="357">
        <f t="shared" si="233"/>
        <v>0</v>
      </c>
      <c r="P413" s="185">
        <f t="shared" si="233"/>
        <v>0</v>
      </c>
      <c r="Q413" s="357">
        <f t="shared" si="233"/>
        <v>0</v>
      </c>
      <c r="R413" s="185">
        <f t="shared" si="233"/>
        <v>0</v>
      </c>
      <c r="S413" s="357">
        <f t="shared" si="233"/>
        <v>0</v>
      </c>
      <c r="T413" s="185">
        <f t="shared" si="233"/>
        <v>377.6</v>
      </c>
      <c r="U413" s="357">
        <f t="shared" si="233"/>
        <v>377598.5</v>
      </c>
      <c r="V413" s="185">
        <f t="shared" si="233"/>
        <v>0</v>
      </c>
      <c r="W413" s="357">
        <f t="shared" si="233"/>
        <v>0</v>
      </c>
      <c r="X413" s="185">
        <f t="shared" si="233"/>
        <v>0</v>
      </c>
      <c r="Y413" s="357">
        <f t="shared" si="233"/>
        <v>0</v>
      </c>
      <c r="Z413" s="185">
        <f t="shared" si="233"/>
        <v>0</v>
      </c>
      <c r="AA413" s="185">
        <f t="shared" si="233"/>
        <v>80684.009999999995</v>
      </c>
      <c r="AB413" s="357">
        <f t="shared" si="233"/>
        <v>80684002.899999991</v>
      </c>
      <c r="AC413" s="185">
        <f t="shared" si="233"/>
        <v>0</v>
      </c>
      <c r="AD413" s="357">
        <f t="shared" si="233"/>
        <v>0</v>
      </c>
      <c r="AE413" s="185">
        <f t="shared" si="233"/>
        <v>80684.009999999995</v>
      </c>
      <c r="AF413" s="357">
        <f t="shared" si="233"/>
        <v>80684002.899999991</v>
      </c>
      <c r="AG413" s="650">
        <f t="shared" si="232"/>
        <v>377598.5</v>
      </c>
      <c r="AH413" s="42" t="b">
        <f t="shared" si="225"/>
        <v>1</v>
      </c>
    </row>
    <row r="414" spans="1:34" s="8" customFormat="1" ht="17.25" hidden="1" customHeight="1">
      <c r="A414" s="76" t="s">
        <v>224</v>
      </c>
      <c r="B414" s="15" t="s">
        <v>223</v>
      </c>
      <c r="C414" s="15" t="s">
        <v>139</v>
      </c>
      <c r="D414" s="15" t="s">
        <v>110</v>
      </c>
      <c r="E414" s="754"/>
      <c r="F414" s="755"/>
      <c r="G414" s="755"/>
      <c r="H414" s="756"/>
      <c r="I414" s="15"/>
      <c r="J414" s="186">
        <v>0</v>
      </c>
      <c r="K414" s="358">
        <v>0</v>
      </c>
      <c r="L414" s="186">
        <f>L415</f>
        <v>0</v>
      </c>
      <c r="M414" s="358">
        <f t="shared" ref="M414:AD418" si="234">M415</f>
        <v>0</v>
      </c>
      <c r="N414" s="186">
        <f t="shared" si="234"/>
        <v>0</v>
      </c>
      <c r="O414" s="358">
        <f t="shared" si="234"/>
        <v>0</v>
      </c>
      <c r="P414" s="186">
        <f t="shared" si="234"/>
        <v>0</v>
      </c>
      <c r="Q414" s="358">
        <f t="shared" si="234"/>
        <v>0</v>
      </c>
      <c r="R414" s="186">
        <f t="shared" si="234"/>
        <v>0</v>
      </c>
      <c r="S414" s="358">
        <f t="shared" si="234"/>
        <v>0</v>
      </c>
      <c r="T414" s="186">
        <f t="shared" si="234"/>
        <v>0</v>
      </c>
      <c r="U414" s="358">
        <f t="shared" si="234"/>
        <v>0</v>
      </c>
      <c r="V414" s="186">
        <f t="shared" si="234"/>
        <v>0</v>
      </c>
      <c r="W414" s="358">
        <f t="shared" si="234"/>
        <v>0</v>
      </c>
      <c r="X414" s="186">
        <f t="shared" si="234"/>
        <v>0</v>
      </c>
      <c r="Y414" s="358">
        <f t="shared" si="234"/>
        <v>0</v>
      </c>
      <c r="Z414" s="186">
        <f t="shared" si="234"/>
        <v>0</v>
      </c>
      <c r="AA414" s="186">
        <f t="shared" si="234"/>
        <v>0</v>
      </c>
      <c r="AB414" s="358">
        <f t="shared" si="234"/>
        <v>0</v>
      </c>
      <c r="AC414" s="186">
        <f t="shared" si="234"/>
        <v>0</v>
      </c>
      <c r="AD414" s="358">
        <f t="shared" si="234"/>
        <v>0</v>
      </c>
      <c r="AE414" s="186">
        <f t="shared" ref="AE414:AF418" si="235">AE415</f>
        <v>0</v>
      </c>
      <c r="AF414" s="358">
        <f t="shared" si="235"/>
        <v>0</v>
      </c>
      <c r="AG414" s="650">
        <f t="shared" si="232"/>
        <v>0</v>
      </c>
      <c r="AH414" s="42" t="b">
        <f t="shared" si="225"/>
        <v>1</v>
      </c>
    </row>
    <row r="415" spans="1:34" s="8" customFormat="1" ht="35.25" hidden="1" customHeight="1">
      <c r="A415" s="100" t="s">
        <v>503</v>
      </c>
      <c r="B415" s="85" t="s">
        <v>223</v>
      </c>
      <c r="C415" s="85" t="s">
        <v>139</v>
      </c>
      <c r="D415" s="86" t="s">
        <v>110</v>
      </c>
      <c r="E415" s="86" t="s">
        <v>261</v>
      </c>
      <c r="F415" s="87" t="s">
        <v>111</v>
      </c>
      <c r="G415" s="87" t="s">
        <v>315</v>
      </c>
      <c r="H415" s="88" t="s">
        <v>316</v>
      </c>
      <c r="I415" s="88"/>
      <c r="J415" s="198">
        <v>0</v>
      </c>
      <c r="K415" s="374">
        <v>0</v>
      </c>
      <c r="L415" s="198">
        <f>L416</f>
        <v>0</v>
      </c>
      <c r="M415" s="374">
        <f t="shared" si="234"/>
        <v>0</v>
      </c>
      <c r="N415" s="198">
        <f t="shared" si="234"/>
        <v>0</v>
      </c>
      <c r="O415" s="374">
        <f t="shared" si="234"/>
        <v>0</v>
      </c>
      <c r="P415" s="198">
        <f t="shared" si="234"/>
        <v>0</v>
      </c>
      <c r="Q415" s="374">
        <f t="shared" si="234"/>
        <v>0</v>
      </c>
      <c r="R415" s="198">
        <f t="shared" si="234"/>
        <v>0</v>
      </c>
      <c r="S415" s="374">
        <f t="shared" si="234"/>
        <v>0</v>
      </c>
      <c r="T415" s="198">
        <f t="shared" si="234"/>
        <v>0</v>
      </c>
      <c r="U415" s="374">
        <f t="shared" si="234"/>
        <v>0</v>
      </c>
      <c r="V415" s="198">
        <f t="shared" si="234"/>
        <v>0</v>
      </c>
      <c r="W415" s="374">
        <f t="shared" si="234"/>
        <v>0</v>
      </c>
      <c r="X415" s="198">
        <f t="shared" si="234"/>
        <v>0</v>
      </c>
      <c r="Y415" s="374">
        <f t="shared" si="234"/>
        <v>0</v>
      </c>
      <c r="Z415" s="198">
        <f t="shared" si="234"/>
        <v>0</v>
      </c>
      <c r="AA415" s="198">
        <f t="shared" si="234"/>
        <v>0</v>
      </c>
      <c r="AB415" s="374">
        <f t="shared" si="234"/>
        <v>0</v>
      </c>
      <c r="AC415" s="198">
        <f t="shared" si="234"/>
        <v>0</v>
      </c>
      <c r="AD415" s="374">
        <f t="shared" si="234"/>
        <v>0</v>
      </c>
      <c r="AE415" s="198">
        <f t="shared" si="235"/>
        <v>0</v>
      </c>
      <c r="AF415" s="374">
        <f t="shared" si="235"/>
        <v>0</v>
      </c>
      <c r="AG415" s="650">
        <f t="shared" si="232"/>
        <v>0</v>
      </c>
      <c r="AH415" s="42" t="b">
        <f t="shared" si="225"/>
        <v>1</v>
      </c>
    </row>
    <row r="416" spans="1:34" s="8" customFormat="1" ht="24.75" hidden="1" customHeight="1">
      <c r="A416" s="49" t="s">
        <v>225</v>
      </c>
      <c r="B416" s="50" t="s">
        <v>223</v>
      </c>
      <c r="C416" s="50" t="s">
        <v>139</v>
      </c>
      <c r="D416" s="51" t="s">
        <v>110</v>
      </c>
      <c r="E416" s="51" t="s">
        <v>261</v>
      </c>
      <c r="F416" s="79" t="s">
        <v>111</v>
      </c>
      <c r="G416" s="79" t="s">
        <v>315</v>
      </c>
      <c r="H416" s="55" t="s">
        <v>333</v>
      </c>
      <c r="I416" s="55"/>
      <c r="J416" s="508">
        <v>0</v>
      </c>
      <c r="K416" s="509">
        <v>0</v>
      </c>
      <c r="L416" s="508">
        <f>L417</f>
        <v>0</v>
      </c>
      <c r="M416" s="509">
        <f t="shared" si="234"/>
        <v>0</v>
      </c>
      <c r="N416" s="508">
        <f t="shared" si="234"/>
        <v>0</v>
      </c>
      <c r="O416" s="509">
        <f t="shared" si="234"/>
        <v>0</v>
      </c>
      <c r="P416" s="508">
        <f t="shared" si="234"/>
        <v>0</v>
      </c>
      <c r="Q416" s="509">
        <f t="shared" si="234"/>
        <v>0</v>
      </c>
      <c r="R416" s="508">
        <f t="shared" si="234"/>
        <v>0</v>
      </c>
      <c r="S416" s="509">
        <f t="shared" si="234"/>
        <v>0</v>
      </c>
      <c r="T416" s="508">
        <f t="shared" si="234"/>
        <v>0</v>
      </c>
      <c r="U416" s="509">
        <f t="shared" si="234"/>
        <v>0</v>
      </c>
      <c r="V416" s="508">
        <f t="shared" si="234"/>
        <v>0</v>
      </c>
      <c r="W416" s="509">
        <f t="shared" si="234"/>
        <v>0</v>
      </c>
      <c r="X416" s="508">
        <f t="shared" si="234"/>
        <v>0</v>
      </c>
      <c r="Y416" s="509">
        <f t="shared" si="234"/>
        <v>0</v>
      </c>
      <c r="Z416" s="508">
        <f t="shared" si="234"/>
        <v>0</v>
      </c>
      <c r="AA416" s="508">
        <f t="shared" si="234"/>
        <v>0</v>
      </c>
      <c r="AB416" s="509">
        <f t="shared" si="234"/>
        <v>0</v>
      </c>
      <c r="AC416" s="508">
        <f t="shared" si="234"/>
        <v>0</v>
      </c>
      <c r="AD416" s="509">
        <f t="shared" si="234"/>
        <v>0</v>
      </c>
      <c r="AE416" s="508">
        <f t="shared" si="235"/>
        <v>0</v>
      </c>
      <c r="AF416" s="509">
        <f t="shared" si="235"/>
        <v>0</v>
      </c>
      <c r="AG416" s="650">
        <f t="shared" si="232"/>
        <v>0</v>
      </c>
      <c r="AH416" s="42" t="b">
        <f t="shared" si="225"/>
        <v>1</v>
      </c>
    </row>
    <row r="417" spans="1:34" s="8" customFormat="1" ht="24.75" hidden="1" customHeight="1">
      <c r="A417" s="32" t="s">
        <v>129</v>
      </c>
      <c r="B417" s="56" t="s">
        <v>223</v>
      </c>
      <c r="C417" s="56" t="s">
        <v>139</v>
      </c>
      <c r="D417" s="57" t="s">
        <v>110</v>
      </c>
      <c r="E417" s="57" t="s">
        <v>261</v>
      </c>
      <c r="F417" s="89" t="s">
        <v>111</v>
      </c>
      <c r="G417" s="89" t="s">
        <v>315</v>
      </c>
      <c r="H417" s="58" t="s">
        <v>333</v>
      </c>
      <c r="I417" s="58" t="s">
        <v>130</v>
      </c>
      <c r="J417" s="452">
        <v>0</v>
      </c>
      <c r="K417" s="453">
        <v>0</v>
      </c>
      <c r="L417" s="452">
        <f>L418</f>
        <v>0</v>
      </c>
      <c r="M417" s="453">
        <f t="shared" si="234"/>
        <v>0</v>
      </c>
      <c r="N417" s="452">
        <f t="shared" si="234"/>
        <v>0</v>
      </c>
      <c r="O417" s="453">
        <f t="shared" si="234"/>
        <v>0</v>
      </c>
      <c r="P417" s="452">
        <f t="shared" si="234"/>
        <v>0</v>
      </c>
      <c r="Q417" s="453">
        <f t="shared" si="234"/>
        <v>0</v>
      </c>
      <c r="R417" s="452">
        <f t="shared" si="234"/>
        <v>0</v>
      </c>
      <c r="S417" s="453">
        <f t="shared" si="234"/>
        <v>0</v>
      </c>
      <c r="T417" s="452">
        <f t="shared" si="234"/>
        <v>0</v>
      </c>
      <c r="U417" s="453">
        <f t="shared" si="234"/>
        <v>0</v>
      </c>
      <c r="V417" s="452">
        <f t="shared" si="234"/>
        <v>0</v>
      </c>
      <c r="W417" s="453">
        <f t="shared" si="234"/>
        <v>0</v>
      </c>
      <c r="X417" s="452">
        <f t="shared" si="234"/>
        <v>0</v>
      </c>
      <c r="Y417" s="453">
        <f t="shared" si="234"/>
        <v>0</v>
      </c>
      <c r="Z417" s="452">
        <f t="shared" si="234"/>
        <v>0</v>
      </c>
      <c r="AA417" s="452">
        <f t="shared" si="234"/>
        <v>0</v>
      </c>
      <c r="AB417" s="453">
        <f t="shared" si="234"/>
        <v>0</v>
      </c>
      <c r="AC417" s="452">
        <f t="shared" si="234"/>
        <v>0</v>
      </c>
      <c r="AD417" s="453">
        <f t="shared" si="234"/>
        <v>0</v>
      </c>
      <c r="AE417" s="452">
        <f t="shared" si="235"/>
        <v>0</v>
      </c>
      <c r="AF417" s="453">
        <f t="shared" si="235"/>
        <v>0</v>
      </c>
      <c r="AG417" s="650">
        <f t="shared" si="232"/>
        <v>0</v>
      </c>
      <c r="AH417" s="42" t="b">
        <f t="shared" si="225"/>
        <v>1</v>
      </c>
    </row>
    <row r="418" spans="1:34" s="42" customFormat="1" ht="27" hidden="1" customHeight="1">
      <c r="A418" s="127" t="s">
        <v>389</v>
      </c>
      <c r="B418" s="61" t="s">
        <v>223</v>
      </c>
      <c r="C418" s="61" t="s">
        <v>139</v>
      </c>
      <c r="D418" s="62" t="s">
        <v>110</v>
      </c>
      <c r="E418" s="62" t="s">
        <v>261</v>
      </c>
      <c r="F418" s="90" t="s">
        <v>111</v>
      </c>
      <c r="G418" s="90" t="s">
        <v>315</v>
      </c>
      <c r="H418" s="66" t="s">
        <v>333</v>
      </c>
      <c r="I418" s="66" t="s">
        <v>132</v>
      </c>
      <c r="J418" s="459">
        <v>0</v>
      </c>
      <c r="K418" s="460">
        <v>0</v>
      </c>
      <c r="L418" s="459">
        <f>L419</f>
        <v>0</v>
      </c>
      <c r="M418" s="460">
        <f t="shared" si="234"/>
        <v>0</v>
      </c>
      <c r="N418" s="459">
        <f t="shared" si="234"/>
        <v>0</v>
      </c>
      <c r="O418" s="460">
        <f t="shared" si="234"/>
        <v>0</v>
      </c>
      <c r="P418" s="459">
        <f t="shared" si="234"/>
        <v>0</v>
      </c>
      <c r="Q418" s="460">
        <f t="shared" si="234"/>
        <v>0</v>
      </c>
      <c r="R418" s="459">
        <f t="shared" si="234"/>
        <v>0</v>
      </c>
      <c r="S418" s="460">
        <f t="shared" si="234"/>
        <v>0</v>
      </c>
      <c r="T418" s="459">
        <f t="shared" si="234"/>
        <v>0</v>
      </c>
      <c r="U418" s="460">
        <f t="shared" si="234"/>
        <v>0</v>
      </c>
      <c r="V418" s="459">
        <f t="shared" si="234"/>
        <v>0</v>
      </c>
      <c r="W418" s="460">
        <f t="shared" si="234"/>
        <v>0</v>
      </c>
      <c r="X418" s="459">
        <f t="shared" si="234"/>
        <v>0</v>
      </c>
      <c r="Y418" s="460">
        <f t="shared" si="234"/>
        <v>0</v>
      </c>
      <c r="Z418" s="459">
        <f t="shared" si="234"/>
        <v>0</v>
      </c>
      <c r="AA418" s="459">
        <f t="shared" si="234"/>
        <v>0</v>
      </c>
      <c r="AB418" s="460">
        <f t="shared" si="234"/>
        <v>0</v>
      </c>
      <c r="AC418" s="459">
        <f t="shared" si="234"/>
        <v>0</v>
      </c>
      <c r="AD418" s="460">
        <f t="shared" si="234"/>
        <v>0</v>
      </c>
      <c r="AE418" s="459">
        <f t="shared" si="235"/>
        <v>0</v>
      </c>
      <c r="AF418" s="460">
        <f t="shared" si="235"/>
        <v>0</v>
      </c>
      <c r="AG418" s="650">
        <f t="shared" si="232"/>
        <v>0</v>
      </c>
      <c r="AH418" s="42" t="b">
        <f t="shared" si="225"/>
        <v>1</v>
      </c>
    </row>
    <row r="419" spans="1:34" s="42" customFormat="1" ht="23.25" hidden="1" customHeight="1">
      <c r="A419" s="214" t="s">
        <v>576</v>
      </c>
      <c r="B419" s="61"/>
      <c r="C419" s="61"/>
      <c r="D419" s="62"/>
      <c r="E419" s="62"/>
      <c r="F419" s="90"/>
      <c r="G419" s="90"/>
      <c r="H419" s="66"/>
      <c r="I419" s="66"/>
      <c r="J419" s="190">
        <v>0</v>
      </c>
      <c r="K419" s="362">
        <v>0</v>
      </c>
      <c r="L419" s="363">
        <f>N419+P419+R419+T419+V419+X419</f>
        <v>0</v>
      </c>
      <c r="M419" s="363">
        <f>O419+Q419+S419+U419+W419+Y419</f>
        <v>0</v>
      </c>
      <c r="N419" s="552"/>
      <c r="O419" s="608"/>
      <c r="P419" s="552"/>
      <c r="Q419" s="608"/>
      <c r="R419" s="552"/>
      <c r="S419" s="608"/>
      <c r="T419" s="552"/>
      <c r="U419" s="608"/>
      <c r="V419" s="552"/>
      <c r="W419" s="463"/>
      <c r="X419" s="552"/>
      <c r="Y419" s="608"/>
      <c r="Z419" s="552"/>
      <c r="AA419" s="459">
        <f>J419+L419</f>
        <v>0</v>
      </c>
      <c r="AB419" s="460">
        <f>K419+M419</f>
        <v>0</v>
      </c>
      <c r="AC419" s="462"/>
      <c r="AD419" s="463"/>
      <c r="AE419" s="190">
        <f>AA419+AC419</f>
        <v>0</v>
      </c>
      <c r="AF419" s="362">
        <f>AB419+AD419</f>
        <v>0</v>
      </c>
      <c r="AG419" s="650">
        <f t="shared" si="232"/>
        <v>0</v>
      </c>
      <c r="AH419" s="42" t="b">
        <f t="shared" si="225"/>
        <v>1</v>
      </c>
    </row>
    <row r="420" spans="1:34" s="8" customFormat="1" ht="17.25" hidden="1" customHeight="1">
      <c r="A420" s="76" t="s">
        <v>230</v>
      </c>
      <c r="B420" s="15" t="s">
        <v>223</v>
      </c>
      <c r="C420" s="15" t="s">
        <v>139</v>
      </c>
      <c r="D420" s="15" t="s">
        <v>231</v>
      </c>
      <c r="E420" s="754"/>
      <c r="F420" s="755"/>
      <c r="G420" s="755"/>
      <c r="H420" s="756"/>
      <c r="I420" s="15"/>
      <c r="J420" s="186">
        <v>2440.8999999999996</v>
      </c>
      <c r="K420" s="358">
        <v>2440886.77</v>
      </c>
      <c r="L420" s="186">
        <f>L421+L445</f>
        <v>0</v>
      </c>
      <c r="M420" s="358">
        <f t="shared" ref="M420:AF420" si="236">M421+M445</f>
        <v>0</v>
      </c>
      <c r="N420" s="186">
        <f t="shared" si="236"/>
        <v>0</v>
      </c>
      <c r="O420" s="358">
        <f t="shared" si="236"/>
        <v>0</v>
      </c>
      <c r="P420" s="186">
        <f t="shared" si="236"/>
        <v>0</v>
      </c>
      <c r="Q420" s="358">
        <f t="shared" si="236"/>
        <v>0</v>
      </c>
      <c r="R420" s="186">
        <f t="shared" si="236"/>
        <v>0</v>
      </c>
      <c r="S420" s="358">
        <f t="shared" si="236"/>
        <v>0</v>
      </c>
      <c r="T420" s="186">
        <f t="shared" si="236"/>
        <v>0</v>
      </c>
      <c r="U420" s="358">
        <f t="shared" si="236"/>
        <v>0</v>
      </c>
      <c r="V420" s="186">
        <f t="shared" si="236"/>
        <v>0</v>
      </c>
      <c r="W420" s="358">
        <f t="shared" si="236"/>
        <v>0</v>
      </c>
      <c r="X420" s="186">
        <f t="shared" si="236"/>
        <v>0</v>
      </c>
      <c r="Y420" s="358">
        <f t="shared" si="236"/>
        <v>0</v>
      </c>
      <c r="Z420" s="186">
        <f t="shared" si="236"/>
        <v>0</v>
      </c>
      <c r="AA420" s="186">
        <f t="shared" si="236"/>
        <v>2440.8999999999996</v>
      </c>
      <c r="AB420" s="358">
        <f t="shared" si="236"/>
        <v>2440886.77</v>
      </c>
      <c r="AC420" s="186">
        <f t="shared" si="236"/>
        <v>0</v>
      </c>
      <c r="AD420" s="358">
        <f t="shared" si="236"/>
        <v>0</v>
      </c>
      <c r="AE420" s="186">
        <f t="shared" si="236"/>
        <v>2440.8999999999996</v>
      </c>
      <c r="AF420" s="358">
        <f t="shared" si="236"/>
        <v>2440886.77</v>
      </c>
      <c r="AG420" s="650">
        <f t="shared" si="232"/>
        <v>0</v>
      </c>
      <c r="AH420" s="42" t="b">
        <f t="shared" si="225"/>
        <v>1</v>
      </c>
    </row>
    <row r="421" spans="1:34" s="8" customFormat="1" ht="38.25" customHeight="1">
      <c r="A421" s="43" t="s">
        <v>504</v>
      </c>
      <c r="B421" s="85" t="s">
        <v>223</v>
      </c>
      <c r="C421" s="85" t="s">
        <v>139</v>
      </c>
      <c r="D421" s="86" t="s">
        <v>231</v>
      </c>
      <c r="E421" s="86" t="s">
        <v>288</v>
      </c>
      <c r="F421" s="87" t="s">
        <v>111</v>
      </c>
      <c r="G421" s="87" t="s">
        <v>315</v>
      </c>
      <c r="H421" s="88" t="s">
        <v>316</v>
      </c>
      <c r="I421" s="88"/>
      <c r="J421" s="198">
        <v>2440.8999999999996</v>
      </c>
      <c r="K421" s="374">
        <v>2440886.77</v>
      </c>
      <c r="L421" s="198">
        <f>L422+L440+L436</f>
        <v>0</v>
      </c>
      <c r="M421" s="374">
        <f t="shared" ref="M421:AB421" si="237">M422+M440+M436</f>
        <v>0</v>
      </c>
      <c r="N421" s="198">
        <f t="shared" si="237"/>
        <v>0</v>
      </c>
      <c r="O421" s="374">
        <f t="shared" si="237"/>
        <v>0</v>
      </c>
      <c r="P421" s="198">
        <f t="shared" si="237"/>
        <v>0</v>
      </c>
      <c r="Q421" s="198">
        <f t="shared" si="237"/>
        <v>0</v>
      </c>
      <c r="R421" s="198">
        <f t="shared" si="237"/>
        <v>0</v>
      </c>
      <c r="S421" s="198">
        <f t="shared" si="237"/>
        <v>0</v>
      </c>
      <c r="T421" s="198">
        <f t="shared" si="237"/>
        <v>0</v>
      </c>
      <c r="U421" s="374">
        <f t="shared" si="237"/>
        <v>0</v>
      </c>
      <c r="V421" s="198">
        <f t="shared" si="237"/>
        <v>0</v>
      </c>
      <c r="W421" s="198">
        <f t="shared" si="237"/>
        <v>0</v>
      </c>
      <c r="X421" s="198">
        <f t="shared" si="237"/>
        <v>0</v>
      </c>
      <c r="Y421" s="198">
        <f t="shared" si="237"/>
        <v>0</v>
      </c>
      <c r="Z421" s="198">
        <f t="shared" si="237"/>
        <v>0</v>
      </c>
      <c r="AA421" s="198">
        <f t="shared" si="237"/>
        <v>2440.8999999999996</v>
      </c>
      <c r="AB421" s="374">
        <f t="shared" si="237"/>
        <v>2440886.77</v>
      </c>
      <c r="AC421" s="198">
        <f>AC422+AC440+AC436</f>
        <v>0</v>
      </c>
      <c r="AD421" s="374">
        <f>AD422+AD440+AD436</f>
        <v>0</v>
      </c>
      <c r="AE421" s="198">
        <f>AE422+AE440+AE436</f>
        <v>2440.8999999999996</v>
      </c>
      <c r="AF421" s="374">
        <f>AF422+AF440+AF436</f>
        <v>2440886.77</v>
      </c>
      <c r="AG421" s="650">
        <f t="shared" si="232"/>
        <v>0</v>
      </c>
      <c r="AH421" s="42" t="b">
        <f t="shared" si="225"/>
        <v>1</v>
      </c>
    </row>
    <row r="422" spans="1:34" s="8" customFormat="1" ht="17.25" customHeight="1">
      <c r="A422" s="49" t="s">
        <v>173</v>
      </c>
      <c r="B422" s="28" t="s">
        <v>223</v>
      </c>
      <c r="C422" s="28" t="s">
        <v>139</v>
      </c>
      <c r="D422" s="29" t="s">
        <v>231</v>
      </c>
      <c r="E422" s="101" t="s">
        <v>288</v>
      </c>
      <c r="F422" s="102" t="s">
        <v>111</v>
      </c>
      <c r="G422" s="102" t="s">
        <v>315</v>
      </c>
      <c r="H422" s="103" t="s">
        <v>325</v>
      </c>
      <c r="I422" s="103"/>
      <c r="J422" s="482">
        <v>1615.8999999999996</v>
      </c>
      <c r="K422" s="483">
        <v>1615893.02</v>
      </c>
      <c r="L422" s="482">
        <f>L423+L428+L432</f>
        <v>0</v>
      </c>
      <c r="M422" s="483">
        <f t="shared" ref="M422:AF422" si="238">M423+M428+M432</f>
        <v>0</v>
      </c>
      <c r="N422" s="482">
        <f t="shared" si="238"/>
        <v>0</v>
      </c>
      <c r="O422" s="483">
        <f t="shared" si="238"/>
        <v>0</v>
      </c>
      <c r="P422" s="482">
        <f t="shared" si="238"/>
        <v>0</v>
      </c>
      <c r="Q422" s="483">
        <f t="shared" si="238"/>
        <v>0</v>
      </c>
      <c r="R422" s="482">
        <f t="shared" si="238"/>
        <v>0</v>
      </c>
      <c r="S422" s="483">
        <f t="shared" si="238"/>
        <v>0</v>
      </c>
      <c r="T422" s="482">
        <f t="shared" si="238"/>
        <v>0</v>
      </c>
      <c r="U422" s="483">
        <f t="shared" si="238"/>
        <v>0</v>
      </c>
      <c r="V422" s="482">
        <f t="shared" si="238"/>
        <v>0</v>
      </c>
      <c r="W422" s="483">
        <f t="shared" si="238"/>
        <v>0</v>
      </c>
      <c r="X422" s="482">
        <f t="shared" si="238"/>
        <v>0</v>
      </c>
      <c r="Y422" s="483">
        <f t="shared" si="238"/>
        <v>0</v>
      </c>
      <c r="Z422" s="482">
        <f t="shared" si="238"/>
        <v>0</v>
      </c>
      <c r="AA422" s="482">
        <f t="shared" si="238"/>
        <v>1615.8999999999996</v>
      </c>
      <c r="AB422" s="483">
        <f t="shared" si="238"/>
        <v>1615893.02</v>
      </c>
      <c r="AC422" s="482">
        <f t="shared" si="238"/>
        <v>0</v>
      </c>
      <c r="AD422" s="483">
        <f t="shared" si="238"/>
        <v>0</v>
      </c>
      <c r="AE422" s="482">
        <f t="shared" si="238"/>
        <v>1615.8999999999996</v>
      </c>
      <c r="AF422" s="483">
        <f t="shared" si="238"/>
        <v>1615893.02</v>
      </c>
      <c r="AG422" s="650">
        <f t="shared" si="232"/>
        <v>0</v>
      </c>
      <c r="AH422" s="42" t="b">
        <f t="shared" si="225"/>
        <v>1</v>
      </c>
    </row>
    <row r="423" spans="1:34" s="8" customFormat="1" ht="40.5" customHeight="1">
      <c r="A423" s="32" t="s">
        <v>115</v>
      </c>
      <c r="B423" s="33" t="s">
        <v>223</v>
      </c>
      <c r="C423" s="33" t="s">
        <v>139</v>
      </c>
      <c r="D423" s="34" t="s">
        <v>231</v>
      </c>
      <c r="E423" s="405" t="s">
        <v>288</v>
      </c>
      <c r="F423" s="406" t="s">
        <v>111</v>
      </c>
      <c r="G423" s="406" t="s">
        <v>315</v>
      </c>
      <c r="H423" s="407" t="s">
        <v>325</v>
      </c>
      <c r="I423" s="71">
        <v>100</v>
      </c>
      <c r="J423" s="452">
        <v>1407.1999999999998</v>
      </c>
      <c r="K423" s="453">
        <v>1407250.66</v>
      </c>
      <c r="L423" s="452">
        <f>L424</f>
        <v>0</v>
      </c>
      <c r="M423" s="453">
        <f t="shared" ref="M423:AF423" si="239">M424</f>
        <v>0</v>
      </c>
      <c r="N423" s="452">
        <f t="shared" si="239"/>
        <v>0</v>
      </c>
      <c r="O423" s="453">
        <f t="shared" si="239"/>
        <v>0</v>
      </c>
      <c r="P423" s="452">
        <f t="shared" si="239"/>
        <v>0</v>
      </c>
      <c r="Q423" s="453">
        <f t="shared" si="239"/>
        <v>0</v>
      </c>
      <c r="R423" s="452">
        <f t="shared" si="239"/>
        <v>0</v>
      </c>
      <c r="S423" s="453">
        <f t="shared" si="239"/>
        <v>0</v>
      </c>
      <c r="T423" s="452">
        <f t="shared" si="239"/>
        <v>0</v>
      </c>
      <c r="U423" s="453">
        <f t="shared" si="239"/>
        <v>0</v>
      </c>
      <c r="V423" s="452">
        <f t="shared" si="239"/>
        <v>0</v>
      </c>
      <c r="W423" s="453">
        <f t="shared" si="239"/>
        <v>0</v>
      </c>
      <c r="X423" s="452">
        <f t="shared" si="239"/>
        <v>0</v>
      </c>
      <c r="Y423" s="453">
        <f t="shared" si="239"/>
        <v>0</v>
      </c>
      <c r="Z423" s="452">
        <f t="shared" si="239"/>
        <v>0</v>
      </c>
      <c r="AA423" s="452">
        <f t="shared" si="239"/>
        <v>1407.1999999999998</v>
      </c>
      <c r="AB423" s="453">
        <f t="shared" si="239"/>
        <v>1407250.66</v>
      </c>
      <c r="AC423" s="452">
        <f t="shared" si="239"/>
        <v>0</v>
      </c>
      <c r="AD423" s="453">
        <f t="shared" si="239"/>
        <v>0</v>
      </c>
      <c r="AE423" s="452">
        <f t="shared" si="239"/>
        <v>1407.1999999999998</v>
      </c>
      <c r="AF423" s="453">
        <f t="shared" si="239"/>
        <v>1407250.66</v>
      </c>
      <c r="AG423" s="650">
        <f t="shared" si="232"/>
        <v>0</v>
      </c>
      <c r="AH423" s="42" t="b">
        <f t="shared" si="225"/>
        <v>1</v>
      </c>
    </row>
    <row r="424" spans="1:34" s="42" customFormat="1" ht="15" customHeight="1">
      <c r="A424" s="37" t="s">
        <v>192</v>
      </c>
      <c r="B424" s="38" t="s">
        <v>223</v>
      </c>
      <c r="C424" s="38" t="s">
        <v>139</v>
      </c>
      <c r="D424" s="39" t="s">
        <v>231</v>
      </c>
      <c r="E424" s="63" t="s">
        <v>288</v>
      </c>
      <c r="F424" s="64" t="s">
        <v>111</v>
      </c>
      <c r="G424" s="64" t="s">
        <v>315</v>
      </c>
      <c r="H424" s="65" t="s">
        <v>325</v>
      </c>
      <c r="I424" s="73">
        <v>110</v>
      </c>
      <c r="J424" s="459">
        <v>1407.1999999999998</v>
      </c>
      <c r="K424" s="460">
        <v>1407250.66</v>
      </c>
      <c r="L424" s="459">
        <f>L425+L426+L427</f>
        <v>0</v>
      </c>
      <c r="M424" s="460">
        <f t="shared" ref="M424:AF424" si="240">M425+M426+M427</f>
        <v>0</v>
      </c>
      <c r="N424" s="459">
        <f t="shared" si="240"/>
        <v>0</v>
      </c>
      <c r="O424" s="460">
        <f t="shared" si="240"/>
        <v>0</v>
      </c>
      <c r="P424" s="459">
        <f t="shared" si="240"/>
        <v>0</v>
      </c>
      <c r="Q424" s="460">
        <f t="shared" si="240"/>
        <v>0</v>
      </c>
      <c r="R424" s="459">
        <f t="shared" si="240"/>
        <v>0</v>
      </c>
      <c r="S424" s="460">
        <f t="shared" si="240"/>
        <v>0</v>
      </c>
      <c r="T424" s="459">
        <f t="shared" si="240"/>
        <v>0</v>
      </c>
      <c r="U424" s="460">
        <f t="shared" si="240"/>
        <v>0</v>
      </c>
      <c r="V424" s="459">
        <f t="shared" si="240"/>
        <v>0</v>
      </c>
      <c r="W424" s="460">
        <f t="shared" si="240"/>
        <v>0</v>
      </c>
      <c r="X424" s="459">
        <f t="shared" si="240"/>
        <v>0</v>
      </c>
      <c r="Y424" s="460">
        <f t="shared" si="240"/>
        <v>0</v>
      </c>
      <c r="Z424" s="459">
        <f t="shared" si="240"/>
        <v>0</v>
      </c>
      <c r="AA424" s="459">
        <f t="shared" si="240"/>
        <v>1407.1999999999998</v>
      </c>
      <c r="AB424" s="460">
        <f t="shared" si="240"/>
        <v>1407250.66</v>
      </c>
      <c r="AC424" s="459">
        <f t="shared" si="240"/>
        <v>0</v>
      </c>
      <c r="AD424" s="460">
        <f t="shared" si="240"/>
        <v>0</v>
      </c>
      <c r="AE424" s="459">
        <f t="shared" si="240"/>
        <v>1407.1999999999998</v>
      </c>
      <c r="AF424" s="460">
        <f t="shared" si="240"/>
        <v>1407250.66</v>
      </c>
      <c r="AG424" s="650">
        <f t="shared" si="232"/>
        <v>0</v>
      </c>
      <c r="AH424" s="42" t="b">
        <f t="shared" si="225"/>
        <v>1</v>
      </c>
    </row>
    <row r="425" spans="1:34" s="6" customFormat="1" ht="13.5" hidden="1" customHeight="1">
      <c r="A425" s="80" t="s">
        <v>369</v>
      </c>
      <c r="B425" s="104"/>
      <c r="C425" s="104"/>
      <c r="D425" s="105"/>
      <c r="E425" s="105"/>
      <c r="F425" s="106"/>
      <c r="G425" s="106"/>
      <c r="H425" s="107"/>
      <c r="I425" s="107" t="s">
        <v>373</v>
      </c>
      <c r="J425" s="190">
        <v>1080.8</v>
      </c>
      <c r="K425" s="362">
        <v>1080837.68</v>
      </c>
      <c r="L425" s="362">
        <f>L426</f>
        <v>0</v>
      </c>
      <c r="M425" s="362">
        <f>M426</f>
        <v>0</v>
      </c>
      <c r="N425" s="462"/>
      <c r="O425" s="463"/>
      <c r="P425" s="462"/>
      <c r="Q425" s="463"/>
      <c r="R425" s="462"/>
      <c r="S425" s="463"/>
      <c r="T425" s="462"/>
      <c r="U425" s="463"/>
      <c r="V425" s="462"/>
      <c r="W425" s="463"/>
      <c r="X425" s="462"/>
      <c r="Y425" s="463"/>
      <c r="Z425" s="462"/>
      <c r="AA425" s="459">
        <f t="shared" ref="AA425:AB427" si="241">J425+L425</f>
        <v>1080.8</v>
      </c>
      <c r="AB425" s="460">
        <f t="shared" si="241"/>
        <v>1080837.68</v>
      </c>
      <c r="AC425" s="462"/>
      <c r="AD425" s="463"/>
      <c r="AE425" s="190">
        <f t="shared" ref="AE425:AF427" si="242">AA425+AC425</f>
        <v>1080.8</v>
      </c>
      <c r="AF425" s="362">
        <f t="shared" si="242"/>
        <v>1080837.68</v>
      </c>
      <c r="AG425" s="650">
        <f t="shared" si="232"/>
        <v>0</v>
      </c>
      <c r="AH425" s="42" t="b">
        <f t="shared" si="225"/>
        <v>1</v>
      </c>
    </row>
    <row r="426" spans="1:34" s="6" customFormat="1" ht="13.5" hidden="1" customHeight="1">
      <c r="A426" s="80" t="s">
        <v>370</v>
      </c>
      <c r="B426" s="104"/>
      <c r="C426" s="104"/>
      <c r="D426" s="105"/>
      <c r="E426" s="105"/>
      <c r="F426" s="106"/>
      <c r="G426" s="106"/>
      <c r="H426" s="107"/>
      <c r="I426" s="107" t="s">
        <v>374</v>
      </c>
      <c r="J426" s="190">
        <v>0</v>
      </c>
      <c r="K426" s="362">
        <v>0</v>
      </c>
      <c r="L426" s="363">
        <f>N426+P426+R426+T426+V426+X426</f>
        <v>0</v>
      </c>
      <c r="M426" s="363">
        <f>O426+Q426+S426+U426+W426+Y426</f>
        <v>0</v>
      </c>
      <c r="N426" s="462"/>
      <c r="O426" s="463"/>
      <c r="P426" s="462"/>
      <c r="Q426" s="463"/>
      <c r="R426" s="462"/>
      <c r="S426" s="463"/>
      <c r="T426" s="462"/>
      <c r="U426" s="463"/>
      <c r="V426" s="462"/>
      <c r="W426" s="463"/>
      <c r="X426" s="462"/>
      <c r="Y426" s="463"/>
      <c r="Z426" s="462"/>
      <c r="AA426" s="459">
        <f t="shared" si="241"/>
        <v>0</v>
      </c>
      <c r="AB426" s="460">
        <f t="shared" si="241"/>
        <v>0</v>
      </c>
      <c r="AC426" s="462"/>
      <c r="AD426" s="463"/>
      <c r="AE426" s="190">
        <f t="shared" si="242"/>
        <v>0</v>
      </c>
      <c r="AF426" s="362">
        <f t="shared" si="242"/>
        <v>0</v>
      </c>
      <c r="AG426" s="650">
        <f t="shared" si="232"/>
        <v>0</v>
      </c>
      <c r="AH426" s="42" t="b">
        <f t="shared" si="225"/>
        <v>1</v>
      </c>
    </row>
    <row r="427" spans="1:34" s="6" customFormat="1" ht="13.5" hidden="1" customHeight="1">
      <c r="A427" s="80" t="s">
        <v>371</v>
      </c>
      <c r="B427" s="104"/>
      <c r="C427" s="104"/>
      <c r="D427" s="105"/>
      <c r="E427" s="105"/>
      <c r="F427" s="106"/>
      <c r="G427" s="106"/>
      <c r="H427" s="107"/>
      <c r="I427" s="107" t="s">
        <v>375</v>
      </c>
      <c r="J427" s="190">
        <v>326.39999999999998</v>
      </c>
      <c r="K427" s="362">
        <v>326412.98</v>
      </c>
      <c r="L427" s="363">
        <f>N427+P427+R427+T427+V427+X427</f>
        <v>0</v>
      </c>
      <c r="M427" s="363">
        <f>O427+Q427+S427+U427+W427+Y427</f>
        <v>0</v>
      </c>
      <c r="N427" s="462"/>
      <c r="O427" s="463"/>
      <c r="P427" s="462"/>
      <c r="Q427" s="463"/>
      <c r="R427" s="462"/>
      <c r="S427" s="463"/>
      <c r="T427" s="462"/>
      <c r="U427" s="463"/>
      <c r="V427" s="462"/>
      <c r="W427" s="463"/>
      <c r="X427" s="462"/>
      <c r="Y427" s="463"/>
      <c r="Z427" s="462"/>
      <c r="AA427" s="459">
        <f t="shared" si="241"/>
        <v>326.39999999999998</v>
      </c>
      <c r="AB427" s="460">
        <f t="shared" si="241"/>
        <v>326412.98</v>
      </c>
      <c r="AC427" s="462"/>
      <c r="AD427" s="463"/>
      <c r="AE427" s="190">
        <f t="shared" si="242"/>
        <v>326.39999999999998</v>
      </c>
      <c r="AF427" s="362">
        <f t="shared" si="242"/>
        <v>326412.98</v>
      </c>
      <c r="AG427" s="650">
        <f t="shared" si="232"/>
        <v>0</v>
      </c>
      <c r="AH427" s="42" t="b">
        <f t="shared" si="225"/>
        <v>1</v>
      </c>
    </row>
    <row r="428" spans="1:34" s="8" customFormat="1" ht="24" customHeight="1">
      <c r="A428" s="32" t="s">
        <v>129</v>
      </c>
      <c r="B428" s="33" t="s">
        <v>223</v>
      </c>
      <c r="C428" s="33" t="s">
        <v>139</v>
      </c>
      <c r="D428" s="34" t="s">
        <v>231</v>
      </c>
      <c r="E428" s="405" t="s">
        <v>288</v>
      </c>
      <c r="F428" s="406" t="s">
        <v>111</v>
      </c>
      <c r="G428" s="406" t="s">
        <v>315</v>
      </c>
      <c r="H428" s="407" t="s">
        <v>325</v>
      </c>
      <c r="I428" s="71">
        <v>200</v>
      </c>
      <c r="J428" s="490">
        <v>172.60000000000002</v>
      </c>
      <c r="K428" s="491">
        <v>172587.36</v>
      </c>
      <c r="L428" s="490">
        <f t="shared" ref="L428:AF428" si="243">L429</f>
        <v>0</v>
      </c>
      <c r="M428" s="491">
        <f t="shared" si="243"/>
        <v>0</v>
      </c>
      <c r="N428" s="490">
        <f t="shared" si="243"/>
        <v>0</v>
      </c>
      <c r="O428" s="491">
        <f t="shared" si="243"/>
        <v>0</v>
      </c>
      <c r="P428" s="490">
        <f t="shared" si="243"/>
        <v>0</v>
      </c>
      <c r="Q428" s="491">
        <f t="shared" si="243"/>
        <v>0</v>
      </c>
      <c r="R428" s="490">
        <f t="shared" si="243"/>
        <v>0</v>
      </c>
      <c r="S428" s="491">
        <f t="shared" si="243"/>
        <v>0</v>
      </c>
      <c r="T428" s="490">
        <f t="shared" si="243"/>
        <v>0</v>
      </c>
      <c r="U428" s="491">
        <f t="shared" si="243"/>
        <v>0</v>
      </c>
      <c r="V428" s="490">
        <f t="shared" si="243"/>
        <v>0</v>
      </c>
      <c r="W428" s="491">
        <f t="shared" si="243"/>
        <v>0</v>
      </c>
      <c r="X428" s="490">
        <f t="shared" si="243"/>
        <v>0</v>
      </c>
      <c r="Y428" s="491">
        <f t="shared" si="243"/>
        <v>0</v>
      </c>
      <c r="Z428" s="490">
        <f t="shared" si="243"/>
        <v>0</v>
      </c>
      <c r="AA428" s="490">
        <f t="shared" si="243"/>
        <v>172.60000000000002</v>
      </c>
      <c r="AB428" s="491">
        <f t="shared" si="243"/>
        <v>172587.36</v>
      </c>
      <c r="AC428" s="490">
        <f t="shared" si="243"/>
        <v>0</v>
      </c>
      <c r="AD428" s="491">
        <f t="shared" si="243"/>
        <v>0</v>
      </c>
      <c r="AE428" s="490">
        <f t="shared" si="243"/>
        <v>172.60000000000002</v>
      </c>
      <c r="AF428" s="491">
        <f t="shared" si="243"/>
        <v>172587.36</v>
      </c>
      <c r="AG428" s="650">
        <f t="shared" si="232"/>
        <v>0</v>
      </c>
      <c r="AH428" s="42" t="b">
        <f t="shared" si="225"/>
        <v>1</v>
      </c>
    </row>
    <row r="429" spans="1:34" s="42" customFormat="1" ht="22.5" customHeight="1">
      <c r="A429" s="37" t="s">
        <v>131</v>
      </c>
      <c r="B429" s="38" t="s">
        <v>223</v>
      </c>
      <c r="C429" s="38" t="s">
        <v>139</v>
      </c>
      <c r="D429" s="39" t="s">
        <v>231</v>
      </c>
      <c r="E429" s="63" t="s">
        <v>288</v>
      </c>
      <c r="F429" s="64" t="s">
        <v>111</v>
      </c>
      <c r="G429" s="64" t="s">
        <v>315</v>
      </c>
      <c r="H429" s="65" t="s">
        <v>325</v>
      </c>
      <c r="I429" s="73">
        <v>240</v>
      </c>
      <c r="J429" s="498">
        <v>172.60000000000002</v>
      </c>
      <c r="K429" s="499">
        <v>172587.36</v>
      </c>
      <c r="L429" s="498">
        <f>L430+L431</f>
        <v>0</v>
      </c>
      <c r="M429" s="499">
        <f t="shared" ref="M429:AF429" si="244">M430+M431</f>
        <v>0</v>
      </c>
      <c r="N429" s="498">
        <f t="shared" si="244"/>
        <v>0</v>
      </c>
      <c r="O429" s="499">
        <f t="shared" si="244"/>
        <v>0</v>
      </c>
      <c r="P429" s="498">
        <f t="shared" si="244"/>
        <v>0</v>
      </c>
      <c r="Q429" s="499">
        <f t="shared" si="244"/>
        <v>0</v>
      </c>
      <c r="R429" s="498">
        <f t="shared" si="244"/>
        <v>0</v>
      </c>
      <c r="S429" s="499">
        <f t="shared" si="244"/>
        <v>0</v>
      </c>
      <c r="T429" s="498">
        <f t="shared" si="244"/>
        <v>0</v>
      </c>
      <c r="U429" s="499">
        <f t="shared" si="244"/>
        <v>0</v>
      </c>
      <c r="V429" s="498">
        <f t="shared" si="244"/>
        <v>0</v>
      </c>
      <c r="W429" s="499">
        <f t="shared" si="244"/>
        <v>0</v>
      </c>
      <c r="X429" s="498">
        <f t="shared" si="244"/>
        <v>0</v>
      </c>
      <c r="Y429" s="499">
        <f t="shared" si="244"/>
        <v>0</v>
      </c>
      <c r="Z429" s="498">
        <f t="shared" si="244"/>
        <v>0</v>
      </c>
      <c r="AA429" s="498">
        <f t="shared" si="244"/>
        <v>172.60000000000002</v>
      </c>
      <c r="AB429" s="499">
        <f t="shared" si="244"/>
        <v>172587.36</v>
      </c>
      <c r="AC429" s="498">
        <f t="shared" si="244"/>
        <v>0</v>
      </c>
      <c r="AD429" s="499">
        <f t="shared" si="244"/>
        <v>0</v>
      </c>
      <c r="AE429" s="498">
        <f t="shared" si="244"/>
        <v>172.60000000000002</v>
      </c>
      <c r="AF429" s="499">
        <f t="shared" si="244"/>
        <v>172587.36</v>
      </c>
      <c r="AG429" s="650">
        <f t="shared" si="232"/>
        <v>0</v>
      </c>
      <c r="AH429" s="42" t="b">
        <f t="shared" si="225"/>
        <v>1</v>
      </c>
    </row>
    <row r="430" spans="1:34" s="6" customFormat="1" ht="15" hidden="1" customHeight="1">
      <c r="A430" s="80" t="s">
        <v>363</v>
      </c>
      <c r="B430" s="81"/>
      <c r="C430" s="81"/>
      <c r="D430" s="82"/>
      <c r="E430" s="83"/>
      <c r="F430" s="620"/>
      <c r="G430" s="620"/>
      <c r="H430" s="409"/>
      <c r="I430" s="84" t="s">
        <v>361</v>
      </c>
      <c r="J430" s="190">
        <v>54.2</v>
      </c>
      <c r="K430" s="362">
        <v>54221.64</v>
      </c>
      <c r="L430" s="363">
        <f>N430+P430+R430+T430+V430+X430</f>
        <v>0</v>
      </c>
      <c r="M430" s="363">
        <f>O430+Q430+S430+U430+W430+Y430</f>
        <v>0</v>
      </c>
      <c r="N430" s="490"/>
      <c r="O430" s="491"/>
      <c r="P430" s="490"/>
      <c r="Q430" s="491"/>
      <c r="R430" s="490"/>
      <c r="S430" s="491"/>
      <c r="T430" s="490"/>
      <c r="U430" s="491"/>
      <c r="V430" s="490"/>
      <c r="W430" s="463"/>
      <c r="X430" s="490"/>
      <c r="Y430" s="491"/>
      <c r="Z430" s="490"/>
      <c r="AA430" s="459">
        <f>J430+L430</f>
        <v>54.2</v>
      </c>
      <c r="AB430" s="460">
        <f>K430+M430</f>
        <v>54221.64</v>
      </c>
      <c r="AC430" s="462"/>
      <c r="AD430" s="463"/>
      <c r="AE430" s="190">
        <f>AA430+AC430</f>
        <v>54.2</v>
      </c>
      <c r="AF430" s="362">
        <f>AB430+AD430</f>
        <v>54221.64</v>
      </c>
      <c r="AG430" s="650">
        <f t="shared" si="232"/>
        <v>0</v>
      </c>
      <c r="AH430" s="42" t="b">
        <f t="shared" si="225"/>
        <v>1</v>
      </c>
    </row>
    <row r="431" spans="1:34" s="6" customFormat="1" ht="15" hidden="1" customHeight="1">
      <c r="A431" s="80" t="s">
        <v>364</v>
      </c>
      <c r="B431" s="81"/>
      <c r="C431" s="81"/>
      <c r="D431" s="82"/>
      <c r="E431" s="83"/>
      <c r="F431" s="620"/>
      <c r="G431" s="620"/>
      <c r="H431" s="409"/>
      <c r="I431" s="84" t="s">
        <v>362</v>
      </c>
      <c r="J431" s="190">
        <v>118.4</v>
      </c>
      <c r="K431" s="362">
        <v>118365.72</v>
      </c>
      <c r="L431" s="363">
        <f>N431+P431+R431+T431+V431+X431</f>
        <v>0</v>
      </c>
      <c r="M431" s="363">
        <f>O431+Q431+S431+U431+W431+Y431</f>
        <v>0</v>
      </c>
      <c r="N431" s="490"/>
      <c r="O431" s="491"/>
      <c r="P431" s="490"/>
      <c r="Q431" s="491"/>
      <c r="R431" s="490"/>
      <c r="S431" s="491"/>
      <c r="T431" s="490"/>
      <c r="U431" s="491"/>
      <c r="V431" s="490"/>
      <c r="W431" s="463"/>
      <c r="X431" s="490"/>
      <c r="Y431" s="491"/>
      <c r="Z431" s="490"/>
      <c r="AA431" s="459">
        <f>J431+L431</f>
        <v>118.4</v>
      </c>
      <c r="AB431" s="460">
        <f>K431+M431</f>
        <v>118365.72</v>
      </c>
      <c r="AC431" s="462"/>
      <c r="AD431" s="463"/>
      <c r="AE431" s="190">
        <f>AA431+AC431</f>
        <v>118.4</v>
      </c>
      <c r="AF431" s="362">
        <f>AB431+AD431</f>
        <v>118365.72</v>
      </c>
      <c r="AG431" s="650">
        <f t="shared" si="232"/>
        <v>0</v>
      </c>
      <c r="AH431" s="42" t="b">
        <f t="shared" si="225"/>
        <v>1</v>
      </c>
    </row>
    <row r="432" spans="1:34" s="8" customFormat="1" ht="14.25" customHeight="1">
      <c r="A432" s="32" t="s">
        <v>133</v>
      </c>
      <c r="B432" s="33" t="s">
        <v>223</v>
      </c>
      <c r="C432" s="33" t="s">
        <v>139</v>
      </c>
      <c r="D432" s="34" t="s">
        <v>231</v>
      </c>
      <c r="E432" s="405" t="s">
        <v>288</v>
      </c>
      <c r="F432" s="406" t="s">
        <v>111</v>
      </c>
      <c r="G432" s="406" t="s">
        <v>315</v>
      </c>
      <c r="H432" s="407" t="s">
        <v>325</v>
      </c>
      <c r="I432" s="71">
        <v>800</v>
      </c>
      <c r="J432" s="490">
        <v>36.1</v>
      </c>
      <c r="K432" s="491">
        <v>36055</v>
      </c>
      <c r="L432" s="490">
        <f>L433</f>
        <v>0</v>
      </c>
      <c r="M432" s="491">
        <f t="shared" ref="M432:AF432" si="245">M433</f>
        <v>0</v>
      </c>
      <c r="N432" s="490">
        <f t="shared" si="245"/>
        <v>0</v>
      </c>
      <c r="O432" s="491">
        <f t="shared" si="245"/>
        <v>0</v>
      </c>
      <c r="P432" s="490">
        <f t="shared" si="245"/>
        <v>0</v>
      </c>
      <c r="Q432" s="491">
        <f t="shared" si="245"/>
        <v>0</v>
      </c>
      <c r="R432" s="490">
        <f t="shared" si="245"/>
        <v>0</v>
      </c>
      <c r="S432" s="491">
        <f t="shared" si="245"/>
        <v>0</v>
      </c>
      <c r="T432" s="490">
        <f t="shared" si="245"/>
        <v>0</v>
      </c>
      <c r="U432" s="491">
        <f t="shared" si="245"/>
        <v>0</v>
      </c>
      <c r="V432" s="490">
        <f t="shared" si="245"/>
        <v>0</v>
      </c>
      <c r="W432" s="491">
        <f t="shared" si="245"/>
        <v>0</v>
      </c>
      <c r="X432" s="490">
        <f t="shared" si="245"/>
        <v>0</v>
      </c>
      <c r="Y432" s="491">
        <f t="shared" si="245"/>
        <v>0</v>
      </c>
      <c r="Z432" s="490">
        <f t="shared" si="245"/>
        <v>0</v>
      </c>
      <c r="AA432" s="490">
        <f t="shared" si="245"/>
        <v>36.1</v>
      </c>
      <c r="AB432" s="491">
        <f t="shared" si="245"/>
        <v>36055</v>
      </c>
      <c r="AC432" s="490">
        <f t="shared" si="245"/>
        <v>0</v>
      </c>
      <c r="AD432" s="491">
        <f t="shared" si="245"/>
        <v>0</v>
      </c>
      <c r="AE432" s="490">
        <f t="shared" si="245"/>
        <v>36.1</v>
      </c>
      <c r="AF432" s="491">
        <f t="shared" si="245"/>
        <v>36055</v>
      </c>
      <c r="AG432" s="650">
        <f t="shared" si="232"/>
        <v>0</v>
      </c>
      <c r="AH432" s="42" t="b">
        <f t="shared" si="225"/>
        <v>1</v>
      </c>
    </row>
    <row r="433" spans="1:34" s="42" customFormat="1" ht="13.5" customHeight="1">
      <c r="A433" s="37" t="s">
        <v>135</v>
      </c>
      <c r="B433" s="38" t="s">
        <v>223</v>
      </c>
      <c r="C433" s="38" t="s">
        <v>139</v>
      </c>
      <c r="D433" s="39" t="s">
        <v>231</v>
      </c>
      <c r="E433" s="63" t="s">
        <v>288</v>
      </c>
      <c r="F433" s="64" t="s">
        <v>111</v>
      </c>
      <c r="G433" s="64" t="s">
        <v>315</v>
      </c>
      <c r="H433" s="65" t="s">
        <v>325</v>
      </c>
      <c r="I433" s="73">
        <v>850</v>
      </c>
      <c r="J433" s="498">
        <v>36.1</v>
      </c>
      <c r="K433" s="499">
        <v>36055</v>
      </c>
      <c r="L433" s="498">
        <f>L435+L434</f>
        <v>0</v>
      </c>
      <c r="M433" s="499">
        <f t="shared" ref="M433:AF433" si="246">M435+M434</f>
        <v>0</v>
      </c>
      <c r="N433" s="498">
        <f t="shared" si="246"/>
        <v>0</v>
      </c>
      <c r="O433" s="499">
        <f t="shared" si="246"/>
        <v>0</v>
      </c>
      <c r="P433" s="498">
        <f t="shared" si="246"/>
        <v>0</v>
      </c>
      <c r="Q433" s="499">
        <f t="shared" si="246"/>
        <v>0</v>
      </c>
      <c r="R433" s="498">
        <f t="shared" si="246"/>
        <v>0</v>
      </c>
      <c r="S433" s="499">
        <f t="shared" si="246"/>
        <v>0</v>
      </c>
      <c r="T433" s="498">
        <f t="shared" si="246"/>
        <v>0</v>
      </c>
      <c r="U433" s="499">
        <f t="shared" si="246"/>
        <v>0</v>
      </c>
      <c r="V433" s="498">
        <f t="shared" si="246"/>
        <v>0</v>
      </c>
      <c r="W433" s="499">
        <f t="shared" si="246"/>
        <v>0</v>
      </c>
      <c r="X433" s="498">
        <f t="shared" si="246"/>
        <v>0</v>
      </c>
      <c r="Y433" s="499">
        <f t="shared" si="246"/>
        <v>0</v>
      </c>
      <c r="Z433" s="498">
        <f t="shared" si="246"/>
        <v>0</v>
      </c>
      <c r="AA433" s="498">
        <f t="shared" si="246"/>
        <v>36.1</v>
      </c>
      <c r="AB433" s="499">
        <f t="shared" si="246"/>
        <v>36055</v>
      </c>
      <c r="AC433" s="498">
        <f t="shared" si="246"/>
        <v>0</v>
      </c>
      <c r="AD433" s="499">
        <f t="shared" si="246"/>
        <v>0</v>
      </c>
      <c r="AE433" s="498">
        <f t="shared" si="246"/>
        <v>36.1</v>
      </c>
      <c r="AF433" s="499">
        <f t="shared" si="246"/>
        <v>36055</v>
      </c>
      <c r="AG433" s="650">
        <f t="shared" si="232"/>
        <v>0</v>
      </c>
      <c r="AH433" s="42" t="b">
        <f t="shared" si="225"/>
        <v>1</v>
      </c>
    </row>
    <row r="434" spans="1:34" s="8" customFormat="1" ht="12.75" hidden="1" customHeight="1">
      <c r="A434" s="80" t="s">
        <v>367</v>
      </c>
      <c r="B434" s="81"/>
      <c r="C434" s="81"/>
      <c r="D434" s="82"/>
      <c r="E434" s="83"/>
      <c r="F434" s="620"/>
      <c r="G434" s="620"/>
      <c r="H434" s="409"/>
      <c r="I434" s="84" t="s">
        <v>365</v>
      </c>
      <c r="J434" s="190">
        <v>36.1</v>
      </c>
      <c r="K434" s="362">
        <v>36055</v>
      </c>
      <c r="L434" s="362">
        <f>L435</f>
        <v>0</v>
      </c>
      <c r="M434" s="362">
        <f>M435</f>
        <v>0</v>
      </c>
      <c r="N434" s="490"/>
      <c r="O434" s="491"/>
      <c r="P434" s="490"/>
      <c r="Q434" s="491"/>
      <c r="R434" s="490"/>
      <c r="S434" s="491"/>
      <c r="T434" s="490"/>
      <c r="U434" s="491"/>
      <c r="V434" s="490"/>
      <c r="W434" s="463"/>
      <c r="X434" s="490"/>
      <c r="Y434" s="491"/>
      <c r="Z434" s="490"/>
      <c r="AA434" s="459">
        <f>J434+L434</f>
        <v>36.1</v>
      </c>
      <c r="AB434" s="460">
        <f>K434+M434</f>
        <v>36055</v>
      </c>
      <c r="AC434" s="462"/>
      <c r="AD434" s="463"/>
      <c r="AE434" s="190">
        <f>AA434+AC434</f>
        <v>36.1</v>
      </c>
      <c r="AF434" s="362">
        <f>AB434+AD434</f>
        <v>36055</v>
      </c>
      <c r="AG434" s="650">
        <f t="shared" si="232"/>
        <v>0</v>
      </c>
      <c r="AH434" s="42" t="b">
        <f t="shared" si="225"/>
        <v>1</v>
      </c>
    </row>
    <row r="435" spans="1:34" s="8" customFormat="1" ht="12" hidden="1" customHeight="1">
      <c r="A435" s="80" t="s">
        <v>368</v>
      </c>
      <c r="B435" s="81"/>
      <c r="C435" s="81"/>
      <c r="D435" s="82"/>
      <c r="E435" s="83"/>
      <c r="F435" s="620"/>
      <c r="G435" s="620"/>
      <c r="H435" s="409"/>
      <c r="I435" s="84" t="s">
        <v>366</v>
      </c>
      <c r="J435" s="190">
        <v>0</v>
      </c>
      <c r="K435" s="362">
        <v>0</v>
      </c>
      <c r="L435" s="363">
        <f>N435+P435+R435+T435+V435+X435</f>
        <v>0</v>
      </c>
      <c r="M435" s="363">
        <f>O435+Q435+S435+U435+W435+Y435</f>
        <v>0</v>
      </c>
      <c r="N435" s="490"/>
      <c r="O435" s="491"/>
      <c r="P435" s="490"/>
      <c r="Q435" s="491"/>
      <c r="R435" s="490"/>
      <c r="S435" s="491"/>
      <c r="T435" s="490"/>
      <c r="U435" s="491"/>
      <c r="V435" s="490"/>
      <c r="W435" s="463"/>
      <c r="X435" s="490"/>
      <c r="Y435" s="491"/>
      <c r="Z435" s="490"/>
      <c r="AA435" s="459">
        <f>J435+L435</f>
        <v>0</v>
      </c>
      <c r="AB435" s="460">
        <f>K435+M435</f>
        <v>0</v>
      </c>
      <c r="AC435" s="462"/>
      <c r="AD435" s="463"/>
      <c r="AE435" s="190">
        <f>AA435+AC435</f>
        <v>0</v>
      </c>
      <c r="AF435" s="362">
        <f>AB435+AD435</f>
        <v>0</v>
      </c>
      <c r="AG435" s="650">
        <f t="shared" si="232"/>
        <v>0</v>
      </c>
      <c r="AH435" s="42" t="b">
        <f t="shared" si="225"/>
        <v>1</v>
      </c>
    </row>
    <row r="436" spans="1:34" s="8" customFormat="1" ht="27.75" customHeight="1">
      <c r="A436" s="49" t="s">
        <v>769</v>
      </c>
      <c r="B436" s="28" t="s">
        <v>223</v>
      </c>
      <c r="C436" s="28" t="s">
        <v>139</v>
      </c>
      <c r="D436" s="29" t="s">
        <v>231</v>
      </c>
      <c r="E436" s="101" t="s">
        <v>288</v>
      </c>
      <c r="F436" s="102" t="s">
        <v>111</v>
      </c>
      <c r="G436" s="102" t="s">
        <v>315</v>
      </c>
      <c r="H436" s="103" t="s">
        <v>768</v>
      </c>
      <c r="I436" s="103"/>
      <c r="J436" s="201">
        <v>63.6</v>
      </c>
      <c r="K436" s="380">
        <v>63581</v>
      </c>
      <c r="L436" s="201">
        <f t="shared" ref="L436:AA438" si="247">L437</f>
        <v>0</v>
      </c>
      <c r="M436" s="380">
        <f t="shared" si="247"/>
        <v>0</v>
      </c>
      <c r="N436" s="201">
        <f t="shared" si="247"/>
        <v>0</v>
      </c>
      <c r="O436" s="380">
        <f t="shared" si="247"/>
        <v>0</v>
      </c>
      <c r="P436" s="201">
        <f t="shared" si="247"/>
        <v>0</v>
      </c>
      <c r="Q436" s="380">
        <f t="shared" si="247"/>
        <v>0</v>
      </c>
      <c r="R436" s="201">
        <f t="shared" si="247"/>
        <v>0</v>
      </c>
      <c r="S436" s="380">
        <f t="shared" si="247"/>
        <v>0</v>
      </c>
      <c r="T436" s="201">
        <f t="shared" si="247"/>
        <v>0</v>
      </c>
      <c r="U436" s="380">
        <f t="shared" si="247"/>
        <v>0</v>
      </c>
      <c r="V436" s="201">
        <f t="shared" si="247"/>
        <v>0</v>
      </c>
      <c r="W436" s="380">
        <f t="shared" si="247"/>
        <v>0</v>
      </c>
      <c r="X436" s="201">
        <f t="shared" si="247"/>
        <v>0</v>
      </c>
      <c r="Y436" s="380">
        <f t="shared" si="247"/>
        <v>0</v>
      </c>
      <c r="Z436" s="201">
        <f t="shared" si="247"/>
        <v>0</v>
      </c>
      <c r="AA436" s="201">
        <f t="shared" si="247"/>
        <v>63.6</v>
      </c>
      <c r="AB436" s="380">
        <f t="shared" ref="AB436:AF438" si="248">AB437</f>
        <v>63581</v>
      </c>
      <c r="AC436" s="201">
        <f t="shared" si="248"/>
        <v>0</v>
      </c>
      <c r="AD436" s="380">
        <f t="shared" si="248"/>
        <v>0</v>
      </c>
      <c r="AE436" s="201">
        <f t="shared" si="248"/>
        <v>63.6</v>
      </c>
      <c r="AF436" s="380">
        <f t="shared" si="248"/>
        <v>63581</v>
      </c>
      <c r="AG436" s="650">
        <f t="shared" si="232"/>
        <v>0</v>
      </c>
      <c r="AH436" s="42" t="b">
        <f t="shared" si="225"/>
        <v>1</v>
      </c>
    </row>
    <row r="437" spans="1:34" s="8" customFormat="1" ht="16.5" customHeight="1">
      <c r="A437" s="32" t="s">
        <v>133</v>
      </c>
      <c r="B437" s="33" t="s">
        <v>223</v>
      </c>
      <c r="C437" s="33" t="s">
        <v>139</v>
      </c>
      <c r="D437" s="34" t="s">
        <v>231</v>
      </c>
      <c r="E437" s="405" t="s">
        <v>288</v>
      </c>
      <c r="F437" s="406" t="s">
        <v>111</v>
      </c>
      <c r="G437" s="406" t="s">
        <v>315</v>
      </c>
      <c r="H437" s="407" t="s">
        <v>768</v>
      </c>
      <c r="I437" s="71">
        <v>800</v>
      </c>
      <c r="J437" s="196">
        <v>63.6</v>
      </c>
      <c r="K437" s="370">
        <v>63581</v>
      </c>
      <c r="L437" s="196">
        <f t="shared" si="247"/>
        <v>0</v>
      </c>
      <c r="M437" s="370">
        <f t="shared" si="247"/>
        <v>0</v>
      </c>
      <c r="N437" s="196">
        <f t="shared" si="247"/>
        <v>0</v>
      </c>
      <c r="O437" s="370">
        <f t="shared" si="247"/>
        <v>0</v>
      </c>
      <c r="P437" s="196">
        <f t="shared" si="247"/>
        <v>0</v>
      </c>
      <c r="Q437" s="370">
        <f t="shared" si="247"/>
        <v>0</v>
      </c>
      <c r="R437" s="196">
        <f t="shared" si="247"/>
        <v>0</v>
      </c>
      <c r="S437" s="370">
        <f t="shared" si="247"/>
        <v>0</v>
      </c>
      <c r="T437" s="196">
        <f t="shared" si="247"/>
        <v>0</v>
      </c>
      <c r="U437" s="370">
        <f t="shared" si="247"/>
        <v>0</v>
      </c>
      <c r="V437" s="196">
        <f t="shared" si="247"/>
        <v>0</v>
      </c>
      <c r="W437" s="370">
        <f t="shared" si="247"/>
        <v>0</v>
      </c>
      <c r="X437" s="196">
        <f t="shared" si="247"/>
        <v>0</v>
      </c>
      <c r="Y437" s="370">
        <f t="shared" si="247"/>
        <v>0</v>
      </c>
      <c r="Z437" s="196">
        <f t="shared" si="247"/>
        <v>0</v>
      </c>
      <c r="AA437" s="196">
        <f t="shared" si="247"/>
        <v>63.6</v>
      </c>
      <c r="AB437" s="370">
        <f t="shared" si="248"/>
        <v>63581</v>
      </c>
      <c r="AC437" s="196">
        <f t="shared" si="248"/>
        <v>0</v>
      </c>
      <c r="AD437" s="370">
        <f t="shared" si="248"/>
        <v>0</v>
      </c>
      <c r="AE437" s="196">
        <f t="shared" si="248"/>
        <v>63.6</v>
      </c>
      <c r="AF437" s="370">
        <f t="shared" si="248"/>
        <v>63581</v>
      </c>
      <c r="AG437" s="650">
        <f t="shared" si="232"/>
        <v>0</v>
      </c>
      <c r="AH437" s="42" t="b">
        <f t="shared" si="225"/>
        <v>1</v>
      </c>
    </row>
    <row r="438" spans="1:34" s="42" customFormat="1" ht="30.75" customHeight="1">
      <c r="A438" s="37" t="s">
        <v>372</v>
      </c>
      <c r="B438" s="38" t="s">
        <v>223</v>
      </c>
      <c r="C438" s="38" t="s">
        <v>139</v>
      </c>
      <c r="D438" s="39" t="s">
        <v>231</v>
      </c>
      <c r="E438" s="63" t="s">
        <v>288</v>
      </c>
      <c r="F438" s="64" t="s">
        <v>111</v>
      </c>
      <c r="G438" s="64" t="s">
        <v>315</v>
      </c>
      <c r="H438" s="65" t="s">
        <v>768</v>
      </c>
      <c r="I438" s="73">
        <v>810</v>
      </c>
      <c r="J438" s="665">
        <v>63.6</v>
      </c>
      <c r="K438" s="666">
        <v>63581</v>
      </c>
      <c r="L438" s="665">
        <f t="shared" si="247"/>
        <v>0</v>
      </c>
      <c r="M438" s="666">
        <f t="shared" si="247"/>
        <v>0</v>
      </c>
      <c r="N438" s="665">
        <f t="shared" si="247"/>
        <v>0</v>
      </c>
      <c r="O438" s="666">
        <f t="shared" si="247"/>
        <v>0</v>
      </c>
      <c r="P438" s="665">
        <f t="shared" si="247"/>
        <v>0</v>
      </c>
      <c r="Q438" s="665">
        <f t="shared" si="247"/>
        <v>0</v>
      </c>
      <c r="R438" s="665">
        <f t="shared" si="247"/>
        <v>0</v>
      </c>
      <c r="S438" s="665">
        <f t="shared" si="247"/>
        <v>0</v>
      </c>
      <c r="T438" s="665">
        <f t="shared" si="247"/>
        <v>0</v>
      </c>
      <c r="U438" s="666">
        <f t="shared" si="247"/>
        <v>0</v>
      </c>
      <c r="V438" s="665">
        <f t="shared" si="247"/>
        <v>0</v>
      </c>
      <c r="W438" s="665">
        <f t="shared" si="247"/>
        <v>0</v>
      </c>
      <c r="X438" s="665">
        <f t="shared" si="247"/>
        <v>0</v>
      </c>
      <c r="Y438" s="665">
        <f t="shared" si="247"/>
        <v>0</v>
      </c>
      <c r="Z438" s="665">
        <f t="shared" si="247"/>
        <v>0</v>
      </c>
      <c r="AA438" s="665">
        <f t="shared" si="247"/>
        <v>63.6</v>
      </c>
      <c r="AB438" s="666">
        <f t="shared" si="248"/>
        <v>63581</v>
      </c>
      <c r="AC438" s="665">
        <f t="shared" si="248"/>
        <v>0</v>
      </c>
      <c r="AD438" s="666">
        <f t="shared" si="248"/>
        <v>0</v>
      </c>
      <c r="AE438" s="665">
        <f t="shared" si="248"/>
        <v>63.6</v>
      </c>
      <c r="AF438" s="666">
        <f t="shared" si="248"/>
        <v>63581</v>
      </c>
      <c r="AG438" s="650">
        <f t="shared" si="232"/>
        <v>0</v>
      </c>
      <c r="AH438" s="42" t="b">
        <f t="shared" si="225"/>
        <v>1</v>
      </c>
    </row>
    <row r="439" spans="1:34" s="6" customFormat="1" ht="35.25" hidden="1" customHeight="1">
      <c r="A439" s="164" t="s">
        <v>770</v>
      </c>
      <c r="B439" s="104"/>
      <c r="C439" s="104"/>
      <c r="D439" s="105"/>
      <c r="E439" s="105"/>
      <c r="F439" s="106"/>
      <c r="G439" s="106"/>
      <c r="H439" s="107"/>
      <c r="I439" s="107" t="s">
        <v>650</v>
      </c>
      <c r="J439" s="190">
        <v>63.6</v>
      </c>
      <c r="K439" s="362">
        <v>63581</v>
      </c>
      <c r="L439" s="363">
        <f>N439+P439+R439+T439+V439+X439</f>
        <v>0</v>
      </c>
      <c r="M439" s="363">
        <f>O439+Q439+S439+U439+W439+Y439</f>
        <v>0</v>
      </c>
      <c r="N439" s="462"/>
      <c r="O439" s="463"/>
      <c r="P439" s="462"/>
      <c r="Q439" s="463"/>
      <c r="R439" s="462"/>
      <c r="S439" s="463"/>
      <c r="T439" s="462"/>
      <c r="U439" s="463"/>
      <c r="V439" s="462"/>
      <c r="W439" s="463"/>
      <c r="X439" s="462"/>
      <c r="Y439" s="463"/>
      <c r="Z439" s="462"/>
      <c r="AA439" s="459">
        <f>J439+L439</f>
        <v>63.6</v>
      </c>
      <c r="AB439" s="460">
        <f>K439+M439</f>
        <v>63581</v>
      </c>
      <c r="AC439" s="462"/>
      <c r="AD439" s="463"/>
      <c r="AE439" s="190">
        <f>AA439+AC439</f>
        <v>63.6</v>
      </c>
      <c r="AF439" s="362">
        <f>AB439+AD439</f>
        <v>63581</v>
      </c>
      <c r="AG439" s="650">
        <f t="shared" si="232"/>
        <v>0</v>
      </c>
      <c r="AH439" s="42" t="b">
        <f t="shared" si="225"/>
        <v>1</v>
      </c>
    </row>
    <row r="440" spans="1:34" s="8" customFormat="1" ht="27.75" customHeight="1">
      <c r="A440" s="49" t="s">
        <v>698</v>
      </c>
      <c r="B440" s="28" t="s">
        <v>223</v>
      </c>
      <c r="C440" s="28" t="s">
        <v>139</v>
      </c>
      <c r="D440" s="29" t="s">
        <v>231</v>
      </c>
      <c r="E440" s="101" t="s">
        <v>288</v>
      </c>
      <c r="F440" s="102" t="s">
        <v>111</v>
      </c>
      <c r="G440" s="102" t="s">
        <v>315</v>
      </c>
      <c r="H440" s="103" t="s">
        <v>697</v>
      </c>
      <c r="I440" s="103"/>
      <c r="J440" s="201">
        <v>761.4</v>
      </c>
      <c r="K440" s="380">
        <v>761412.75</v>
      </c>
      <c r="L440" s="201">
        <f>L441</f>
        <v>0</v>
      </c>
      <c r="M440" s="380">
        <f t="shared" ref="M440:AD441" si="249">M441</f>
        <v>0</v>
      </c>
      <c r="N440" s="201">
        <f t="shared" si="249"/>
        <v>0</v>
      </c>
      <c r="O440" s="380">
        <f t="shared" si="249"/>
        <v>0</v>
      </c>
      <c r="P440" s="201">
        <f t="shared" si="249"/>
        <v>0</v>
      </c>
      <c r="Q440" s="380">
        <f t="shared" si="249"/>
        <v>0</v>
      </c>
      <c r="R440" s="201">
        <f t="shared" si="249"/>
        <v>0</v>
      </c>
      <c r="S440" s="380">
        <f t="shared" si="249"/>
        <v>0</v>
      </c>
      <c r="T440" s="201">
        <f t="shared" si="249"/>
        <v>0</v>
      </c>
      <c r="U440" s="380">
        <f t="shared" si="249"/>
        <v>0</v>
      </c>
      <c r="V440" s="201">
        <f t="shared" si="249"/>
        <v>0</v>
      </c>
      <c r="W440" s="380">
        <f t="shared" si="249"/>
        <v>0</v>
      </c>
      <c r="X440" s="201">
        <f t="shared" si="249"/>
        <v>0</v>
      </c>
      <c r="Y440" s="380">
        <f t="shared" si="249"/>
        <v>0</v>
      </c>
      <c r="Z440" s="201">
        <f t="shared" si="249"/>
        <v>0</v>
      </c>
      <c r="AA440" s="201">
        <f t="shared" si="249"/>
        <v>761.4</v>
      </c>
      <c r="AB440" s="380">
        <f t="shared" si="249"/>
        <v>761412.75</v>
      </c>
      <c r="AC440" s="201">
        <f t="shared" si="249"/>
        <v>0</v>
      </c>
      <c r="AD440" s="380">
        <f t="shared" si="249"/>
        <v>0</v>
      </c>
      <c r="AE440" s="201">
        <f>AE441</f>
        <v>761.4</v>
      </c>
      <c r="AF440" s="380">
        <f>AF441</f>
        <v>761412.75</v>
      </c>
      <c r="AG440" s="650">
        <f t="shared" si="232"/>
        <v>0</v>
      </c>
      <c r="AH440" s="42" t="b">
        <f t="shared" si="225"/>
        <v>1</v>
      </c>
    </row>
    <row r="441" spans="1:34" s="8" customFormat="1" ht="16.5" customHeight="1">
      <c r="A441" s="32" t="s">
        <v>129</v>
      </c>
      <c r="B441" s="33" t="s">
        <v>223</v>
      </c>
      <c r="C441" s="33" t="s">
        <v>139</v>
      </c>
      <c r="D441" s="34" t="s">
        <v>231</v>
      </c>
      <c r="E441" s="405" t="s">
        <v>288</v>
      </c>
      <c r="F441" s="406" t="s">
        <v>111</v>
      </c>
      <c r="G441" s="406" t="s">
        <v>315</v>
      </c>
      <c r="H441" s="407" t="s">
        <v>697</v>
      </c>
      <c r="I441" s="71">
        <v>200</v>
      </c>
      <c r="J441" s="196">
        <v>761.4</v>
      </c>
      <c r="K441" s="370">
        <v>761412.75</v>
      </c>
      <c r="L441" s="196">
        <f>L442</f>
        <v>0</v>
      </c>
      <c r="M441" s="370">
        <f t="shared" si="249"/>
        <v>0</v>
      </c>
      <c r="N441" s="196">
        <f t="shared" si="249"/>
        <v>0</v>
      </c>
      <c r="O441" s="370">
        <f t="shared" si="249"/>
        <v>0</v>
      </c>
      <c r="P441" s="196">
        <f t="shared" si="249"/>
        <v>0</v>
      </c>
      <c r="Q441" s="370">
        <f t="shared" si="249"/>
        <v>0</v>
      </c>
      <c r="R441" s="196">
        <f t="shared" si="249"/>
        <v>0</v>
      </c>
      <c r="S441" s="370">
        <f t="shared" si="249"/>
        <v>0</v>
      </c>
      <c r="T441" s="196">
        <f t="shared" si="249"/>
        <v>0</v>
      </c>
      <c r="U441" s="370">
        <f t="shared" si="249"/>
        <v>0</v>
      </c>
      <c r="V441" s="196">
        <f t="shared" si="249"/>
        <v>0</v>
      </c>
      <c r="W441" s="370">
        <f t="shared" si="249"/>
        <v>0</v>
      </c>
      <c r="X441" s="196">
        <f t="shared" si="249"/>
        <v>0</v>
      </c>
      <c r="Y441" s="370">
        <f t="shared" si="249"/>
        <v>0</v>
      </c>
      <c r="Z441" s="196">
        <f t="shared" si="249"/>
        <v>0</v>
      </c>
      <c r="AA441" s="196">
        <f t="shared" si="249"/>
        <v>761.4</v>
      </c>
      <c r="AB441" s="370">
        <f t="shared" si="249"/>
        <v>761412.75</v>
      </c>
      <c r="AC441" s="196">
        <f t="shared" si="249"/>
        <v>0</v>
      </c>
      <c r="AD441" s="370">
        <f t="shared" si="249"/>
        <v>0</v>
      </c>
      <c r="AE441" s="196">
        <f>AE442</f>
        <v>761.4</v>
      </c>
      <c r="AF441" s="370">
        <f>AF442</f>
        <v>761412.75</v>
      </c>
      <c r="AG441" s="650">
        <f t="shared" si="232"/>
        <v>0</v>
      </c>
      <c r="AH441" s="42" t="b">
        <f t="shared" si="225"/>
        <v>1</v>
      </c>
    </row>
    <row r="442" spans="1:34" s="42" customFormat="1" ht="35.25" customHeight="1">
      <c r="A442" s="37" t="s">
        <v>131</v>
      </c>
      <c r="B442" s="38" t="s">
        <v>223</v>
      </c>
      <c r="C442" s="38" t="s">
        <v>139</v>
      </c>
      <c r="D442" s="39" t="s">
        <v>231</v>
      </c>
      <c r="E442" s="63" t="s">
        <v>288</v>
      </c>
      <c r="F442" s="64" t="s">
        <v>111</v>
      </c>
      <c r="G442" s="64" t="s">
        <v>315</v>
      </c>
      <c r="H442" s="65" t="s">
        <v>697</v>
      </c>
      <c r="I442" s="73">
        <v>240</v>
      </c>
      <c r="J442" s="665">
        <v>761.4</v>
      </c>
      <c r="K442" s="666">
        <v>761412.75</v>
      </c>
      <c r="L442" s="665">
        <f>L443+L444</f>
        <v>0</v>
      </c>
      <c r="M442" s="666">
        <f t="shared" ref="M442:AF442" si="250">M443+M444</f>
        <v>0</v>
      </c>
      <c r="N442" s="665">
        <f t="shared" si="250"/>
        <v>0</v>
      </c>
      <c r="O442" s="666">
        <f t="shared" si="250"/>
        <v>0</v>
      </c>
      <c r="P442" s="665">
        <f t="shared" si="250"/>
        <v>0</v>
      </c>
      <c r="Q442" s="666">
        <f t="shared" si="250"/>
        <v>0</v>
      </c>
      <c r="R442" s="665">
        <f t="shared" si="250"/>
        <v>0</v>
      </c>
      <c r="S442" s="666">
        <f t="shared" si="250"/>
        <v>0</v>
      </c>
      <c r="T442" s="665">
        <f t="shared" si="250"/>
        <v>0</v>
      </c>
      <c r="U442" s="666">
        <f t="shared" si="250"/>
        <v>0</v>
      </c>
      <c r="V442" s="665">
        <f t="shared" si="250"/>
        <v>0</v>
      </c>
      <c r="W442" s="666">
        <f t="shared" si="250"/>
        <v>0</v>
      </c>
      <c r="X442" s="665">
        <f t="shared" si="250"/>
        <v>0</v>
      </c>
      <c r="Y442" s="666">
        <f t="shared" si="250"/>
        <v>0</v>
      </c>
      <c r="Z442" s="665">
        <f t="shared" si="250"/>
        <v>0</v>
      </c>
      <c r="AA442" s="665">
        <f t="shared" si="250"/>
        <v>761.4</v>
      </c>
      <c r="AB442" s="666">
        <f t="shared" si="250"/>
        <v>761412.75</v>
      </c>
      <c r="AC442" s="665">
        <f t="shared" si="250"/>
        <v>0</v>
      </c>
      <c r="AD442" s="666">
        <f t="shared" si="250"/>
        <v>0</v>
      </c>
      <c r="AE442" s="665">
        <f t="shared" si="250"/>
        <v>761.4</v>
      </c>
      <c r="AF442" s="666">
        <f t="shared" si="250"/>
        <v>761412.75</v>
      </c>
      <c r="AG442" s="650">
        <f t="shared" si="232"/>
        <v>0</v>
      </c>
      <c r="AH442" s="42" t="b">
        <f t="shared" si="225"/>
        <v>1</v>
      </c>
    </row>
    <row r="443" spans="1:34" s="6" customFormat="1" ht="39" hidden="1" customHeight="1">
      <c r="A443" s="164" t="s">
        <v>612</v>
      </c>
      <c r="B443" s="104"/>
      <c r="C443" s="104"/>
      <c r="D443" s="105"/>
      <c r="E443" s="105"/>
      <c r="F443" s="106"/>
      <c r="G443" s="106"/>
      <c r="H443" s="107"/>
      <c r="I443" s="107" t="s">
        <v>362</v>
      </c>
      <c r="J443" s="190">
        <v>0.1</v>
      </c>
      <c r="K443" s="362">
        <v>33.75</v>
      </c>
      <c r="L443" s="363">
        <f>N443+P443+R443+T443+V443+X443</f>
        <v>0</v>
      </c>
      <c r="M443" s="363">
        <f>O443+Q443+S443+U443+W443+Y443</f>
        <v>0</v>
      </c>
      <c r="N443" s="462"/>
      <c r="O443" s="463"/>
      <c r="P443" s="462"/>
      <c r="Q443" s="463"/>
      <c r="R443" s="462"/>
      <c r="S443" s="463"/>
      <c r="T443" s="462"/>
      <c r="U443" s="463"/>
      <c r="V443" s="462"/>
      <c r="W443" s="463"/>
      <c r="X443" s="462"/>
      <c r="Y443" s="463"/>
      <c r="Z443" s="462"/>
      <c r="AA443" s="459">
        <f>J443+L443</f>
        <v>0.1</v>
      </c>
      <c r="AB443" s="460">
        <f>K443+M443</f>
        <v>33.75</v>
      </c>
      <c r="AC443" s="462"/>
      <c r="AD443" s="463"/>
      <c r="AE443" s="190">
        <f>AA443+AC443</f>
        <v>0.1</v>
      </c>
      <c r="AF443" s="362">
        <f>AB443+AD443</f>
        <v>33.75</v>
      </c>
      <c r="AG443" s="650">
        <f t="shared" si="232"/>
        <v>0</v>
      </c>
      <c r="AH443" s="42" t="b">
        <f t="shared" si="225"/>
        <v>1</v>
      </c>
    </row>
    <row r="444" spans="1:34" s="6" customFormat="1" ht="37.5" hidden="1" customHeight="1">
      <c r="A444" s="164" t="s">
        <v>613</v>
      </c>
      <c r="B444" s="104"/>
      <c r="C444" s="104"/>
      <c r="D444" s="105"/>
      <c r="E444" s="105"/>
      <c r="F444" s="106"/>
      <c r="G444" s="106"/>
      <c r="H444" s="107"/>
      <c r="I444" s="107" t="s">
        <v>362</v>
      </c>
      <c r="J444" s="190">
        <v>761.3</v>
      </c>
      <c r="K444" s="362">
        <v>761379</v>
      </c>
      <c r="L444" s="363">
        <f>N444+P444+R444+T444+V444+X444</f>
        <v>0</v>
      </c>
      <c r="M444" s="363">
        <f>O444+Q444+S444+U444+W444+Y444</f>
        <v>0</v>
      </c>
      <c r="N444" s="462"/>
      <c r="O444" s="463"/>
      <c r="P444" s="462"/>
      <c r="Q444" s="463"/>
      <c r="R444" s="462"/>
      <c r="S444" s="463"/>
      <c r="T444" s="462"/>
      <c r="U444" s="463"/>
      <c r="V444" s="462"/>
      <c r="W444" s="463"/>
      <c r="X444" s="462"/>
      <c r="Y444" s="460"/>
      <c r="Z444" s="462"/>
      <c r="AA444" s="459">
        <f>J444+L444</f>
        <v>761.3</v>
      </c>
      <c r="AB444" s="460">
        <f>K444+M444</f>
        <v>761379</v>
      </c>
      <c r="AC444" s="462"/>
      <c r="AD444" s="463"/>
      <c r="AE444" s="190">
        <f>AA444+AC444</f>
        <v>761.3</v>
      </c>
      <c r="AF444" s="362">
        <f>AB444+AD444</f>
        <v>761379</v>
      </c>
      <c r="AG444" s="650">
        <f t="shared" si="232"/>
        <v>0</v>
      </c>
      <c r="AH444" s="42" t="b">
        <f t="shared" si="225"/>
        <v>1</v>
      </c>
    </row>
    <row r="445" spans="1:34" s="8" customFormat="1" ht="25.5" hidden="1" customHeight="1">
      <c r="A445" s="208" t="s">
        <v>54</v>
      </c>
      <c r="B445" s="17" t="s">
        <v>223</v>
      </c>
      <c r="C445" s="17" t="s">
        <v>139</v>
      </c>
      <c r="D445" s="18" t="s">
        <v>231</v>
      </c>
      <c r="E445" s="18" t="s">
        <v>58</v>
      </c>
      <c r="F445" s="19" t="s">
        <v>111</v>
      </c>
      <c r="G445" s="19" t="s">
        <v>315</v>
      </c>
      <c r="H445" s="20" t="s">
        <v>316</v>
      </c>
      <c r="I445" s="20"/>
      <c r="J445" s="187">
        <v>0</v>
      </c>
      <c r="K445" s="359">
        <v>0</v>
      </c>
      <c r="L445" s="187">
        <f>L446</f>
        <v>0</v>
      </c>
      <c r="M445" s="359">
        <f t="shared" ref="M445:AF448" si="251">M446</f>
        <v>0</v>
      </c>
      <c r="N445" s="187">
        <f t="shared" si="251"/>
        <v>0</v>
      </c>
      <c r="O445" s="359">
        <f t="shared" si="251"/>
        <v>0</v>
      </c>
      <c r="P445" s="187">
        <f t="shared" si="251"/>
        <v>0</v>
      </c>
      <c r="Q445" s="359">
        <f t="shared" si="251"/>
        <v>0</v>
      </c>
      <c r="R445" s="187">
        <f t="shared" si="251"/>
        <v>0</v>
      </c>
      <c r="S445" s="359">
        <f t="shared" si="251"/>
        <v>0</v>
      </c>
      <c r="T445" s="187">
        <f t="shared" si="251"/>
        <v>0</v>
      </c>
      <c r="U445" s="359">
        <f t="shared" si="251"/>
        <v>0</v>
      </c>
      <c r="V445" s="187">
        <f t="shared" si="251"/>
        <v>0</v>
      </c>
      <c r="W445" s="359">
        <f t="shared" si="251"/>
        <v>0</v>
      </c>
      <c r="X445" s="187">
        <f t="shared" si="251"/>
        <v>0</v>
      </c>
      <c r="Y445" s="359">
        <f t="shared" si="251"/>
        <v>0</v>
      </c>
      <c r="Z445" s="187">
        <f t="shared" si="251"/>
        <v>0</v>
      </c>
      <c r="AA445" s="187">
        <f t="shared" si="251"/>
        <v>0</v>
      </c>
      <c r="AB445" s="359">
        <f t="shared" si="251"/>
        <v>0</v>
      </c>
      <c r="AC445" s="187">
        <f t="shared" si="251"/>
        <v>0</v>
      </c>
      <c r="AD445" s="359">
        <f t="shared" si="251"/>
        <v>0</v>
      </c>
      <c r="AE445" s="187">
        <f t="shared" si="251"/>
        <v>0</v>
      </c>
      <c r="AF445" s="359">
        <f t="shared" si="251"/>
        <v>0</v>
      </c>
      <c r="AG445" s="650">
        <f t="shared" si="232"/>
        <v>0</v>
      </c>
      <c r="AH445" s="42" t="b">
        <f t="shared" si="225"/>
        <v>1</v>
      </c>
    </row>
    <row r="446" spans="1:34" s="8" customFormat="1" ht="19.5" hidden="1" customHeight="1">
      <c r="A446" s="49" t="s">
        <v>55</v>
      </c>
      <c r="B446" s="50" t="s">
        <v>223</v>
      </c>
      <c r="C446" s="50" t="s">
        <v>139</v>
      </c>
      <c r="D446" s="51" t="s">
        <v>231</v>
      </c>
      <c r="E446" s="52" t="s">
        <v>58</v>
      </c>
      <c r="F446" s="53" t="s">
        <v>111</v>
      </c>
      <c r="G446" s="53" t="s">
        <v>315</v>
      </c>
      <c r="H446" s="54" t="s">
        <v>56</v>
      </c>
      <c r="I446" s="55"/>
      <c r="J446" s="508">
        <v>0</v>
      </c>
      <c r="K446" s="509">
        <v>0</v>
      </c>
      <c r="L446" s="508">
        <f>L447</f>
        <v>0</v>
      </c>
      <c r="M446" s="509">
        <f t="shared" si="251"/>
        <v>0</v>
      </c>
      <c r="N446" s="508">
        <f t="shared" si="251"/>
        <v>0</v>
      </c>
      <c r="O446" s="509">
        <f t="shared" si="251"/>
        <v>0</v>
      </c>
      <c r="P446" s="508">
        <f t="shared" si="251"/>
        <v>0</v>
      </c>
      <c r="Q446" s="509">
        <f t="shared" si="251"/>
        <v>0</v>
      </c>
      <c r="R446" s="508">
        <f t="shared" si="251"/>
        <v>0</v>
      </c>
      <c r="S446" s="509">
        <f t="shared" si="251"/>
        <v>0</v>
      </c>
      <c r="T446" s="508">
        <f t="shared" si="251"/>
        <v>0</v>
      </c>
      <c r="U446" s="509">
        <f t="shared" si="251"/>
        <v>0</v>
      </c>
      <c r="V446" s="508">
        <f t="shared" si="251"/>
        <v>0</v>
      </c>
      <c r="W446" s="509">
        <f t="shared" si="251"/>
        <v>0</v>
      </c>
      <c r="X446" s="508">
        <f t="shared" si="251"/>
        <v>0</v>
      </c>
      <c r="Y446" s="509">
        <f t="shared" si="251"/>
        <v>0</v>
      </c>
      <c r="Z446" s="508">
        <f t="shared" si="251"/>
        <v>0</v>
      </c>
      <c r="AA446" s="508">
        <f t="shared" si="251"/>
        <v>0</v>
      </c>
      <c r="AB446" s="509">
        <f t="shared" si="251"/>
        <v>0</v>
      </c>
      <c r="AC446" s="508">
        <f t="shared" si="251"/>
        <v>0</v>
      </c>
      <c r="AD446" s="509">
        <f t="shared" si="251"/>
        <v>0</v>
      </c>
      <c r="AE446" s="508">
        <f t="shared" si="251"/>
        <v>0</v>
      </c>
      <c r="AF446" s="509">
        <f t="shared" si="251"/>
        <v>0</v>
      </c>
      <c r="AG446" s="650">
        <f t="shared" si="232"/>
        <v>0</v>
      </c>
      <c r="AH446" s="42" t="b">
        <f t="shared" si="225"/>
        <v>1</v>
      </c>
    </row>
    <row r="447" spans="1:34" s="21" customFormat="1" ht="39" hidden="1" customHeight="1">
      <c r="A447" s="32" t="s">
        <v>115</v>
      </c>
      <c r="B447" s="33" t="s">
        <v>223</v>
      </c>
      <c r="C447" s="33" t="s">
        <v>139</v>
      </c>
      <c r="D447" s="34" t="s">
        <v>231</v>
      </c>
      <c r="E447" s="34" t="s">
        <v>58</v>
      </c>
      <c r="F447" s="35" t="s">
        <v>111</v>
      </c>
      <c r="G447" s="35" t="s">
        <v>315</v>
      </c>
      <c r="H447" s="36" t="s">
        <v>56</v>
      </c>
      <c r="I447" s="36" t="s">
        <v>116</v>
      </c>
      <c r="J447" s="452">
        <v>0</v>
      </c>
      <c r="K447" s="453">
        <v>0</v>
      </c>
      <c r="L447" s="452">
        <f>L448</f>
        <v>0</v>
      </c>
      <c r="M447" s="453">
        <f t="shared" si="251"/>
        <v>0</v>
      </c>
      <c r="N447" s="452">
        <f t="shared" si="251"/>
        <v>0</v>
      </c>
      <c r="O447" s="453">
        <f t="shared" si="251"/>
        <v>0</v>
      </c>
      <c r="P447" s="452">
        <f t="shared" si="251"/>
        <v>0</v>
      </c>
      <c r="Q447" s="453">
        <f t="shared" si="251"/>
        <v>0</v>
      </c>
      <c r="R447" s="452">
        <f t="shared" si="251"/>
        <v>0</v>
      </c>
      <c r="S447" s="453">
        <f t="shared" si="251"/>
        <v>0</v>
      </c>
      <c r="T447" s="452">
        <f t="shared" si="251"/>
        <v>0</v>
      </c>
      <c r="U447" s="453">
        <f t="shared" si="251"/>
        <v>0</v>
      </c>
      <c r="V447" s="452">
        <f t="shared" si="251"/>
        <v>0</v>
      </c>
      <c r="W447" s="453">
        <f t="shared" si="251"/>
        <v>0</v>
      </c>
      <c r="X447" s="452">
        <f t="shared" si="251"/>
        <v>0</v>
      </c>
      <c r="Y447" s="453">
        <f t="shared" si="251"/>
        <v>0</v>
      </c>
      <c r="Z447" s="452">
        <f t="shared" si="251"/>
        <v>0</v>
      </c>
      <c r="AA447" s="452">
        <f t="shared" si="251"/>
        <v>0</v>
      </c>
      <c r="AB447" s="453">
        <f t="shared" si="251"/>
        <v>0</v>
      </c>
      <c r="AC447" s="452">
        <f t="shared" si="251"/>
        <v>0</v>
      </c>
      <c r="AD447" s="453">
        <f t="shared" si="251"/>
        <v>0</v>
      </c>
      <c r="AE447" s="452">
        <f t="shared" si="251"/>
        <v>0</v>
      </c>
      <c r="AF447" s="453">
        <f t="shared" si="251"/>
        <v>0</v>
      </c>
      <c r="AG447" s="650">
        <f t="shared" si="232"/>
        <v>0</v>
      </c>
      <c r="AH447" s="42" t="b">
        <f t="shared" si="225"/>
        <v>1</v>
      </c>
    </row>
    <row r="448" spans="1:34" s="42" customFormat="1" ht="15" hidden="1" customHeight="1">
      <c r="A448" s="37" t="s">
        <v>192</v>
      </c>
      <c r="B448" s="38" t="s">
        <v>223</v>
      </c>
      <c r="C448" s="38" t="s">
        <v>139</v>
      </c>
      <c r="D448" s="39" t="s">
        <v>231</v>
      </c>
      <c r="E448" s="39" t="s">
        <v>58</v>
      </c>
      <c r="F448" s="40" t="s">
        <v>111</v>
      </c>
      <c r="G448" s="40" t="s">
        <v>315</v>
      </c>
      <c r="H448" s="41" t="s">
        <v>56</v>
      </c>
      <c r="I448" s="41" t="s">
        <v>61</v>
      </c>
      <c r="J448" s="459">
        <v>0</v>
      </c>
      <c r="K448" s="460">
        <v>0</v>
      </c>
      <c r="L448" s="459">
        <f>L449</f>
        <v>0</v>
      </c>
      <c r="M448" s="460">
        <f t="shared" si="251"/>
        <v>0</v>
      </c>
      <c r="N448" s="459">
        <f t="shared" si="251"/>
        <v>0</v>
      </c>
      <c r="O448" s="460">
        <f t="shared" si="251"/>
        <v>0</v>
      </c>
      <c r="P448" s="459">
        <f t="shared" si="251"/>
        <v>0</v>
      </c>
      <c r="Q448" s="460">
        <f t="shared" si="251"/>
        <v>0</v>
      </c>
      <c r="R448" s="459">
        <f t="shared" si="251"/>
        <v>0</v>
      </c>
      <c r="S448" s="460">
        <f t="shared" si="251"/>
        <v>0</v>
      </c>
      <c r="T448" s="459">
        <f t="shared" si="251"/>
        <v>0</v>
      </c>
      <c r="U448" s="460">
        <f t="shared" si="251"/>
        <v>0</v>
      </c>
      <c r="V448" s="459">
        <f t="shared" si="251"/>
        <v>0</v>
      </c>
      <c r="W448" s="460">
        <f t="shared" si="251"/>
        <v>0</v>
      </c>
      <c r="X448" s="459">
        <f t="shared" si="251"/>
        <v>0</v>
      </c>
      <c r="Y448" s="460">
        <f t="shared" si="251"/>
        <v>0</v>
      </c>
      <c r="Z448" s="459">
        <f t="shared" si="251"/>
        <v>0</v>
      </c>
      <c r="AA448" s="459">
        <f t="shared" si="251"/>
        <v>0</v>
      </c>
      <c r="AB448" s="460">
        <f t="shared" si="251"/>
        <v>0</v>
      </c>
      <c r="AC448" s="459">
        <f t="shared" si="251"/>
        <v>0</v>
      </c>
      <c r="AD448" s="460">
        <f t="shared" si="251"/>
        <v>0</v>
      </c>
      <c r="AE448" s="459">
        <f t="shared" si="251"/>
        <v>0</v>
      </c>
      <c r="AF448" s="460">
        <f t="shared" si="251"/>
        <v>0</v>
      </c>
      <c r="AG448" s="650">
        <f t="shared" si="232"/>
        <v>0</v>
      </c>
      <c r="AH448" s="42" t="b">
        <f t="shared" si="225"/>
        <v>1</v>
      </c>
    </row>
    <row r="449" spans="1:34" s="6" customFormat="1" ht="13.5" hidden="1" customHeight="1">
      <c r="A449" s="80" t="s">
        <v>63</v>
      </c>
      <c r="B449" s="104"/>
      <c r="C449" s="104"/>
      <c r="D449" s="105"/>
      <c r="E449" s="105"/>
      <c r="F449" s="106"/>
      <c r="G449" s="106"/>
      <c r="H449" s="107"/>
      <c r="I449" s="107" t="s">
        <v>374</v>
      </c>
      <c r="J449" s="190">
        <v>0</v>
      </c>
      <c r="K449" s="362">
        <v>0</v>
      </c>
      <c r="L449" s="363">
        <f>N449+P449+R449+T449+V449+X449</f>
        <v>0</v>
      </c>
      <c r="M449" s="363">
        <f>O449+Q449+S449+U449+W449+Y449</f>
        <v>0</v>
      </c>
      <c r="N449" s="552"/>
      <c r="O449" s="608"/>
      <c r="P449" s="552"/>
      <c r="Q449" s="608"/>
      <c r="R449" s="552"/>
      <c r="S449" s="608"/>
      <c r="T449" s="552"/>
      <c r="U449" s="608"/>
      <c r="V449" s="552"/>
      <c r="W449" s="463"/>
      <c r="X449" s="552"/>
      <c r="Y449" s="608"/>
      <c r="Z449" s="552"/>
      <c r="AA449" s="459">
        <f>J449+L449</f>
        <v>0</v>
      </c>
      <c r="AB449" s="460">
        <f>K449+M449</f>
        <v>0</v>
      </c>
      <c r="AC449" s="462"/>
      <c r="AD449" s="463"/>
      <c r="AE449" s="190">
        <f>AA449+AC449</f>
        <v>0</v>
      </c>
      <c r="AF449" s="362">
        <f>AB449+AD449</f>
        <v>0</v>
      </c>
      <c r="AG449" s="650">
        <f t="shared" si="232"/>
        <v>0</v>
      </c>
      <c r="AH449" s="42" t="b">
        <f t="shared" si="225"/>
        <v>1</v>
      </c>
    </row>
    <row r="450" spans="1:34" s="8" customFormat="1" ht="15" hidden="1" customHeight="1">
      <c r="A450" s="76" t="s">
        <v>232</v>
      </c>
      <c r="B450" s="15" t="s">
        <v>223</v>
      </c>
      <c r="C450" s="15" t="s">
        <v>139</v>
      </c>
      <c r="D450" s="15" t="s">
        <v>190</v>
      </c>
      <c r="E450" s="754"/>
      <c r="F450" s="755"/>
      <c r="G450" s="755"/>
      <c r="H450" s="756"/>
      <c r="I450" s="15"/>
      <c r="J450" s="186">
        <v>72167.11</v>
      </c>
      <c r="K450" s="358">
        <v>72167108.629999995</v>
      </c>
      <c r="L450" s="186">
        <f>L451+L456+L509</f>
        <v>377.6</v>
      </c>
      <c r="M450" s="358">
        <f t="shared" ref="M450:AF450" si="252">M451+M456+M509</f>
        <v>377598.5</v>
      </c>
      <c r="N450" s="186">
        <f t="shared" si="252"/>
        <v>0</v>
      </c>
      <c r="O450" s="358">
        <f t="shared" si="252"/>
        <v>0</v>
      </c>
      <c r="P450" s="186">
        <f t="shared" si="252"/>
        <v>0</v>
      </c>
      <c r="Q450" s="186">
        <f t="shared" si="252"/>
        <v>0</v>
      </c>
      <c r="R450" s="186">
        <f t="shared" si="252"/>
        <v>0</v>
      </c>
      <c r="S450" s="186">
        <f t="shared" si="252"/>
        <v>0</v>
      </c>
      <c r="T450" s="186">
        <f t="shared" si="252"/>
        <v>377.6</v>
      </c>
      <c r="U450" s="358">
        <f t="shared" si="252"/>
        <v>377598.5</v>
      </c>
      <c r="V450" s="186">
        <f t="shared" si="252"/>
        <v>0</v>
      </c>
      <c r="W450" s="186">
        <f t="shared" si="252"/>
        <v>0</v>
      </c>
      <c r="X450" s="186">
        <f t="shared" si="252"/>
        <v>0</v>
      </c>
      <c r="Y450" s="186">
        <f t="shared" si="252"/>
        <v>0</v>
      </c>
      <c r="Z450" s="186">
        <f t="shared" si="252"/>
        <v>0</v>
      </c>
      <c r="AA450" s="186">
        <f t="shared" si="252"/>
        <v>72544.710000000006</v>
      </c>
      <c r="AB450" s="358">
        <f t="shared" si="252"/>
        <v>72544707.129999995</v>
      </c>
      <c r="AC450" s="186">
        <f t="shared" si="252"/>
        <v>0</v>
      </c>
      <c r="AD450" s="358">
        <f t="shared" si="252"/>
        <v>0</v>
      </c>
      <c r="AE450" s="186">
        <f t="shared" si="252"/>
        <v>72544.710000000006</v>
      </c>
      <c r="AF450" s="358">
        <f t="shared" si="252"/>
        <v>72544707.129999995</v>
      </c>
      <c r="AG450" s="650">
        <f t="shared" si="232"/>
        <v>377598.5</v>
      </c>
      <c r="AH450" s="42" t="b">
        <f t="shared" si="225"/>
        <v>1</v>
      </c>
    </row>
    <row r="451" spans="1:34" s="8" customFormat="1" ht="36.75" hidden="1" customHeight="1">
      <c r="A451" s="43" t="s">
        <v>503</v>
      </c>
      <c r="B451" s="85" t="s">
        <v>223</v>
      </c>
      <c r="C451" s="85" t="s">
        <v>139</v>
      </c>
      <c r="D451" s="86" t="s">
        <v>190</v>
      </c>
      <c r="E451" s="86" t="s">
        <v>261</v>
      </c>
      <c r="F451" s="87" t="s">
        <v>111</v>
      </c>
      <c r="G451" s="87" t="s">
        <v>315</v>
      </c>
      <c r="H451" s="88" t="s">
        <v>112</v>
      </c>
      <c r="I451" s="88"/>
      <c r="J451" s="198">
        <v>11475.4</v>
      </c>
      <c r="K451" s="374">
        <v>11475334.640000001</v>
      </c>
      <c r="L451" s="198">
        <f>L452</f>
        <v>0</v>
      </c>
      <c r="M451" s="374">
        <f t="shared" ref="M451:AF454" si="253">M452</f>
        <v>0</v>
      </c>
      <c r="N451" s="198">
        <f t="shared" si="253"/>
        <v>0</v>
      </c>
      <c r="O451" s="374">
        <f t="shared" si="253"/>
        <v>0</v>
      </c>
      <c r="P451" s="198">
        <f t="shared" si="253"/>
        <v>0</v>
      </c>
      <c r="Q451" s="374">
        <f t="shared" si="253"/>
        <v>0</v>
      </c>
      <c r="R451" s="198">
        <f t="shared" si="253"/>
        <v>0</v>
      </c>
      <c r="S451" s="374">
        <f t="shared" si="253"/>
        <v>0</v>
      </c>
      <c r="T451" s="198">
        <f t="shared" si="253"/>
        <v>0</v>
      </c>
      <c r="U451" s="374">
        <f t="shared" si="253"/>
        <v>0</v>
      </c>
      <c r="V451" s="198">
        <f t="shared" si="253"/>
        <v>0</v>
      </c>
      <c r="W451" s="374">
        <f t="shared" si="253"/>
        <v>0</v>
      </c>
      <c r="X451" s="198">
        <f t="shared" si="253"/>
        <v>0</v>
      </c>
      <c r="Y451" s="374">
        <f t="shared" si="253"/>
        <v>0</v>
      </c>
      <c r="Z451" s="198">
        <f t="shared" si="253"/>
        <v>0</v>
      </c>
      <c r="AA451" s="198">
        <f t="shared" si="253"/>
        <v>11475.4</v>
      </c>
      <c r="AB451" s="374">
        <f t="shared" si="253"/>
        <v>11475334.640000001</v>
      </c>
      <c r="AC451" s="198">
        <f t="shared" si="253"/>
        <v>0</v>
      </c>
      <c r="AD451" s="374">
        <f t="shared" si="253"/>
        <v>0</v>
      </c>
      <c r="AE451" s="198">
        <f t="shared" si="253"/>
        <v>11475.4</v>
      </c>
      <c r="AF451" s="374">
        <f t="shared" si="253"/>
        <v>11475334.640000001</v>
      </c>
      <c r="AG451" s="650">
        <f t="shared" si="232"/>
        <v>0</v>
      </c>
      <c r="AH451" s="42" t="b">
        <f t="shared" si="225"/>
        <v>1</v>
      </c>
    </row>
    <row r="452" spans="1:34" s="8" customFormat="1" ht="65.25" hidden="1" customHeight="1">
      <c r="A452" s="183" t="s">
        <v>600</v>
      </c>
      <c r="B452" s="28" t="s">
        <v>223</v>
      </c>
      <c r="C452" s="28" t="s">
        <v>139</v>
      </c>
      <c r="D452" s="29" t="s">
        <v>190</v>
      </c>
      <c r="E452" s="101" t="s">
        <v>261</v>
      </c>
      <c r="F452" s="102" t="s">
        <v>111</v>
      </c>
      <c r="G452" s="102" t="s">
        <v>315</v>
      </c>
      <c r="H452" s="103" t="s">
        <v>753</v>
      </c>
      <c r="I452" s="103"/>
      <c r="J452" s="508">
        <v>11475.4</v>
      </c>
      <c r="K452" s="509">
        <v>11475334.640000001</v>
      </c>
      <c r="L452" s="508">
        <f>L453</f>
        <v>0</v>
      </c>
      <c r="M452" s="509">
        <f t="shared" si="253"/>
        <v>0</v>
      </c>
      <c r="N452" s="508">
        <f t="shared" si="253"/>
        <v>0</v>
      </c>
      <c r="O452" s="509">
        <f t="shared" si="253"/>
        <v>0</v>
      </c>
      <c r="P452" s="508">
        <f t="shared" si="253"/>
        <v>0</v>
      </c>
      <c r="Q452" s="509">
        <f t="shared" si="253"/>
        <v>0</v>
      </c>
      <c r="R452" s="508">
        <f t="shared" si="253"/>
        <v>0</v>
      </c>
      <c r="S452" s="509">
        <f t="shared" si="253"/>
        <v>0</v>
      </c>
      <c r="T452" s="508">
        <f t="shared" si="253"/>
        <v>0</v>
      </c>
      <c r="U452" s="509">
        <f t="shared" si="253"/>
        <v>0</v>
      </c>
      <c r="V452" s="508">
        <f t="shared" si="253"/>
        <v>0</v>
      </c>
      <c r="W452" s="509">
        <f t="shared" si="253"/>
        <v>0</v>
      </c>
      <c r="X452" s="508">
        <f t="shared" si="253"/>
        <v>0</v>
      </c>
      <c r="Y452" s="509">
        <f t="shared" si="253"/>
        <v>0</v>
      </c>
      <c r="Z452" s="508">
        <f t="shared" si="253"/>
        <v>0</v>
      </c>
      <c r="AA452" s="508">
        <f t="shared" si="253"/>
        <v>11475.4</v>
      </c>
      <c r="AB452" s="509">
        <f t="shared" si="253"/>
        <v>11475334.640000001</v>
      </c>
      <c r="AC452" s="508">
        <f t="shared" si="253"/>
        <v>0</v>
      </c>
      <c r="AD452" s="509">
        <f t="shared" si="253"/>
        <v>0</v>
      </c>
      <c r="AE452" s="508">
        <f t="shared" si="253"/>
        <v>11475.4</v>
      </c>
      <c r="AF452" s="509">
        <f t="shared" si="253"/>
        <v>11475334.640000001</v>
      </c>
      <c r="AG452" s="650">
        <f t="shared" si="232"/>
        <v>0</v>
      </c>
      <c r="AH452" s="42" t="b">
        <f t="shared" si="225"/>
        <v>1</v>
      </c>
    </row>
    <row r="453" spans="1:34" s="42" customFormat="1" ht="24" hidden="1" customHeight="1">
      <c r="A453" s="32" t="s">
        <v>226</v>
      </c>
      <c r="B453" s="33" t="s">
        <v>223</v>
      </c>
      <c r="C453" s="33" t="s">
        <v>139</v>
      </c>
      <c r="D453" s="34" t="s">
        <v>190</v>
      </c>
      <c r="E453" s="405" t="s">
        <v>261</v>
      </c>
      <c r="F453" s="406" t="s">
        <v>111</v>
      </c>
      <c r="G453" s="406" t="s">
        <v>315</v>
      </c>
      <c r="H453" s="407" t="s">
        <v>753</v>
      </c>
      <c r="I453" s="71">
        <v>400</v>
      </c>
      <c r="J453" s="452">
        <v>11475.4</v>
      </c>
      <c r="K453" s="453">
        <v>11475334.640000001</v>
      </c>
      <c r="L453" s="452">
        <f>L454</f>
        <v>0</v>
      </c>
      <c r="M453" s="453">
        <f t="shared" si="253"/>
        <v>0</v>
      </c>
      <c r="N453" s="452">
        <f t="shared" si="253"/>
        <v>0</v>
      </c>
      <c r="O453" s="453">
        <f t="shared" si="253"/>
        <v>0</v>
      </c>
      <c r="P453" s="452">
        <f t="shared" si="253"/>
        <v>0</v>
      </c>
      <c r="Q453" s="453">
        <f t="shared" si="253"/>
        <v>0</v>
      </c>
      <c r="R453" s="452">
        <f t="shared" si="253"/>
        <v>0</v>
      </c>
      <c r="S453" s="453">
        <f t="shared" si="253"/>
        <v>0</v>
      </c>
      <c r="T453" s="452">
        <f t="shared" si="253"/>
        <v>0</v>
      </c>
      <c r="U453" s="453">
        <f t="shared" si="253"/>
        <v>0</v>
      </c>
      <c r="V453" s="452">
        <f t="shared" si="253"/>
        <v>0</v>
      </c>
      <c r="W453" s="453">
        <f t="shared" si="253"/>
        <v>0</v>
      </c>
      <c r="X453" s="452">
        <f t="shared" si="253"/>
        <v>0</v>
      </c>
      <c r="Y453" s="453">
        <f t="shared" si="253"/>
        <v>0</v>
      </c>
      <c r="Z453" s="452">
        <f t="shared" si="253"/>
        <v>0</v>
      </c>
      <c r="AA453" s="452">
        <f t="shared" si="253"/>
        <v>11475.4</v>
      </c>
      <c r="AB453" s="453">
        <f t="shared" si="253"/>
        <v>11475334.640000001</v>
      </c>
      <c r="AC453" s="452">
        <f t="shared" si="253"/>
        <v>0</v>
      </c>
      <c r="AD453" s="453">
        <f t="shared" si="253"/>
        <v>0</v>
      </c>
      <c r="AE453" s="452">
        <f t="shared" si="253"/>
        <v>11475.4</v>
      </c>
      <c r="AF453" s="453">
        <f t="shared" si="253"/>
        <v>11475334.640000001</v>
      </c>
      <c r="AG453" s="650">
        <f t="shared" si="232"/>
        <v>0</v>
      </c>
      <c r="AH453" s="42" t="b">
        <f t="shared" si="225"/>
        <v>1</v>
      </c>
    </row>
    <row r="454" spans="1:34" s="42" customFormat="1" ht="22.5" hidden="1" customHeight="1">
      <c r="A454" s="127" t="s">
        <v>228</v>
      </c>
      <c r="B454" s="38" t="s">
        <v>223</v>
      </c>
      <c r="C454" s="38" t="s">
        <v>139</v>
      </c>
      <c r="D454" s="39" t="s">
        <v>190</v>
      </c>
      <c r="E454" s="63" t="s">
        <v>261</v>
      </c>
      <c r="F454" s="64" t="s">
        <v>111</v>
      </c>
      <c r="G454" s="64" t="s">
        <v>315</v>
      </c>
      <c r="H454" s="65" t="s">
        <v>753</v>
      </c>
      <c r="I454" s="73">
        <v>410</v>
      </c>
      <c r="J454" s="459">
        <v>11475.4</v>
      </c>
      <c r="K454" s="460">
        <v>11475334.640000001</v>
      </c>
      <c r="L454" s="459">
        <f>L455</f>
        <v>0</v>
      </c>
      <c r="M454" s="460">
        <f t="shared" si="253"/>
        <v>0</v>
      </c>
      <c r="N454" s="459">
        <f t="shared" si="253"/>
        <v>0</v>
      </c>
      <c r="O454" s="460">
        <f t="shared" si="253"/>
        <v>0</v>
      </c>
      <c r="P454" s="459">
        <f t="shared" si="253"/>
        <v>0</v>
      </c>
      <c r="Q454" s="460">
        <f t="shared" si="253"/>
        <v>0</v>
      </c>
      <c r="R454" s="459">
        <f t="shared" si="253"/>
        <v>0</v>
      </c>
      <c r="S454" s="460">
        <f t="shared" si="253"/>
        <v>0</v>
      </c>
      <c r="T454" s="459">
        <f t="shared" si="253"/>
        <v>0</v>
      </c>
      <c r="U454" s="460">
        <f t="shared" si="253"/>
        <v>0</v>
      </c>
      <c r="V454" s="459">
        <f t="shared" si="253"/>
        <v>0</v>
      </c>
      <c r="W454" s="460">
        <f t="shared" si="253"/>
        <v>0</v>
      </c>
      <c r="X454" s="459">
        <f t="shared" si="253"/>
        <v>0</v>
      </c>
      <c r="Y454" s="460">
        <f t="shared" si="253"/>
        <v>0</v>
      </c>
      <c r="Z454" s="459">
        <f t="shared" si="253"/>
        <v>0</v>
      </c>
      <c r="AA454" s="459">
        <f t="shared" si="253"/>
        <v>11475.4</v>
      </c>
      <c r="AB454" s="460">
        <f t="shared" si="253"/>
        <v>11475334.640000001</v>
      </c>
      <c r="AC454" s="459">
        <f t="shared" si="253"/>
        <v>0</v>
      </c>
      <c r="AD454" s="460">
        <f t="shared" si="253"/>
        <v>0</v>
      </c>
      <c r="AE454" s="459">
        <f t="shared" si="253"/>
        <v>11475.4</v>
      </c>
      <c r="AF454" s="460">
        <f t="shared" si="253"/>
        <v>11475334.640000001</v>
      </c>
      <c r="AG454" s="650">
        <f t="shared" si="232"/>
        <v>0</v>
      </c>
      <c r="AH454" s="42" t="b">
        <f t="shared" si="225"/>
        <v>1</v>
      </c>
    </row>
    <row r="455" spans="1:34" s="6" customFormat="1" ht="24" hidden="1" customHeight="1">
      <c r="A455" s="334" t="s">
        <v>809</v>
      </c>
      <c r="B455" s="104"/>
      <c r="C455" s="104"/>
      <c r="D455" s="105"/>
      <c r="E455" s="83"/>
      <c r="F455" s="620"/>
      <c r="G455" s="620"/>
      <c r="H455" s="409"/>
      <c r="I455" s="173">
        <v>414</v>
      </c>
      <c r="J455" s="190">
        <v>11475.4</v>
      </c>
      <c r="K455" s="362">
        <v>11475334.640000001</v>
      </c>
      <c r="L455" s="363">
        <f>N455+P455+R455+T455+V455+X455</f>
        <v>0</v>
      </c>
      <c r="M455" s="363">
        <f>O455+Q455+S455+U455+W455+Y455</f>
        <v>0</v>
      </c>
      <c r="N455" s="552"/>
      <c r="O455" s="608"/>
      <c r="P455" s="552"/>
      <c r="Q455" s="608"/>
      <c r="R455" s="552"/>
      <c r="S455" s="608"/>
      <c r="T455" s="552"/>
      <c r="U455" s="608"/>
      <c r="V455" s="552"/>
      <c r="W455" s="463"/>
      <c r="X455" s="552"/>
      <c r="Y455" s="608"/>
      <c r="Z455" s="552"/>
      <c r="AA455" s="459">
        <f>J455+L455</f>
        <v>11475.4</v>
      </c>
      <c r="AB455" s="460">
        <f>K455+M455</f>
        <v>11475334.640000001</v>
      </c>
      <c r="AC455" s="462"/>
      <c r="AD455" s="463"/>
      <c r="AE455" s="190">
        <f>AA455+AC455</f>
        <v>11475.4</v>
      </c>
      <c r="AF455" s="362">
        <f>AB455+AD455</f>
        <v>11475334.640000001</v>
      </c>
      <c r="AG455" s="650"/>
      <c r="AH455" s="42" t="b">
        <f t="shared" si="225"/>
        <v>1</v>
      </c>
    </row>
    <row r="456" spans="1:34" s="8" customFormat="1" ht="36.75" customHeight="1">
      <c r="A456" s="43" t="s">
        <v>504</v>
      </c>
      <c r="B456" s="85" t="s">
        <v>223</v>
      </c>
      <c r="C456" s="85" t="s">
        <v>139</v>
      </c>
      <c r="D456" s="86" t="s">
        <v>190</v>
      </c>
      <c r="E456" s="86" t="s">
        <v>288</v>
      </c>
      <c r="F456" s="87" t="s">
        <v>111</v>
      </c>
      <c r="G456" s="87" t="s">
        <v>315</v>
      </c>
      <c r="H456" s="88" t="s">
        <v>112</v>
      </c>
      <c r="I456" s="88"/>
      <c r="J456" s="198">
        <v>57460.41</v>
      </c>
      <c r="K456" s="198">
        <v>57460405.75</v>
      </c>
      <c r="L456" s="198">
        <f>L457+L468+L481+L474+L502</f>
        <v>377.6</v>
      </c>
      <c r="M456" s="198">
        <f t="shared" ref="M456:AF456" si="254">M457+M468+M481+M474+M502</f>
        <v>377598.5</v>
      </c>
      <c r="N456" s="198">
        <f t="shared" si="254"/>
        <v>0</v>
      </c>
      <c r="O456" s="198">
        <f t="shared" si="254"/>
        <v>0</v>
      </c>
      <c r="P456" s="198">
        <f t="shared" si="254"/>
        <v>0</v>
      </c>
      <c r="Q456" s="198">
        <f t="shared" si="254"/>
        <v>0</v>
      </c>
      <c r="R456" s="198">
        <f t="shared" si="254"/>
        <v>0</v>
      </c>
      <c r="S456" s="198">
        <f t="shared" si="254"/>
        <v>0</v>
      </c>
      <c r="T456" s="198">
        <f t="shared" si="254"/>
        <v>377.6</v>
      </c>
      <c r="U456" s="198">
        <f t="shared" si="254"/>
        <v>377598.5</v>
      </c>
      <c r="V456" s="198">
        <f t="shared" si="254"/>
        <v>0</v>
      </c>
      <c r="W456" s="198">
        <f t="shared" si="254"/>
        <v>0</v>
      </c>
      <c r="X456" s="198">
        <f t="shared" si="254"/>
        <v>0</v>
      </c>
      <c r="Y456" s="198">
        <f t="shared" si="254"/>
        <v>0</v>
      </c>
      <c r="Z456" s="198">
        <f t="shared" si="254"/>
        <v>0</v>
      </c>
      <c r="AA456" s="198">
        <f t="shared" si="254"/>
        <v>57838.01</v>
      </c>
      <c r="AB456" s="198">
        <f t="shared" si="254"/>
        <v>57838004.25</v>
      </c>
      <c r="AC456" s="198">
        <f t="shared" si="254"/>
        <v>0</v>
      </c>
      <c r="AD456" s="198">
        <f t="shared" si="254"/>
        <v>0</v>
      </c>
      <c r="AE456" s="198">
        <f t="shared" si="254"/>
        <v>57838.01</v>
      </c>
      <c r="AF456" s="198">
        <f t="shared" si="254"/>
        <v>57838004.25</v>
      </c>
      <c r="AG456" s="650">
        <f t="shared" si="232"/>
        <v>377598.5</v>
      </c>
      <c r="AH456" s="42" t="b">
        <f t="shared" si="225"/>
        <v>1</v>
      </c>
    </row>
    <row r="457" spans="1:34" s="8" customFormat="1" ht="68.25" customHeight="1">
      <c r="A457" s="183" t="s">
        <v>600</v>
      </c>
      <c r="B457" s="28" t="s">
        <v>223</v>
      </c>
      <c r="C457" s="28" t="s">
        <v>139</v>
      </c>
      <c r="D457" s="29" t="s">
        <v>190</v>
      </c>
      <c r="E457" s="101" t="s">
        <v>288</v>
      </c>
      <c r="F457" s="102" t="s">
        <v>111</v>
      </c>
      <c r="G457" s="102" t="s">
        <v>315</v>
      </c>
      <c r="H457" s="103" t="s">
        <v>753</v>
      </c>
      <c r="I457" s="103"/>
      <c r="J457" s="201">
        <v>1886.1999999999998</v>
      </c>
      <c r="K457" s="380">
        <v>1886265.3599999999</v>
      </c>
      <c r="L457" s="201">
        <f>L458</f>
        <v>0</v>
      </c>
      <c r="M457" s="380">
        <f t="shared" ref="M457:AD458" si="255">M458</f>
        <v>2.9103830456733704E-11</v>
      </c>
      <c r="N457" s="201">
        <f t="shared" si="255"/>
        <v>0</v>
      </c>
      <c r="O457" s="380">
        <f t="shared" si="255"/>
        <v>0</v>
      </c>
      <c r="P457" s="201">
        <f t="shared" si="255"/>
        <v>0</v>
      </c>
      <c r="Q457" s="380">
        <f t="shared" si="255"/>
        <v>0</v>
      </c>
      <c r="R457" s="201">
        <f t="shared" si="255"/>
        <v>0</v>
      </c>
      <c r="S457" s="380">
        <f t="shared" si="255"/>
        <v>0</v>
      </c>
      <c r="T457" s="201">
        <f t="shared" si="255"/>
        <v>0</v>
      </c>
      <c r="U457" s="380">
        <f t="shared" si="255"/>
        <v>0</v>
      </c>
      <c r="V457" s="201">
        <f t="shared" si="255"/>
        <v>0</v>
      </c>
      <c r="W457" s="380">
        <f t="shared" si="255"/>
        <v>0</v>
      </c>
      <c r="X457" s="201">
        <f t="shared" si="255"/>
        <v>0</v>
      </c>
      <c r="Y457" s="380">
        <f t="shared" si="255"/>
        <v>0</v>
      </c>
      <c r="Z457" s="201">
        <f t="shared" si="255"/>
        <v>0</v>
      </c>
      <c r="AA457" s="201">
        <f t="shared" si="255"/>
        <v>1886.2000000000003</v>
      </c>
      <c r="AB457" s="380">
        <f t="shared" si="255"/>
        <v>1886265.3599999999</v>
      </c>
      <c r="AC457" s="201">
        <f t="shared" si="255"/>
        <v>0</v>
      </c>
      <c r="AD457" s="380">
        <f t="shared" si="255"/>
        <v>0</v>
      </c>
      <c r="AE457" s="201">
        <f>AE458</f>
        <v>1886.2000000000003</v>
      </c>
      <c r="AF457" s="380">
        <f>AF458</f>
        <v>1886265.3599999999</v>
      </c>
      <c r="AG457" s="650">
        <f t="shared" si="232"/>
        <v>0</v>
      </c>
      <c r="AH457" s="42" t="b">
        <f t="shared" ref="AH457:AH521" si="256">AA457=J457+L457</f>
        <v>1</v>
      </c>
    </row>
    <row r="458" spans="1:34" s="42" customFormat="1" ht="24" customHeight="1">
      <c r="A458" s="32" t="s">
        <v>129</v>
      </c>
      <c r="B458" s="33" t="s">
        <v>223</v>
      </c>
      <c r="C458" s="33" t="s">
        <v>139</v>
      </c>
      <c r="D458" s="34" t="s">
        <v>190</v>
      </c>
      <c r="E458" s="405" t="s">
        <v>288</v>
      </c>
      <c r="F458" s="406" t="s">
        <v>111</v>
      </c>
      <c r="G458" s="406" t="s">
        <v>315</v>
      </c>
      <c r="H458" s="407" t="s">
        <v>753</v>
      </c>
      <c r="I458" s="71">
        <v>200</v>
      </c>
      <c r="J458" s="196">
        <v>1886.1999999999998</v>
      </c>
      <c r="K458" s="370">
        <v>1886265.3599999999</v>
      </c>
      <c r="L458" s="196">
        <f>L459</f>
        <v>0</v>
      </c>
      <c r="M458" s="370">
        <f t="shared" si="255"/>
        <v>2.9103830456733704E-11</v>
      </c>
      <c r="N458" s="196">
        <f t="shared" si="255"/>
        <v>0</v>
      </c>
      <c r="O458" s="370">
        <f t="shared" si="255"/>
        <v>0</v>
      </c>
      <c r="P458" s="196">
        <f t="shared" si="255"/>
        <v>0</v>
      </c>
      <c r="Q458" s="370">
        <f t="shared" si="255"/>
        <v>0</v>
      </c>
      <c r="R458" s="196">
        <f t="shared" si="255"/>
        <v>0</v>
      </c>
      <c r="S458" s="370">
        <f t="shared" si="255"/>
        <v>0</v>
      </c>
      <c r="T458" s="196">
        <f t="shared" si="255"/>
        <v>0</v>
      </c>
      <c r="U458" s="370">
        <f t="shared" si="255"/>
        <v>0</v>
      </c>
      <c r="V458" s="196">
        <f t="shared" si="255"/>
        <v>0</v>
      </c>
      <c r="W458" s="370">
        <f t="shared" si="255"/>
        <v>0</v>
      </c>
      <c r="X458" s="196">
        <f t="shared" si="255"/>
        <v>0</v>
      </c>
      <c r="Y458" s="370">
        <f t="shared" si="255"/>
        <v>0</v>
      </c>
      <c r="Z458" s="196">
        <f t="shared" si="255"/>
        <v>0</v>
      </c>
      <c r="AA458" s="196">
        <f t="shared" si="255"/>
        <v>1886.2000000000003</v>
      </c>
      <c r="AB458" s="370">
        <f t="shared" si="255"/>
        <v>1886265.3599999999</v>
      </c>
      <c r="AC458" s="196">
        <f t="shared" si="255"/>
        <v>0</v>
      </c>
      <c r="AD458" s="370">
        <f t="shared" si="255"/>
        <v>0</v>
      </c>
      <c r="AE458" s="196">
        <f>AE459</f>
        <v>1886.2000000000003</v>
      </c>
      <c r="AF458" s="370">
        <f>AF459</f>
        <v>1886265.3599999999</v>
      </c>
      <c r="AG458" s="650">
        <f t="shared" si="232"/>
        <v>0</v>
      </c>
      <c r="AH458" s="42" t="b">
        <f t="shared" si="256"/>
        <v>1</v>
      </c>
    </row>
    <row r="459" spans="1:34" s="42" customFormat="1" ht="22.5" customHeight="1">
      <c r="A459" s="37" t="s">
        <v>131</v>
      </c>
      <c r="B459" s="38" t="s">
        <v>223</v>
      </c>
      <c r="C459" s="38" t="s">
        <v>139</v>
      </c>
      <c r="D459" s="39" t="s">
        <v>190</v>
      </c>
      <c r="E459" s="63" t="s">
        <v>288</v>
      </c>
      <c r="F459" s="64" t="s">
        <v>111</v>
      </c>
      <c r="G459" s="64" t="s">
        <v>315</v>
      </c>
      <c r="H459" s="65" t="s">
        <v>753</v>
      </c>
      <c r="I459" s="73">
        <v>240</v>
      </c>
      <c r="J459" s="191">
        <v>1886.1999999999998</v>
      </c>
      <c r="K459" s="371">
        <v>1886265.3599999999</v>
      </c>
      <c r="L459" s="191">
        <f>SUM(L460:L467)</f>
        <v>0</v>
      </c>
      <c r="M459" s="371">
        <f t="shared" ref="M459:AF459" si="257">SUM(M460:M467)</f>
        <v>2.9103830456733704E-11</v>
      </c>
      <c r="N459" s="191">
        <f t="shared" si="257"/>
        <v>0</v>
      </c>
      <c r="O459" s="371">
        <f t="shared" si="257"/>
        <v>0</v>
      </c>
      <c r="P459" s="191">
        <f t="shared" si="257"/>
        <v>0</v>
      </c>
      <c r="Q459" s="371">
        <f t="shared" si="257"/>
        <v>0</v>
      </c>
      <c r="R459" s="191">
        <f t="shared" si="257"/>
        <v>0</v>
      </c>
      <c r="S459" s="371">
        <f t="shared" si="257"/>
        <v>0</v>
      </c>
      <c r="T459" s="191">
        <f t="shared" si="257"/>
        <v>0</v>
      </c>
      <c r="U459" s="371">
        <f t="shared" si="257"/>
        <v>0</v>
      </c>
      <c r="V459" s="191">
        <f t="shared" si="257"/>
        <v>0</v>
      </c>
      <c r="W459" s="371">
        <f t="shared" si="257"/>
        <v>0</v>
      </c>
      <c r="X459" s="191">
        <f t="shared" si="257"/>
        <v>0</v>
      </c>
      <c r="Y459" s="371">
        <f t="shared" si="257"/>
        <v>0</v>
      </c>
      <c r="Z459" s="191">
        <f t="shared" si="257"/>
        <v>0</v>
      </c>
      <c r="AA459" s="191">
        <f t="shared" si="257"/>
        <v>1886.2000000000003</v>
      </c>
      <c r="AB459" s="371">
        <f t="shared" si="257"/>
        <v>1886265.3599999999</v>
      </c>
      <c r="AC459" s="191">
        <f t="shared" si="257"/>
        <v>0</v>
      </c>
      <c r="AD459" s="371">
        <f t="shared" si="257"/>
        <v>0</v>
      </c>
      <c r="AE459" s="191">
        <f t="shared" si="257"/>
        <v>1886.2000000000003</v>
      </c>
      <c r="AF459" s="371">
        <f t="shared" si="257"/>
        <v>1886265.3599999999</v>
      </c>
      <c r="AG459" s="650">
        <f t="shared" si="232"/>
        <v>0</v>
      </c>
      <c r="AH459" s="42" t="b">
        <f t="shared" si="256"/>
        <v>1</v>
      </c>
    </row>
    <row r="460" spans="1:34" s="6" customFormat="1" ht="18" hidden="1" customHeight="1">
      <c r="A460" s="164" t="s">
        <v>614</v>
      </c>
      <c r="B460" s="104"/>
      <c r="C460" s="104"/>
      <c r="D460" s="105"/>
      <c r="E460" s="83"/>
      <c r="F460" s="620"/>
      <c r="G460" s="620"/>
      <c r="H460" s="409"/>
      <c r="I460" s="173">
        <v>244</v>
      </c>
      <c r="J460" s="190">
        <v>0</v>
      </c>
      <c r="K460" s="362">
        <v>0</v>
      </c>
      <c r="L460" s="363">
        <f>N460+P460+R460+T460+V460+X460</f>
        <v>0</v>
      </c>
      <c r="M460" s="363">
        <f>O460+Q460+S460+U460+W460+Y460</f>
        <v>0</v>
      </c>
      <c r="N460" s="552"/>
      <c r="O460" s="608"/>
      <c r="P460" s="552"/>
      <c r="Q460" s="608"/>
      <c r="R460" s="552"/>
      <c r="S460" s="608"/>
      <c r="T460" s="192"/>
      <c r="U460" s="364"/>
      <c r="V460" s="552"/>
      <c r="W460" s="463"/>
      <c r="X460" s="552"/>
      <c r="Y460" s="608"/>
      <c r="Z460" s="552"/>
      <c r="AA460" s="459">
        <f t="shared" ref="AA460:AB467" si="258">J460+L460</f>
        <v>0</v>
      </c>
      <c r="AB460" s="460">
        <f t="shared" si="258"/>
        <v>0</v>
      </c>
      <c r="AC460" s="462"/>
      <c r="AD460" s="463"/>
      <c r="AE460" s="190">
        <f>AA460+AC460</f>
        <v>0</v>
      </c>
      <c r="AF460" s="362">
        <f>AB460+AD460</f>
        <v>0</v>
      </c>
      <c r="AG460" s="650">
        <f t="shared" si="232"/>
        <v>0</v>
      </c>
      <c r="AH460" s="42" t="b">
        <f t="shared" si="256"/>
        <v>1</v>
      </c>
    </row>
    <row r="461" spans="1:34" s="6" customFormat="1" ht="22.5" hidden="1" customHeight="1">
      <c r="A461" s="164" t="s">
        <v>615</v>
      </c>
      <c r="B461" s="104"/>
      <c r="C461" s="104"/>
      <c r="D461" s="105"/>
      <c r="E461" s="83"/>
      <c r="F461" s="620"/>
      <c r="G461" s="620"/>
      <c r="H461" s="409"/>
      <c r="I461" s="173">
        <v>244</v>
      </c>
      <c r="J461" s="190">
        <v>0</v>
      </c>
      <c r="K461" s="362">
        <v>0</v>
      </c>
      <c r="L461" s="363">
        <f t="shared" ref="L461:M467" si="259">N461+P461+R461+T461+V461+X461</f>
        <v>0</v>
      </c>
      <c r="M461" s="363">
        <f t="shared" si="259"/>
        <v>0</v>
      </c>
      <c r="N461" s="552"/>
      <c r="O461" s="608"/>
      <c r="P461" s="552"/>
      <c r="Q461" s="608"/>
      <c r="R461" s="552"/>
      <c r="S461" s="608"/>
      <c r="T461" s="192"/>
      <c r="U461" s="364"/>
      <c r="V461" s="552"/>
      <c r="W461" s="463"/>
      <c r="X461" s="552"/>
      <c r="Y461" s="608"/>
      <c r="Z461" s="552"/>
      <c r="AA461" s="459">
        <f t="shared" si="258"/>
        <v>0</v>
      </c>
      <c r="AB461" s="460">
        <f t="shared" si="258"/>
        <v>0</v>
      </c>
      <c r="AC461" s="462"/>
      <c r="AD461" s="463"/>
      <c r="AE461" s="190">
        <f t="shared" ref="AE461:AF467" si="260">AA461+AC461</f>
        <v>0</v>
      </c>
      <c r="AF461" s="362">
        <f t="shared" si="260"/>
        <v>0</v>
      </c>
      <c r="AG461" s="650">
        <f t="shared" si="232"/>
        <v>0</v>
      </c>
      <c r="AH461" s="42" t="b">
        <f t="shared" si="256"/>
        <v>1</v>
      </c>
    </row>
    <row r="462" spans="1:34" s="6" customFormat="1" ht="18" hidden="1" customHeight="1">
      <c r="A462" s="164" t="s">
        <v>616</v>
      </c>
      <c r="B462" s="104"/>
      <c r="C462" s="104"/>
      <c r="D462" s="105"/>
      <c r="E462" s="83"/>
      <c r="F462" s="620"/>
      <c r="G462" s="620"/>
      <c r="H462" s="409"/>
      <c r="I462" s="173">
        <v>244</v>
      </c>
      <c r="J462" s="190">
        <v>0</v>
      </c>
      <c r="K462" s="362">
        <v>0</v>
      </c>
      <c r="L462" s="363">
        <f t="shared" si="259"/>
        <v>0</v>
      </c>
      <c r="M462" s="363">
        <f t="shared" si="259"/>
        <v>0</v>
      </c>
      <c r="N462" s="552"/>
      <c r="O462" s="608"/>
      <c r="P462" s="552"/>
      <c r="Q462" s="608"/>
      <c r="R462" s="552"/>
      <c r="S462" s="608"/>
      <c r="T462" s="192"/>
      <c r="U462" s="364"/>
      <c r="V462" s="552"/>
      <c r="W462" s="463"/>
      <c r="X462" s="552"/>
      <c r="Y462" s="608"/>
      <c r="Z462" s="552"/>
      <c r="AA462" s="459">
        <f t="shared" si="258"/>
        <v>0</v>
      </c>
      <c r="AB462" s="460">
        <f t="shared" si="258"/>
        <v>0</v>
      </c>
      <c r="AC462" s="462"/>
      <c r="AD462" s="463"/>
      <c r="AE462" s="190">
        <f t="shared" si="260"/>
        <v>0</v>
      </c>
      <c r="AF462" s="362">
        <f t="shared" si="260"/>
        <v>0</v>
      </c>
      <c r="AG462" s="650">
        <f t="shared" si="232"/>
        <v>0</v>
      </c>
      <c r="AH462" s="42" t="b">
        <f t="shared" si="256"/>
        <v>1</v>
      </c>
    </row>
    <row r="463" spans="1:34" s="6" customFormat="1" ht="18" hidden="1" customHeight="1">
      <c r="A463" s="164" t="s">
        <v>736</v>
      </c>
      <c r="B463" s="104"/>
      <c r="C463" s="104"/>
      <c r="D463" s="105"/>
      <c r="E463" s="83"/>
      <c r="F463" s="620"/>
      <c r="G463" s="620"/>
      <c r="H463" s="409"/>
      <c r="I463" s="173">
        <v>244</v>
      </c>
      <c r="J463" s="190">
        <v>937.9</v>
      </c>
      <c r="K463" s="362">
        <v>937921.36</v>
      </c>
      <c r="L463" s="363">
        <f t="shared" si="259"/>
        <v>-132.4</v>
      </c>
      <c r="M463" s="363">
        <f t="shared" si="259"/>
        <v>-132414.74</v>
      </c>
      <c r="N463" s="552"/>
      <c r="O463" s="608"/>
      <c r="P463" s="552"/>
      <c r="Q463" s="608"/>
      <c r="R463" s="552"/>
      <c r="S463" s="608"/>
      <c r="T463" s="552">
        <v>-132.4</v>
      </c>
      <c r="U463" s="608">
        <v>-132414.74</v>
      </c>
      <c r="V463" s="552"/>
      <c r="W463" s="463"/>
      <c r="X463" s="552"/>
      <c r="Y463" s="608"/>
      <c r="Z463" s="552"/>
      <c r="AA463" s="459">
        <f>J463+L463</f>
        <v>805.5</v>
      </c>
      <c r="AB463" s="460">
        <f t="shared" si="258"/>
        <v>805506.62</v>
      </c>
      <c r="AC463" s="462"/>
      <c r="AD463" s="463"/>
      <c r="AE463" s="190">
        <f t="shared" si="260"/>
        <v>805.5</v>
      </c>
      <c r="AF463" s="362">
        <f t="shared" si="260"/>
        <v>805506.62</v>
      </c>
      <c r="AG463" s="650">
        <f t="shared" si="232"/>
        <v>-132414.74</v>
      </c>
      <c r="AH463" s="42" t="b">
        <f t="shared" si="256"/>
        <v>1</v>
      </c>
    </row>
    <row r="464" spans="1:34" s="6" customFormat="1" ht="24.75" hidden="1" customHeight="1">
      <c r="A464" s="80" t="s">
        <v>739</v>
      </c>
      <c r="B464" s="104"/>
      <c r="C464" s="104"/>
      <c r="D464" s="105"/>
      <c r="E464" s="83"/>
      <c r="F464" s="620"/>
      <c r="G464" s="620"/>
      <c r="H464" s="409"/>
      <c r="I464" s="173">
        <v>244</v>
      </c>
      <c r="J464" s="190">
        <v>322.2</v>
      </c>
      <c r="K464" s="362">
        <v>322254.34000000003</v>
      </c>
      <c r="L464" s="363">
        <f t="shared" si="259"/>
        <v>-35.5</v>
      </c>
      <c r="M464" s="363">
        <f t="shared" si="259"/>
        <v>-35447.96</v>
      </c>
      <c r="N464" s="552"/>
      <c r="O464" s="608"/>
      <c r="P464" s="552"/>
      <c r="Q464" s="608"/>
      <c r="R464" s="552"/>
      <c r="S464" s="608"/>
      <c r="T464" s="552">
        <v>-35.5</v>
      </c>
      <c r="U464" s="608">
        <v>-35447.96</v>
      </c>
      <c r="V464" s="552"/>
      <c r="W464" s="463"/>
      <c r="X464" s="552"/>
      <c r="Y464" s="608"/>
      <c r="Z464" s="552"/>
      <c r="AA464" s="459">
        <f t="shared" si="258"/>
        <v>286.7</v>
      </c>
      <c r="AB464" s="460">
        <f t="shared" si="258"/>
        <v>286806.38</v>
      </c>
      <c r="AC464" s="462"/>
      <c r="AD464" s="463"/>
      <c r="AE464" s="190">
        <f t="shared" si="260"/>
        <v>286.7</v>
      </c>
      <c r="AF464" s="362">
        <f t="shared" si="260"/>
        <v>286806.38</v>
      </c>
      <c r="AG464" s="650">
        <f t="shared" si="232"/>
        <v>-35447.960000000021</v>
      </c>
      <c r="AH464" s="42" t="b">
        <f t="shared" si="256"/>
        <v>1</v>
      </c>
    </row>
    <row r="465" spans="1:34" s="6" customFormat="1" ht="39.75" hidden="1" customHeight="1">
      <c r="A465" s="80" t="s">
        <v>858</v>
      </c>
      <c r="B465" s="104"/>
      <c r="C465" s="104"/>
      <c r="D465" s="105"/>
      <c r="E465" s="83"/>
      <c r="F465" s="620"/>
      <c r="G465" s="620"/>
      <c r="H465" s="409"/>
      <c r="I465" s="173">
        <v>244</v>
      </c>
      <c r="J465" s="190">
        <v>0</v>
      </c>
      <c r="K465" s="362">
        <v>0</v>
      </c>
      <c r="L465" s="363">
        <f t="shared" si="259"/>
        <v>167.9</v>
      </c>
      <c r="M465" s="363">
        <f t="shared" si="259"/>
        <v>167862.7</v>
      </c>
      <c r="N465" s="552"/>
      <c r="O465" s="608"/>
      <c r="P465" s="552"/>
      <c r="Q465" s="608"/>
      <c r="R465" s="552"/>
      <c r="S465" s="608"/>
      <c r="T465" s="552">
        <v>167.9</v>
      </c>
      <c r="U465" s="608">
        <v>167862.7</v>
      </c>
      <c r="V465" s="552"/>
      <c r="W465" s="463"/>
      <c r="X465" s="552"/>
      <c r="Y465" s="608"/>
      <c r="Z465" s="552"/>
      <c r="AA465" s="459">
        <f t="shared" si="258"/>
        <v>167.9</v>
      </c>
      <c r="AB465" s="460">
        <f t="shared" si="258"/>
        <v>167862.7</v>
      </c>
      <c r="AC465" s="462"/>
      <c r="AD465" s="463"/>
      <c r="AE465" s="190">
        <f t="shared" si="260"/>
        <v>167.9</v>
      </c>
      <c r="AF465" s="362">
        <f t="shared" si="260"/>
        <v>167862.7</v>
      </c>
      <c r="AG465" s="650">
        <f t="shared" si="232"/>
        <v>167862.7</v>
      </c>
      <c r="AH465" s="42" t="b">
        <f t="shared" si="256"/>
        <v>1</v>
      </c>
    </row>
    <row r="466" spans="1:34" s="6" customFormat="1" ht="16.5" hidden="1" customHeight="1">
      <c r="A466" s="80"/>
      <c r="B466" s="104"/>
      <c r="C466" s="104"/>
      <c r="D466" s="105"/>
      <c r="E466" s="83"/>
      <c r="F466" s="620"/>
      <c r="G466" s="620"/>
      <c r="H466" s="409"/>
      <c r="I466" s="173">
        <v>244</v>
      </c>
      <c r="J466" s="190">
        <v>0</v>
      </c>
      <c r="K466" s="362">
        <v>0</v>
      </c>
      <c r="L466" s="363">
        <f t="shared" si="259"/>
        <v>0</v>
      </c>
      <c r="M466" s="363">
        <f t="shared" si="259"/>
        <v>0</v>
      </c>
      <c r="N466" s="552"/>
      <c r="O466" s="608"/>
      <c r="P466" s="552"/>
      <c r="Q466" s="608"/>
      <c r="R466" s="552"/>
      <c r="S466" s="608"/>
      <c r="T466" s="552"/>
      <c r="U466" s="608"/>
      <c r="V466" s="552"/>
      <c r="W466" s="463"/>
      <c r="X466" s="552"/>
      <c r="Y466" s="608"/>
      <c r="Z466" s="552"/>
      <c r="AA466" s="459">
        <f t="shared" si="258"/>
        <v>0</v>
      </c>
      <c r="AB466" s="460">
        <f t="shared" si="258"/>
        <v>0</v>
      </c>
      <c r="AC466" s="462"/>
      <c r="AD466" s="463"/>
      <c r="AE466" s="190">
        <f t="shared" si="260"/>
        <v>0</v>
      </c>
      <c r="AF466" s="362">
        <f t="shared" si="260"/>
        <v>0</v>
      </c>
      <c r="AG466" s="650">
        <f t="shared" si="232"/>
        <v>0</v>
      </c>
      <c r="AH466" s="42" t="b">
        <f t="shared" si="256"/>
        <v>1</v>
      </c>
    </row>
    <row r="467" spans="1:34" s="6" customFormat="1" ht="26.25" hidden="1" customHeight="1">
      <c r="A467" s="164" t="s">
        <v>737</v>
      </c>
      <c r="B467" s="104"/>
      <c r="C467" s="104"/>
      <c r="D467" s="105"/>
      <c r="E467" s="83"/>
      <c r="F467" s="620"/>
      <c r="G467" s="620"/>
      <c r="H467" s="409"/>
      <c r="I467" s="173">
        <v>244</v>
      </c>
      <c r="J467" s="190">
        <v>626.1</v>
      </c>
      <c r="K467" s="362">
        <v>626089.66</v>
      </c>
      <c r="L467" s="363">
        <f t="shared" si="259"/>
        <v>0</v>
      </c>
      <c r="M467" s="363">
        <f t="shared" si="259"/>
        <v>0</v>
      </c>
      <c r="N467" s="552"/>
      <c r="O467" s="608"/>
      <c r="P467" s="552"/>
      <c r="Q467" s="608"/>
      <c r="R467" s="552"/>
      <c r="S467" s="608"/>
      <c r="T467" s="552"/>
      <c r="U467" s="608"/>
      <c r="V467" s="552"/>
      <c r="W467" s="463"/>
      <c r="X467" s="552"/>
      <c r="Y467" s="608"/>
      <c r="Z467" s="552"/>
      <c r="AA467" s="459">
        <f t="shared" si="258"/>
        <v>626.1</v>
      </c>
      <c r="AB467" s="460">
        <f t="shared" si="258"/>
        <v>626089.66</v>
      </c>
      <c r="AC467" s="462"/>
      <c r="AD467" s="463"/>
      <c r="AE467" s="190">
        <f t="shared" si="260"/>
        <v>626.1</v>
      </c>
      <c r="AF467" s="362">
        <f t="shared" si="260"/>
        <v>626089.66</v>
      </c>
      <c r="AG467" s="650">
        <f t="shared" si="232"/>
        <v>0</v>
      </c>
      <c r="AH467" s="42" t="b">
        <f t="shared" si="256"/>
        <v>1</v>
      </c>
    </row>
    <row r="468" spans="1:34" s="8" customFormat="1" ht="27.75" customHeight="1">
      <c r="A468" s="183" t="s">
        <v>326</v>
      </c>
      <c r="B468" s="28" t="s">
        <v>223</v>
      </c>
      <c r="C468" s="28" t="s">
        <v>139</v>
      </c>
      <c r="D468" s="29" t="s">
        <v>190</v>
      </c>
      <c r="E468" s="101" t="s">
        <v>288</v>
      </c>
      <c r="F468" s="102" t="s">
        <v>111</v>
      </c>
      <c r="G468" s="102" t="s">
        <v>315</v>
      </c>
      <c r="H468" s="103" t="s">
        <v>327</v>
      </c>
      <c r="I468" s="103"/>
      <c r="J468" s="508">
        <v>365.09999999999997</v>
      </c>
      <c r="K468" s="509">
        <v>365143.5</v>
      </c>
      <c r="L468" s="508">
        <f>L469</f>
        <v>0</v>
      </c>
      <c r="M468" s="509">
        <f t="shared" ref="M468:AB469" si="261">M469</f>
        <v>0</v>
      </c>
      <c r="N468" s="508">
        <f t="shared" si="261"/>
        <v>0</v>
      </c>
      <c r="O468" s="509">
        <f t="shared" si="261"/>
        <v>0</v>
      </c>
      <c r="P468" s="508">
        <f t="shared" si="261"/>
        <v>0</v>
      </c>
      <c r="Q468" s="509">
        <f t="shared" si="261"/>
        <v>0</v>
      </c>
      <c r="R468" s="508">
        <f t="shared" si="261"/>
        <v>0</v>
      </c>
      <c r="S468" s="509">
        <f t="shared" si="261"/>
        <v>0</v>
      </c>
      <c r="T468" s="508">
        <f t="shared" si="261"/>
        <v>0</v>
      </c>
      <c r="U468" s="509">
        <f t="shared" si="261"/>
        <v>0</v>
      </c>
      <c r="V468" s="508">
        <f t="shared" si="261"/>
        <v>0</v>
      </c>
      <c r="W468" s="509">
        <f t="shared" si="261"/>
        <v>0</v>
      </c>
      <c r="X468" s="508">
        <f t="shared" si="261"/>
        <v>0</v>
      </c>
      <c r="Y468" s="509">
        <f t="shared" si="261"/>
        <v>0</v>
      </c>
      <c r="Z468" s="508">
        <f t="shared" si="261"/>
        <v>0</v>
      </c>
      <c r="AA468" s="508">
        <f t="shared" si="261"/>
        <v>365.09999999999997</v>
      </c>
      <c r="AB468" s="509">
        <f t="shared" si="261"/>
        <v>365143.5</v>
      </c>
      <c r="AC468" s="508">
        <f t="shared" ref="AC468:AF469" si="262">AC469</f>
        <v>0</v>
      </c>
      <c r="AD468" s="509">
        <f t="shared" si="262"/>
        <v>0</v>
      </c>
      <c r="AE468" s="508">
        <f t="shared" si="262"/>
        <v>365.09999999999997</v>
      </c>
      <c r="AF468" s="509">
        <f t="shared" si="262"/>
        <v>365143.5</v>
      </c>
      <c r="AG468" s="650">
        <f t="shared" si="232"/>
        <v>0</v>
      </c>
      <c r="AH468" s="42" t="b">
        <f t="shared" si="256"/>
        <v>1</v>
      </c>
    </row>
    <row r="469" spans="1:34" s="42" customFormat="1" ht="24" customHeight="1">
      <c r="A469" s="32" t="s">
        <v>129</v>
      </c>
      <c r="B469" s="33" t="s">
        <v>223</v>
      </c>
      <c r="C469" s="33" t="s">
        <v>139</v>
      </c>
      <c r="D469" s="34" t="s">
        <v>190</v>
      </c>
      <c r="E469" s="405" t="s">
        <v>288</v>
      </c>
      <c r="F469" s="406" t="s">
        <v>111</v>
      </c>
      <c r="G469" s="406" t="s">
        <v>315</v>
      </c>
      <c r="H469" s="407" t="s">
        <v>327</v>
      </c>
      <c r="I469" s="71">
        <v>200</v>
      </c>
      <c r="J469" s="452">
        <v>365.09999999999997</v>
      </c>
      <c r="K469" s="453">
        <v>365143.5</v>
      </c>
      <c r="L469" s="452">
        <f>L470</f>
        <v>0</v>
      </c>
      <c r="M469" s="453">
        <f t="shared" si="261"/>
        <v>0</v>
      </c>
      <c r="N469" s="452">
        <f t="shared" si="261"/>
        <v>0</v>
      </c>
      <c r="O469" s="453">
        <f t="shared" si="261"/>
        <v>0</v>
      </c>
      <c r="P469" s="452">
        <f t="shared" si="261"/>
        <v>0</v>
      </c>
      <c r="Q469" s="453">
        <f t="shared" si="261"/>
        <v>0</v>
      </c>
      <c r="R469" s="452">
        <f t="shared" si="261"/>
        <v>0</v>
      </c>
      <c r="S469" s="453">
        <f t="shared" si="261"/>
        <v>0</v>
      </c>
      <c r="T469" s="452">
        <f t="shared" si="261"/>
        <v>0</v>
      </c>
      <c r="U469" s="453">
        <f t="shared" si="261"/>
        <v>0</v>
      </c>
      <c r="V469" s="452">
        <f t="shared" si="261"/>
        <v>0</v>
      </c>
      <c r="W469" s="453">
        <f t="shared" si="261"/>
        <v>0</v>
      </c>
      <c r="X469" s="452">
        <f t="shared" si="261"/>
        <v>0</v>
      </c>
      <c r="Y469" s="453">
        <f t="shared" si="261"/>
        <v>0</v>
      </c>
      <c r="Z469" s="452">
        <f t="shared" si="261"/>
        <v>0</v>
      </c>
      <c r="AA469" s="452">
        <f t="shared" si="261"/>
        <v>365.09999999999997</v>
      </c>
      <c r="AB469" s="453">
        <f t="shared" si="261"/>
        <v>365143.5</v>
      </c>
      <c r="AC469" s="452">
        <f t="shared" si="262"/>
        <v>0</v>
      </c>
      <c r="AD469" s="453">
        <f t="shared" si="262"/>
        <v>0</v>
      </c>
      <c r="AE469" s="452">
        <f t="shared" si="262"/>
        <v>365.09999999999997</v>
      </c>
      <c r="AF469" s="453">
        <f t="shared" si="262"/>
        <v>365143.5</v>
      </c>
      <c r="AG469" s="650">
        <f t="shared" si="232"/>
        <v>0</v>
      </c>
      <c r="AH469" s="42" t="b">
        <f t="shared" si="256"/>
        <v>1</v>
      </c>
    </row>
    <row r="470" spans="1:34" s="42" customFormat="1" ht="22.5" customHeight="1">
      <c r="A470" s="37" t="s">
        <v>389</v>
      </c>
      <c r="B470" s="38" t="s">
        <v>223</v>
      </c>
      <c r="C470" s="38" t="s">
        <v>139</v>
      </c>
      <c r="D470" s="39" t="s">
        <v>190</v>
      </c>
      <c r="E470" s="63" t="s">
        <v>288</v>
      </c>
      <c r="F470" s="64" t="s">
        <v>111</v>
      </c>
      <c r="G470" s="64" t="s">
        <v>315</v>
      </c>
      <c r="H470" s="65" t="s">
        <v>327</v>
      </c>
      <c r="I470" s="73">
        <v>240</v>
      </c>
      <c r="J470" s="460">
        <v>365.09999999999997</v>
      </c>
      <c r="K470" s="460">
        <v>365143.5</v>
      </c>
      <c r="L470" s="460">
        <f>L471+L473+L472</f>
        <v>0</v>
      </c>
      <c r="M470" s="460">
        <f t="shared" ref="M470:AF470" si="263">M471+M473+M472</f>
        <v>0</v>
      </c>
      <c r="N470" s="460">
        <f t="shared" si="263"/>
        <v>0</v>
      </c>
      <c r="O470" s="460">
        <f t="shared" si="263"/>
        <v>0</v>
      </c>
      <c r="P470" s="460">
        <f t="shared" si="263"/>
        <v>0</v>
      </c>
      <c r="Q470" s="460">
        <f t="shared" si="263"/>
        <v>0</v>
      </c>
      <c r="R470" s="460">
        <f t="shared" si="263"/>
        <v>0</v>
      </c>
      <c r="S470" s="460">
        <f t="shared" si="263"/>
        <v>0</v>
      </c>
      <c r="T470" s="460">
        <f t="shared" si="263"/>
        <v>0</v>
      </c>
      <c r="U470" s="460">
        <f t="shared" si="263"/>
        <v>0</v>
      </c>
      <c r="V470" s="460">
        <f t="shared" si="263"/>
        <v>0</v>
      </c>
      <c r="W470" s="460">
        <f t="shared" si="263"/>
        <v>0</v>
      </c>
      <c r="X470" s="460">
        <f t="shared" si="263"/>
        <v>0</v>
      </c>
      <c r="Y470" s="460">
        <f t="shared" si="263"/>
        <v>0</v>
      </c>
      <c r="Z470" s="460">
        <f t="shared" si="263"/>
        <v>0</v>
      </c>
      <c r="AA470" s="460">
        <f t="shared" si="263"/>
        <v>365.09999999999997</v>
      </c>
      <c r="AB470" s="460">
        <f t="shared" si="263"/>
        <v>365143.5</v>
      </c>
      <c r="AC470" s="460">
        <f t="shared" si="263"/>
        <v>0</v>
      </c>
      <c r="AD470" s="460">
        <f t="shared" si="263"/>
        <v>0</v>
      </c>
      <c r="AE470" s="460">
        <f t="shared" si="263"/>
        <v>365.09999999999997</v>
      </c>
      <c r="AF470" s="460">
        <f t="shared" si="263"/>
        <v>365143.5</v>
      </c>
      <c r="AG470" s="650">
        <f t="shared" si="232"/>
        <v>0</v>
      </c>
      <c r="AH470" s="42" t="b">
        <f t="shared" si="256"/>
        <v>1</v>
      </c>
    </row>
    <row r="471" spans="1:34" s="6" customFormat="1" ht="25.5" hidden="1" customHeight="1">
      <c r="A471" s="164" t="s">
        <v>617</v>
      </c>
      <c r="B471" s="104"/>
      <c r="C471" s="104"/>
      <c r="D471" s="105"/>
      <c r="E471" s="83"/>
      <c r="F471" s="620"/>
      <c r="G471" s="620"/>
      <c r="H471" s="409"/>
      <c r="I471" s="173">
        <v>244</v>
      </c>
      <c r="J471" s="190">
        <v>300.2</v>
      </c>
      <c r="K471" s="362">
        <v>300243.5</v>
      </c>
      <c r="L471" s="363">
        <f t="shared" ref="L471:M473" si="264">N471+P471+R471+T471+V471+X471</f>
        <v>0</v>
      </c>
      <c r="M471" s="363">
        <f t="shared" si="264"/>
        <v>0</v>
      </c>
      <c r="N471" s="552"/>
      <c r="O471" s="608"/>
      <c r="P471" s="552"/>
      <c r="Q471" s="608"/>
      <c r="R471" s="552"/>
      <c r="S471" s="608"/>
      <c r="T471" s="552"/>
      <c r="U471" s="608"/>
      <c r="V471" s="552"/>
      <c r="W471" s="463"/>
      <c r="X471" s="552"/>
      <c r="Y471" s="608"/>
      <c r="Z471" s="552"/>
      <c r="AA471" s="459">
        <f t="shared" ref="AA471:AB473" si="265">J471+L471</f>
        <v>300.2</v>
      </c>
      <c r="AB471" s="460">
        <f t="shared" si="265"/>
        <v>300243.5</v>
      </c>
      <c r="AC471" s="462"/>
      <c r="AD471" s="463"/>
      <c r="AE471" s="190">
        <f t="shared" ref="AE471:AF473" si="266">AA471+AC471</f>
        <v>300.2</v>
      </c>
      <c r="AF471" s="362">
        <f t="shared" si="266"/>
        <v>300243.5</v>
      </c>
      <c r="AG471" s="650">
        <f t="shared" ref="AG471:AG568" si="267">AF471-K471</f>
        <v>0</v>
      </c>
      <c r="AH471" s="42" t="b">
        <f t="shared" si="256"/>
        <v>1</v>
      </c>
    </row>
    <row r="472" spans="1:34" s="6" customFormat="1" ht="25.5" hidden="1" customHeight="1">
      <c r="A472" s="164" t="s">
        <v>836</v>
      </c>
      <c r="B472" s="104"/>
      <c r="C472" s="104"/>
      <c r="D472" s="105"/>
      <c r="E472" s="83"/>
      <c r="F472" s="620"/>
      <c r="G472" s="620"/>
      <c r="H472" s="409"/>
      <c r="I472" s="173">
        <v>244</v>
      </c>
      <c r="J472" s="190">
        <v>4.9000000000000004</v>
      </c>
      <c r="K472" s="362">
        <v>4900</v>
      </c>
      <c r="L472" s="363">
        <f t="shared" si="264"/>
        <v>0</v>
      </c>
      <c r="M472" s="363">
        <f t="shared" si="264"/>
        <v>0</v>
      </c>
      <c r="N472" s="552"/>
      <c r="O472" s="608"/>
      <c r="P472" s="552"/>
      <c r="Q472" s="608"/>
      <c r="R472" s="552"/>
      <c r="S472" s="608"/>
      <c r="T472" s="552"/>
      <c r="U472" s="608"/>
      <c r="V472" s="552"/>
      <c r="W472" s="463"/>
      <c r="X472" s="552"/>
      <c r="Y472" s="460"/>
      <c r="Z472" s="552"/>
      <c r="AA472" s="459">
        <f t="shared" si="265"/>
        <v>4.9000000000000004</v>
      </c>
      <c r="AB472" s="460">
        <f t="shared" si="265"/>
        <v>4900</v>
      </c>
      <c r="AC472" s="462"/>
      <c r="AD472" s="463"/>
      <c r="AE472" s="190">
        <f t="shared" si="266"/>
        <v>4.9000000000000004</v>
      </c>
      <c r="AF472" s="362">
        <f t="shared" si="266"/>
        <v>4900</v>
      </c>
      <c r="AG472" s="650">
        <f t="shared" si="267"/>
        <v>0</v>
      </c>
      <c r="AH472" s="42" t="b">
        <f t="shared" si="256"/>
        <v>1</v>
      </c>
    </row>
    <row r="473" spans="1:34" s="6" customFormat="1" ht="25.5" hidden="1" customHeight="1">
      <c r="A473" s="164" t="s">
        <v>754</v>
      </c>
      <c r="B473" s="104"/>
      <c r="C473" s="104"/>
      <c r="D473" s="105"/>
      <c r="E473" s="83"/>
      <c r="F473" s="620"/>
      <c r="G473" s="620"/>
      <c r="H473" s="409"/>
      <c r="I473" s="173">
        <v>244</v>
      </c>
      <c r="J473" s="190">
        <v>60</v>
      </c>
      <c r="K473" s="362">
        <v>60000</v>
      </c>
      <c r="L473" s="363">
        <f t="shared" si="264"/>
        <v>0</v>
      </c>
      <c r="M473" s="363">
        <f t="shared" si="264"/>
        <v>0</v>
      </c>
      <c r="N473" s="552"/>
      <c r="O473" s="608"/>
      <c r="P473" s="552"/>
      <c r="Q473" s="608"/>
      <c r="R473" s="552"/>
      <c r="S473" s="608"/>
      <c r="T473" s="552"/>
      <c r="U473" s="608"/>
      <c r="V473" s="552"/>
      <c r="W473" s="463"/>
      <c r="X473" s="552"/>
      <c r="Y473" s="460"/>
      <c r="Z473" s="552"/>
      <c r="AA473" s="459">
        <f t="shared" si="265"/>
        <v>60</v>
      </c>
      <c r="AB473" s="460">
        <f t="shared" si="265"/>
        <v>60000</v>
      </c>
      <c r="AC473" s="462"/>
      <c r="AD473" s="463"/>
      <c r="AE473" s="190">
        <f t="shared" si="266"/>
        <v>60</v>
      </c>
      <c r="AF473" s="362">
        <f t="shared" si="266"/>
        <v>60000</v>
      </c>
      <c r="AG473" s="650">
        <f t="shared" si="267"/>
        <v>0</v>
      </c>
      <c r="AH473" s="42" t="b">
        <f t="shared" si="256"/>
        <v>1</v>
      </c>
    </row>
    <row r="474" spans="1:34" s="8" customFormat="1" ht="48" customHeight="1">
      <c r="A474" s="183" t="s">
        <v>828</v>
      </c>
      <c r="B474" s="28" t="s">
        <v>223</v>
      </c>
      <c r="C474" s="28" t="s">
        <v>139</v>
      </c>
      <c r="D474" s="29" t="s">
        <v>190</v>
      </c>
      <c r="E474" s="101" t="s">
        <v>288</v>
      </c>
      <c r="F474" s="102" t="s">
        <v>111</v>
      </c>
      <c r="G474" s="102" t="s">
        <v>315</v>
      </c>
      <c r="H474" s="103" t="s">
        <v>827</v>
      </c>
      <c r="I474" s="103"/>
      <c r="J474" s="201">
        <v>0</v>
      </c>
      <c r="K474" s="380">
        <v>0</v>
      </c>
      <c r="L474" s="201">
        <f t="shared" ref="L474:AF475" si="268">L475</f>
        <v>0</v>
      </c>
      <c r="M474" s="380">
        <f t="shared" si="268"/>
        <v>0</v>
      </c>
      <c r="N474" s="201">
        <f t="shared" si="268"/>
        <v>0</v>
      </c>
      <c r="O474" s="380">
        <f t="shared" si="268"/>
        <v>0</v>
      </c>
      <c r="P474" s="201">
        <f t="shared" si="268"/>
        <v>0</v>
      </c>
      <c r="Q474" s="201">
        <f t="shared" si="268"/>
        <v>0</v>
      </c>
      <c r="R474" s="201">
        <f t="shared" si="268"/>
        <v>0</v>
      </c>
      <c r="S474" s="201">
        <f t="shared" si="268"/>
        <v>0</v>
      </c>
      <c r="T474" s="201">
        <f t="shared" si="268"/>
        <v>0</v>
      </c>
      <c r="U474" s="380">
        <f t="shared" si="268"/>
        <v>0</v>
      </c>
      <c r="V474" s="201">
        <f t="shared" si="268"/>
        <v>0</v>
      </c>
      <c r="W474" s="201">
        <f t="shared" si="268"/>
        <v>0</v>
      </c>
      <c r="X474" s="201">
        <f t="shared" si="268"/>
        <v>0</v>
      </c>
      <c r="Y474" s="201">
        <f t="shared" si="268"/>
        <v>0</v>
      </c>
      <c r="Z474" s="201">
        <f t="shared" si="268"/>
        <v>0</v>
      </c>
      <c r="AA474" s="201">
        <f t="shared" si="268"/>
        <v>0</v>
      </c>
      <c r="AB474" s="380">
        <f t="shared" si="268"/>
        <v>0</v>
      </c>
      <c r="AC474" s="201">
        <f t="shared" si="268"/>
        <v>0</v>
      </c>
      <c r="AD474" s="201">
        <f t="shared" si="268"/>
        <v>0</v>
      </c>
      <c r="AE474" s="201">
        <f t="shared" si="268"/>
        <v>0</v>
      </c>
      <c r="AF474" s="380">
        <f t="shared" si="268"/>
        <v>0</v>
      </c>
      <c r="AG474" s="650">
        <f t="shared" ref="AG474:AG480" si="269">AF474-K474</f>
        <v>0</v>
      </c>
      <c r="AH474" s="42" t="b">
        <f t="shared" si="256"/>
        <v>1</v>
      </c>
    </row>
    <row r="475" spans="1:34" s="42" customFormat="1" ht="27" customHeight="1">
      <c r="A475" s="32" t="s">
        <v>129</v>
      </c>
      <c r="B475" s="33" t="s">
        <v>223</v>
      </c>
      <c r="C475" s="33" t="s">
        <v>139</v>
      </c>
      <c r="D475" s="34" t="s">
        <v>190</v>
      </c>
      <c r="E475" s="405" t="s">
        <v>288</v>
      </c>
      <c r="F475" s="406" t="s">
        <v>111</v>
      </c>
      <c r="G475" s="406" t="s">
        <v>315</v>
      </c>
      <c r="H475" s="407" t="s">
        <v>827</v>
      </c>
      <c r="I475" s="71">
        <v>200</v>
      </c>
      <c r="J475" s="196">
        <v>0</v>
      </c>
      <c r="K475" s="370">
        <v>0</v>
      </c>
      <c r="L475" s="196">
        <f t="shared" si="268"/>
        <v>0</v>
      </c>
      <c r="M475" s="370">
        <f t="shared" si="268"/>
        <v>0</v>
      </c>
      <c r="N475" s="196">
        <f t="shared" si="268"/>
        <v>0</v>
      </c>
      <c r="O475" s="370">
        <f t="shared" si="268"/>
        <v>0</v>
      </c>
      <c r="P475" s="196">
        <f t="shared" si="268"/>
        <v>0</v>
      </c>
      <c r="Q475" s="196">
        <f t="shared" si="268"/>
        <v>0</v>
      </c>
      <c r="R475" s="196">
        <f t="shared" si="268"/>
        <v>0</v>
      </c>
      <c r="S475" s="196">
        <f t="shared" si="268"/>
        <v>0</v>
      </c>
      <c r="T475" s="196">
        <f t="shared" si="268"/>
        <v>0</v>
      </c>
      <c r="U475" s="370">
        <f t="shared" si="268"/>
        <v>0</v>
      </c>
      <c r="V475" s="196">
        <f t="shared" si="268"/>
        <v>0</v>
      </c>
      <c r="W475" s="196">
        <f t="shared" si="268"/>
        <v>0</v>
      </c>
      <c r="X475" s="196">
        <f t="shared" si="268"/>
        <v>0</v>
      </c>
      <c r="Y475" s="196">
        <f t="shared" si="268"/>
        <v>0</v>
      </c>
      <c r="Z475" s="196">
        <f t="shared" si="268"/>
        <v>0</v>
      </c>
      <c r="AA475" s="196">
        <f t="shared" si="268"/>
        <v>0</v>
      </c>
      <c r="AB475" s="370">
        <f t="shared" si="268"/>
        <v>0</v>
      </c>
      <c r="AC475" s="196">
        <f t="shared" si="268"/>
        <v>0</v>
      </c>
      <c r="AD475" s="196">
        <f t="shared" si="268"/>
        <v>0</v>
      </c>
      <c r="AE475" s="196">
        <f t="shared" si="268"/>
        <v>0</v>
      </c>
      <c r="AF475" s="370">
        <f t="shared" si="268"/>
        <v>0</v>
      </c>
      <c r="AG475" s="650">
        <f t="shared" si="269"/>
        <v>0</v>
      </c>
      <c r="AH475" s="42" t="b">
        <f t="shared" si="256"/>
        <v>1</v>
      </c>
    </row>
    <row r="476" spans="1:34" s="42" customFormat="1" ht="26.25" customHeight="1">
      <c r="A476" s="37" t="s">
        <v>389</v>
      </c>
      <c r="B476" s="38" t="s">
        <v>223</v>
      </c>
      <c r="C476" s="38" t="s">
        <v>139</v>
      </c>
      <c r="D476" s="39" t="s">
        <v>190</v>
      </c>
      <c r="E476" s="63" t="s">
        <v>288</v>
      </c>
      <c r="F476" s="64" t="s">
        <v>111</v>
      </c>
      <c r="G476" s="64" t="s">
        <v>315</v>
      </c>
      <c r="H476" s="65" t="s">
        <v>827</v>
      </c>
      <c r="I476" s="73">
        <v>240</v>
      </c>
      <c r="J476" s="191">
        <v>0</v>
      </c>
      <c r="K476" s="371">
        <v>0</v>
      </c>
      <c r="L476" s="191">
        <f t="shared" ref="L476:AB476" si="270">SUM(L477:L480)</f>
        <v>0</v>
      </c>
      <c r="M476" s="371">
        <f t="shared" si="270"/>
        <v>0</v>
      </c>
      <c r="N476" s="371">
        <f t="shared" ref="N476:U476" si="271">SUM(N477:N480)</f>
        <v>0</v>
      </c>
      <c r="O476" s="371">
        <f t="shared" si="271"/>
        <v>0</v>
      </c>
      <c r="P476" s="371">
        <f t="shared" si="271"/>
        <v>0</v>
      </c>
      <c r="Q476" s="371">
        <f t="shared" si="271"/>
        <v>0</v>
      </c>
      <c r="R476" s="371">
        <f t="shared" si="271"/>
        <v>0</v>
      </c>
      <c r="S476" s="371">
        <f t="shared" si="271"/>
        <v>0</v>
      </c>
      <c r="T476" s="371">
        <f t="shared" si="271"/>
        <v>0</v>
      </c>
      <c r="U476" s="371">
        <f t="shared" si="271"/>
        <v>0</v>
      </c>
      <c r="V476" s="191">
        <f t="shared" si="270"/>
        <v>0</v>
      </c>
      <c r="W476" s="191">
        <f t="shared" si="270"/>
        <v>0</v>
      </c>
      <c r="X476" s="191">
        <f t="shared" si="270"/>
        <v>0</v>
      </c>
      <c r="Y476" s="191">
        <f t="shared" si="270"/>
        <v>0</v>
      </c>
      <c r="Z476" s="191">
        <f t="shared" si="270"/>
        <v>0</v>
      </c>
      <c r="AA476" s="191">
        <f t="shared" si="270"/>
        <v>0</v>
      </c>
      <c r="AB476" s="371">
        <f t="shared" si="270"/>
        <v>0</v>
      </c>
      <c r="AC476" s="191">
        <f>SUM(AC477:AC480)</f>
        <v>0</v>
      </c>
      <c r="AD476" s="191">
        <f>SUM(AD477:AD480)</f>
        <v>0</v>
      </c>
      <c r="AE476" s="191">
        <f>SUM(AE477:AE480)</f>
        <v>0</v>
      </c>
      <c r="AF476" s="371">
        <f>SUM(AF477:AF480)</f>
        <v>0</v>
      </c>
      <c r="AG476" s="650">
        <f t="shared" si="269"/>
        <v>0</v>
      </c>
      <c r="AH476" s="42" t="b">
        <f t="shared" si="256"/>
        <v>1</v>
      </c>
    </row>
    <row r="477" spans="1:34" s="6" customFormat="1" ht="27" hidden="1" customHeight="1">
      <c r="A477" s="80" t="s">
        <v>813</v>
      </c>
      <c r="B477" s="104"/>
      <c r="C477" s="104"/>
      <c r="D477" s="105"/>
      <c r="E477" s="83"/>
      <c r="F477" s="620"/>
      <c r="G477" s="620"/>
      <c r="H477" s="409"/>
      <c r="I477" s="173"/>
      <c r="J477" s="190">
        <v>0</v>
      </c>
      <c r="K477" s="362">
        <v>0</v>
      </c>
      <c r="L477" s="363">
        <f t="shared" ref="L477:M480" si="272">N477+P477+R477+T477+V477+X477</f>
        <v>0</v>
      </c>
      <c r="M477" s="363">
        <f t="shared" si="272"/>
        <v>0</v>
      </c>
      <c r="N477" s="192"/>
      <c r="O477" s="364"/>
      <c r="P477" s="552"/>
      <c r="Q477" s="608"/>
      <c r="R477" s="552"/>
      <c r="S477" s="608"/>
      <c r="T477" s="552"/>
      <c r="U477" s="608"/>
      <c r="V477" s="552"/>
      <c r="W477" s="463"/>
      <c r="X477" s="552"/>
      <c r="Y477" s="608"/>
      <c r="Z477" s="552"/>
      <c r="AA477" s="459">
        <f t="shared" ref="AA477:AB480" si="273">J477+L477</f>
        <v>0</v>
      </c>
      <c r="AB477" s="460">
        <f t="shared" si="273"/>
        <v>0</v>
      </c>
      <c r="AC477" s="462"/>
      <c r="AD477" s="463"/>
      <c r="AE477" s="190">
        <f t="shared" ref="AE477:AF480" si="274">AA477+AC477</f>
        <v>0</v>
      </c>
      <c r="AF477" s="362">
        <f t="shared" si="274"/>
        <v>0</v>
      </c>
      <c r="AG477" s="650">
        <f t="shared" si="269"/>
        <v>0</v>
      </c>
      <c r="AH477" s="42" t="b">
        <f t="shared" si="256"/>
        <v>1</v>
      </c>
    </row>
    <row r="478" spans="1:34" s="6" customFormat="1" ht="29.25" hidden="1" customHeight="1">
      <c r="A478" s="80" t="s">
        <v>814</v>
      </c>
      <c r="B478" s="104"/>
      <c r="C478" s="104"/>
      <c r="D478" s="105"/>
      <c r="E478" s="83"/>
      <c r="F478" s="620"/>
      <c r="G478" s="620"/>
      <c r="H478" s="409"/>
      <c r="I478" s="173"/>
      <c r="J478" s="190">
        <v>0</v>
      </c>
      <c r="K478" s="362">
        <v>0</v>
      </c>
      <c r="L478" s="363">
        <f t="shared" si="272"/>
        <v>0</v>
      </c>
      <c r="M478" s="363">
        <f t="shared" si="272"/>
        <v>0</v>
      </c>
      <c r="N478" s="192"/>
      <c r="O478" s="364"/>
      <c r="P478" s="552"/>
      <c r="Q478" s="608"/>
      <c r="R478" s="552"/>
      <c r="S478" s="608"/>
      <c r="T478" s="552"/>
      <c r="U478" s="608"/>
      <c r="V478" s="552"/>
      <c r="W478" s="463"/>
      <c r="X478" s="552"/>
      <c r="Y478" s="608"/>
      <c r="Z478" s="552"/>
      <c r="AA478" s="459">
        <f t="shared" si="273"/>
        <v>0</v>
      </c>
      <c r="AB478" s="460">
        <f t="shared" si="273"/>
        <v>0</v>
      </c>
      <c r="AC478" s="462"/>
      <c r="AD478" s="463"/>
      <c r="AE478" s="190">
        <f t="shared" si="274"/>
        <v>0</v>
      </c>
      <c r="AF478" s="362">
        <f t="shared" si="274"/>
        <v>0</v>
      </c>
      <c r="AG478" s="650">
        <f t="shared" si="269"/>
        <v>0</v>
      </c>
      <c r="AH478" s="42" t="b">
        <f t="shared" si="256"/>
        <v>1</v>
      </c>
    </row>
    <row r="479" spans="1:34" s="6" customFormat="1" ht="27" hidden="1" customHeight="1">
      <c r="A479" s="80" t="s">
        <v>815</v>
      </c>
      <c r="B479" s="104"/>
      <c r="C479" s="104"/>
      <c r="D479" s="105"/>
      <c r="E479" s="83"/>
      <c r="F479" s="620"/>
      <c r="G479" s="620"/>
      <c r="H479" s="409"/>
      <c r="I479" s="173"/>
      <c r="J479" s="190">
        <v>0</v>
      </c>
      <c r="K479" s="362">
        <v>0</v>
      </c>
      <c r="L479" s="363">
        <f t="shared" si="272"/>
        <v>0</v>
      </c>
      <c r="M479" s="363">
        <f t="shared" si="272"/>
        <v>0</v>
      </c>
      <c r="N479" s="192"/>
      <c r="O479" s="364"/>
      <c r="P479" s="552"/>
      <c r="Q479" s="608"/>
      <c r="R479" s="552"/>
      <c r="S479" s="608"/>
      <c r="T479" s="552"/>
      <c r="U479" s="608"/>
      <c r="V479" s="552"/>
      <c r="W479" s="463"/>
      <c r="X479" s="552"/>
      <c r="Y479" s="608"/>
      <c r="Z479" s="552"/>
      <c r="AA479" s="459">
        <f t="shared" si="273"/>
        <v>0</v>
      </c>
      <c r="AB479" s="460">
        <f t="shared" si="273"/>
        <v>0</v>
      </c>
      <c r="AC479" s="462"/>
      <c r="AD479" s="463"/>
      <c r="AE479" s="190">
        <f t="shared" si="274"/>
        <v>0</v>
      </c>
      <c r="AF479" s="362">
        <f t="shared" si="274"/>
        <v>0</v>
      </c>
      <c r="AG479" s="650">
        <f t="shared" si="269"/>
        <v>0</v>
      </c>
      <c r="AH479" s="42" t="b">
        <f t="shared" si="256"/>
        <v>1</v>
      </c>
    </row>
    <row r="480" spans="1:34" s="6" customFormat="1" ht="13.5" hidden="1" customHeight="1">
      <c r="A480" s="80" t="s">
        <v>816</v>
      </c>
      <c r="B480" s="104"/>
      <c r="C480" s="104"/>
      <c r="D480" s="105"/>
      <c r="E480" s="83"/>
      <c r="F480" s="620"/>
      <c r="G480" s="620"/>
      <c r="H480" s="409"/>
      <c r="I480" s="173"/>
      <c r="J480" s="190">
        <v>0</v>
      </c>
      <c r="K480" s="362">
        <v>0</v>
      </c>
      <c r="L480" s="363">
        <f t="shared" si="272"/>
        <v>0</v>
      </c>
      <c r="M480" s="363">
        <f t="shared" si="272"/>
        <v>0</v>
      </c>
      <c r="N480" s="192"/>
      <c r="O480" s="364"/>
      <c r="P480" s="552"/>
      <c r="Q480" s="608"/>
      <c r="R480" s="552"/>
      <c r="S480" s="608"/>
      <c r="T480" s="552"/>
      <c r="U480" s="608"/>
      <c r="V480" s="552"/>
      <c r="W480" s="463"/>
      <c r="X480" s="552"/>
      <c r="Y480" s="608"/>
      <c r="Z480" s="552"/>
      <c r="AA480" s="459">
        <f t="shared" si="273"/>
        <v>0</v>
      </c>
      <c r="AB480" s="460">
        <f t="shared" si="273"/>
        <v>0</v>
      </c>
      <c r="AC480" s="462"/>
      <c r="AD480" s="463"/>
      <c r="AE480" s="190">
        <f t="shared" si="274"/>
        <v>0</v>
      </c>
      <c r="AF480" s="362">
        <f t="shared" si="274"/>
        <v>0</v>
      </c>
      <c r="AG480" s="650">
        <f t="shared" si="269"/>
        <v>0</v>
      </c>
      <c r="AH480" s="42" t="b">
        <f t="shared" si="256"/>
        <v>1</v>
      </c>
    </row>
    <row r="481" spans="1:34" s="8" customFormat="1" ht="27.75" customHeight="1">
      <c r="A481" s="27" t="s">
        <v>233</v>
      </c>
      <c r="B481" s="28" t="s">
        <v>223</v>
      </c>
      <c r="C481" s="28" t="s">
        <v>139</v>
      </c>
      <c r="D481" s="29" t="s">
        <v>190</v>
      </c>
      <c r="E481" s="101" t="s">
        <v>288</v>
      </c>
      <c r="F481" s="102" t="s">
        <v>111</v>
      </c>
      <c r="G481" s="102" t="s">
        <v>315</v>
      </c>
      <c r="H481" s="103" t="s">
        <v>334</v>
      </c>
      <c r="I481" s="103"/>
      <c r="J481" s="201">
        <v>30522.210000000003</v>
      </c>
      <c r="K481" s="380">
        <v>30522086.240000002</v>
      </c>
      <c r="L481" s="201">
        <f>L482+L495</f>
        <v>377.6</v>
      </c>
      <c r="M481" s="380">
        <f t="shared" ref="M481:AF481" si="275">M482+M495</f>
        <v>377598.5</v>
      </c>
      <c r="N481" s="201">
        <f t="shared" si="275"/>
        <v>0</v>
      </c>
      <c r="O481" s="380">
        <f t="shared" si="275"/>
        <v>0</v>
      </c>
      <c r="P481" s="201">
        <f t="shared" si="275"/>
        <v>0</v>
      </c>
      <c r="Q481" s="380">
        <f t="shared" si="275"/>
        <v>0</v>
      </c>
      <c r="R481" s="201">
        <f t="shared" si="275"/>
        <v>0</v>
      </c>
      <c r="S481" s="380">
        <f t="shared" si="275"/>
        <v>0</v>
      </c>
      <c r="T481" s="201">
        <f t="shared" si="275"/>
        <v>377.6</v>
      </c>
      <c r="U481" s="380">
        <f t="shared" si="275"/>
        <v>377598.5</v>
      </c>
      <c r="V481" s="201">
        <f t="shared" si="275"/>
        <v>0</v>
      </c>
      <c r="W481" s="380">
        <f t="shared" si="275"/>
        <v>0</v>
      </c>
      <c r="X481" s="201">
        <f t="shared" si="275"/>
        <v>0</v>
      </c>
      <c r="Y481" s="380">
        <f t="shared" si="275"/>
        <v>0</v>
      </c>
      <c r="Z481" s="201">
        <f t="shared" si="275"/>
        <v>0</v>
      </c>
      <c r="AA481" s="201">
        <f t="shared" si="275"/>
        <v>30899.81</v>
      </c>
      <c r="AB481" s="380">
        <f t="shared" si="275"/>
        <v>30899684.740000002</v>
      </c>
      <c r="AC481" s="201">
        <f t="shared" si="275"/>
        <v>0</v>
      </c>
      <c r="AD481" s="201">
        <f t="shared" si="275"/>
        <v>0</v>
      </c>
      <c r="AE481" s="201">
        <f t="shared" si="275"/>
        <v>30899.81</v>
      </c>
      <c r="AF481" s="380">
        <f t="shared" si="275"/>
        <v>30899684.740000002</v>
      </c>
      <c r="AG481" s="650">
        <f t="shared" si="267"/>
        <v>377598.5</v>
      </c>
      <c r="AH481" s="42" t="b">
        <f t="shared" si="256"/>
        <v>1</v>
      </c>
    </row>
    <row r="482" spans="1:34" s="42" customFormat="1" ht="24" customHeight="1">
      <c r="A482" s="32" t="s">
        <v>129</v>
      </c>
      <c r="B482" s="33" t="s">
        <v>223</v>
      </c>
      <c r="C482" s="33" t="s">
        <v>139</v>
      </c>
      <c r="D482" s="34" t="s">
        <v>190</v>
      </c>
      <c r="E482" s="405" t="s">
        <v>288</v>
      </c>
      <c r="F482" s="406" t="s">
        <v>111</v>
      </c>
      <c r="G482" s="406" t="s">
        <v>315</v>
      </c>
      <c r="H482" s="407" t="s">
        <v>334</v>
      </c>
      <c r="I482" s="71">
        <v>200</v>
      </c>
      <c r="J482" s="196">
        <v>850.9</v>
      </c>
      <c r="K482" s="370">
        <v>850888.89</v>
      </c>
      <c r="L482" s="196">
        <f>L483</f>
        <v>377.6</v>
      </c>
      <c r="M482" s="370">
        <f t="shared" ref="M482:AF482" si="276">M483</f>
        <v>377598.5</v>
      </c>
      <c r="N482" s="196">
        <f t="shared" si="276"/>
        <v>0</v>
      </c>
      <c r="O482" s="370">
        <f t="shared" si="276"/>
        <v>0</v>
      </c>
      <c r="P482" s="196">
        <f t="shared" si="276"/>
        <v>0</v>
      </c>
      <c r="Q482" s="370">
        <f t="shared" si="276"/>
        <v>0</v>
      </c>
      <c r="R482" s="196">
        <f t="shared" si="276"/>
        <v>0</v>
      </c>
      <c r="S482" s="370">
        <f t="shared" si="276"/>
        <v>0</v>
      </c>
      <c r="T482" s="196">
        <f t="shared" si="276"/>
        <v>377.6</v>
      </c>
      <c r="U482" s="370">
        <f t="shared" si="276"/>
        <v>377598.5</v>
      </c>
      <c r="V482" s="196">
        <f t="shared" si="276"/>
        <v>0</v>
      </c>
      <c r="W482" s="370">
        <f t="shared" si="276"/>
        <v>0</v>
      </c>
      <c r="X482" s="196">
        <f t="shared" si="276"/>
        <v>0</v>
      </c>
      <c r="Y482" s="370">
        <f t="shared" si="276"/>
        <v>0</v>
      </c>
      <c r="Z482" s="196">
        <f t="shared" si="276"/>
        <v>0</v>
      </c>
      <c r="AA482" s="196">
        <f t="shared" si="276"/>
        <v>1228.5</v>
      </c>
      <c r="AB482" s="370">
        <f t="shared" si="276"/>
        <v>1228487.3900000001</v>
      </c>
      <c r="AC482" s="196">
        <f t="shared" si="276"/>
        <v>0</v>
      </c>
      <c r="AD482" s="370">
        <f t="shared" si="276"/>
        <v>0</v>
      </c>
      <c r="AE482" s="196">
        <f t="shared" si="276"/>
        <v>1228.5</v>
      </c>
      <c r="AF482" s="370">
        <f t="shared" si="276"/>
        <v>1228487.3900000001</v>
      </c>
      <c r="AG482" s="650">
        <f t="shared" si="267"/>
        <v>377598.50000000012</v>
      </c>
      <c r="AH482" s="42" t="b">
        <f t="shared" si="256"/>
        <v>1</v>
      </c>
    </row>
    <row r="483" spans="1:34" s="42" customFormat="1" ht="22.5" customHeight="1">
      <c r="A483" s="37" t="s">
        <v>131</v>
      </c>
      <c r="B483" s="38" t="s">
        <v>223</v>
      </c>
      <c r="C483" s="38" t="s">
        <v>139</v>
      </c>
      <c r="D483" s="39" t="s">
        <v>190</v>
      </c>
      <c r="E483" s="63" t="s">
        <v>288</v>
      </c>
      <c r="F483" s="64" t="s">
        <v>111</v>
      </c>
      <c r="G483" s="64" t="s">
        <v>315</v>
      </c>
      <c r="H483" s="65" t="s">
        <v>334</v>
      </c>
      <c r="I483" s="73">
        <v>240</v>
      </c>
      <c r="J483" s="191">
        <v>850.9</v>
      </c>
      <c r="K483" s="371">
        <v>850888.89</v>
      </c>
      <c r="L483" s="191">
        <f>SUM(L484:L494)</f>
        <v>377.6</v>
      </c>
      <c r="M483" s="191">
        <f t="shared" ref="M483:AF483" si="277">SUM(M484:M494)</f>
        <v>377598.5</v>
      </c>
      <c r="N483" s="191">
        <f t="shared" si="277"/>
        <v>0</v>
      </c>
      <c r="O483" s="191">
        <f t="shared" si="277"/>
        <v>0</v>
      </c>
      <c r="P483" s="191">
        <f t="shared" si="277"/>
        <v>0</v>
      </c>
      <c r="Q483" s="191">
        <f t="shared" si="277"/>
        <v>0</v>
      </c>
      <c r="R483" s="191">
        <f t="shared" si="277"/>
        <v>0</v>
      </c>
      <c r="S483" s="191">
        <f t="shared" si="277"/>
        <v>0</v>
      </c>
      <c r="T483" s="191">
        <f t="shared" si="277"/>
        <v>377.6</v>
      </c>
      <c r="U483" s="191">
        <f t="shared" si="277"/>
        <v>377598.5</v>
      </c>
      <c r="V483" s="191">
        <f t="shared" si="277"/>
        <v>0</v>
      </c>
      <c r="W483" s="191">
        <f t="shared" si="277"/>
        <v>0</v>
      </c>
      <c r="X483" s="191">
        <f t="shared" si="277"/>
        <v>0</v>
      </c>
      <c r="Y483" s="191">
        <f t="shared" si="277"/>
        <v>0</v>
      </c>
      <c r="Z483" s="191">
        <f t="shared" si="277"/>
        <v>0</v>
      </c>
      <c r="AA483" s="191">
        <f t="shared" si="277"/>
        <v>1228.5</v>
      </c>
      <c r="AB483" s="191">
        <f t="shared" si="277"/>
        <v>1228487.3900000001</v>
      </c>
      <c r="AC483" s="191">
        <f t="shared" si="277"/>
        <v>0</v>
      </c>
      <c r="AD483" s="191">
        <f t="shared" si="277"/>
        <v>0</v>
      </c>
      <c r="AE483" s="191">
        <f t="shared" si="277"/>
        <v>1228.5</v>
      </c>
      <c r="AF483" s="191">
        <f t="shared" si="277"/>
        <v>1228487.3900000001</v>
      </c>
      <c r="AG483" s="650">
        <f t="shared" si="267"/>
        <v>377598.50000000012</v>
      </c>
      <c r="AH483" s="42" t="b">
        <f t="shared" si="256"/>
        <v>1</v>
      </c>
    </row>
    <row r="484" spans="1:34" s="6" customFormat="1" ht="18" hidden="1" customHeight="1">
      <c r="A484" s="80" t="s">
        <v>523</v>
      </c>
      <c r="B484" s="104"/>
      <c r="C484" s="104"/>
      <c r="D484" s="105"/>
      <c r="E484" s="83"/>
      <c r="F484" s="620"/>
      <c r="G484" s="620"/>
      <c r="H484" s="409"/>
      <c r="I484" s="173">
        <v>244</v>
      </c>
      <c r="J484" s="190">
        <v>41</v>
      </c>
      <c r="K484" s="362">
        <v>40990.32</v>
      </c>
      <c r="L484" s="363">
        <f t="shared" ref="L484:M494" si="278">N484+P484+R484+T484+V484+X484</f>
        <v>0</v>
      </c>
      <c r="M484" s="363">
        <f t="shared" si="278"/>
        <v>0</v>
      </c>
      <c r="N484" s="552"/>
      <c r="O484" s="608"/>
      <c r="P484" s="552"/>
      <c r="Q484" s="608"/>
      <c r="R484" s="552"/>
      <c r="S484" s="608"/>
      <c r="T484" s="552"/>
      <c r="U484" s="608"/>
      <c r="V484" s="552"/>
      <c r="W484" s="463"/>
      <c r="X484" s="552"/>
      <c r="Y484" s="608"/>
      <c r="Z484" s="552"/>
      <c r="AA484" s="459">
        <f t="shared" ref="AA484:AB494" si="279">J484+L484</f>
        <v>41</v>
      </c>
      <c r="AB484" s="460">
        <f t="shared" si="279"/>
        <v>40990.32</v>
      </c>
      <c r="AC484" s="462"/>
      <c r="AD484" s="463"/>
      <c r="AE484" s="190">
        <f t="shared" ref="AE484:AF494" si="280">AA484+AC484</f>
        <v>41</v>
      </c>
      <c r="AF484" s="362">
        <f t="shared" si="280"/>
        <v>40990.32</v>
      </c>
      <c r="AG484" s="650">
        <f t="shared" si="267"/>
        <v>0</v>
      </c>
      <c r="AH484" s="42" t="b">
        <f t="shared" si="256"/>
        <v>1</v>
      </c>
    </row>
    <row r="485" spans="1:34" s="6" customFormat="1" ht="18" hidden="1" customHeight="1">
      <c r="A485" s="80" t="s">
        <v>524</v>
      </c>
      <c r="B485" s="104"/>
      <c r="C485" s="104"/>
      <c r="D485" s="105"/>
      <c r="E485" s="83"/>
      <c r="F485" s="620"/>
      <c r="G485" s="620"/>
      <c r="H485" s="409"/>
      <c r="I485" s="173">
        <v>244</v>
      </c>
      <c r="J485" s="190">
        <v>49.4</v>
      </c>
      <c r="K485" s="362">
        <v>49367.15</v>
      </c>
      <c r="L485" s="363">
        <f t="shared" si="278"/>
        <v>0</v>
      </c>
      <c r="M485" s="363">
        <f t="shared" si="278"/>
        <v>0</v>
      </c>
      <c r="N485" s="552"/>
      <c r="O485" s="608"/>
      <c r="P485" s="552"/>
      <c r="Q485" s="608"/>
      <c r="R485" s="552"/>
      <c r="S485" s="608"/>
      <c r="T485" s="552"/>
      <c r="U485" s="608"/>
      <c r="V485" s="552"/>
      <c r="W485" s="463"/>
      <c r="X485" s="552"/>
      <c r="Y485" s="608"/>
      <c r="Z485" s="552"/>
      <c r="AA485" s="459">
        <f t="shared" si="279"/>
        <v>49.4</v>
      </c>
      <c r="AB485" s="460">
        <f t="shared" si="279"/>
        <v>49367.15</v>
      </c>
      <c r="AC485" s="462"/>
      <c r="AD485" s="463"/>
      <c r="AE485" s="190">
        <f t="shared" si="280"/>
        <v>49.4</v>
      </c>
      <c r="AF485" s="362">
        <f t="shared" si="280"/>
        <v>49367.15</v>
      </c>
      <c r="AG485" s="650">
        <f t="shared" si="267"/>
        <v>0</v>
      </c>
      <c r="AH485" s="42" t="b">
        <f t="shared" si="256"/>
        <v>1</v>
      </c>
    </row>
    <row r="486" spans="1:34" s="6" customFormat="1" ht="18" hidden="1" customHeight="1">
      <c r="A486" s="80" t="s">
        <v>302</v>
      </c>
      <c r="B486" s="104"/>
      <c r="C486" s="104"/>
      <c r="D486" s="105"/>
      <c r="E486" s="83"/>
      <c r="F486" s="620"/>
      <c r="G486" s="620"/>
      <c r="H486" s="409"/>
      <c r="I486" s="173">
        <v>244</v>
      </c>
      <c r="J486" s="190">
        <v>435.7</v>
      </c>
      <c r="K486" s="362">
        <v>435651.84000000003</v>
      </c>
      <c r="L486" s="363">
        <f t="shared" si="278"/>
        <v>0</v>
      </c>
      <c r="M486" s="363">
        <f t="shared" si="278"/>
        <v>0</v>
      </c>
      <c r="N486" s="552"/>
      <c r="O486" s="608"/>
      <c r="P486" s="552"/>
      <c r="Q486" s="608"/>
      <c r="R486" s="552"/>
      <c r="S486" s="608"/>
      <c r="T486" s="552"/>
      <c r="U486" s="608"/>
      <c r="V486" s="552"/>
      <c r="W486" s="463"/>
      <c r="X486" s="552"/>
      <c r="Y486" s="608"/>
      <c r="Z486" s="552"/>
      <c r="AA486" s="459">
        <f t="shared" si="279"/>
        <v>435.7</v>
      </c>
      <c r="AB486" s="460">
        <f t="shared" si="279"/>
        <v>435651.84000000003</v>
      </c>
      <c r="AC486" s="462"/>
      <c r="AD486" s="463"/>
      <c r="AE486" s="190">
        <f t="shared" si="280"/>
        <v>435.7</v>
      </c>
      <c r="AF486" s="362">
        <f t="shared" si="280"/>
        <v>435651.84000000003</v>
      </c>
      <c r="AG486" s="650">
        <f t="shared" si="267"/>
        <v>0</v>
      </c>
      <c r="AH486" s="42" t="b">
        <f t="shared" si="256"/>
        <v>1</v>
      </c>
    </row>
    <row r="487" spans="1:34" s="6" customFormat="1" ht="18" hidden="1" customHeight="1">
      <c r="A487" s="80" t="s">
        <v>618</v>
      </c>
      <c r="B487" s="104"/>
      <c r="C487" s="104"/>
      <c r="D487" s="105"/>
      <c r="E487" s="83"/>
      <c r="F487" s="620"/>
      <c r="G487" s="620"/>
      <c r="H487" s="409"/>
      <c r="I487" s="173">
        <v>244</v>
      </c>
      <c r="J487" s="190">
        <v>0</v>
      </c>
      <c r="K487" s="362">
        <v>0</v>
      </c>
      <c r="L487" s="363">
        <f t="shared" si="278"/>
        <v>0</v>
      </c>
      <c r="M487" s="363">
        <f t="shared" si="278"/>
        <v>0</v>
      </c>
      <c r="N487" s="552"/>
      <c r="O487" s="608"/>
      <c r="P487" s="552"/>
      <c r="Q487" s="608"/>
      <c r="R487" s="552"/>
      <c r="S487" s="608"/>
      <c r="T487" s="552"/>
      <c r="U487" s="608"/>
      <c r="V487" s="552"/>
      <c r="W487" s="463"/>
      <c r="X487" s="552"/>
      <c r="Y487" s="608"/>
      <c r="Z487" s="552"/>
      <c r="AA487" s="459">
        <f t="shared" si="279"/>
        <v>0</v>
      </c>
      <c r="AB487" s="460">
        <f t="shared" si="279"/>
        <v>0</v>
      </c>
      <c r="AC487" s="462"/>
      <c r="AD487" s="463"/>
      <c r="AE487" s="190">
        <f t="shared" si="280"/>
        <v>0</v>
      </c>
      <c r="AF487" s="362">
        <f t="shared" si="280"/>
        <v>0</v>
      </c>
      <c r="AG487" s="650">
        <f t="shared" si="267"/>
        <v>0</v>
      </c>
      <c r="AH487" s="42" t="b">
        <f t="shared" si="256"/>
        <v>1</v>
      </c>
    </row>
    <row r="488" spans="1:34" s="6" customFormat="1" ht="24.75" hidden="1" customHeight="1">
      <c r="A488" s="80" t="s">
        <v>619</v>
      </c>
      <c r="B488" s="104"/>
      <c r="C488" s="104"/>
      <c r="D488" s="105"/>
      <c r="E488" s="83"/>
      <c r="F488" s="620"/>
      <c r="G488" s="620"/>
      <c r="H488" s="409"/>
      <c r="I488" s="173">
        <v>244</v>
      </c>
      <c r="J488" s="190">
        <v>0</v>
      </c>
      <c r="K488" s="362">
        <v>0</v>
      </c>
      <c r="L488" s="363">
        <f t="shared" si="278"/>
        <v>0</v>
      </c>
      <c r="M488" s="363">
        <f t="shared" si="278"/>
        <v>0</v>
      </c>
      <c r="N488" s="552"/>
      <c r="O488" s="608"/>
      <c r="P488" s="552"/>
      <c r="Q488" s="608"/>
      <c r="R488" s="552"/>
      <c r="S488" s="608"/>
      <c r="T488" s="552"/>
      <c r="U488" s="608"/>
      <c r="V488" s="552"/>
      <c r="W488" s="463"/>
      <c r="X488" s="552"/>
      <c r="Y488" s="608"/>
      <c r="Z488" s="552"/>
      <c r="AA488" s="459">
        <f t="shared" si="279"/>
        <v>0</v>
      </c>
      <c r="AB488" s="460">
        <f t="shared" si="279"/>
        <v>0</v>
      </c>
      <c r="AC488" s="462"/>
      <c r="AD488" s="463"/>
      <c r="AE488" s="190">
        <f t="shared" si="280"/>
        <v>0</v>
      </c>
      <c r="AF488" s="362">
        <f t="shared" si="280"/>
        <v>0</v>
      </c>
      <c r="AG488" s="650">
        <f t="shared" si="267"/>
        <v>0</v>
      </c>
      <c r="AH488" s="42" t="b">
        <f t="shared" si="256"/>
        <v>1</v>
      </c>
    </row>
    <row r="489" spans="1:34" s="6" customFormat="1" ht="39.75" hidden="1" customHeight="1">
      <c r="A489" s="80" t="s">
        <v>620</v>
      </c>
      <c r="B489" s="104"/>
      <c r="C489" s="104"/>
      <c r="D489" s="105"/>
      <c r="E489" s="83"/>
      <c r="F489" s="620"/>
      <c r="G489" s="620"/>
      <c r="H489" s="409"/>
      <c r="I489" s="173">
        <v>244</v>
      </c>
      <c r="J489" s="190">
        <v>0</v>
      </c>
      <c r="K489" s="362">
        <v>0</v>
      </c>
      <c r="L489" s="363">
        <f t="shared" si="278"/>
        <v>0</v>
      </c>
      <c r="M489" s="363">
        <f t="shared" si="278"/>
        <v>0</v>
      </c>
      <c r="N489" s="552"/>
      <c r="O489" s="608"/>
      <c r="P489" s="552"/>
      <c r="Q489" s="608"/>
      <c r="R489" s="552"/>
      <c r="S489" s="608"/>
      <c r="T489" s="552"/>
      <c r="U489" s="608"/>
      <c r="V489" s="552"/>
      <c r="W489" s="463"/>
      <c r="X489" s="552"/>
      <c r="Y489" s="608"/>
      <c r="Z489" s="552"/>
      <c r="AA489" s="459">
        <f t="shared" si="279"/>
        <v>0</v>
      </c>
      <c r="AB489" s="460">
        <f t="shared" si="279"/>
        <v>0</v>
      </c>
      <c r="AC489" s="462"/>
      <c r="AD489" s="463"/>
      <c r="AE489" s="190">
        <f t="shared" si="280"/>
        <v>0</v>
      </c>
      <c r="AF489" s="362">
        <f t="shared" si="280"/>
        <v>0</v>
      </c>
      <c r="AG489" s="650">
        <f t="shared" si="267"/>
        <v>0</v>
      </c>
      <c r="AH489" s="42" t="b">
        <f t="shared" si="256"/>
        <v>1</v>
      </c>
    </row>
    <row r="490" spans="1:34" s="6" customFormat="1" ht="24" hidden="1" customHeight="1">
      <c r="A490" s="80" t="s">
        <v>739</v>
      </c>
      <c r="B490" s="104"/>
      <c r="C490" s="104"/>
      <c r="D490" s="105"/>
      <c r="E490" s="83"/>
      <c r="F490" s="620"/>
      <c r="G490" s="620"/>
      <c r="H490" s="409"/>
      <c r="I490" s="173">
        <v>244</v>
      </c>
      <c r="J490" s="190">
        <v>203.4</v>
      </c>
      <c r="K490" s="362">
        <v>203438.46</v>
      </c>
      <c r="L490" s="363">
        <f t="shared" si="278"/>
        <v>0</v>
      </c>
      <c r="M490" s="363">
        <f t="shared" si="278"/>
        <v>0</v>
      </c>
      <c r="N490" s="552"/>
      <c r="O490" s="608"/>
      <c r="P490" s="552"/>
      <c r="Q490" s="608"/>
      <c r="R490" s="552"/>
      <c r="S490" s="608"/>
      <c r="T490" s="552"/>
      <c r="U490" s="608"/>
      <c r="V490" s="552"/>
      <c r="W490" s="463"/>
      <c r="X490" s="552"/>
      <c r="Y490" s="608"/>
      <c r="Z490" s="552"/>
      <c r="AA490" s="459">
        <f t="shared" si="279"/>
        <v>203.4</v>
      </c>
      <c r="AB490" s="460">
        <f t="shared" si="279"/>
        <v>203438.46</v>
      </c>
      <c r="AC490" s="462"/>
      <c r="AD490" s="463"/>
      <c r="AE490" s="190">
        <f t="shared" si="280"/>
        <v>203.4</v>
      </c>
      <c r="AF490" s="362">
        <f t="shared" si="280"/>
        <v>203438.46</v>
      </c>
      <c r="AG490" s="650">
        <f t="shared" si="267"/>
        <v>0</v>
      </c>
      <c r="AH490" s="42" t="b">
        <f t="shared" si="256"/>
        <v>1</v>
      </c>
    </row>
    <row r="491" spans="1:34" s="6" customFormat="1" ht="16.5" hidden="1" customHeight="1">
      <c r="A491" s="80" t="s">
        <v>622</v>
      </c>
      <c r="B491" s="104"/>
      <c r="C491" s="104"/>
      <c r="D491" s="105"/>
      <c r="E491" s="83"/>
      <c r="F491" s="620"/>
      <c r="G491" s="620"/>
      <c r="H491" s="409"/>
      <c r="I491" s="173">
        <v>244</v>
      </c>
      <c r="J491" s="190">
        <v>121.4</v>
      </c>
      <c r="K491" s="362">
        <v>121441.12</v>
      </c>
      <c r="L491" s="363">
        <f t="shared" si="278"/>
        <v>-35.700000000000003</v>
      </c>
      <c r="M491" s="363">
        <f t="shared" si="278"/>
        <v>-35736.730000000003</v>
      </c>
      <c r="N491" s="552"/>
      <c r="O491" s="608"/>
      <c r="P491" s="552"/>
      <c r="Q491" s="608"/>
      <c r="R491" s="552"/>
      <c r="S491" s="608"/>
      <c r="T491" s="552">
        <v>-35.700000000000003</v>
      </c>
      <c r="U491" s="608">
        <v>-35736.730000000003</v>
      </c>
      <c r="V491" s="552"/>
      <c r="W491" s="463"/>
      <c r="X491" s="552"/>
      <c r="Y491" s="608"/>
      <c r="Z491" s="552"/>
      <c r="AA491" s="459">
        <f t="shared" si="279"/>
        <v>85.7</v>
      </c>
      <c r="AB491" s="460">
        <f t="shared" si="279"/>
        <v>85704.389999999985</v>
      </c>
      <c r="AC491" s="462"/>
      <c r="AD491" s="463"/>
      <c r="AE491" s="190">
        <f t="shared" si="280"/>
        <v>85.7</v>
      </c>
      <c r="AF491" s="362">
        <f t="shared" si="280"/>
        <v>85704.389999999985</v>
      </c>
      <c r="AG491" s="650">
        <f t="shared" si="267"/>
        <v>-35736.73000000001</v>
      </c>
      <c r="AH491" s="42" t="b">
        <f t="shared" si="256"/>
        <v>1</v>
      </c>
    </row>
    <row r="492" spans="1:34" s="6" customFormat="1" ht="22.5" hidden="1" customHeight="1">
      <c r="A492" s="80" t="s">
        <v>623</v>
      </c>
      <c r="B492" s="104"/>
      <c r="C492" s="104"/>
      <c r="D492" s="105"/>
      <c r="E492" s="83"/>
      <c r="F492" s="620"/>
      <c r="G492" s="620"/>
      <c r="H492" s="409"/>
      <c r="I492" s="173">
        <v>244</v>
      </c>
      <c r="J492" s="190">
        <v>0</v>
      </c>
      <c r="K492" s="362">
        <v>0</v>
      </c>
      <c r="L492" s="363">
        <f t="shared" si="278"/>
        <v>0</v>
      </c>
      <c r="M492" s="363">
        <f t="shared" si="278"/>
        <v>0</v>
      </c>
      <c r="N492" s="552"/>
      <c r="O492" s="608"/>
      <c r="P492" s="552"/>
      <c r="Q492" s="608"/>
      <c r="R492" s="552"/>
      <c r="S492" s="608"/>
      <c r="T492" s="552"/>
      <c r="U492" s="608"/>
      <c r="V492" s="552"/>
      <c r="W492" s="463"/>
      <c r="X492" s="552"/>
      <c r="Y492" s="608"/>
      <c r="Z492" s="552"/>
      <c r="AA492" s="459">
        <f t="shared" si="279"/>
        <v>0</v>
      </c>
      <c r="AB492" s="460">
        <f t="shared" si="279"/>
        <v>0</v>
      </c>
      <c r="AC492" s="462"/>
      <c r="AD492" s="463"/>
      <c r="AE492" s="190">
        <f t="shared" si="280"/>
        <v>0</v>
      </c>
      <c r="AF492" s="362">
        <f t="shared" si="280"/>
        <v>0</v>
      </c>
      <c r="AG492" s="650">
        <f t="shared" si="267"/>
        <v>0</v>
      </c>
      <c r="AH492" s="42" t="b">
        <f t="shared" si="256"/>
        <v>1</v>
      </c>
    </row>
    <row r="493" spans="1:34" s="6" customFormat="1" ht="23.25" hidden="1" customHeight="1">
      <c r="A493" s="80" t="s">
        <v>624</v>
      </c>
      <c r="B493" s="104"/>
      <c r="C493" s="104"/>
      <c r="D493" s="105"/>
      <c r="E493" s="83"/>
      <c r="F493" s="620"/>
      <c r="G493" s="620"/>
      <c r="H493" s="409"/>
      <c r="I493" s="173">
        <v>244</v>
      </c>
      <c r="J493" s="190">
        <v>0</v>
      </c>
      <c r="K493" s="362">
        <v>0</v>
      </c>
      <c r="L493" s="363">
        <f t="shared" si="278"/>
        <v>0</v>
      </c>
      <c r="M493" s="363">
        <f t="shared" si="278"/>
        <v>0</v>
      </c>
      <c r="N493" s="552"/>
      <c r="O493" s="608"/>
      <c r="P493" s="552"/>
      <c r="Q493" s="608"/>
      <c r="R493" s="552"/>
      <c r="S493" s="608"/>
      <c r="T493" s="552"/>
      <c r="U493" s="608"/>
      <c r="V493" s="552"/>
      <c r="W493" s="463"/>
      <c r="X493" s="552"/>
      <c r="Y493" s="608"/>
      <c r="Z493" s="552"/>
      <c r="AA493" s="459">
        <f t="shared" si="279"/>
        <v>0</v>
      </c>
      <c r="AB493" s="460">
        <f t="shared" si="279"/>
        <v>0</v>
      </c>
      <c r="AC493" s="462"/>
      <c r="AD493" s="463"/>
      <c r="AE493" s="190">
        <f t="shared" si="280"/>
        <v>0</v>
      </c>
      <c r="AF493" s="362">
        <f t="shared" si="280"/>
        <v>0</v>
      </c>
      <c r="AG493" s="650">
        <f t="shared" si="267"/>
        <v>0</v>
      </c>
      <c r="AH493" s="42" t="b">
        <f t="shared" si="256"/>
        <v>1</v>
      </c>
    </row>
    <row r="494" spans="1:34" s="6" customFormat="1" ht="23.25" hidden="1" customHeight="1">
      <c r="A494" s="80" t="s">
        <v>858</v>
      </c>
      <c r="B494" s="104"/>
      <c r="C494" s="104"/>
      <c r="D494" s="105"/>
      <c r="E494" s="83"/>
      <c r="F494" s="620"/>
      <c r="G494" s="620"/>
      <c r="H494" s="409"/>
      <c r="I494" s="173"/>
      <c r="J494" s="190"/>
      <c r="K494" s="362"/>
      <c r="L494" s="363">
        <f t="shared" si="278"/>
        <v>413.3</v>
      </c>
      <c r="M494" s="363">
        <f t="shared" si="278"/>
        <v>413335.23</v>
      </c>
      <c r="N494" s="552"/>
      <c r="O494" s="608"/>
      <c r="P494" s="552"/>
      <c r="Q494" s="608"/>
      <c r="R494" s="552"/>
      <c r="S494" s="608"/>
      <c r="T494" s="552">
        <v>413.3</v>
      </c>
      <c r="U494" s="608">
        <v>413335.23</v>
      </c>
      <c r="V494" s="552"/>
      <c r="W494" s="463"/>
      <c r="X494" s="552"/>
      <c r="Y494" s="608"/>
      <c r="Z494" s="552"/>
      <c r="AA494" s="459">
        <f t="shared" si="279"/>
        <v>413.3</v>
      </c>
      <c r="AB494" s="460">
        <f t="shared" si="279"/>
        <v>413335.23</v>
      </c>
      <c r="AC494" s="462"/>
      <c r="AD494" s="463"/>
      <c r="AE494" s="190">
        <f t="shared" si="280"/>
        <v>413.3</v>
      </c>
      <c r="AF494" s="362">
        <f t="shared" si="280"/>
        <v>413335.23</v>
      </c>
      <c r="AG494" s="650"/>
      <c r="AH494" s="42"/>
    </row>
    <row r="495" spans="1:34" s="42" customFormat="1" ht="15" customHeight="1">
      <c r="A495" s="32" t="s">
        <v>133</v>
      </c>
      <c r="B495" s="33" t="s">
        <v>223</v>
      </c>
      <c r="C495" s="33" t="s">
        <v>139</v>
      </c>
      <c r="D495" s="34" t="s">
        <v>190</v>
      </c>
      <c r="E495" s="405" t="s">
        <v>288</v>
      </c>
      <c r="F495" s="406" t="s">
        <v>111</v>
      </c>
      <c r="G495" s="406" t="s">
        <v>315</v>
      </c>
      <c r="H495" s="407" t="s">
        <v>334</v>
      </c>
      <c r="I495" s="71">
        <v>800</v>
      </c>
      <c r="J495" s="196">
        <v>29671.31</v>
      </c>
      <c r="K495" s="370">
        <v>29671197.350000001</v>
      </c>
      <c r="L495" s="196">
        <f>L496+L500</f>
        <v>0</v>
      </c>
      <c r="M495" s="370">
        <f t="shared" ref="M495:AF495" si="281">M496+M500</f>
        <v>0</v>
      </c>
      <c r="N495" s="196">
        <f t="shared" si="281"/>
        <v>0</v>
      </c>
      <c r="O495" s="370">
        <f t="shared" si="281"/>
        <v>0</v>
      </c>
      <c r="P495" s="196">
        <f t="shared" si="281"/>
        <v>0</v>
      </c>
      <c r="Q495" s="196">
        <f t="shared" si="281"/>
        <v>0</v>
      </c>
      <c r="R495" s="196">
        <f t="shared" si="281"/>
        <v>0</v>
      </c>
      <c r="S495" s="196">
        <f t="shared" si="281"/>
        <v>0</v>
      </c>
      <c r="T495" s="196">
        <f t="shared" si="281"/>
        <v>0</v>
      </c>
      <c r="U495" s="370">
        <f t="shared" si="281"/>
        <v>0</v>
      </c>
      <c r="V495" s="196">
        <f t="shared" si="281"/>
        <v>0</v>
      </c>
      <c r="W495" s="196">
        <f t="shared" si="281"/>
        <v>0</v>
      </c>
      <c r="X495" s="196">
        <f t="shared" si="281"/>
        <v>0</v>
      </c>
      <c r="Y495" s="196">
        <f t="shared" si="281"/>
        <v>0</v>
      </c>
      <c r="Z495" s="196">
        <f t="shared" si="281"/>
        <v>0</v>
      </c>
      <c r="AA495" s="196">
        <f t="shared" si="281"/>
        <v>29671.31</v>
      </c>
      <c r="AB495" s="370">
        <f t="shared" si="281"/>
        <v>29671197.350000001</v>
      </c>
      <c r="AC495" s="196">
        <f t="shared" si="281"/>
        <v>0</v>
      </c>
      <c r="AD495" s="370">
        <f t="shared" si="281"/>
        <v>0</v>
      </c>
      <c r="AE495" s="196">
        <f t="shared" si="281"/>
        <v>29671.31</v>
      </c>
      <c r="AF495" s="370">
        <f t="shared" si="281"/>
        <v>29671197.350000001</v>
      </c>
      <c r="AG495" s="650">
        <f t="shared" si="267"/>
        <v>0</v>
      </c>
      <c r="AH495" s="42" t="b">
        <f t="shared" si="256"/>
        <v>1</v>
      </c>
    </row>
    <row r="496" spans="1:34" s="42" customFormat="1" ht="42.75" customHeight="1">
      <c r="A496" s="37" t="s">
        <v>372</v>
      </c>
      <c r="B496" s="38" t="s">
        <v>223</v>
      </c>
      <c r="C496" s="38" t="s">
        <v>139</v>
      </c>
      <c r="D496" s="39" t="s">
        <v>190</v>
      </c>
      <c r="E496" s="63" t="s">
        <v>288</v>
      </c>
      <c r="F496" s="64" t="s">
        <v>111</v>
      </c>
      <c r="G496" s="64" t="s">
        <v>315</v>
      </c>
      <c r="H496" s="65" t="s">
        <v>334</v>
      </c>
      <c r="I496" s="73">
        <v>810</v>
      </c>
      <c r="J496" s="191">
        <v>29671.210000000003</v>
      </c>
      <c r="K496" s="371">
        <v>29671187.800000001</v>
      </c>
      <c r="L496" s="191">
        <f>L497+L498+L499</f>
        <v>0</v>
      </c>
      <c r="M496" s="371">
        <f t="shared" ref="M496:AF496" si="282">M497+M498+M499</f>
        <v>0</v>
      </c>
      <c r="N496" s="191">
        <f t="shared" si="282"/>
        <v>0</v>
      </c>
      <c r="O496" s="371">
        <f t="shared" si="282"/>
        <v>0</v>
      </c>
      <c r="P496" s="191">
        <f t="shared" si="282"/>
        <v>0</v>
      </c>
      <c r="Q496" s="371">
        <f t="shared" si="282"/>
        <v>0</v>
      </c>
      <c r="R496" s="191">
        <f t="shared" si="282"/>
        <v>0</v>
      </c>
      <c r="S496" s="371">
        <f t="shared" si="282"/>
        <v>0</v>
      </c>
      <c r="T496" s="191">
        <f t="shared" si="282"/>
        <v>0</v>
      </c>
      <c r="U496" s="371">
        <f t="shared" si="282"/>
        <v>0</v>
      </c>
      <c r="V496" s="191">
        <f t="shared" si="282"/>
        <v>0</v>
      </c>
      <c r="W496" s="371">
        <f t="shared" si="282"/>
        <v>0</v>
      </c>
      <c r="X496" s="191">
        <f t="shared" si="282"/>
        <v>0</v>
      </c>
      <c r="Y496" s="371">
        <f t="shared" si="282"/>
        <v>0</v>
      </c>
      <c r="Z496" s="191">
        <f t="shared" si="282"/>
        <v>0</v>
      </c>
      <c r="AA496" s="191">
        <f t="shared" si="282"/>
        <v>29671.210000000003</v>
      </c>
      <c r="AB496" s="371">
        <f t="shared" si="282"/>
        <v>29671187.800000001</v>
      </c>
      <c r="AC496" s="191">
        <f t="shared" si="282"/>
        <v>0</v>
      </c>
      <c r="AD496" s="371">
        <f t="shared" si="282"/>
        <v>0</v>
      </c>
      <c r="AE496" s="191">
        <f t="shared" si="282"/>
        <v>29671.210000000003</v>
      </c>
      <c r="AF496" s="371">
        <f t="shared" si="282"/>
        <v>29671187.800000001</v>
      </c>
      <c r="AG496" s="650">
        <f t="shared" si="267"/>
        <v>0</v>
      </c>
      <c r="AH496" s="42" t="b">
        <f t="shared" si="256"/>
        <v>1</v>
      </c>
    </row>
    <row r="497" spans="1:34" s="6" customFormat="1" ht="15.75" hidden="1" customHeight="1">
      <c r="A497" s="80" t="s">
        <v>583</v>
      </c>
      <c r="B497" s="104"/>
      <c r="C497" s="104"/>
      <c r="D497" s="105"/>
      <c r="E497" s="83"/>
      <c r="F497" s="620"/>
      <c r="G497" s="620"/>
      <c r="H497" s="409"/>
      <c r="I497" s="173">
        <v>811</v>
      </c>
      <c r="J497" s="190">
        <v>2145.1999999999998</v>
      </c>
      <c r="K497" s="362">
        <v>2145212.7999999998</v>
      </c>
      <c r="L497" s="363">
        <f t="shared" ref="L497:M499" si="283">N497+P497+R497+T497+V497+X497</f>
        <v>0</v>
      </c>
      <c r="M497" s="363">
        <f t="shared" si="283"/>
        <v>0</v>
      </c>
      <c r="N497" s="552"/>
      <c r="O497" s="608"/>
      <c r="P497" s="552"/>
      <c r="Q497" s="608"/>
      <c r="R497" s="552"/>
      <c r="S497" s="608"/>
      <c r="T497" s="552"/>
      <c r="U497" s="608"/>
      <c r="V497" s="552"/>
      <c r="W497" s="463"/>
      <c r="X497" s="552"/>
      <c r="Y497" s="608"/>
      <c r="Z497" s="552"/>
      <c r="AA497" s="459">
        <f t="shared" ref="AA497:AB501" si="284">J497+L497</f>
        <v>2145.1999999999998</v>
      </c>
      <c r="AB497" s="460">
        <f t="shared" si="284"/>
        <v>2145212.7999999998</v>
      </c>
      <c r="AC497" s="462"/>
      <c r="AD497" s="463"/>
      <c r="AE497" s="190">
        <f t="shared" ref="AE497:AF499" si="285">AA497+AC497</f>
        <v>2145.1999999999998</v>
      </c>
      <c r="AF497" s="362">
        <f t="shared" si="285"/>
        <v>2145212.7999999998</v>
      </c>
      <c r="AG497" s="650">
        <f t="shared" si="267"/>
        <v>0</v>
      </c>
      <c r="AH497" s="42" t="b">
        <f t="shared" si="256"/>
        <v>1</v>
      </c>
    </row>
    <row r="498" spans="1:34" s="6" customFormat="1" ht="18" hidden="1" customHeight="1">
      <c r="A498" s="80" t="s">
        <v>511</v>
      </c>
      <c r="B498" s="104"/>
      <c r="C498" s="104"/>
      <c r="D498" s="105"/>
      <c r="E498" s="83"/>
      <c r="F498" s="620"/>
      <c r="G498" s="620"/>
      <c r="H498" s="409"/>
      <c r="I498" s="173">
        <v>811</v>
      </c>
      <c r="J498" s="190">
        <v>1011.61</v>
      </c>
      <c r="K498" s="362">
        <v>1011608</v>
      </c>
      <c r="L498" s="363">
        <f t="shared" si="283"/>
        <v>0</v>
      </c>
      <c r="M498" s="363">
        <f t="shared" si="283"/>
        <v>0</v>
      </c>
      <c r="N498" s="552"/>
      <c r="O498" s="608"/>
      <c r="P498" s="552"/>
      <c r="Q498" s="608"/>
      <c r="R498" s="552"/>
      <c r="S498" s="608"/>
      <c r="T498" s="552"/>
      <c r="U498" s="608"/>
      <c r="V498" s="552"/>
      <c r="W498" s="463"/>
      <c r="X498" s="552"/>
      <c r="Y498" s="608"/>
      <c r="Z498" s="552"/>
      <c r="AA498" s="459">
        <f t="shared" si="284"/>
        <v>1011.61</v>
      </c>
      <c r="AB498" s="460">
        <f t="shared" si="284"/>
        <v>1011608</v>
      </c>
      <c r="AC498" s="462"/>
      <c r="AD498" s="463"/>
      <c r="AE498" s="190">
        <f t="shared" si="285"/>
        <v>1011.61</v>
      </c>
      <c r="AF498" s="362">
        <f t="shared" si="285"/>
        <v>1011608</v>
      </c>
      <c r="AG498" s="650">
        <f t="shared" si="267"/>
        <v>0</v>
      </c>
      <c r="AH498" s="42" t="b">
        <f t="shared" si="256"/>
        <v>1</v>
      </c>
    </row>
    <row r="499" spans="1:34" s="6" customFormat="1" ht="53.25" hidden="1" customHeight="1">
      <c r="A499" s="80" t="s">
        <v>625</v>
      </c>
      <c r="B499" s="104"/>
      <c r="C499" s="104"/>
      <c r="D499" s="105"/>
      <c r="E499" s="83"/>
      <c r="F499" s="620"/>
      <c r="G499" s="620"/>
      <c r="H499" s="409"/>
      <c r="I499" s="173">
        <v>811</v>
      </c>
      <c r="J499" s="190">
        <v>26514.400000000001</v>
      </c>
      <c r="K499" s="362">
        <v>26514367</v>
      </c>
      <c r="L499" s="363">
        <f t="shared" si="283"/>
        <v>0</v>
      </c>
      <c r="M499" s="363">
        <f t="shared" si="283"/>
        <v>0</v>
      </c>
      <c r="N499" s="552"/>
      <c r="O499" s="608"/>
      <c r="P499" s="552"/>
      <c r="Q499" s="608"/>
      <c r="R499" s="552"/>
      <c r="S499" s="608"/>
      <c r="T499" s="552"/>
      <c r="U499" s="608"/>
      <c r="V499" s="552"/>
      <c r="W499" s="463"/>
      <c r="X499" s="552"/>
      <c r="Y499" s="608"/>
      <c r="Z499" s="552"/>
      <c r="AA499" s="459">
        <f t="shared" si="284"/>
        <v>26514.400000000001</v>
      </c>
      <c r="AB499" s="460">
        <f t="shared" si="284"/>
        <v>26514367</v>
      </c>
      <c r="AC499" s="462"/>
      <c r="AD499" s="463"/>
      <c r="AE499" s="190">
        <f t="shared" si="285"/>
        <v>26514.400000000001</v>
      </c>
      <c r="AF499" s="362">
        <f t="shared" si="285"/>
        <v>26514367</v>
      </c>
      <c r="AG499" s="650">
        <f t="shared" si="267"/>
        <v>0</v>
      </c>
      <c r="AH499" s="42" t="b">
        <f t="shared" si="256"/>
        <v>1</v>
      </c>
    </row>
    <row r="500" spans="1:34" s="48" customFormat="1" ht="15" customHeight="1">
      <c r="A500" s="37" t="s">
        <v>135</v>
      </c>
      <c r="B500" s="61" t="s">
        <v>223</v>
      </c>
      <c r="C500" s="61" t="s">
        <v>139</v>
      </c>
      <c r="D500" s="62" t="s">
        <v>190</v>
      </c>
      <c r="E500" s="63" t="s">
        <v>288</v>
      </c>
      <c r="F500" s="64" t="s">
        <v>111</v>
      </c>
      <c r="G500" s="64" t="s">
        <v>315</v>
      </c>
      <c r="H500" s="65" t="s">
        <v>334</v>
      </c>
      <c r="I500" s="66" t="s">
        <v>136</v>
      </c>
      <c r="J500" s="190">
        <v>0.1</v>
      </c>
      <c r="K500" s="362">
        <v>9.5500000000000007</v>
      </c>
      <c r="L500" s="272">
        <f>N500+P500+R500+T500+V500+X500</f>
        <v>0</v>
      </c>
      <c r="M500" s="363">
        <f>O500+Q500+S500+U500+W500+Y500</f>
        <v>0</v>
      </c>
      <c r="N500" s="490">
        <f>N501</f>
        <v>0</v>
      </c>
      <c r="O500" s="491">
        <f t="shared" ref="O500:Z500" si="286">O501</f>
        <v>0</v>
      </c>
      <c r="P500" s="490">
        <f t="shared" si="286"/>
        <v>0</v>
      </c>
      <c r="Q500" s="490">
        <f t="shared" si="286"/>
        <v>0</v>
      </c>
      <c r="R500" s="490">
        <f t="shared" si="286"/>
        <v>0</v>
      </c>
      <c r="S500" s="490">
        <f t="shared" si="286"/>
        <v>0</v>
      </c>
      <c r="T500" s="490">
        <f t="shared" si="286"/>
        <v>0</v>
      </c>
      <c r="U500" s="491">
        <f t="shared" si="286"/>
        <v>0</v>
      </c>
      <c r="V500" s="490">
        <f t="shared" si="286"/>
        <v>0</v>
      </c>
      <c r="W500" s="490">
        <f t="shared" si="286"/>
        <v>0</v>
      </c>
      <c r="X500" s="490">
        <f t="shared" si="286"/>
        <v>0</v>
      </c>
      <c r="Y500" s="490">
        <f t="shared" si="286"/>
        <v>0</v>
      </c>
      <c r="Z500" s="490">
        <f t="shared" si="286"/>
        <v>0</v>
      </c>
      <c r="AA500" s="459">
        <f t="shared" si="284"/>
        <v>0.1</v>
      </c>
      <c r="AB500" s="460">
        <f t="shared" si="284"/>
        <v>9.5500000000000007</v>
      </c>
      <c r="AC500" s="462">
        <f>AC501</f>
        <v>0</v>
      </c>
      <c r="AD500" s="463">
        <f>AD501</f>
        <v>0</v>
      </c>
      <c r="AE500" s="190">
        <f>AA500+AC500</f>
        <v>0.1</v>
      </c>
      <c r="AF500" s="362">
        <f>AB500+AD500</f>
        <v>9.5500000000000007</v>
      </c>
      <c r="AG500" s="650">
        <f t="shared" si="267"/>
        <v>0</v>
      </c>
      <c r="AH500" s="42" t="b">
        <f t="shared" si="256"/>
        <v>1</v>
      </c>
    </row>
    <row r="501" spans="1:34" s="48" customFormat="1" ht="15" hidden="1" customHeight="1">
      <c r="A501" s="37" t="s">
        <v>800</v>
      </c>
      <c r="B501" s="61"/>
      <c r="C501" s="61"/>
      <c r="D501" s="62"/>
      <c r="E501" s="63"/>
      <c r="F501" s="64"/>
      <c r="G501" s="64"/>
      <c r="H501" s="65"/>
      <c r="I501" s="66"/>
      <c r="J501" s="190"/>
      <c r="K501" s="362"/>
      <c r="L501" s="272">
        <f>N501+P501+R501+T501+V501+X501</f>
        <v>0</v>
      </c>
      <c r="M501" s="363">
        <f>O501+Q501+S501+U501+W501+Y501</f>
        <v>0</v>
      </c>
      <c r="N501" s="490"/>
      <c r="O501" s="491"/>
      <c r="P501" s="490"/>
      <c r="Q501" s="491"/>
      <c r="R501" s="490"/>
      <c r="S501" s="491"/>
      <c r="T501" s="490"/>
      <c r="U501" s="491"/>
      <c r="V501" s="490"/>
      <c r="W501" s="463"/>
      <c r="X501" s="490"/>
      <c r="Y501" s="491"/>
      <c r="Z501" s="490"/>
      <c r="AA501" s="459">
        <f t="shared" si="284"/>
        <v>0</v>
      </c>
      <c r="AB501" s="460">
        <f t="shared" si="284"/>
        <v>0</v>
      </c>
      <c r="AC501" s="462"/>
      <c r="AD501" s="463"/>
      <c r="AE501" s="190"/>
      <c r="AF501" s="362"/>
      <c r="AG501" s="650"/>
      <c r="AH501" s="42" t="b">
        <f t="shared" si="256"/>
        <v>1</v>
      </c>
    </row>
    <row r="502" spans="1:34" s="8" customFormat="1" ht="30" customHeight="1">
      <c r="A502" s="183" t="s">
        <v>830</v>
      </c>
      <c r="B502" s="28" t="s">
        <v>223</v>
      </c>
      <c r="C502" s="28" t="s">
        <v>139</v>
      </c>
      <c r="D502" s="29" t="s">
        <v>190</v>
      </c>
      <c r="E502" s="101" t="s">
        <v>288</v>
      </c>
      <c r="F502" s="102" t="s">
        <v>111</v>
      </c>
      <c r="G502" s="102" t="s">
        <v>315</v>
      </c>
      <c r="H502" s="103" t="s">
        <v>831</v>
      </c>
      <c r="I502" s="103"/>
      <c r="J502" s="201">
        <v>24686.9</v>
      </c>
      <c r="K502" s="380">
        <v>24686910.649999999</v>
      </c>
      <c r="L502" s="201">
        <f t="shared" ref="L502:AD503" si="287">L503</f>
        <v>0</v>
      </c>
      <c r="M502" s="380">
        <f t="shared" si="287"/>
        <v>0</v>
      </c>
      <c r="N502" s="201">
        <f t="shared" si="287"/>
        <v>0</v>
      </c>
      <c r="O502" s="380">
        <f t="shared" si="287"/>
        <v>0</v>
      </c>
      <c r="P502" s="201">
        <f t="shared" si="287"/>
        <v>0</v>
      </c>
      <c r="Q502" s="201">
        <f t="shared" si="287"/>
        <v>0</v>
      </c>
      <c r="R502" s="201">
        <f t="shared" si="287"/>
        <v>0</v>
      </c>
      <c r="S502" s="201">
        <f t="shared" si="287"/>
        <v>0</v>
      </c>
      <c r="T502" s="201">
        <f t="shared" si="287"/>
        <v>0</v>
      </c>
      <c r="U502" s="380">
        <f t="shared" si="287"/>
        <v>0</v>
      </c>
      <c r="V502" s="201">
        <f t="shared" si="287"/>
        <v>0</v>
      </c>
      <c r="W502" s="201">
        <f t="shared" si="287"/>
        <v>0</v>
      </c>
      <c r="X502" s="201">
        <f t="shared" si="287"/>
        <v>0</v>
      </c>
      <c r="Y502" s="201">
        <f t="shared" si="287"/>
        <v>0</v>
      </c>
      <c r="Z502" s="201">
        <f t="shared" si="287"/>
        <v>0</v>
      </c>
      <c r="AA502" s="201">
        <f t="shared" si="287"/>
        <v>24686.9</v>
      </c>
      <c r="AB502" s="380">
        <f t="shared" si="287"/>
        <v>24686910.649999999</v>
      </c>
      <c r="AC502" s="201">
        <f t="shared" si="287"/>
        <v>0</v>
      </c>
      <c r="AD502" s="201">
        <f t="shared" si="287"/>
        <v>0</v>
      </c>
      <c r="AE502" s="201">
        <f>AE503</f>
        <v>24686.9</v>
      </c>
      <c r="AF502" s="380">
        <f>AF503</f>
        <v>24686910.649999999</v>
      </c>
      <c r="AG502" s="650">
        <f t="shared" ref="AG502:AG508" si="288">AF502-K502</f>
        <v>0</v>
      </c>
      <c r="AH502" s="42" t="b">
        <f t="shared" si="256"/>
        <v>1</v>
      </c>
    </row>
    <row r="503" spans="1:34" s="42" customFormat="1" ht="27" customHeight="1">
      <c r="A503" s="32" t="s">
        <v>129</v>
      </c>
      <c r="B503" s="33" t="s">
        <v>223</v>
      </c>
      <c r="C503" s="33" t="s">
        <v>139</v>
      </c>
      <c r="D503" s="34" t="s">
        <v>190</v>
      </c>
      <c r="E503" s="405" t="s">
        <v>288</v>
      </c>
      <c r="F503" s="406" t="s">
        <v>111</v>
      </c>
      <c r="G503" s="406" t="s">
        <v>315</v>
      </c>
      <c r="H503" s="407"/>
      <c r="I503" s="71">
        <v>200</v>
      </c>
      <c r="J503" s="196">
        <v>24686.9</v>
      </c>
      <c r="K503" s="370">
        <v>24686910.649999999</v>
      </c>
      <c r="L503" s="196">
        <f t="shared" si="287"/>
        <v>0</v>
      </c>
      <c r="M503" s="370">
        <f t="shared" si="287"/>
        <v>0</v>
      </c>
      <c r="N503" s="196">
        <f t="shared" si="287"/>
        <v>0</v>
      </c>
      <c r="O503" s="370">
        <f t="shared" si="287"/>
        <v>0</v>
      </c>
      <c r="P503" s="196">
        <f t="shared" si="287"/>
        <v>0</v>
      </c>
      <c r="Q503" s="196">
        <f t="shared" si="287"/>
        <v>0</v>
      </c>
      <c r="R503" s="196">
        <f t="shared" si="287"/>
        <v>0</v>
      </c>
      <c r="S503" s="196">
        <f t="shared" si="287"/>
        <v>0</v>
      </c>
      <c r="T503" s="196">
        <f t="shared" si="287"/>
        <v>0</v>
      </c>
      <c r="U503" s="370">
        <f t="shared" si="287"/>
        <v>0</v>
      </c>
      <c r="V503" s="196">
        <f t="shared" si="287"/>
        <v>0</v>
      </c>
      <c r="W503" s="196">
        <f t="shared" si="287"/>
        <v>0</v>
      </c>
      <c r="X503" s="196">
        <f t="shared" si="287"/>
        <v>0</v>
      </c>
      <c r="Y503" s="196">
        <f t="shared" si="287"/>
        <v>0</v>
      </c>
      <c r="Z503" s="196">
        <f t="shared" si="287"/>
        <v>0</v>
      </c>
      <c r="AA503" s="196">
        <f t="shared" si="287"/>
        <v>24686.9</v>
      </c>
      <c r="AB503" s="370">
        <f t="shared" si="287"/>
        <v>24686910.649999999</v>
      </c>
      <c r="AC503" s="196">
        <f t="shared" si="287"/>
        <v>0</v>
      </c>
      <c r="AD503" s="196">
        <f t="shared" si="287"/>
        <v>0</v>
      </c>
      <c r="AE503" s="196">
        <f>AE504</f>
        <v>24686.9</v>
      </c>
      <c r="AF503" s="370">
        <f>AF504</f>
        <v>24686910.649999999</v>
      </c>
      <c r="AG503" s="650">
        <f t="shared" si="288"/>
        <v>0</v>
      </c>
      <c r="AH503" s="42" t="b">
        <f t="shared" si="256"/>
        <v>1</v>
      </c>
    </row>
    <row r="504" spans="1:34" s="42" customFormat="1" ht="26.25" customHeight="1">
      <c r="A504" s="37" t="s">
        <v>389</v>
      </c>
      <c r="B504" s="38" t="s">
        <v>223</v>
      </c>
      <c r="C504" s="38" t="s">
        <v>139</v>
      </c>
      <c r="D504" s="39" t="s">
        <v>190</v>
      </c>
      <c r="E504" s="63" t="s">
        <v>288</v>
      </c>
      <c r="F504" s="64" t="s">
        <v>111</v>
      </c>
      <c r="G504" s="64" t="s">
        <v>315</v>
      </c>
      <c r="H504" s="65"/>
      <c r="I504" s="73">
        <v>240</v>
      </c>
      <c r="J504" s="191">
        <v>24686.9</v>
      </c>
      <c r="K504" s="371">
        <v>24686910.649999999</v>
      </c>
      <c r="L504" s="191">
        <f>SUM(L505:L508)</f>
        <v>0</v>
      </c>
      <c r="M504" s="371">
        <f>SUM(M505:M508)</f>
        <v>0</v>
      </c>
      <c r="N504" s="371">
        <f t="shared" ref="N504:AF504" si="289">SUM(N505:N508)</f>
        <v>0</v>
      </c>
      <c r="O504" s="371">
        <f t="shared" si="289"/>
        <v>0</v>
      </c>
      <c r="P504" s="371">
        <f t="shared" si="289"/>
        <v>0</v>
      </c>
      <c r="Q504" s="371">
        <f t="shared" si="289"/>
        <v>0</v>
      </c>
      <c r="R504" s="371">
        <f t="shared" si="289"/>
        <v>0</v>
      </c>
      <c r="S504" s="371">
        <f t="shared" si="289"/>
        <v>0</v>
      </c>
      <c r="T504" s="371">
        <f t="shared" si="289"/>
        <v>0</v>
      </c>
      <c r="U504" s="371">
        <f t="shared" si="289"/>
        <v>0</v>
      </c>
      <c r="V504" s="191">
        <f t="shared" si="289"/>
        <v>0</v>
      </c>
      <c r="W504" s="191">
        <f t="shared" si="289"/>
        <v>0</v>
      </c>
      <c r="X504" s="191">
        <f t="shared" si="289"/>
        <v>0</v>
      </c>
      <c r="Y504" s="191">
        <f t="shared" si="289"/>
        <v>0</v>
      </c>
      <c r="Z504" s="191">
        <f t="shared" si="289"/>
        <v>0</v>
      </c>
      <c r="AA504" s="191">
        <f t="shared" si="289"/>
        <v>24686.9</v>
      </c>
      <c r="AB504" s="371">
        <f t="shared" si="289"/>
        <v>24686910.649999999</v>
      </c>
      <c r="AC504" s="191">
        <f t="shared" si="289"/>
        <v>0</v>
      </c>
      <c r="AD504" s="191">
        <f t="shared" si="289"/>
        <v>0</v>
      </c>
      <c r="AE504" s="191">
        <f t="shared" si="289"/>
        <v>24686.9</v>
      </c>
      <c r="AF504" s="371">
        <f t="shared" si="289"/>
        <v>24686910.649999999</v>
      </c>
      <c r="AG504" s="650">
        <f t="shared" si="288"/>
        <v>0</v>
      </c>
      <c r="AH504" s="42" t="b">
        <f t="shared" si="256"/>
        <v>1</v>
      </c>
    </row>
    <row r="505" spans="1:34" s="6" customFormat="1" ht="27" hidden="1" customHeight="1">
      <c r="A505" s="80" t="s">
        <v>813</v>
      </c>
      <c r="B505" s="104"/>
      <c r="C505" s="104"/>
      <c r="D505" s="105"/>
      <c r="E505" s="83"/>
      <c r="F505" s="620"/>
      <c r="G505" s="620"/>
      <c r="H505" s="409"/>
      <c r="I505" s="173"/>
      <c r="J505" s="190">
        <v>3635.3999999999996</v>
      </c>
      <c r="K505" s="362">
        <v>3635380.64</v>
      </c>
      <c r="L505" s="363">
        <f t="shared" ref="L505:M508" si="290">N505+P505+R505+T505+V505+X505</f>
        <v>0</v>
      </c>
      <c r="M505" s="363">
        <f t="shared" si="290"/>
        <v>0</v>
      </c>
      <c r="N505" s="192"/>
      <c r="O505" s="364"/>
      <c r="P505" s="552"/>
      <c r="Q505" s="608"/>
      <c r="R505" s="552"/>
      <c r="S505" s="608"/>
      <c r="T505" s="552"/>
      <c r="U505" s="608"/>
      <c r="V505" s="552"/>
      <c r="W505" s="463"/>
      <c r="X505" s="552"/>
      <c r="Y505" s="608"/>
      <c r="Z505" s="552"/>
      <c r="AA505" s="459">
        <f t="shared" ref="AA505:AB508" si="291">J505+L505</f>
        <v>3635.3999999999996</v>
      </c>
      <c r="AB505" s="460">
        <f t="shared" si="291"/>
        <v>3635380.64</v>
      </c>
      <c r="AC505" s="462"/>
      <c r="AD505" s="463"/>
      <c r="AE505" s="190">
        <f t="shared" ref="AE505:AF508" si="292">AA505+AC505</f>
        <v>3635.3999999999996</v>
      </c>
      <c r="AF505" s="362">
        <f t="shared" si="292"/>
        <v>3635380.64</v>
      </c>
      <c r="AG505" s="650">
        <f t="shared" si="288"/>
        <v>0</v>
      </c>
      <c r="AH505" s="42" t="b">
        <f t="shared" si="256"/>
        <v>1</v>
      </c>
    </row>
    <row r="506" spans="1:34" s="6" customFormat="1" ht="29.25" hidden="1" customHeight="1">
      <c r="A506" s="80" t="s">
        <v>814</v>
      </c>
      <c r="B506" s="104"/>
      <c r="C506" s="104"/>
      <c r="D506" s="105"/>
      <c r="E506" s="83"/>
      <c r="F506" s="620"/>
      <c r="G506" s="620"/>
      <c r="H506" s="409"/>
      <c r="I506" s="173"/>
      <c r="J506" s="190">
        <v>7892.0999999999995</v>
      </c>
      <c r="K506" s="362">
        <v>7892114.04</v>
      </c>
      <c r="L506" s="363">
        <f t="shared" si="290"/>
        <v>0</v>
      </c>
      <c r="M506" s="363">
        <f t="shared" si="290"/>
        <v>0</v>
      </c>
      <c r="N506" s="192"/>
      <c r="O506" s="364"/>
      <c r="P506" s="552"/>
      <c r="Q506" s="608"/>
      <c r="R506" s="552"/>
      <c r="S506" s="608"/>
      <c r="T506" s="552"/>
      <c r="U506" s="608"/>
      <c r="V506" s="552"/>
      <c r="W506" s="463"/>
      <c r="X506" s="552"/>
      <c r="Y506" s="608"/>
      <c r="Z506" s="552"/>
      <c r="AA506" s="459">
        <f t="shared" si="291"/>
        <v>7892.0999999999995</v>
      </c>
      <c r="AB506" s="460">
        <f t="shared" si="291"/>
        <v>7892114.04</v>
      </c>
      <c r="AC506" s="462"/>
      <c r="AD506" s="463"/>
      <c r="AE506" s="190">
        <f t="shared" si="292"/>
        <v>7892.0999999999995</v>
      </c>
      <c r="AF506" s="362">
        <f t="shared" si="292"/>
        <v>7892114.04</v>
      </c>
      <c r="AG506" s="650">
        <f t="shared" si="288"/>
        <v>0</v>
      </c>
      <c r="AH506" s="42" t="b">
        <f t="shared" si="256"/>
        <v>1</v>
      </c>
    </row>
    <row r="507" spans="1:34" s="6" customFormat="1" ht="27" hidden="1" customHeight="1">
      <c r="A507" s="80" t="s">
        <v>815</v>
      </c>
      <c r="B507" s="104"/>
      <c r="C507" s="104"/>
      <c r="D507" s="105"/>
      <c r="E507" s="83"/>
      <c r="F507" s="620"/>
      <c r="G507" s="620"/>
      <c r="H507" s="409"/>
      <c r="I507" s="173"/>
      <c r="J507" s="190">
        <v>3205</v>
      </c>
      <c r="K507" s="362">
        <v>3205061.05</v>
      </c>
      <c r="L507" s="363">
        <f t="shared" si="290"/>
        <v>0</v>
      </c>
      <c r="M507" s="363">
        <f t="shared" si="290"/>
        <v>0</v>
      </c>
      <c r="N507" s="192"/>
      <c r="O507" s="364"/>
      <c r="P507" s="552"/>
      <c r="Q507" s="608"/>
      <c r="R507" s="552"/>
      <c r="S507" s="608"/>
      <c r="T507" s="552"/>
      <c r="U507" s="608"/>
      <c r="V507" s="552"/>
      <c r="W507" s="463"/>
      <c r="X507" s="552"/>
      <c r="Y507" s="608"/>
      <c r="Z507" s="552"/>
      <c r="AA507" s="459">
        <f t="shared" si="291"/>
        <v>3205</v>
      </c>
      <c r="AB507" s="460">
        <f t="shared" si="291"/>
        <v>3205061.05</v>
      </c>
      <c r="AC507" s="462"/>
      <c r="AD507" s="463"/>
      <c r="AE507" s="190">
        <f t="shared" si="292"/>
        <v>3205</v>
      </c>
      <c r="AF507" s="362">
        <f t="shared" si="292"/>
        <v>3205061.05</v>
      </c>
      <c r="AG507" s="650">
        <f t="shared" si="288"/>
        <v>0</v>
      </c>
      <c r="AH507" s="42" t="b">
        <f t="shared" si="256"/>
        <v>1</v>
      </c>
    </row>
    <row r="508" spans="1:34" s="6" customFormat="1" ht="13.5" hidden="1" customHeight="1">
      <c r="A508" s="80" t="s">
        <v>816</v>
      </c>
      <c r="B508" s="104"/>
      <c r="C508" s="104"/>
      <c r="D508" s="105"/>
      <c r="E508" s="83"/>
      <c r="F508" s="620"/>
      <c r="G508" s="620"/>
      <c r="H508" s="409"/>
      <c r="I508" s="173"/>
      <c r="J508" s="190">
        <v>9954.4000000000015</v>
      </c>
      <c r="K508" s="362">
        <v>9954354.9199999999</v>
      </c>
      <c r="L508" s="363">
        <f t="shared" si="290"/>
        <v>0</v>
      </c>
      <c r="M508" s="363">
        <f t="shared" si="290"/>
        <v>0</v>
      </c>
      <c r="N508" s="192"/>
      <c r="O508" s="364"/>
      <c r="P508" s="552"/>
      <c r="Q508" s="608"/>
      <c r="R508" s="552"/>
      <c r="S508" s="608"/>
      <c r="T508" s="552"/>
      <c r="U508" s="608"/>
      <c r="V508" s="552"/>
      <c r="W508" s="463"/>
      <c r="X508" s="552"/>
      <c r="Y508" s="608"/>
      <c r="Z508" s="552"/>
      <c r="AA508" s="459">
        <f t="shared" si="291"/>
        <v>9954.4000000000015</v>
      </c>
      <c r="AB508" s="460">
        <f t="shared" si="291"/>
        <v>9954354.9199999999</v>
      </c>
      <c r="AC508" s="462"/>
      <c r="AD508" s="463"/>
      <c r="AE508" s="190">
        <f t="shared" si="292"/>
        <v>9954.4000000000015</v>
      </c>
      <c r="AF508" s="362">
        <f t="shared" si="292"/>
        <v>9954354.9199999999</v>
      </c>
      <c r="AG508" s="650">
        <f t="shared" si="288"/>
        <v>0</v>
      </c>
      <c r="AH508" s="42" t="b">
        <f t="shared" si="256"/>
        <v>1</v>
      </c>
    </row>
    <row r="509" spans="1:34" s="6" customFormat="1" ht="24" hidden="1">
      <c r="A509" s="43" t="s">
        <v>773</v>
      </c>
      <c r="B509" s="85" t="s">
        <v>223</v>
      </c>
      <c r="C509" s="85" t="s">
        <v>139</v>
      </c>
      <c r="D509" s="86" t="s">
        <v>190</v>
      </c>
      <c r="E509" s="86" t="s">
        <v>178</v>
      </c>
      <c r="F509" s="87" t="s">
        <v>111</v>
      </c>
      <c r="G509" s="87" t="s">
        <v>315</v>
      </c>
      <c r="H509" s="88" t="s">
        <v>112</v>
      </c>
      <c r="I509" s="88"/>
      <c r="J509" s="204">
        <v>3231.2999999999997</v>
      </c>
      <c r="K509" s="372">
        <v>3231368.24</v>
      </c>
      <c r="L509" s="204">
        <f>L510+L515+L521</f>
        <v>0</v>
      </c>
      <c r="M509" s="372">
        <f t="shared" ref="M509:AF509" si="293">M510+M515+M521</f>
        <v>0</v>
      </c>
      <c r="N509" s="204">
        <f t="shared" si="293"/>
        <v>0</v>
      </c>
      <c r="O509" s="372">
        <f t="shared" si="293"/>
        <v>0</v>
      </c>
      <c r="P509" s="204">
        <f t="shared" si="293"/>
        <v>0</v>
      </c>
      <c r="Q509" s="204">
        <f t="shared" si="293"/>
        <v>0</v>
      </c>
      <c r="R509" s="204">
        <f t="shared" si="293"/>
        <v>0</v>
      </c>
      <c r="S509" s="204">
        <f t="shared" si="293"/>
        <v>0</v>
      </c>
      <c r="T509" s="204">
        <f t="shared" si="293"/>
        <v>0</v>
      </c>
      <c r="U509" s="372">
        <f t="shared" si="293"/>
        <v>0</v>
      </c>
      <c r="V509" s="204">
        <f t="shared" si="293"/>
        <v>0</v>
      </c>
      <c r="W509" s="204">
        <f t="shared" si="293"/>
        <v>0</v>
      </c>
      <c r="X509" s="204">
        <f t="shared" si="293"/>
        <v>0</v>
      </c>
      <c r="Y509" s="204">
        <f t="shared" si="293"/>
        <v>0</v>
      </c>
      <c r="Z509" s="204">
        <f t="shared" si="293"/>
        <v>0</v>
      </c>
      <c r="AA509" s="204">
        <f t="shared" si="293"/>
        <v>3231.2999999999997</v>
      </c>
      <c r="AB509" s="372">
        <f t="shared" si="293"/>
        <v>3231368.24</v>
      </c>
      <c r="AC509" s="204">
        <f t="shared" si="293"/>
        <v>0</v>
      </c>
      <c r="AD509" s="372">
        <f t="shared" si="293"/>
        <v>0</v>
      </c>
      <c r="AE509" s="204">
        <f t="shared" si="293"/>
        <v>3231.2999999999997</v>
      </c>
      <c r="AF509" s="372">
        <f t="shared" si="293"/>
        <v>3231368.24</v>
      </c>
      <c r="AG509" s="650">
        <f t="shared" si="267"/>
        <v>0</v>
      </c>
      <c r="AH509" s="42" t="b">
        <f t="shared" si="256"/>
        <v>1</v>
      </c>
    </row>
    <row r="510" spans="1:34" s="6" customFormat="1" ht="24" hidden="1">
      <c r="A510" s="183" t="s">
        <v>326</v>
      </c>
      <c r="B510" s="28" t="s">
        <v>223</v>
      </c>
      <c r="C510" s="28" t="s">
        <v>139</v>
      </c>
      <c r="D510" s="29" t="s">
        <v>190</v>
      </c>
      <c r="E510" s="101" t="s">
        <v>178</v>
      </c>
      <c r="F510" s="102" t="s">
        <v>111</v>
      </c>
      <c r="G510" s="102" t="s">
        <v>315</v>
      </c>
      <c r="H510" s="103" t="s">
        <v>327</v>
      </c>
      <c r="I510" s="103"/>
      <c r="J510" s="195">
        <v>161.5</v>
      </c>
      <c r="K510" s="369">
        <v>161568.41999999998</v>
      </c>
      <c r="L510" s="195">
        <f>L511</f>
        <v>0</v>
      </c>
      <c r="M510" s="369">
        <f t="shared" ref="M510:AD511" si="294">M511</f>
        <v>0</v>
      </c>
      <c r="N510" s="195">
        <f t="shared" si="294"/>
        <v>0</v>
      </c>
      <c r="O510" s="369">
        <f t="shared" si="294"/>
        <v>0</v>
      </c>
      <c r="P510" s="195">
        <f t="shared" si="294"/>
        <v>0</v>
      </c>
      <c r="Q510" s="195">
        <f t="shared" si="294"/>
        <v>0</v>
      </c>
      <c r="R510" s="195">
        <f t="shared" si="294"/>
        <v>0</v>
      </c>
      <c r="S510" s="195">
        <f t="shared" si="294"/>
        <v>0</v>
      </c>
      <c r="T510" s="195">
        <f t="shared" si="294"/>
        <v>0</v>
      </c>
      <c r="U510" s="369">
        <f t="shared" si="294"/>
        <v>0</v>
      </c>
      <c r="V510" s="195">
        <f t="shared" si="294"/>
        <v>0</v>
      </c>
      <c r="W510" s="195">
        <f t="shared" si="294"/>
        <v>0</v>
      </c>
      <c r="X510" s="195">
        <f t="shared" si="294"/>
        <v>0</v>
      </c>
      <c r="Y510" s="195">
        <f t="shared" si="294"/>
        <v>0</v>
      </c>
      <c r="Z510" s="195">
        <f t="shared" si="294"/>
        <v>0</v>
      </c>
      <c r="AA510" s="195">
        <f t="shared" si="294"/>
        <v>161.5</v>
      </c>
      <c r="AB510" s="369">
        <f t="shared" si="294"/>
        <v>161568.41999999998</v>
      </c>
      <c r="AC510" s="195">
        <f t="shared" si="294"/>
        <v>0</v>
      </c>
      <c r="AD510" s="369">
        <f t="shared" si="294"/>
        <v>0</v>
      </c>
      <c r="AE510" s="195">
        <f>AE511</f>
        <v>161.5</v>
      </c>
      <c r="AF510" s="369">
        <f>AF511</f>
        <v>161568.41999999998</v>
      </c>
      <c r="AG510" s="650">
        <f t="shared" si="267"/>
        <v>0</v>
      </c>
      <c r="AH510" s="42" t="b">
        <f t="shared" si="256"/>
        <v>1</v>
      </c>
    </row>
    <row r="511" spans="1:34" s="6" customFormat="1" hidden="1">
      <c r="A511" s="32" t="s">
        <v>129</v>
      </c>
      <c r="B511" s="33" t="s">
        <v>223</v>
      </c>
      <c r="C511" s="33" t="s">
        <v>139</v>
      </c>
      <c r="D511" s="34" t="s">
        <v>190</v>
      </c>
      <c r="E511" s="668" t="s">
        <v>178</v>
      </c>
      <c r="F511" s="669" t="s">
        <v>111</v>
      </c>
      <c r="G511" s="669" t="s">
        <v>315</v>
      </c>
      <c r="H511" s="670" t="s">
        <v>327</v>
      </c>
      <c r="I511" s="670" t="s">
        <v>130</v>
      </c>
      <c r="J511" s="196">
        <v>161.5</v>
      </c>
      <c r="K511" s="370">
        <v>161568.41999999998</v>
      </c>
      <c r="L511" s="196">
        <f>L512</f>
        <v>0</v>
      </c>
      <c r="M511" s="370">
        <f t="shared" si="294"/>
        <v>0</v>
      </c>
      <c r="N511" s="196">
        <f t="shared" si="294"/>
        <v>0</v>
      </c>
      <c r="O511" s="370">
        <f t="shared" si="294"/>
        <v>0</v>
      </c>
      <c r="P511" s="196">
        <f t="shared" si="294"/>
        <v>0</v>
      </c>
      <c r="Q511" s="196">
        <f t="shared" si="294"/>
        <v>0</v>
      </c>
      <c r="R511" s="196">
        <f t="shared" si="294"/>
        <v>0</v>
      </c>
      <c r="S511" s="196">
        <f t="shared" si="294"/>
        <v>0</v>
      </c>
      <c r="T511" s="196">
        <f t="shared" si="294"/>
        <v>0</v>
      </c>
      <c r="U511" s="370">
        <f t="shared" si="294"/>
        <v>0</v>
      </c>
      <c r="V511" s="196">
        <f t="shared" si="294"/>
        <v>0</v>
      </c>
      <c r="W511" s="196">
        <f t="shared" si="294"/>
        <v>0</v>
      </c>
      <c r="X511" s="196">
        <f t="shared" si="294"/>
        <v>0</v>
      </c>
      <c r="Y511" s="196">
        <f t="shared" si="294"/>
        <v>0</v>
      </c>
      <c r="Z511" s="196">
        <f t="shared" si="294"/>
        <v>0</v>
      </c>
      <c r="AA511" s="196">
        <f t="shared" si="294"/>
        <v>161.5</v>
      </c>
      <c r="AB511" s="370">
        <f t="shared" si="294"/>
        <v>161568.41999999998</v>
      </c>
      <c r="AC511" s="196">
        <f t="shared" si="294"/>
        <v>0</v>
      </c>
      <c r="AD511" s="370">
        <f t="shared" si="294"/>
        <v>0</v>
      </c>
      <c r="AE511" s="196">
        <f>AE512</f>
        <v>161.5</v>
      </c>
      <c r="AF511" s="370">
        <f>AF512</f>
        <v>161568.41999999998</v>
      </c>
      <c r="AG511" s="650">
        <f t="shared" si="267"/>
        <v>0</v>
      </c>
      <c r="AH511" s="42" t="b">
        <f t="shared" si="256"/>
        <v>1</v>
      </c>
    </row>
    <row r="512" spans="1:34" s="6" customFormat="1" ht="22.5" hidden="1">
      <c r="A512" s="37" t="s">
        <v>389</v>
      </c>
      <c r="B512" s="104" t="s">
        <v>223</v>
      </c>
      <c r="C512" s="104" t="s">
        <v>139</v>
      </c>
      <c r="D512" s="105" t="s">
        <v>190</v>
      </c>
      <c r="E512" s="83" t="s">
        <v>178</v>
      </c>
      <c r="F512" s="620" t="s">
        <v>111</v>
      </c>
      <c r="G512" s="620" t="s">
        <v>315</v>
      </c>
      <c r="H512" s="409" t="s">
        <v>327</v>
      </c>
      <c r="I512" s="173">
        <v>240</v>
      </c>
      <c r="J512" s="459">
        <v>161.5</v>
      </c>
      <c r="K512" s="459">
        <v>161568.41999999998</v>
      </c>
      <c r="L512" s="459">
        <f>L513+L514</f>
        <v>0</v>
      </c>
      <c r="M512" s="459">
        <f t="shared" ref="M512:AG512" si="295">M513+M514</f>
        <v>0</v>
      </c>
      <c r="N512" s="459">
        <f t="shared" si="295"/>
        <v>0</v>
      </c>
      <c r="O512" s="459">
        <f t="shared" si="295"/>
        <v>0</v>
      </c>
      <c r="P512" s="459">
        <f t="shared" si="295"/>
        <v>0</v>
      </c>
      <c r="Q512" s="459">
        <f t="shared" si="295"/>
        <v>0</v>
      </c>
      <c r="R512" s="459">
        <f t="shared" si="295"/>
        <v>0</v>
      </c>
      <c r="S512" s="459">
        <f t="shared" si="295"/>
        <v>0</v>
      </c>
      <c r="T512" s="459">
        <f t="shared" si="295"/>
        <v>0</v>
      </c>
      <c r="U512" s="459">
        <f t="shared" si="295"/>
        <v>0</v>
      </c>
      <c r="V512" s="459">
        <f t="shared" si="295"/>
        <v>0</v>
      </c>
      <c r="W512" s="459">
        <f t="shared" si="295"/>
        <v>0</v>
      </c>
      <c r="X512" s="459">
        <f t="shared" si="295"/>
        <v>0</v>
      </c>
      <c r="Y512" s="459">
        <f t="shared" si="295"/>
        <v>0</v>
      </c>
      <c r="Z512" s="459">
        <f t="shared" si="295"/>
        <v>0</v>
      </c>
      <c r="AA512" s="459">
        <f t="shared" si="295"/>
        <v>161.5</v>
      </c>
      <c r="AB512" s="459">
        <f t="shared" si="295"/>
        <v>161568.41999999998</v>
      </c>
      <c r="AC512" s="459">
        <f t="shared" si="295"/>
        <v>0</v>
      </c>
      <c r="AD512" s="459">
        <f t="shared" si="295"/>
        <v>0</v>
      </c>
      <c r="AE512" s="459">
        <f t="shared" si="295"/>
        <v>161.5</v>
      </c>
      <c r="AF512" s="459">
        <f t="shared" si="295"/>
        <v>161568.41999999998</v>
      </c>
      <c r="AG512" s="459">
        <f t="shared" si="295"/>
        <v>0</v>
      </c>
      <c r="AH512" s="42" t="b">
        <f t="shared" si="256"/>
        <v>1</v>
      </c>
    </row>
    <row r="513" spans="1:34" s="6" customFormat="1" ht="22.5" hidden="1">
      <c r="A513" s="80" t="s">
        <v>774</v>
      </c>
      <c r="B513" s="104"/>
      <c r="C513" s="104"/>
      <c r="D513" s="105"/>
      <c r="E513" s="83"/>
      <c r="F513" s="620"/>
      <c r="G513" s="620"/>
      <c r="H513" s="409"/>
      <c r="I513" s="173">
        <v>244</v>
      </c>
      <c r="J513" s="190">
        <v>161.5</v>
      </c>
      <c r="K513" s="362">
        <v>161568.41999999998</v>
      </c>
      <c r="L513" s="272">
        <f>N513+P513+R513+T513+V513+X513</f>
        <v>0</v>
      </c>
      <c r="M513" s="363">
        <f>O513+Q513+S513+U513+W513+Y513</f>
        <v>0</v>
      </c>
      <c r="N513" s="552"/>
      <c r="O513" s="608"/>
      <c r="P513" s="552"/>
      <c r="Q513" s="608"/>
      <c r="R513" s="552"/>
      <c r="S513" s="608"/>
      <c r="T513" s="552"/>
      <c r="U513" s="608"/>
      <c r="V513" s="552"/>
      <c r="W513" s="463"/>
      <c r="X513" s="552"/>
      <c r="Y513" s="608"/>
      <c r="Z513" s="552"/>
      <c r="AA513" s="459">
        <f>J513+L513</f>
        <v>161.5</v>
      </c>
      <c r="AB513" s="460">
        <f>K513+M513</f>
        <v>161568.41999999998</v>
      </c>
      <c r="AC513" s="462"/>
      <c r="AD513" s="463"/>
      <c r="AE513" s="190">
        <f>AA513+AC513</f>
        <v>161.5</v>
      </c>
      <c r="AF513" s="362">
        <f>AB513+AD513</f>
        <v>161568.41999999998</v>
      </c>
      <c r="AG513" s="650">
        <f t="shared" si="267"/>
        <v>0</v>
      </c>
      <c r="AH513" s="42" t="b">
        <f t="shared" si="256"/>
        <v>1</v>
      </c>
    </row>
    <row r="514" spans="1:34" s="6" customFormat="1" hidden="1">
      <c r="A514" s="80" t="s">
        <v>850</v>
      </c>
      <c r="B514" s="104"/>
      <c r="C514" s="104"/>
      <c r="D514" s="105"/>
      <c r="E514" s="83"/>
      <c r="F514" s="620"/>
      <c r="G514" s="620"/>
      <c r="H514" s="409"/>
      <c r="I514" s="173">
        <v>244</v>
      </c>
      <c r="J514" s="190">
        <v>0</v>
      </c>
      <c r="K514" s="362">
        <v>0</v>
      </c>
      <c r="L514" s="272">
        <f>N514+P514+R514+T514+V514+X514</f>
        <v>0</v>
      </c>
      <c r="M514" s="363">
        <f>O514+Q514+S514+U514+W514+Y514</f>
        <v>0</v>
      </c>
      <c r="N514" s="552"/>
      <c r="O514" s="608"/>
      <c r="P514" s="552"/>
      <c r="Q514" s="608"/>
      <c r="R514" s="552"/>
      <c r="S514" s="608"/>
      <c r="T514" s="552"/>
      <c r="U514" s="608"/>
      <c r="V514" s="552"/>
      <c r="W514" s="463"/>
      <c r="X514" s="552"/>
      <c r="Y514" s="608"/>
      <c r="Z514" s="552"/>
      <c r="AA514" s="459">
        <f>J514+L514</f>
        <v>0</v>
      </c>
      <c r="AB514" s="460">
        <f>K514+M514</f>
        <v>0</v>
      </c>
      <c r="AC514" s="462"/>
      <c r="AD514" s="463"/>
      <c r="AE514" s="190">
        <f>AA514+AC514</f>
        <v>0</v>
      </c>
      <c r="AF514" s="362">
        <f>AB514+AD514</f>
        <v>0</v>
      </c>
      <c r="AG514" s="650">
        <f t="shared" si="267"/>
        <v>0</v>
      </c>
      <c r="AH514" s="42" t="b">
        <f t="shared" si="256"/>
        <v>1</v>
      </c>
    </row>
    <row r="515" spans="1:34" s="6" customFormat="1" ht="24" hidden="1">
      <c r="A515" s="183" t="s">
        <v>449</v>
      </c>
      <c r="B515" s="28" t="s">
        <v>223</v>
      </c>
      <c r="C515" s="28" t="s">
        <v>139</v>
      </c>
      <c r="D515" s="29" t="s">
        <v>190</v>
      </c>
      <c r="E515" s="101" t="s">
        <v>178</v>
      </c>
      <c r="F515" s="102" t="s">
        <v>111</v>
      </c>
      <c r="G515" s="102" t="s">
        <v>315</v>
      </c>
      <c r="H515" s="103" t="s">
        <v>448</v>
      </c>
      <c r="I515" s="103"/>
      <c r="J515" s="195">
        <v>0</v>
      </c>
      <c r="K515" s="369">
        <v>0</v>
      </c>
      <c r="L515" s="195">
        <f>L516</f>
        <v>0</v>
      </c>
      <c r="M515" s="369">
        <f t="shared" ref="M515:AB516" si="296">M516</f>
        <v>0</v>
      </c>
      <c r="N515" s="195">
        <f t="shared" si="296"/>
        <v>0</v>
      </c>
      <c r="O515" s="369">
        <f t="shared" si="296"/>
        <v>0</v>
      </c>
      <c r="P515" s="195">
        <f t="shared" si="296"/>
        <v>0</v>
      </c>
      <c r="Q515" s="369">
        <f t="shared" si="296"/>
        <v>0</v>
      </c>
      <c r="R515" s="195">
        <f t="shared" si="296"/>
        <v>0</v>
      </c>
      <c r="S515" s="369">
        <f t="shared" si="296"/>
        <v>0</v>
      </c>
      <c r="T515" s="195">
        <f t="shared" si="296"/>
        <v>0</v>
      </c>
      <c r="U515" s="369">
        <f t="shared" si="296"/>
        <v>0</v>
      </c>
      <c r="V515" s="195">
        <f t="shared" si="296"/>
        <v>0</v>
      </c>
      <c r="W515" s="369">
        <f t="shared" si="296"/>
        <v>0</v>
      </c>
      <c r="X515" s="195">
        <f t="shared" si="296"/>
        <v>0</v>
      </c>
      <c r="Y515" s="369">
        <f t="shared" si="296"/>
        <v>0</v>
      </c>
      <c r="Z515" s="195">
        <f t="shared" si="296"/>
        <v>0</v>
      </c>
      <c r="AA515" s="195">
        <f t="shared" si="296"/>
        <v>0</v>
      </c>
      <c r="AB515" s="369">
        <f t="shared" si="296"/>
        <v>0</v>
      </c>
      <c r="AC515" s="195">
        <f t="shared" ref="AC515:AF516" si="297">AC516</f>
        <v>0</v>
      </c>
      <c r="AD515" s="369">
        <f t="shared" si="297"/>
        <v>0</v>
      </c>
      <c r="AE515" s="195">
        <f t="shared" si="297"/>
        <v>0</v>
      </c>
      <c r="AF515" s="369">
        <f t="shared" si="297"/>
        <v>0</v>
      </c>
      <c r="AG515" s="650">
        <f t="shared" si="267"/>
        <v>0</v>
      </c>
      <c r="AH515" s="42" t="b">
        <f t="shared" si="256"/>
        <v>1</v>
      </c>
    </row>
    <row r="516" spans="1:34" s="6" customFormat="1" hidden="1">
      <c r="A516" s="32" t="s">
        <v>129</v>
      </c>
      <c r="B516" s="104" t="s">
        <v>223</v>
      </c>
      <c r="C516" s="104" t="s">
        <v>139</v>
      </c>
      <c r="D516" s="105" t="s">
        <v>190</v>
      </c>
      <c r="E516" s="83" t="s">
        <v>178</v>
      </c>
      <c r="F516" s="620" t="s">
        <v>111</v>
      </c>
      <c r="G516" s="620" t="s">
        <v>315</v>
      </c>
      <c r="H516" s="409" t="s">
        <v>448</v>
      </c>
      <c r="I516" s="670" t="s">
        <v>130</v>
      </c>
      <c r="J516" s="196">
        <v>0</v>
      </c>
      <c r="K516" s="370">
        <v>0</v>
      </c>
      <c r="L516" s="196">
        <f>L517</f>
        <v>0</v>
      </c>
      <c r="M516" s="370">
        <f t="shared" si="296"/>
        <v>0</v>
      </c>
      <c r="N516" s="196">
        <f t="shared" si="296"/>
        <v>0</v>
      </c>
      <c r="O516" s="370">
        <f t="shared" si="296"/>
        <v>0</v>
      </c>
      <c r="P516" s="196">
        <f t="shared" si="296"/>
        <v>0</v>
      </c>
      <c r="Q516" s="370">
        <f t="shared" si="296"/>
        <v>0</v>
      </c>
      <c r="R516" s="196">
        <f t="shared" si="296"/>
        <v>0</v>
      </c>
      <c r="S516" s="370">
        <f t="shared" si="296"/>
        <v>0</v>
      </c>
      <c r="T516" s="196">
        <f t="shared" si="296"/>
        <v>0</v>
      </c>
      <c r="U516" s="370">
        <f t="shared" si="296"/>
        <v>0</v>
      </c>
      <c r="V516" s="196">
        <f t="shared" si="296"/>
        <v>0</v>
      </c>
      <c r="W516" s="370">
        <f t="shared" si="296"/>
        <v>0</v>
      </c>
      <c r="X516" s="196">
        <f t="shared" si="296"/>
        <v>0</v>
      </c>
      <c r="Y516" s="370">
        <f t="shared" si="296"/>
        <v>0</v>
      </c>
      <c r="Z516" s="196">
        <f t="shared" si="296"/>
        <v>0</v>
      </c>
      <c r="AA516" s="196">
        <f t="shared" si="296"/>
        <v>0</v>
      </c>
      <c r="AB516" s="370">
        <f t="shared" si="296"/>
        <v>0</v>
      </c>
      <c r="AC516" s="196">
        <f t="shared" si="297"/>
        <v>0</v>
      </c>
      <c r="AD516" s="370">
        <f t="shared" si="297"/>
        <v>0</v>
      </c>
      <c r="AE516" s="196">
        <f t="shared" si="297"/>
        <v>0</v>
      </c>
      <c r="AF516" s="370">
        <f t="shared" si="297"/>
        <v>0</v>
      </c>
      <c r="AG516" s="650">
        <f t="shared" si="267"/>
        <v>0</v>
      </c>
      <c r="AH516" s="42" t="b">
        <f t="shared" si="256"/>
        <v>1</v>
      </c>
    </row>
    <row r="517" spans="1:34" s="6" customFormat="1" ht="22.5" hidden="1">
      <c r="A517" s="37" t="s">
        <v>389</v>
      </c>
      <c r="B517" s="104" t="s">
        <v>223</v>
      </c>
      <c r="C517" s="104" t="s">
        <v>139</v>
      </c>
      <c r="D517" s="105" t="s">
        <v>190</v>
      </c>
      <c r="E517" s="83" t="s">
        <v>178</v>
      </c>
      <c r="F517" s="620" t="s">
        <v>111</v>
      </c>
      <c r="G517" s="620" t="s">
        <v>315</v>
      </c>
      <c r="H517" s="409" t="s">
        <v>448</v>
      </c>
      <c r="I517" s="173">
        <v>240</v>
      </c>
      <c r="J517" s="191">
        <v>0</v>
      </c>
      <c r="K517" s="371">
        <v>0</v>
      </c>
      <c r="L517" s="191">
        <f>L518+L519+L520</f>
        <v>0</v>
      </c>
      <c r="M517" s="371">
        <f t="shared" ref="M517:AF517" si="298">M518+M519+M520</f>
        <v>0</v>
      </c>
      <c r="N517" s="191">
        <f t="shared" si="298"/>
        <v>0</v>
      </c>
      <c r="O517" s="371">
        <f t="shared" si="298"/>
        <v>0</v>
      </c>
      <c r="P517" s="191">
        <f t="shared" si="298"/>
        <v>0</v>
      </c>
      <c r="Q517" s="371">
        <f t="shared" si="298"/>
        <v>0</v>
      </c>
      <c r="R517" s="191">
        <f t="shared" si="298"/>
        <v>0</v>
      </c>
      <c r="S517" s="371">
        <f t="shared" si="298"/>
        <v>0</v>
      </c>
      <c r="T517" s="191">
        <f t="shared" si="298"/>
        <v>0</v>
      </c>
      <c r="U517" s="371">
        <f t="shared" si="298"/>
        <v>0</v>
      </c>
      <c r="V517" s="191">
        <f t="shared" si="298"/>
        <v>0</v>
      </c>
      <c r="W517" s="371">
        <f t="shared" si="298"/>
        <v>0</v>
      </c>
      <c r="X517" s="191">
        <f t="shared" si="298"/>
        <v>0</v>
      </c>
      <c r="Y517" s="371">
        <f t="shared" si="298"/>
        <v>0</v>
      </c>
      <c r="Z517" s="191">
        <f t="shared" si="298"/>
        <v>0</v>
      </c>
      <c r="AA517" s="191">
        <f t="shared" si="298"/>
        <v>0</v>
      </c>
      <c r="AB517" s="371">
        <f t="shared" si="298"/>
        <v>0</v>
      </c>
      <c r="AC517" s="191">
        <f t="shared" si="298"/>
        <v>0</v>
      </c>
      <c r="AD517" s="371">
        <f t="shared" si="298"/>
        <v>0</v>
      </c>
      <c r="AE517" s="191">
        <f t="shared" si="298"/>
        <v>0</v>
      </c>
      <c r="AF517" s="371">
        <f t="shared" si="298"/>
        <v>0</v>
      </c>
      <c r="AG517" s="650">
        <f t="shared" si="267"/>
        <v>0</v>
      </c>
      <c r="AH517" s="42" t="b">
        <f t="shared" si="256"/>
        <v>1</v>
      </c>
    </row>
    <row r="518" spans="1:34" s="6" customFormat="1" ht="13.5" hidden="1" customHeight="1">
      <c r="A518" s="80" t="s">
        <v>775</v>
      </c>
      <c r="B518" s="104"/>
      <c r="C518" s="104"/>
      <c r="D518" s="105"/>
      <c r="E518" s="83"/>
      <c r="F518" s="620"/>
      <c r="G518" s="620"/>
      <c r="H518" s="409"/>
      <c r="I518" s="173">
        <v>244</v>
      </c>
      <c r="J518" s="190">
        <v>0</v>
      </c>
      <c r="K518" s="362">
        <v>0</v>
      </c>
      <c r="L518" s="363">
        <f t="shared" ref="L518:M520" si="299">N518+P518+R518+T518+V518+X518</f>
        <v>0</v>
      </c>
      <c r="M518" s="363">
        <f t="shared" si="299"/>
        <v>0</v>
      </c>
      <c r="N518" s="552">
        <v>0</v>
      </c>
      <c r="O518" s="608">
        <f>61637.08+15290.01-15290.01-61637.08</f>
        <v>0</v>
      </c>
      <c r="P518" s="552"/>
      <c r="Q518" s="608"/>
      <c r="R518" s="552"/>
      <c r="S518" s="608"/>
      <c r="T518" s="552"/>
      <c r="U518" s="608"/>
      <c r="V518" s="552"/>
      <c r="W518" s="463"/>
      <c r="X518" s="552"/>
      <c r="Y518" s="608"/>
      <c r="Z518" s="552"/>
      <c r="AA518" s="459">
        <f t="shared" ref="AA518:AB520" si="300">J518+L518</f>
        <v>0</v>
      </c>
      <c r="AB518" s="460">
        <f t="shared" si="300"/>
        <v>0</v>
      </c>
      <c r="AC518" s="462"/>
      <c r="AD518" s="463"/>
      <c r="AE518" s="190">
        <f t="shared" ref="AE518:AF520" si="301">AA518+AC518</f>
        <v>0</v>
      </c>
      <c r="AF518" s="362">
        <f t="shared" si="301"/>
        <v>0</v>
      </c>
      <c r="AG518" s="650">
        <f t="shared" si="267"/>
        <v>0</v>
      </c>
      <c r="AH518" s="42" t="b">
        <f t="shared" si="256"/>
        <v>1</v>
      </c>
    </row>
    <row r="519" spans="1:34" s="6" customFormat="1" ht="13.5" hidden="1" customHeight="1">
      <c r="A519" s="80" t="s">
        <v>776</v>
      </c>
      <c r="B519" s="104"/>
      <c r="C519" s="104"/>
      <c r="D519" s="105"/>
      <c r="E519" s="83"/>
      <c r="F519" s="620"/>
      <c r="G519" s="620"/>
      <c r="H519" s="409"/>
      <c r="I519" s="173">
        <v>244</v>
      </c>
      <c r="J519" s="190">
        <v>0</v>
      </c>
      <c r="K519" s="362">
        <v>0</v>
      </c>
      <c r="L519" s="363">
        <f t="shared" si="299"/>
        <v>0</v>
      </c>
      <c r="M519" s="363">
        <f t="shared" si="299"/>
        <v>0</v>
      </c>
      <c r="N519" s="552"/>
      <c r="O519" s="608"/>
      <c r="P519" s="552"/>
      <c r="Q519" s="608"/>
      <c r="R519" s="552"/>
      <c r="S519" s="608"/>
      <c r="T519" s="552"/>
      <c r="U519" s="608"/>
      <c r="V519" s="552"/>
      <c r="W519" s="463"/>
      <c r="X519" s="552"/>
      <c r="Y519" s="608"/>
      <c r="Z519" s="552"/>
      <c r="AA519" s="459">
        <f t="shared" si="300"/>
        <v>0</v>
      </c>
      <c r="AB519" s="460">
        <f t="shared" si="300"/>
        <v>0</v>
      </c>
      <c r="AC519" s="462"/>
      <c r="AD519" s="463"/>
      <c r="AE519" s="190">
        <f t="shared" si="301"/>
        <v>0</v>
      </c>
      <c r="AF519" s="362">
        <f t="shared" si="301"/>
        <v>0</v>
      </c>
      <c r="AG519" s="650">
        <f t="shared" si="267"/>
        <v>0</v>
      </c>
      <c r="AH519" s="42" t="b">
        <f t="shared" si="256"/>
        <v>1</v>
      </c>
    </row>
    <row r="520" spans="1:34" s="6" customFormat="1" ht="13.5" hidden="1" customHeight="1">
      <c r="A520" s="80" t="s">
        <v>777</v>
      </c>
      <c r="B520" s="104"/>
      <c r="C520" s="104"/>
      <c r="D520" s="105"/>
      <c r="E520" s="83"/>
      <c r="F520" s="620"/>
      <c r="G520" s="620"/>
      <c r="H520" s="409"/>
      <c r="I520" s="173">
        <v>244</v>
      </c>
      <c r="J520" s="190">
        <v>0</v>
      </c>
      <c r="K520" s="362">
        <v>0</v>
      </c>
      <c r="L520" s="363">
        <f t="shared" si="299"/>
        <v>0</v>
      </c>
      <c r="M520" s="363">
        <f t="shared" si="299"/>
        <v>0</v>
      </c>
      <c r="N520" s="552"/>
      <c r="O520" s="608"/>
      <c r="P520" s="552"/>
      <c r="Q520" s="608"/>
      <c r="R520" s="552"/>
      <c r="S520" s="608"/>
      <c r="T520" s="552"/>
      <c r="U520" s="608"/>
      <c r="V520" s="552"/>
      <c r="W520" s="463"/>
      <c r="X520" s="552"/>
      <c r="Y520" s="608"/>
      <c r="Z520" s="552"/>
      <c r="AA520" s="459">
        <f t="shared" si="300"/>
        <v>0</v>
      </c>
      <c r="AB520" s="460">
        <f t="shared" si="300"/>
        <v>0</v>
      </c>
      <c r="AC520" s="462"/>
      <c r="AD520" s="463"/>
      <c r="AE520" s="190">
        <f t="shared" si="301"/>
        <v>0</v>
      </c>
      <c r="AF520" s="362">
        <f t="shared" si="301"/>
        <v>0</v>
      </c>
      <c r="AG520" s="650">
        <f t="shared" si="267"/>
        <v>0</v>
      </c>
      <c r="AH520" s="42" t="b">
        <f t="shared" si="256"/>
        <v>1</v>
      </c>
    </row>
    <row r="521" spans="1:34" s="6" customFormat="1" ht="24" hidden="1">
      <c r="A521" s="183" t="s">
        <v>789</v>
      </c>
      <c r="B521" s="28" t="s">
        <v>223</v>
      </c>
      <c r="C521" s="28" t="s">
        <v>139</v>
      </c>
      <c r="D521" s="29" t="s">
        <v>190</v>
      </c>
      <c r="E521" s="101" t="s">
        <v>178</v>
      </c>
      <c r="F521" s="102" t="s">
        <v>111</v>
      </c>
      <c r="G521" s="102" t="s">
        <v>787</v>
      </c>
      <c r="H521" s="103" t="s">
        <v>788</v>
      </c>
      <c r="I521" s="103"/>
      <c r="J521" s="195">
        <v>3069.7999999999997</v>
      </c>
      <c r="K521" s="369">
        <v>3069799.8200000003</v>
      </c>
      <c r="L521" s="195">
        <f>L522</f>
        <v>0</v>
      </c>
      <c r="M521" s="369">
        <f t="shared" ref="M521:AB522" si="302">M522</f>
        <v>0</v>
      </c>
      <c r="N521" s="195">
        <f t="shared" si="302"/>
        <v>0</v>
      </c>
      <c r="O521" s="369">
        <f t="shared" si="302"/>
        <v>0</v>
      </c>
      <c r="P521" s="195">
        <f t="shared" si="302"/>
        <v>0</v>
      </c>
      <c r="Q521" s="369">
        <f t="shared" si="302"/>
        <v>0</v>
      </c>
      <c r="R521" s="195">
        <f t="shared" si="302"/>
        <v>0</v>
      </c>
      <c r="S521" s="369">
        <f t="shared" si="302"/>
        <v>0</v>
      </c>
      <c r="T521" s="195">
        <f t="shared" si="302"/>
        <v>0</v>
      </c>
      <c r="U521" s="369">
        <f t="shared" si="302"/>
        <v>0</v>
      </c>
      <c r="V521" s="195">
        <f t="shared" si="302"/>
        <v>0</v>
      </c>
      <c r="W521" s="369">
        <f t="shared" si="302"/>
        <v>0</v>
      </c>
      <c r="X521" s="195">
        <f t="shared" si="302"/>
        <v>0</v>
      </c>
      <c r="Y521" s="369">
        <f t="shared" si="302"/>
        <v>0</v>
      </c>
      <c r="Z521" s="195">
        <f t="shared" si="302"/>
        <v>0</v>
      </c>
      <c r="AA521" s="195">
        <f t="shared" si="302"/>
        <v>3069.7999999999997</v>
      </c>
      <c r="AB521" s="369">
        <f t="shared" si="302"/>
        <v>3069799.8200000003</v>
      </c>
      <c r="AC521" s="195">
        <f t="shared" ref="AC521:AF522" si="303">AC522</f>
        <v>0</v>
      </c>
      <c r="AD521" s="369">
        <f t="shared" si="303"/>
        <v>0</v>
      </c>
      <c r="AE521" s="195">
        <f t="shared" si="303"/>
        <v>3069.7999999999997</v>
      </c>
      <c r="AF521" s="369">
        <f t="shared" si="303"/>
        <v>3069799.8200000003</v>
      </c>
      <c r="AG521" s="650">
        <f t="shared" si="267"/>
        <v>0</v>
      </c>
      <c r="AH521" s="42" t="b">
        <f t="shared" si="256"/>
        <v>1</v>
      </c>
    </row>
    <row r="522" spans="1:34" s="6" customFormat="1" hidden="1">
      <c r="A522" s="32" t="s">
        <v>129</v>
      </c>
      <c r="B522" s="104" t="s">
        <v>223</v>
      </c>
      <c r="C522" s="104" t="s">
        <v>139</v>
      </c>
      <c r="D522" s="105" t="s">
        <v>190</v>
      </c>
      <c r="E522" s="83" t="s">
        <v>178</v>
      </c>
      <c r="F522" s="620" t="s">
        <v>111</v>
      </c>
      <c r="G522" s="620" t="s">
        <v>787</v>
      </c>
      <c r="H522" s="409" t="s">
        <v>788</v>
      </c>
      <c r="I522" s="670" t="s">
        <v>130</v>
      </c>
      <c r="J522" s="196">
        <v>3069.7999999999997</v>
      </c>
      <c r="K522" s="370">
        <v>3069799.8200000003</v>
      </c>
      <c r="L522" s="196">
        <f>L523</f>
        <v>0</v>
      </c>
      <c r="M522" s="370">
        <f t="shared" si="302"/>
        <v>0</v>
      </c>
      <c r="N522" s="196">
        <f t="shared" si="302"/>
        <v>0</v>
      </c>
      <c r="O522" s="370">
        <f t="shared" si="302"/>
        <v>0</v>
      </c>
      <c r="P522" s="196">
        <f t="shared" si="302"/>
        <v>0</v>
      </c>
      <c r="Q522" s="370">
        <f t="shared" si="302"/>
        <v>0</v>
      </c>
      <c r="R522" s="196">
        <f t="shared" si="302"/>
        <v>0</v>
      </c>
      <c r="S522" s="370">
        <f t="shared" si="302"/>
        <v>0</v>
      </c>
      <c r="T522" s="196">
        <f t="shared" si="302"/>
        <v>0</v>
      </c>
      <c r="U522" s="370">
        <f t="shared" si="302"/>
        <v>0</v>
      </c>
      <c r="V522" s="196">
        <f t="shared" si="302"/>
        <v>0</v>
      </c>
      <c r="W522" s="370">
        <f t="shared" si="302"/>
        <v>0</v>
      </c>
      <c r="X522" s="196">
        <f t="shared" si="302"/>
        <v>0</v>
      </c>
      <c r="Y522" s="370">
        <f t="shared" si="302"/>
        <v>0</v>
      </c>
      <c r="Z522" s="196">
        <f t="shared" si="302"/>
        <v>0</v>
      </c>
      <c r="AA522" s="196">
        <f t="shared" si="302"/>
        <v>3069.7999999999997</v>
      </c>
      <c r="AB522" s="370">
        <f t="shared" si="302"/>
        <v>3069799.8200000003</v>
      </c>
      <c r="AC522" s="196">
        <f t="shared" si="303"/>
        <v>0</v>
      </c>
      <c r="AD522" s="370">
        <f t="shared" si="303"/>
        <v>0</v>
      </c>
      <c r="AE522" s="196">
        <f t="shared" si="303"/>
        <v>3069.7999999999997</v>
      </c>
      <c r="AF522" s="370">
        <f t="shared" si="303"/>
        <v>3069799.8200000003</v>
      </c>
      <c r="AG522" s="650">
        <f t="shared" si="267"/>
        <v>0</v>
      </c>
      <c r="AH522" s="42" t="b">
        <f t="shared" ref="AH522:AH585" si="304">AA522=J522+L522</f>
        <v>1</v>
      </c>
    </row>
    <row r="523" spans="1:34" s="6" customFormat="1" ht="22.5" hidden="1">
      <c r="A523" s="37" t="s">
        <v>389</v>
      </c>
      <c r="B523" s="104" t="s">
        <v>223</v>
      </c>
      <c r="C523" s="104" t="s">
        <v>139</v>
      </c>
      <c r="D523" s="105" t="s">
        <v>190</v>
      </c>
      <c r="E523" s="83" t="s">
        <v>178</v>
      </c>
      <c r="F523" s="620" t="s">
        <v>111</v>
      </c>
      <c r="G523" s="620" t="s">
        <v>787</v>
      </c>
      <c r="H523" s="409" t="s">
        <v>788</v>
      </c>
      <c r="I523" s="173">
        <v>240</v>
      </c>
      <c r="J523" s="191">
        <v>3069.7999999999997</v>
      </c>
      <c r="K523" s="371">
        <v>3069799.8200000003</v>
      </c>
      <c r="L523" s="191">
        <f>L524+L525+L526</f>
        <v>0</v>
      </c>
      <c r="M523" s="371">
        <f t="shared" ref="M523:AF523" si="305">M524+M525+M526</f>
        <v>0</v>
      </c>
      <c r="N523" s="191">
        <f t="shared" si="305"/>
        <v>0</v>
      </c>
      <c r="O523" s="371">
        <f t="shared" si="305"/>
        <v>0</v>
      </c>
      <c r="P523" s="191">
        <f t="shared" si="305"/>
        <v>0</v>
      </c>
      <c r="Q523" s="371">
        <f t="shared" si="305"/>
        <v>0</v>
      </c>
      <c r="R523" s="191">
        <f t="shared" si="305"/>
        <v>0</v>
      </c>
      <c r="S523" s="371">
        <f t="shared" si="305"/>
        <v>0</v>
      </c>
      <c r="T523" s="191">
        <f t="shared" si="305"/>
        <v>0</v>
      </c>
      <c r="U523" s="371">
        <f t="shared" si="305"/>
        <v>0</v>
      </c>
      <c r="V523" s="191">
        <f t="shared" si="305"/>
        <v>0</v>
      </c>
      <c r="W523" s="371">
        <f t="shared" si="305"/>
        <v>0</v>
      </c>
      <c r="X523" s="191">
        <f t="shared" si="305"/>
        <v>0</v>
      </c>
      <c r="Y523" s="371">
        <f t="shared" si="305"/>
        <v>0</v>
      </c>
      <c r="Z523" s="191">
        <f t="shared" si="305"/>
        <v>0</v>
      </c>
      <c r="AA523" s="191">
        <f t="shared" si="305"/>
        <v>3069.7999999999997</v>
      </c>
      <c r="AB523" s="371">
        <f t="shared" si="305"/>
        <v>3069799.8200000003</v>
      </c>
      <c r="AC523" s="191">
        <f t="shared" si="305"/>
        <v>0</v>
      </c>
      <c r="AD523" s="371">
        <f t="shared" si="305"/>
        <v>0</v>
      </c>
      <c r="AE523" s="191">
        <f t="shared" si="305"/>
        <v>3069.7999999999997</v>
      </c>
      <c r="AF523" s="371">
        <f t="shared" si="305"/>
        <v>3069799.8200000003</v>
      </c>
      <c r="AG523" s="650">
        <f t="shared" si="267"/>
        <v>0</v>
      </c>
      <c r="AH523" s="42" t="b">
        <f t="shared" si="304"/>
        <v>1</v>
      </c>
    </row>
    <row r="524" spans="1:34" s="6" customFormat="1" ht="13.5" hidden="1" customHeight="1">
      <c r="A524" s="80" t="s">
        <v>775</v>
      </c>
      <c r="B524" s="104"/>
      <c r="C524" s="104"/>
      <c r="D524" s="105"/>
      <c r="E524" s="83"/>
      <c r="F524" s="620"/>
      <c r="G524" s="620"/>
      <c r="H524" s="409"/>
      <c r="I524" s="173">
        <v>244</v>
      </c>
      <c r="J524" s="190">
        <v>60.1</v>
      </c>
      <c r="K524" s="362">
        <v>60192.159999999996</v>
      </c>
      <c r="L524" s="363">
        <f t="shared" ref="L524:M526" si="306">N524+P524+R524+T524+V524+X524</f>
        <v>0</v>
      </c>
      <c r="M524" s="363">
        <f t="shared" si="306"/>
        <v>0</v>
      </c>
      <c r="N524" s="671"/>
      <c r="O524" s="672"/>
      <c r="P524" s="552"/>
      <c r="Q524" s="608"/>
      <c r="R524" s="552"/>
      <c r="S524" s="608"/>
      <c r="T524" s="671"/>
      <c r="U524" s="672"/>
      <c r="V524" s="552"/>
      <c r="W524" s="463"/>
      <c r="X524" s="552"/>
      <c r="Y524" s="608"/>
      <c r="Z524" s="552"/>
      <c r="AA524" s="459">
        <f t="shared" ref="AA524:AB526" si="307">J524+L524</f>
        <v>60.1</v>
      </c>
      <c r="AB524" s="460">
        <f t="shared" si="307"/>
        <v>60192.159999999996</v>
      </c>
      <c r="AC524" s="462"/>
      <c r="AD524" s="463"/>
      <c r="AE524" s="190">
        <f t="shared" ref="AE524:AF526" si="308">AA524+AC524</f>
        <v>60.1</v>
      </c>
      <c r="AF524" s="362">
        <f t="shared" si="308"/>
        <v>60192.159999999996</v>
      </c>
      <c r="AG524" s="650">
        <f t="shared" si="267"/>
        <v>0</v>
      </c>
      <c r="AH524" s="42" t="b">
        <f t="shared" si="304"/>
        <v>1</v>
      </c>
    </row>
    <row r="525" spans="1:34" s="6" customFormat="1" ht="13.5" hidden="1" customHeight="1">
      <c r="A525" s="80" t="s">
        <v>776</v>
      </c>
      <c r="B525" s="104"/>
      <c r="C525" s="104"/>
      <c r="D525" s="105"/>
      <c r="E525" s="83"/>
      <c r="F525" s="620"/>
      <c r="G525" s="620"/>
      <c r="H525" s="409"/>
      <c r="I525" s="173">
        <v>244</v>
      </c>
      <c r="J525" s="190">
        <v>60.300000000000004</v>
      </c>
      <c r="K525" s="362">
        <v>60192.23</v>
      </c>
      <c r="L525" s="363">
        <f t="shared" si="306"/>
        <v>0</v>
      </c>
      <c r="M525" s="363">
        <f t="shared" si="306"/>
        <v>0</v>
      </c>
      <c r="N525" s="671"/>
      <c r="O525" s="672"/>
      <c r="P525" s="552"/>
      <c r="Q525" s="608"/>
      <c r="R525" s="552"/>
      <c r="S525" s="608"/>
      <c r="T525" s="671"/>
      <c r="U525" s="672"/>
      <c r="V525" s="552"/>
      <c r="W525" s="463"/>
      <c r="X525" s="552"/>
      <c r="Y525" s="608"/>
      <c r="Z525" s="552"/>
      <c r="AA525" s="459">
        <f t="shared" si="307"/>
        <v>60.300000000000004</v>
      </c>
      <c r="AB525" s="460">
        <f t="shared" si="307"/>
        <v>60192.23</v>
      </c>
      <c r="AC525" s="462"/>
      <c r="AD525" s="463"/>
      <c r="AE525" s="190">
        <f t="shared" si="308"/>
        <v>60.300000000000004</v>
      </c>
      <c r="AF525" s="362">
        <f t="shared" si="308"/>
        <v>60192.23</v>
      </c>
      <c r="AG525" s="650">
        <f t="shared" si="267"/>
        <v>0</v>
      </c>
      <c r="AH525" s="42" t="b">
        <f t="shared" si="304"/>
        <v>1</v>
      </c>
    </row>
    <row r="526" spans="1:34" s="6" customFormat="1" ht="17.25" hidden="1" customHeight="1">
      <c r="A526" s="80" t="s">
        <v>777</v>
      </c>
      <c r="B526" s="104"/>
      <c r="C526" s="104"/>
      <c r="D526" s="105"/>
      <c r="E526" s="83"/>
      <c r="F526" s="620"/>
      <c r="G526" s="620"/>
      <c r="H526" s="409"/>
      <c r="I526" s="173">
        <v>244</v>
      </c>
      <c r="J526" s="190">
        <v>2949.3999999999996</v>
      </c>
      <c r="K526" s="362">
        <v>2949415.43</v>
      </c>
      <c r="L526" s="363">
        <f t="shared" si="306"/>
        <v>0</v>
      </c>
      <c r="M526" s="363">
        <f t="shared" si="306"/>
        <v>0</v>
      </c>
      <c r="N526" s="671"/>
      <c r="O526" s="672"/>
      <c r="P526" s="552"/>
      <c r="Q526" s="608"/>
      <c r="R526" s="552"/>
      <c r="S526" s="608"/>
      <c r="T526" s="671"/>
      <c r="U526" s="672"/>
      <c r="V526" s="552"/>
      <c r="W526" s="463"/>
      <c r="X526" s="552"/>
      <c r="Y526" s="608"/>
      <c r="Z526" s="552"/>
      <c r="AA526" s="459">
        <f t="shared" si="307"/>
        <v>2949.3999999999996</v>
      </c>
      <c r="AB526" s="460">
        <f t="shared" si="307"/>
        <v>2949415.43</v>
      </c>
      <c r="AC526" s="462"/>
      <c r="AD526" s="463"/>
      <c r="AE526" s="190">
        <f t="shared" si="308"/>
        <v>2949.3999999999996</v>
      </c>
      <c r="AF526" s="362">
        <f t="shared" si="308"/>
        <v>2949415.43</v>
      </c>
      <c r="AG526" s="650">
        <f t="shared" si="267"/>
        <v>0</v>
      </c>
      <c r="AH526" s="42" t="b">
        <f t="shared" si="304"/>
        <v>1</v>
      </c>
    </row>
    <row r="527" spans="1:34" s="48" customFormat="1" ht="14.25" hidden="1" customHeight="1">
      <c r="A527" s="76" t="s">
        <v>197</v>
      </c>
      <c r="B527" s="15" t="s">
        <v>223</v>
      </c>
      <c r="C527" s="15" t="s">
        <v>139</v>
      </c>
      <c r="D527" s="15" t="s">
        <v>198</v>
      </c>
      <c r="E527" s="754"/>
      <c r="F527" s="755"/>
      <c r="G527" s="755"/>
      <c r="H527" s="756"/>
      <c r="I527" s="15"/>
      <c r="J527" s="186">
        <v>5698.4</v>
      </c>
      <c r="K527" s="358">
        <v>5698409</v>
      </c>
      <c r="L527" s="186">
        <f>L528+L541</f>
        <v>0</v>
      </c>
      <c r="M527" s="358">
        <f t="shared" ref="M527:AF527" si="309">M528+M541</f>
        <v>0</v>
      </c>
      <c r="N527" s="186">
        <f t="shared" si="309"/>
        <v>0</v>
      </c>
      <c r="O527" s="358">
        <f t="shared" si="309"/>
        <v>0</v>
      </c>
      <c r="P527" s="186">
        <f t="shared" si="309"/>
        <v>0</v>
      </c>
      <c r="Q527" s="358">
        <f t="shared" si="309"/>
        <v>0</v>
      </c>
      <c r="R527" s="186">
        <f t="shared" si="309"/>
        <v>0</v>
      </c>
      <c r="S527" s="358">
        <f t="shared" si="309"/>
        <v>0</v>
      </c>
      <c r="T527" s="186">
        <f t="shared" si="309"/>
        <v>0</v>
      </c>
      <c r="U527" s="358">
        <f t="shared" si="309"/>
        <v>0</v>
      </c>
      <c r="V527" s="186">
        <f t="shared" si="309"/>
        <v>0</v>
      </c>
      <c r="W527" s="358">
        <f t="shared" si="309"/>
        <v>0</v>
      </c>
      <c r="X527" s="186">
        <f t="shared" si="309"/>
        <v>0</v>
      </c>
      <c r="Y527" s="358">
        <f t="shared" si="309"/>
        <v>0</v>
      </c>
      <c r="Z527" s="186">
        <f t="shared" si="309"/>
        <v>0</v>
      </c>
      <c r="AA527" s="186">
        <f t="shared" si="309"/>
        <v>5698.4</v>
      </c>
      <c r="AB527" s="358">
        <f t="shared" si="309"/>
        <v>5698409</v>
      </c>
      <c r="AC527" s="186">
        <f t="shared" si="309"/>
        <v>0</v>
      </c>
      <c r="AD527" s="358">
        <f t="shared" si="309"/>
        <v>0</v>
      </c>
      <c r="AE527" s="186">
        <f t="shared" si="309"/>
        <v>5698.4</v>
      </c>
      <c r="AF527" s="358">
        <f t="shared" si="309"/>
        <v>5698409</v>
      </c>
      <c r="AG527" s="650">
        <f t="shared" si="267"/>
        <v>0</v>
      </c>
      <c r="AH527" s="42" t="b">
        <f t="shared" si="304"/>
        <v>1</v>
      </c>
    </row>
    <row r="528" spans="1:34" s="48" customFormat="1" ht="37.5" hidden="1" customHeight="1">
      <c r="A528" s="100" t="s">
        <v>503</v>
      </c>
      <c r="B528" s="85" t="s">
        <v>223</v>
      </c>
      <c r="C528" s="85" t="s">
        <v>139</v>
      </c>
      <c r="D528" s="86" t="s">
        <v>198</v>
      </c>
      <c r="E528" s="129" t="s">
        <v>261</v>
      </c>
      <c r="F528" s="130" t="s">
        <v>111</v>
      </c>
      <c r="G528" s="130" t="s">
        <v>315</v>
      </c>
      <c r="H528" s="131" t="s">
        <v>316</v>
      </c>
      <c r="I528" s="132"/>
      <c r="J528" s="204">
        <v>5698.4</v>
      </c>
      <c r="K528" s="372">
        <v>5698409</v>
      </c>
      <c r="L528" s="204">
        <f>L529+L535</f>
        <v>0</v>
      </c>
      <c r="M528" s="372">
        <f t="shared" ref="M528:AF528" si="310">M529+M535</f>
        <v>0</v>
      </c>
      <c r="N528" s="204">
        <f t="shared" si="310"/>
        <v>0</v>
      </c>
      <c r="O528" s="372">
        <f t="shared" si="310"/>
        <v>0</v>
      </c>
      <c r="P528" s="204">
        <f t="shared" si="310"/>
        <v>0</v>
      </c>
      <c r="Q528" s="372">
        <f t="shared" si="310"/>
        <v>0</v>
      </c>
      <c r="R528" s="204">
        <f t="shared" si="310"/>
        <v>0</v>
      </c>
      <c r="S528" s="372">
        <f t="shared" si="310"/>
        <v>0</v>
      </c>
      <c r="T528" s="204">
        <f t="shared" si="310"/>
        <v>0</v>
      </c>
      <c r="U528" s="372">
        <f t="shared" si="310"/>
        <v>0</v>
      </c>
      <c r="V528" s="204">
        <f t="shared" si="310"/>
        <v>0</v>
      </c>
      <c r="W528" s="372">
        <f t="shared" si="310"/>
        <v>0</v>
      </c>
      <c r="X528" s="204">
        <f t="shared" si="310"/>
        <v>0</v>
      </c>
      <c r="Y528" s="372">
        <f t="shared" si="310"/>
        <v>0</v>
      </c>
      <c r="Z528" s="204">
        <f t="shared" si="310"/>
        <v>0</v>
      </c>
      <c r="AA528" s="204">
        <f t="shared" si="310"/>
        <v>5698.4</v>
      </c>
      <c r="AB528" s="372">
        <f t="shared" si="310"/>
        <v>5698409</v>
      </c>
      <c r="AC528" s="204">
        <f t="shared" si="310"/>
        <v>0</v>
      </c>
      <c r="AD528" s="372">
        <f t="shared" si="310"/>
        <v>0</v>
      </c>
      <c r="AE528" s="204">
        <f t="shared" si="310"/>
        <v>5698.4</v>
      </c>
      <c r="AF528" s="372">
        <f t="shared" si="310"/>
        <v>5698409</v>
      </c>
      <c r="AG528" s="650">
        <f t="shared" si="267"/>
        <v>0</v>
      </c>
      <c r="AH528" s="42" t="b">
        <f t="shared" si="304"/>
        <v>1</v>
      </c>
    </row>
    <row r="529" spans="1:34" s="8" customFormat="1" ht="18.75" hidden="1" customHeight="1">
      <c r="A529" s="133" t="s">
        <v>173</v>
      </c>
      <c r="B529" s="50" t="s">
        <v>223</v>
      </c>
      <c r="C529" s="50" t="s">
        <v>139</v>
      </c>
      <c r="D529" s="51" t="s">
        <v>198</v>
      </c>
      <c r="E529" s="52" t="s">
        <v>261</v>
      </c>
      <c r="F529" s="53" t="s">
        <v>111</v>
      </c>
      <c r="G529" s="53" t="s">
        <v>315</v>
      </c>
      <c r="H529" s="54" t="s">
        <v>325</v>
      </c>
      <c r="I529" s="54"/>
      <c r="J529" s="195">
        <v>5698.4</v>
      </c>
      <c r="K529" s="369">
        <v>5698409</v>
      </c>
      <c r="L529" s="195">
        <f>L530</f>
        <v>0</v>
      </c>
      <c r="M529" s="369">
        <f t="shared" ref="M529:AD530" si="311">M530</f>
        <v>0</v>
      </c>
      <c r="N529" s="195">
        <f t="shared" si="311"/>
        <v>0</v>
      </c>
      <c r="O529" s="369">
        <f t="shared" si="311"/>
        <v>0</v>
      </c>
      <c r="P529" s="195">
        <f t="shared" si="311"/>
        <v>0</v>
      </c>
      <c r="Q529" s="369">
        <f t="shared" si="311"/>
        <v>0</v>
      </c>
      <c r="R529" s="195">
        <f t="shared" si="311"/>
        <v>0</v>
      </c>
      <c r="S529" s="369">
        <f t="shared" si="311"/>
        <v>0</v>
      </c>
      <c r="T529" s="195">
        <f t="shared" si="311"/>
        <v>0</v>
      </c>
      <c r="U529" s="369">
        <f t="shared" si="311"/>
        <v>0</v>
      </c>
      <c r="V529" s="195">
        <f t="shared" si="311"/>
        <v>0</v>
      </c>
      <c r="W529" s="369">
        <f t="shared" si="311"/>
        <v>0</v>
      </c>
      <c r="X529" s="195">
        <f t="shared" si="311"/>
        <v>0</v>
      </c>
      <c r="Y529" s="369">
        <f t="shared" si="311"/>
        <v>0</v>
      </c>
      <c r="Z529" s="195">
        <f t="shared" si="311"/>
        <v>0</v>
      </c>
      <c r="AA529" s="195">
        <f t="shared" si="311"/>
        <v>5698.4</v>
      </c>
      <c r="AB529" s="369">
        <f t="shared" si="311"/>
        <v>5698409</v>
      </c>
      <c r="AC529" s="195">
        <f t="shared" si="311"/>
        <v>0</v>
      </c>
      <c r="AD529" s="369">
        <f t="shared" si="311"/>
        <v>0</v>
      </c>
      <c r="AE529" s="195">
        <f>AE530</f>
        <v>5698.4</v>
      </c>
      <c r="AF529" s="369">
        <f>AF530</f>
        <v>5698409</v>
      </c>
      <c r="AG529" s="650">
        <f t="shared" si="267"/>
        <v>0</v>
      </c>
      <c r="AH529" s="42" t="b">
        <f t="shared" si="304"/>
        <v>1</v>
      </c>
    </row>
    <row r="530" spans="1:34" s="8" customFormat="1" ht="24" hidden="1" customHeight="1">
      <c r="A530" s="93" t="s">
        <v>174</v>
      </c>
      <c r="B530" s="33" t="s">
        <v>223</v>
      </c>
      <c r="C530" s="33" t="s">
        <v>139</v>
      </c>
      <c r="D530" s="34" t="s">
        <v>198</v>
      </c>
      <c r="E530" s="405" t="s">
        <v>261</v>
      </c>
      <c r="F530" s="406" t="s">
        <v>111</v>
      </c>
      <c r="G530" s="406" t="s">
        <v>315</v>
      </c>
      <c r="H530" s="407" t="s">
        <v>325</v>
      </c>
      <c r="I530" s="407" t="s">
        <v>175</v>
      </c>
      <c r="J530" s="196">
        <v>5698.4</v>
      </c>
      <c r="K530" s="370">
        <v>5698409</v>
      </c>
      <c r="L530" s="196">
        <f>L531</f>
        <v>0</v>
      </c>
      <c r="M530" s="370">
        <f t="shared" si="311"/>
        <v>0</v>
      </c>
      <c r="N530" s="196">
        <f t="shared" si="311"/>
        <v>0</v>
      </c>
      <c r="O530" s="370">
        <f t="shared" si="311"/>
        <v>0</v>
      </c>
      <c r="P530" s="196">
        <f t="shared" si="311"/>
        <v>0</v>
      </c>
      <c r="Q530" s="370">
        <f t="shared" si="311"/>
        <v>0</v>
      </c>
      <c r="R530" s="196">
        <f t="shared" si="311"/>
        <v>0</v>
      </c>
      <c r="S530" s="370">
        <f t="shared" si="311"/>
        <v>0</v>
      </c>
      <c r="T530" s="196">
        <f t="shared" si="311"/>
        <v>0</v>
      </c>
      <c r="U530" s="370">
        <f t="shared" si="311"/>
        <v>0</v>
      </c>
      <c r="V530" s="196">
        <f t="shared" si="311"/>
        <v>0</v>
      </c>
      <c r="W530" s="370">
        <f t="shared" si="311"/>
        <v>0</v>
      </c>
      <c r="X530" s="196">
        <f t="shared" si="311"/>
        <v>0</v>
      </c>
      <c r="Y530" s="370">
        <f t="shared" si="311"/>
        <v>0</v>
      </c>
      <c r="Z530" s="196">
        <f t="shared" si="311"/>
        <v>0</v>
      </c>
      <c r="AA530" s="196">
        <f t="shared" si="311"/>
        <v>5698.4</v>
      </c>
      <c r="AB530" s="370">
        <f t="shared" si="311"/>
        <v>5698409</v>
      </c>
      <c r="AC530" s="196">
        <f t="shared" si="311"/>
        <v>0</v>
      </c>
      <c r="AD530" s="370">
        <f t="shared" si="311"/>
        <v>0</v>
      </c>
      <c r="AE530" s="196">
        <f>AE531</f>
        <v>5698.4</v>
      </c>
      <c r="AF530" s="370">
        <f>AF531</f>
        <v>5698409</v>
      </c>
      <c r="AG530" s="650">
        <f t="shared" si="267"/>
        <v>0</v>
      </c>
      <c r="AH530" s="42" t="b">
        <f t="shared" si="304"/>
        <v>1</v>
      </c>
    </row>
    <row r="531" spans="1:34" s="42" customFormat="1" ht="16.5" hidden="1" customHeight="1">
      <c r="A531" s="95" t="s">
        <v>176</v>
      </c>
      <c r="B531" s="61" t="s">
        <v>223</v>
      </c>
      <c r="C531" s="61" t="s">
        <v>139</v>
      </c>
      <c r="D531" s="62" t="s">
        <v>198</v>
      </c>
      <c r="E531" s="63" t="s">
        <v>261</v>
      </c>
      <c r="F531" s="64" t="s">
        <v>111</v>
      </c>
      <c r="G531" s="64" t="s">
        <v>315</v>
      </c>
      <c r="H531" s="65" t="s">
        <v>325</v>
      </c>
      <c r="I531" s="65" t="s">
        <v>177</v>
      </c>
      <c r="J531" s="191">
        <v>5698.4</v>
      </c>
      <c r="K531" s="371">
        <v>5698409</v>
      </c>
      <c r="L531" s="191">
        <f>L532+L533+L534</f>
        <v>0</v>
      </c>
      <c r="M531" s="371">
        <f t="shared" ref="M531:AF531" si="312">M532+M533+M534</f>
        <v>0</v>
      </c>
      <c r="N531" s="191">
        <f t="shared" si="312"/>
        <v>0</v>
      </c>
      <c r="O531" s="371">
        <f t="shared" si="312"/>
        <v>0</v>
      </c>
      <c r="P531" s="191">
        <f t="shared" si="312"/>
        <v>0</v>
      </c>
      <c r="Q531" s="371">
        <f t="shared" si="312"/>
        <v>0</v>
      </c>
      <c r="R531" s="191">
        <f t="shared" si="312"/>
        <v>0</v>
      </c>
      <c r="S531" s="371">
        <f t="shared" si="312"/>
        <v>0</v>
      </c>
      <c r="T531" s="191">
        <f t="shared" si="312"/>
        <v>0</v>
      </c>
      <c r="U531" s="371">
        <f t="shared" si="312"/>
        <v>0</v>
      </c>
      <c r="V531" s="191">
        <f t="shared" si="312"/>
        <v>0</v>
      </c>
      <c r="W531" s="371">
        <f t="shared" si="312"/>
        <v>0</v>
      </c>
      <c r="X531" s="191">
        <f t="shared" si="312"/>
        <v>0</v>
      </c>
      <c r="Y531" s="371">
        <f t="shared" si="312"/>
        <v>0</v>
      </c>
      <c r="Z531" s="191">
        <f t="shared" si="312"/>
        <v>0</v>
      </c>
      <c r="AA531" s="191">
        <f t="shared" si="312"/>
        <v>5698.4</v>
      </c>
      <c r="AB531" s="371">
        <f t="shared" si="312"/>
        <v>5698409</v>
      </c>
      <c r="AC531" s="191">
        <f t="shared" si="312"/>
        <v>0</v>
      </c>
      <c r="AD531" s="371">
        <f t="shared" si="312"/>
        <v>0</v>
      </c>
      <c r="AE531" s="191">
        <f t="shared" si="312"/>
        <v>5698.4</v>
      </c>
      <c r="AF531" s="371">
        <f t="shared" si="312"/>
        <v>5698409</v>
      </c>
      <c r="AG531" s="650">
        <f t="shared" si="267"/>
        <v>0</v>
      </c>
      <c r="AH531" s="42" t="b">
        <f t="shared" si="304"/>
        <v>1</v>
      </c>
    </row>
    <row r="532" spans="1:34" s="6" customFormat="1" ht="14.25" hidden="1" customHeight="1">
      <c r="A532" s="134" t="s">
        <v>238</v>
      </c>
      <c r="B532" s="81"/>
      <c r="C532" s="81"/>
      <c r="D532" s="82"/>
      <c r="E532" s="82"/>
      <c r="F532" s="135"/>
      <c r="G532" s="135"/>
      <c r="H532" s="84"/>
      <c r="I532" s="84" t="s">
        <v>396</v>
      </c>
      <c r="J532" s="190">
        <v>5698.4</v>
      </c>
      <c r="K532" s="362">
        <v>5698409</v>
      </c>
      <c r="L532" s="363">
        <f t="shared" ref="L532:M534" si="313">N532+P532+R532+T532+V532+X532</f>
        <v>0</v>
      </c>
      <c r="M532" s="363">
        <f t="shared" si="313"/>
        <v>0</v>
      </c>
      <c r="N532" s="552"/>
      <c r="O532" s="608"/>
      <c r="P532" s="552"/>
      <c r="Q532" s="608"/>
      <c r="R532" s="552"/>
      <c r="S532" s="608"/>
      <c r="T532" s="552"/>
      <c r="U532" s="608"/>
      <c r="V532" s="552"/>
      <c r="W532" s="463"/>
      <c r="X532" s="552"/>
      <c r="Y532" s="608"/>
      <c r="Z532" s="552"/>
      <c r="AA532" s="459">
        <f t="shared" ref="AA532:AB534" si="314">J532+L532</f>
        <v>5698.4</v>
      </c>
      <c r="AB532" s="460">
        <f t="shared" si="314"/>
        <v>5698409</v>
      </c>
      <c r="AC532" s="462"/>
      <c r="AD532" s="463"/>
      <c r="AE532" s="190">
        <f t="shared" ref="AE532:AF534" si="315">AA532+AC532</f>
        <v>5698.4</v>
      </c>
      <c r="AF532" s="362">
        <f t="shared" si="315"/>
        <v>5698409</v>
      </c>
      <c r="AG532" s="650">
        <f t="shared" si="267"/>
        <v>0</v>
      </c>
      <c r="AH532" s="42" t="b">
        <f t="shared" si="304"/>
        <v>1</v>
      </c>
    </row>
    <row r="533" spans="1:34" s="6" customFormat="1" ht="14.25" hidden="1" customHeight="1">
      <c r="A533" s="134" t="s">
        <v>582</v>
      </c>
      <c r="B533" s="81"/>
      <c r="C533" s="81"/>
      <c r="D533" s="82"/>
      <c r="E533" s="82"/>
      <c r="F533" s="135"/>
      <c r="G533" s="135"/>
      <c r="H533" s="84"/>
      <c r="I533" s="84" t="s">
        <v>281</v>
      </c>
      <c r="J533" s="190">
        <v>0</v>
      </c>
      <c r="K533" s="362">
        <v>0</v>
      </c>
      <c r="L533" s="363">
        <f t="shared" si="313"/>
        <v>0</v>
      </c>
      <c r="M533" s="363">
        <f t="shared" si="313"/>
        <v>0</v>
      </c>
      <c r="N533" s="552"/>
      <c r="O533" s="608"/>
      <c r="P533" s="552"/>
      <c r="Q533" s="608"/>
      <c r="R533" s="552"/>
      <c r="S533" s="608"/>
      <c r="T533" s="552"/>
      <c r="U533" s="608"/>
      <c r="V533" s="552"/>
      <c r="W533" s="463"/>
      <c r="X533" s="552"/>
      <c r="Y533" s="608"/>
      <c r="Z533" s="552"/>
      <c r="AA533" s="459">
        <f t="shared" si="314"/>
        <v>0</v>
      </c>
      <c r="AB533" s="460">
        <f t="shared" si="314"/>
        <v>0</v>
      </c>
      <c r="AC533" s="462"/>
      <c r="AD533" s="463"/>
      <c r="AE533" s="190">
        <f t="shared" si="315"/>
        <v>0</v>
      </c>
      <c r="AF533" s="362">
        <f t="shared" si="315"/>
        <v>0</v>
      </c>
      <c r="AG533" s="650">
        <f t="shared" si="267"/>
        <v>0</v>
      </c>
      <c r="AH533" s="42" t="b">
        <f t="shared" si="304"/>
        <v>1</v>
      </c>
    </row>
    <row r="534" spans="1:34" s="6" customFormat="1" ht="14.25" hidden="1" customHeight="1">
      <c r="A534" s="134" t="s">
        <v>581</v>
      </c>
      <c r="B534" s="81"/>
      <c r="C534" s="81"/>
      <c r="D534" s="82"/>
      <c r="E534" s="82"/>
      <c r="F534" s="135"/>
      <c r="G534" s="135"/>
      <c r="H534" s="84"/>
      <c r="I534" s="84" t="s">
        <v>281</v>
      </c>
      <c r="J534" s="190">
        <v>0</v>
      </c>
      <c r="K534" s="362">
        <v>0</v>
      </c>
      <c r="L534" s="363">
        <f t="shared" si="313"/>
        <v>0</v>
      </c>
      <c r="M534" s="363">
        <f t="shared" si="313"/>
        <v>0</v>
      </c>
      <c r="N534" s="552"/>
      <c r="O534" s="608"/>
      <c r="P534" s="552"/>
      <c r="Q534" s="608"/>
      <c r="R534" s="552"/>
      <c r="S534" s="608"/>
      <c r="T534" s="552"/>
      <c r="U534" s="608"/>
      <c r="V534" s="552"/>
      <c r="W534" s="463"/>
      <c r="X534" s="552"/>
      <c r="Y534" s="608"/>
      <c r="Z534" s="552"/>
      <c r="AA534" s="459">
        <f t="shared" si="314"/>
        <v>0</v>
      </c>
      <c r="AB534" s="460">
        <f t="shared" si="314"/>
        <v>0</v>
      </c>
      <c r="AC534" s="462"/>
      <c r="AD534" s="463"/>
      <c r="AE534" s="190">
        <f t="shared" si="315"/>
        <v>0</v>
      </c>
      <c r="AF534" s="362">
        <f t="shared" si="315"/>
        <v>0</v>
      </c>
      <c r="AG534" s="650">
        <f t="shared" si="267"/>
        <v>0</v>
      </c>
      <c r="AH534" s="42" t="b">
        <f t="shared" si="304"/>
        <v>1</v>
      </c>
    </row>
    <row r="535" spans="1:34" s="21" customFormat="1" ht="28.5" hidden="1" customHeight="1">
      <c r="A535" s="27" t="s">
        <v>326</v>
      </c>
      <c r="B535" s="28" t="s">
        <v>223</v>
      </c>
      <c r="C535" s="28" t="s">
        <v>139</v>
      </c>
      <c r="D535" s="29" t="s">
        <v>198</v>
      </c>
      <c r="E535" s="52" t="s">
        <v>261</v>
      </c>
      <c r="F535" s="53" t="s">
        <v>111</v>
      </c>
      <c r="G535" s="53" t="s">
        <v>315</v>
      </c>
      <c r="H535" s="54" t="s">
        <v>327</v>
      </c>
      <c r="I535" s="69"/>
      <c r="J535" s="195">
        <v>0</v>
      </c>
      <c r="K535" s="369">
        <v>0</v>
      </c>
      <c r="L535" s="195">
        <f>L536</f>
        <v>0</v>
      </c>
      <c r="M535" s="369">
        <f t="shared" ref="M535:AB536" si="316">M536</f>
        <v>0</v>
      </c>
      <c r="N535" s="195">
        <f t="shared" si="316"/>
        <v>0</v>
      </c>
      <c r="O535" s="369">
        <f t="shared" si="316"/>
        <v>0</v>
      </c>
      <c r="P535" s="195">
        <f t="shared" si="316"/>
        <v>0</v>
      </c>
      <c r="Q535" s="369">
        <f t="shared" si="316"/>
        <v>0</v>
      </c>
      <c r="R535" s="195">
        <f t="shared" si="316"/>
        <v>0</v>
      </c>
      <c r="S535" s="369">
        <f t="shared" si="316"/>
        <v>0</v>
      </c>
      <c r="T535" s="195">
        <f t="shared" si="316"/>
        <v>0</v>
      </c>
      <c r="U535" s="369">
        <f t="shared" si="316"/>
        <v>0</v>
      </c>
      <c r="V535" s="195">
        <f t="shared" si="316"/>
        <v>0</v>
      </c>
      <c r="W535" s="369">
        <f t="shared" si="316"/>
        <v>0</v>
      </c>
      <c r="X535" s="195">
        <f t="shared" si="316"/>
        <v>0</v>
      </c>
      <c r="Y535" s="369">
        <f t="shared" si="316"/>
        <v>0</v>
      </c>
      <c r="Z535" s="195">
        <f t="shared" si="316"/>
        <v>0</v>
      </c>
      <c r="AA535" s="195">
        <f t="shared" si="316"/>
        <v>0</v>
      </c>
      <c r="AB535" s="369">
        <f t="shared" si="316"/>
        <v>0</v>
      </c>
      <c r="AC535" s="195">
        <f t="shared" ref="AC535:AF536" si="317">AC536</f>
        <v>0</v>
      </c>
      <c r="AD535" s="369">
        <f t="shared" si="317"/>
        <v>0</v>
      </c>
      <c r="AE535" s="195">
        <f t="shared" si="317"/>
        <v>0</v>
      </c>
      <c r="AF535" s="369">
        <f t="shared" si="317"/>
        <v>0</v>
      </c>
      <c r="AG535" s="650">
        <f t="shared" si="267"/>
        <v>0</v>
      </c>
      <c r="AH535" s="42" t="b">
        <f t="shared" si="304"/>
        <v>1</v>
      </c>
    </row>
    <row r="536" spans="1:34" s="8" customFormat="1" ht="21.75" hidden="1" customHeight="1">
      <c r="A536" s="32" t="s">
        <v>129</v>
      </c>
      <c r="B536" s="56" t="s">
        <v>223</v>
      </c>
      <c r="C536" s="56" t="s">
        <v>139</v>
      </c>
      <c r="D536" s="57" t="s">
        <v>198</v>
      </c>
      <c r="E536" s="405" t="s">
        <v>261</v>
      </c>
      <c r="F536" s="406" t="s">
        <v>111</v>
      </c>
      <c r="G536" s="406" t="s">
        <v>315</v>
      </c>
      <c r="H536" s="407" t="s">
        <v>327</v>
      </c>
      <c r="I536" s="58" t="s">
        <v>130</v>
      </c>
      <c r="J536" s="196">
        <v>0</v>
      </c>
      <c r="K536" s="370">
        <v>0</v>
      </c>
      <c r="L536" s="196">
        <f>L537</f>
        <v>0</v>
      </c>
      <c r="M536" s="370">
        <f t="shared" si="316"/>
        <v>0</v>
      </c>
      <c r="N536" s="196">
        <f t="shared" si="316"/>
        <v>0</v>
      </c>
      <c r="O536" s="370">
        <f t="shared" si="316"/>
        <v>0</v>
      </c>
      <c r="P536" s="196">
        <f t="shared" si="316"/>
        <v>0</v>
      </c>
      <c r="Q536" s="370">
        <f t="shared" si="316"/>
        <v>0</v>
      </c>
      <c r="R536" s="196">
        <f t="shared" si="316"/>
        <v>0</v>
      </c>
      <c r="S536" s="370">
        <f t="shared" si="316"/>
        <v>0</v>
      </c>
      <c r="T536" s="196">
        <f t="shared" si="316"/>
        <v>0</v>
      </c>
      <c r="U536" s="370">
        <f t="shared" si="316"/>
        <v>0</v>
      </c>
      <c r="V536" s="196">
        <f t="shared" si="316"/>
        <v>0</v>
      </c>
      <c r="W536" s="370">
        <f t="shared" si="316"/>
        <v>0</v>
      </c>
      <c r="X536" s="196">
        <f t="shared" si="316"/>
        <v>0</v>
      </c>
      <c r="Y536" s="370">
        <f t="shared" si="316"/>
        <v>0</v>
      </c>
      <c r="Z536" s="196">
        <f t="shared" si="316"/>
        <v>0</v>
      </c>
      <c r="AA536" s="196">
        <f t="shared" si="316"/>
        <v>0</v>
      </c>
      <c r="AB536" s="370">
        <f t="shared" si="316"/>
        <v>0</v>
      </c>
      <c r="AC536" s="196">
        <f t="shared" si="317"/>
        <v>0</v>
      </c>
      <c r="AD536" s="370">
        <f t="shared" si="317"/>
        <v>0</v>
      </c>
      <c r="AE536" s="196">
        <f t="shared" si="317"/>
        <v>0</v>
      </c>
      <c r="AF536" s="370">
        <f t="shared" si="317"/>
        <v>0</v>
      </c>
      <c r="AG536" s="650">
        <f t="shared" si="267"/>
        <v>0</v>
      </c>
      <c r="AH536" s="42" t="b">
        <f t="shared" si="304"/>
        <v>1</v>
      </c>
    </row>
    <row r="537" spans="1:34" s="48" customFormat="1" ht="24.75" hidden="1" customHeight="1">
      <c r="A537" s="37" t="s">
        <v>389</v>
      </c>
      <c r="B537" s="61" t="s">
        <v>223</v>
      </c>
      <c r="C537" s="61" t="s">
        <v>139</v>
      </c>
      <c r="D537" s="62" t="s">
        <v>198</v>
      </c>
      <c r="E537" s="63" t="s">
        <v>261</v>
      </c>
      <c r="F537" s="64" t="s">
        <v>111</v>
      </c>
      <c r="G537" s="64" t="s">
        <v>315</v>
      </c>
      <c r="H537" s="65" t="s">
        <v>327</v>
      </c>
      <c r="I537" s="66" t="s">
        <v>132</v>
      </c>
      <c r="J537" s="191">
        <v>0</v>
      </c>
      <c r="K537" s="371">
        <v>0</v>
      </c>
      <c r="L537" s="191">
        <f>L538+L539+L540</f>
        <v>0</v>
      </c>
      <c r="M537" s="371">
        <f t="shared" ref="M537:AF537" si="318">M538+M539+M540</f>
        <v>0</v>
      </c>
      <c r="N537" s="191">
        <f t="shared" si="318"/>
        <v>0</v>
      </c>
      <c r="O537" s="371">
        <f t="shared" si="318"/>
        <v>0</v>
      </c>
      <c r="P537" s="191">
        <f t="shared" si="318"/>
        <v>0</v>
      </c>
      <c r="Q537" s="371">
        <f t="shared" si="318"/>
        <v>0</v>
      </c>
      <c r="R537" s="191">
        <f t="shared" si="318"/>
        <v>0</v>
      </c>
      <c r="S537" s="371">
        <f t="shared" si="318"/>
        <v>0</v>
      </c>
      <c r="T537" s="191">
        <f t="shared" si="318"/>
        <v>0</v>
      </c>
      <c r="U537" s="371">
        <f t="shared" si="318"/>
        <v>0</v>
      </c>
      <c r="V537" s="191">
        <f t="shared" si="318"/>
        <v>0</v>
      </c>
      <c r="W537" s="371">
        <f t="shared" si="318"/>
        <v>0</v>
      </c>
      <c r="X537" s="191">
        <f t="shared" si="318"/>
        <v>0</v>
      </c>
      <c r="Y537" s="371">
        <f t="shared" si="318"/>
        <v>0</v>
      </c>
      <c r="Z537" s="191">
        <f t="shared" si="318"/>
        <v>0</v>
      </c>
      <c r="AA537" s="191">
        <f t="shared" si="318"/>
        <v>0</v>
      </c>
      <c r="AB537" s="371">
        <f t="shared" si="318"/>
        <v>0</v>
      </c>
      <c r="AC537" s="191">
        <f t="shared" si="318"/>
        <v>0</v>
      </c>
      <c r="AD537" s="371">
        <f t="shared" si="318"/>
        <v>0</v>
      </c>
      <c r="AE537" s="191">
        <f t="shared" si="318"/>
        <v>0</v>
      </c>
      <c r="AF537" s="371">
        <f t="shared" si="318"/>
        <v>0</v>
      </c>
      <c r="AG537" s="650">
        <f t="shared" si="267"/>
        <v>0</v>
      </c>
      <c r="AH537" s="42" t="b">
        <f t="shared" si="304"/>
        <v>1</v>
      </c>
    </row>
    <row r="538" spans="1:34" s="6" customFormat="1" ht="16.5" hidden="1" customHeight="1">
      <c r="A538" s="80" t="s">
        <v>384</v>
      </c>
      <c r="B538" s="81"/>
      <c r="C538" s="81"/>
      <c r="D538" s="82"/>
      <c r="E538" s="83"/>
      <c r="F538" s="620"/>
      <c r="G538" s="620"/>
      <c r="H538" s="409"/>
      <c r="I538" s="84" t="s">
        <v>362</v>
      </c>
      <c r="J538" s="190">
        <v>0</v>
      </c>
      <c r="K538" s="362">
        <v>0</v>
      </c>
      <c r="L538" s="363">
        <f t="shared" ref="L538:M540" si="319">N538+P538+R538+T538+V538+X538</f>
        <v>0</v>
      </c>
      <c r="M538" s="363">
        <f t="shared" si="319"/>
        <v>0</v>
      </c>
      <c r="N538" s="552"/>
      <c r="O538" s="608"/>
      <c r="P538" s="552"/>
      <c r="Q538" s="608"/>
      <c r="R538" s="552"/>
      <c r="S538" s="608"/>
      <c r="T538" s="552"/>
      <c r="U538" s="608"/>
      <c r="V538" s="552"/>
      <c r="W538" s="463"/>
      <c r="X538" s="552"/>
      <c r="Y538" s="608"/>
      <c r="Z538" s="552"/>
      <c r="AA538" s="459">
        <f t="shared" ref="AA538:AB540" si="320">J538+L538</f>
        <v>0</v>
      </c>
      <c r="AB538" s="460">
        <f t="shared" si="320"/>
        <v>0</v>
      </c>
      <c r="AC538" s="462"/>
      <c r="AD538" s="463"/>
      <c r="AE538" s="190">
        <f t="shared" ref="AE538:AF540" si="321">AA538+AC538</f>
        <v>0</v>
      </c>
      <c r="AF538" s="362">
        <f t="shared" si="321"/>
        <v>0</v>
      </c>
      <c r="AG538" s="650">
        <f t="shared" si="267"/>
        <v>0</v>
      </c>
      <c r="AH538" s="42" t="b">
        <f t="shared" si="304"/>
        <v>1</v>
      </c>
    </row>
    <row r="539" spans="1:34" s="6" customFormat="1" ht="14.25" hidden="1" customHeight="1">
      <c r="A539" s="80" t="s">
        <v>525</v>
      </c>
      <c r="B539" s="81"/>
      <c r="C539" s="81"/>
      <c r="D539" s="82"/>
      <c r="E539" s="83"/>
      <c r="F539" s="620"/>
      <c r="G539" s="620"/>
      <c r="H539" s="409"/>
      <c r="I539" s="84" t="s">
        <v>362</v>
      </c>
      <c r="J539" s="190">
        <v>0</v>
      </c>
      <c r="K539" s="362">
        <v>0</v>
      </c>
      <c r="L539" s="363">
        <f t="shared" si="319"/>
        <v>0</v>
      </c>
      <c r="M539" s="363">
        <f t="shared" si="319"/>
        <v>0</v>
      </c>
      <c r="N539" s="552"/>
      <c r="O539" s="608"/>
      <c r="P539" s="552"/>
      <c r="Q539" s="608"/>
      <c r="R539" s="552"/>
      <c r="S539" s="608"/>
      <c r="T539" s="552"/>
      <c r="U539" s="608"/>
      <c r="V539" s="552"/>
      <c r="W539" s="463"/>
      <c r="X539" s="552"/>
      <c r="Y539" s="608"/>
      <c r="Z539" s="552"/>
      <c r="AA539" s="459">
        <f t="shared" si="320"/>
        <v>0</v>
      </c>
      <c r="AB539" s="460">
        <f t="shared" si="320"/>
        <v>0</v>
      </c>
      <c r="AC539" s="462"/>
      <c r="AD539" s="463"/>
      <c r="AE539" s="190">
        <f t="shared" si="321"/>
        <v>0</v>
      </c>
      <c r="AF539" s="362">
        <f t="shared" si="321"/>
        <v>0</v>
      </c>
      <c r="AG539" s="650">
        <f t="shared" si="267"/>
        <v>0</v>
      </c>
      <c r="AH539" s="42" t="b">
        <f t="shared" si="304"/>
        <v>1</v>
      </c>
    </row>
    <row r="540" spans="1:34" s="6" customFormat="1" ht="14.25" hidden="1" customHeight="1">
      <c r="A540" s="80" t="s">
        <v>526</v>
      </c>
      <c r="B540" s="81"/>
      <c r="C540" s="81"/>
      <c r="D540" s="82"/>
      <c r="E540" s="83"/>
      <c r="F540" s="620"/>
      <c r="G540" s="620"/>
      <c r="H540" s="409"/>
      <c r="I540" s="84" t="s">
        <v>362</v>
      </c>
      <c r="J540" s="190">
        <v>0</v>
      </c>
      <c r="K540" s="362">
        <v>0</v>
      </c>
      <c r="L540" s="363">
        <f t="shared" si="319"/>
        <v>0</v>
      </c>
      <c r="M540" s="363">
        <f t="shared" si="319"/>
        <v>0</v>
      </c>
      <c r="N540" s="552"/>
      <c r="O540" s="608"/>
      <c r="P540" s="552"/>
      <c r="Q540" s="608"/>
      <c r="R540" s="552"/>
      <c r="S540" s="608"/>
      <c r="T540" s="552"/>
      <c r="U540" s="608"/>
      <c r="V540" s="552"/>
      <c r="W540" s="463"/>
      <c r="X540" s="552"/>
      <c r="Y540" s="608"/>
      <c r="Z540" s="552"/>
      <c r="AA540" s="459">
        <f t="shared" si="320"/>
        <v>0</v>
      </c>
      <c r="AB540" s="460">
        <f t="shared" si="320"/>
        <v>0</v>
      </c>
      <c r="AC540" s="462"/>
      <c r="AD540" s="463"/>
      <c r="AE540" s="190">
        <f t="shared" si="321"/>
        <v>0</v>
      </c>
      <c r="AF540" s="362">
        <f t="shared" si="321"/>
        <v>0</v>
      </c>
      <c r="AG540" s="650">
        <f t="shared" si="267"/>
        <v>0</v>
      </c>
      <c r="AH540" s="42" t="b">
        <f t="shared" si="304"/>
        <v>1</v>
      </c>
    </row>
    <row r="541" spans="1:34" s="8" customFormat="1" ht="25.5" hidden="1" customHeight="1">
      <c r="A541" s="208" t="s">
        <v>54</v>
      </c>
      <c r="B541" s="17" t="s">
        <v>223</v>
      </c>
      <c r="C541" s="17" t="s">
        <v>139</v>
      </c>
      <c r="D541" s="18" t="s">
        <v>198</v>
      </c>
      <c r="E541" s="18" t="s">
        <v>58</v>
      </c>
      <c r="F541" s="19" t="s">
        <v>111</v>
      </c>
      <c r="G541" s="19" t="s">
        <v>315</v>
      </c>
      <c r="H541" s="20" t="s">
        <v>316</v>
      </c>
      <c r="I541" s="20"/>
      <c r="J541" s="187">
        <v>0</v>
      </c>
      <c r="K541" s="359">
        <v>0</v>
      </c>
      <c r="L541" s="187">
        <f>L542</f>
        <v>0</v>
      </c>
      <c r="M541" s="359">
        <f t="shared" ref="M541:AF544" si="322">M542</f>
        <v>0</v>
      </c>
      <c r="N541" s="187">
        <f t="shared" si="322"/>
        <v>0</v>
      </c>
      <c r="O541" s="359">
        <f t="shared" si="322"/>
        <v>0</v>
      </c>
      <c r="P541" s="187">
        <f t="shared" si="322"/>
        <v>0</v>
      </c>
      <c r="Q541" s="359">
        <f t="shared" si="322"/>
        <v>0</v>
      </c>
      <c r="R541" s="187">
        <f t="shared" si="322"/>
        <v>0</v>
      </c>
      <c r="S541" s="359">
        <f t="shared" si="322"/>
        <v>0</v>
      </c>
      <c r="T541" s="187">
        <f t="shared" si="322"/>
        <v>0</v>
      </c>
      <c r="U541" s="359">
        <f t="shared" si="322"/>
        <v>0</v>
      </c>
      <c r="V541" s="187">
        <f t="shared" si="322"/>
        <v>0</v>
      </c>
      <c r="W541" s="359">
        <f t="shared" si="322"/>
        <v>0</v>
      </c>
      <c r="X541" s="187">
        <f t="shared" si="322"/>
        <v>0</v>
      </c>
      <c r="Y541" s="359">
        <f t="shared" si="322"/>
        <v>0</v>
      </c>
      <c r="Z541" s="187">
        <f t="shared" si="322"/>
        <v>0</v>
      </c>
      <c r="AA541" s="187">
        <f t="shared" si="322"/>
        <v>0</v>
      </c>
      <c r="AB541" s="359">
        <f t="shared" si="322"/>
        <v>0</v>
      </c>
      <c r="AC541" s="187">
        <f t="shared" si="322"/>
        <v>0</v>
      </c>
      <c r="AD541" s="359">
        <f t="shared" si="322"/>
        <v>0</v>
      </c>
      <c r="AE541" s="187">
        <f t="shared" si="322"/>
        <v>0</v>
      </c>
      <c r="AF541" s="359">
        <f t="shared" si="322"/>
        <v>0</v>
      </c>
      <c r="AG541" s="650">
        <f t="shared" si="267"/>
        <v>0</v>
      </c>
      <c r="AH541" s="42" t="b">
        <f t="shared" si="304"/>
        <v>1</v>
      </c>
    </row>
    <row r="542" spans="1:34" s="8" customFormat="1" ht="15" hidden="1" customHeight="1">
      <c r="A542" s="49" t="s">
        <v>55</v>
      </c>
      <c r="B542" s="50" t="s">
        <v>223</v>
      </c>
      <c r="C542" s="50" t="s">
        <v>139</v>
      </c>
      <c r="D542" s="51" t="s">
        <v>198</v>
      </c>
      <c r="E542" s="52" t="s">
        <v>58</v>
      </c>
      <c r="F542" s="53" t="s">
        <v>111</v>
      </c>
      <c r="G542" s="53" t="s">
        <v>315</v>
      </c>
      <c r="H542" s="54" t="s">
        <v>56</v>
      </c>
      <c r="I542" s="55"/>
      <c r="J542" s="508">
        <v>0</v>
      </c>
      <c r="K542" s="509">
        <v>0</v>
      </c>
      <c r="L542" s="508">
        <f>L543</f>
        <v>0</v>
      </c>
      <c r="M542" s="509">
        <f t="shared" si="322"/>
        <v>0</v>
      </c>
      <c r="N542" s="508">
        <f t="shared" si="322"/>
        <v>0</v>
      </c>
      <c r="O542" s="509">
        <f t="shared" si="322"/>
        <v>0</v>
      </c>
      <c r="P542" s="508">
        <f t="shared" si="322"/>
        <v>0</v>
      </c>
      <c r="Q542" s="509">
        <f t="shared" si="322"/>
        <v>0</v>
      </c>
      <c r="R542" s="508">
        <f t="shared" si="322"/>
        <v>0</v>
      </c>
      <c r="S542" s="509">
        <f t="shared" si="322"/>
        <v>0</v>
      </c>
      <c r="T542" s="508">
        <f t="shared" si="322"/>
        <v>0</v>
      </c>
      <c r="U542" s="509">
        <f t="shared" si="322"/>
        <v>0</v>
      </c>
      <c r="V542" s="508">
        <f t="shared" si="322"/>
        <v>0</v>
      </c>
      <c r="W542" s="509">
        <f t="shared" si="322"/>
        <v>0</v>
      </c>
      <c r="X542" s="508">
        <f t="shared" si="322"/>
        <v>0</v>
      </c>
      <c r="Y542" s="509">
        <f t="shared" si="322"/>
        <v>0</v>
      </c>
      <c r="Z542" s="508">
        <f t="shared" si="322"/>
        <v>0</v>
      </c>
      <c r="AA542" s="508">
        <f t="shared" si="322"/>
        <v>0</v>
      </c>
      <c r="AB542" s="509">
        <f t="shared" si="322"/>
        <v>0</v>
      </c>
      <c r="AC542" s="508">
        <f t="shared" si="322"/>
        <v>0</v>
      </c>
      <c r="AD542" s="509">
        <f t="shared" si="322"/>
        <v>0</v>
      </c>
      <c r="AE542" s="508">
        <f t="shared" si="322"/>
        <v>0</v>
      </c>
      <c r="AF542" s="509">
        <f t="shared" si="322"/>
        <v>0</v>
      </c>
      <c r="AG542" s="650">
        <f t="shared" si="267"/>
        <v>0</v>
      </c>
      <c r="AH542" s="42" t="b">
        <f t="shared" si="304"/>
        <v>1</v>
      </c>
    </row>
    <row r="543" spans="1:34" s="21" customFormat="1" ht="26.25" hidden="1" customHeight="1">
      <c r="A543" s="93" t="s">
        <v>174</v>
      </c>
      <c r="B543" s="33" t="s">
        <v>223</v>
      </c>
      <c r="C543" s="33" t="s">
        <v>139</v>
      </c>
      <c r="D543" s="34" t="s">
        <v>198</v>
      </c>
      <c r="E543" s="34" t="s">
        <v>58</v>
      </c>
      <c r="F543" s="35" t="s">
        <v>111</v>
      </c>
      <c r="G543" s="35" t="s">
        <v>315</v>
      </c>
      <c r="H543" s="36" t="s">
        <v>56</v>
      </c>
      <c r="I543" s="36" t="s">
        <v>175</v>
      </c>
      <c r="J543" s="452">
        <v>0</v>
      </c>
      <c r="K543" s="453">
        <v>0</v>
      </c>
      <c r="L543" s="452">
        <f>L544</f>
        <v>0</v>
      </c>
      <c r="M543" s="453">
        <f t="shared" si="322"/>
        <v>0</v>
      </c>
      <c r="N543" s="452">
        <f t="shared" si="322"/>
        <v>0</v>
      </c>
      <c r="O543" s="453">
        <f t="shared" si="322"/>
        <v>0</v>
      </c>
      <c r="P543" s="452">
        <f t="shared" si="322"/>
        <v>0</v>
      </c>
      <c r="Q543" s="453">
        <f t="shared" si="322"/>
        <v>0</v>
      </c>
      <c r="R543" s="452">
        <f t="shared" si="322"/>
        <v>0</v>
      </c>
      <c r="S543" s="453">
        <f t="shared" si="322"/>
        <v>0</v>
      </c>
      <c r="T543" s="452">
        <f t="shared" si="322"/>
        <v>0</v>
      </c>
      <c r="U543" s="453">
        <f t="shared" si="322"/>
        <v>0</v>
      </c>
      <c r="V543" s="452">
        <f t="shared" si="322"/>
        <v>0</v>
      </c>
      <c r="W543" s="453">
        <f t="shared" si="322"/>
        <v>0</v>
      </c>
      <c r="X543" s="452">
        <f t="shared" si="322"/>
        <v>0</v>
      </c>
      <c r="Y543" s="453">
        <f t="shared" si="322"/>
        <v>0</v>
      </c>
      <c r="Z543" s="452">
        <f t="shared" si="322"/>
        <v>0</v>
      </c>
      <c r="AA543" s="452">
        <f t="shared" si="322"/>
        <v>0</v>
      </c>
      <c r="AB543" s="453">
        <f t="shared" si="322"/>
        <v>0</v>
      </c>
      <c r="AC543" s="452">
        <f t="shared" si="322"/>
        <v>0</v>
      </c>
      <c r="AD543" s="453">
        <f t="shared" si="322"/>
        <v>0</v>
      </c>
      <c r="AE543" s="452">
        <f t="shared" si="322"/>
        <v>0</v>
      </c>
      <c r="AF543" s="453">
        <f t="shared" si="322"/>
        <v>0</v>
      </c>
      <c r="AG543" s="650">
        <f t="shared" si="267"/>
        <v>0</v>
      </c>
      <c r="AH543" s="42" t="b">
        <f t="shared" si="304"/>
        <v>1</v>
      </c>
    </row>
    <row r="544" spans="1:34" s="42" customFormat="1" ht="12" hidden="1" customHeight="1">
      <c r="A544" s="94" t="s">
        <v>176</v>
      </c>
      <c r="B544" s="38" t="s">
        <v>223</v>
      </c>
      <c r="C544" s="38" t="s">
        <v>139</v>
      </c>
      <c r="D544" s="39" t="s">
        <v>198</v>
      </c>
      <c r="E544" s="39" t="s">
        <v>58</v>
      </c>
      <c r="F544" s="40" t="s">
        <v>111</v>
      </c>
      <c r="G544" s="40" t="s">
        <v>315</v>
      </c>
      <c r="H544" s="41" t="s">
        <v>56</v>
      </c>
      <c r="I544" s="41" t="s">
        <v>177</v>
      </c>
      <c r="J544" s="459">
        <v>0</v>
      </c>
      <c r="K544" s="460">
        <v>0</v>
      </c>
      <c r="L544" s="459">
        <f>L545</f>
        <v>0</v>
      </c>
      <c r="M544" s="460">
        <f t="shared" si="322"/>
        <v>0</v>
      </c>
      <c r="N544" s="459">
        <f t="shared" si="322"/>
        <v>0</v>
      </c>
      <c r="O544" s="460">
        <f t="shared" si="322"/>
        <v>0</v>
      </c>
      <c r="P544" s="459">
        <f t="shared" si="322"/>
        <v>0</v>
      </c>
      <c r="Q544" s="460">
        <f t="shared" si="322"/>
        <v>0</v>
      </c>
      <c r="R544" s="459">
        <f t="shared" si="322"/>
        <v>0</v>
      </c>
      <c r="S544" s="460">
        <f t="shared" si="322"/>
        <v>0</v>
      </c>
      <c r="T544" s="459">
        <f t="shared" si="322"/>
        <v>0</v>
      </c>
      <c r="U544" s="460">
        <f t="shared" si="322"/>
        <v>0</v>
      </c>
      <c r="V544" s="459">
        <f t="shared" si="322"/>
        <v>0</v>
      </c>
      <c r="W544" s="460">
        <f t="shared" si="322"/>
        <v>0</v>
      </c>
      <c r="X544" s="459">
        <f t="shared" si="322"/>
        <v>0</v>
      </c>
      <c r="Y544" s="460">
        <f t="shared" si="322"/>
        <v>0</v>
      </c>
      <c r="Z544" s="459">
        <f t="shared" si="322"/>
        <v>0</v>
      </c>
      <c r="AA544" s="459">
        <f t="shared" si="322"/>
        <v>0</v>
      </c>
      <c r="AB544" s="460">
        <f t="shared" si="322"/>
        <v>0</v>
      </c>
      <c r="AC544" s="459">
        <f t="shared" si="322"/>
        <v>0</v>
      </c>
      <c r="AD544" s="460">
        <f t="shared" si="322"/>
        <v>0</v>
      </c>
      <c r="AE544" s="459">
        <f t="shared" si="322"/>
        <v>0</v>
      </c>
      <c r="AF544" s="460">
        <f t="shared" si="322"/>
        <v>0</v>
      </c>
      <c r="AG544" s="650">
        <f t="shared" si="267"/>
        <v>0</v>
      </c>
      <c r="AH544" s="42" t="b">
        <f t="shared" si="304"/>
        <v>1</v>
      </c>
    </row>
    <row r="545" spans="1:34" s="6" customFormat="1" ht="13.5" hidden="1" customHeight="1">
      <c r="A545" s="134" t="s">
        <v>221</v>
      </c>
      <c r="B545" s="104"/>
      <c r="C545" s="104"/>
      <c r="D545" s="105"/>
      <c r="E545" s="105"/>
      <c r="F545" s="106"/>
      <c r="G545" s="106"/>
      <c r="H545" s="107"/>
      <c r="I545" s="107" t="s">
        <v>281</v>
      </c>
      <c r="J545" s="190">
        <v>0</v>
      </c>
      <c r="K545" s="362">
        <v>0</v>
      </c>
      <c r="L545" s="363">
        <f>N545+P545+R545+T545+V545+X545</f>
        <v>0</v>
      </c>
      <c r="M545" s="363">
        <f>O545+Q545+S545+U545+W545+Y545</f>
        <v>0</v>
      </c>
      <c r="N545" s="552"/>
      <c r="O545" s="608"/>
      <c r="P545" s="552"/>
      <c r="Q545" s="608"/>
      <c r="R545" s="552"/>
      <c r="S545" s="608"/>
      <c r="T545" s="552"/>
      <c r="U545" s="608"/>
      <c r="V545" s="552"/>
      <c r="W545" s="463"/>
      <c r="X545" s="552"/>
      <c r="Y545" s="608"/>
      <c r="Z545" s="552"/>
      <c r="AA545" s="459">
        <f>J545+L545</f>
        <v>0</v>
      </c>
      <c r="AB545" s="460">
        <f>K545+M545</f>
        <v>0</v>
      </c>
      <c r="AC545" s="462"/>
      <c r="AD545" s="463"/>
      <c r="AE545" s="190">
        <f>AA545+AC545</f>
        <v>0</v>
      </c>
      <c r="AF545" s="362">
        <f>AB545+AD545</f>
        <v>0</v>
      </c>
      <c r="AG545" s="650">
        <f t="shared" si="267"/>
        <v>0</v>
      </c>
      <c r="AH545" s="42" t="b">
        <f t="shared" si="304"/>
        <v>1</v>
      </c>
    </row>
    <row r="546" spans="1:34" s="48" customFormat="1" ht="21" hidden="1" customHeight="1">
      <c r="A546" s="12" t="s">
        <v>239</v>
      </c>
      <c r="B546" s="13" t="s">
        <v>223</v>
      </c>
      <c r="C546" s="13" t="s">
        <v>240</v>
      </c>
      <c r="D546" s="13"/>
      <c r="E546" s="760"/>
      <c r="F546" s="761"/>
      <c r="G546" s="761"/>
      <c r="H546" s="762"/>
      <c r="I546" s="13"/>
      <c r="J546" s="185">
        <v>48145.600000000006</v>
      </c>
      <c r="K546" s="357">
        <v>48145665.809500001</v>
      </c>
      <c r="L546" s="185">
        <f t="shared" ref="L546:AF546" si="323">L547+L556+L581+L677</f>
        <v>-377.59999999999997</v>
      </c>
      <c r="M546" s="357">
        <f t="shared" si="323"/>
        <v>-377598.5</v>
      </c>
      <c r="N546" s="185">
        <f t="shared" si="323"/>
        <v>0</v>
      </c>
      <c r="O546" s="357">
        <f t="shared" si="323"/>
        <v>0</v>
      </c>
      <c r="P546" s="185">
        <f t="shared" si="323"/>
        <v>0</v>
      </c>
      <c r="Q546" s="357">
        <f t="shared" si="323"/>
        <v>0</v>
      </c>
      <c r="R546" s="185">
        <f t="shared" si="323"/>
        <v>0</v>
      </c>
      <c r="S546" s="357">
        <f t="shared" si="323"/>
        <v>0</v>
      </c>
      <c r="T546" s="185">
        <f t="shared" si="323"/>
        <v>-377.59999999999997</v>
      </c>
      <c r="U546" s="357">
        <f t="shared" si="323"/>
        <v>-377598.5</v>
      </c>
      <c r="V546" s="185">
        <f t="shared" si="323"/>
        <v>0</v>
      </c>
      <c r="W546" s="357">
        <f t="shared" si="323"/>
        <v>0</v>
      </c>
      <c r="X546" s="185">
        <f t="shared" si="323"/>
        <v>0</v>
      </c>
      <c r="Y546" s="357">
        <f t="shared" si="323"/>
        <v>0</v>
      </c>
      <c r="Z546" s="185">
        <f t="shared" si="323"/>
        <v>0</v>
      </c>
      <c r="AA546" s="185">
        <f t="shared" si="323"/>
        <v>47768</v>
      </c>
      <c r="AB546" s="357">
        <f t="shared" si="323"/>
        <v>47768067.309500001</v>
      </c>
      <c r="AC546" s="185">
        <f t="shared" si="323"/>
        <v>0</v>
      </c>
      <c r="AD546" s="357">
        <f t="shared" si="323"/>
        <v>0</v>
      </c>
      <c r="AE546" s="185">
        <f t="shared" si="323"/>
        <v>47768</v>
      </c>
      <c r="AF546" s="357">
        <f t="shared" si="323"/>
        <v>47768067.309500001</v>
      </c>
      <c r="AG546" s="650">
        <f t="shared" si="267"/>
        <v>-377598.5</v>
      </c>
      <c r="AH546" s="42" t="b">
        <f t="shared" si="304"/>
        <v>1</v>
      </c>
    </row>
    <row r="547" spans="1:34" s="8" customFormat="1" ht="13.5" hidden="1" customHeight="1">
      <c r="A547" s="76" t="s">
        <v>39</v>
      </c>
      <c r="B547" s="15" t="s">
        <v>223</v>
      </c>
      <c r="C547" s="15" t="s">
        <v>240</v>
      </c>
      <c r="D547" s="15" t="s">
        <v>108</v>
      </c>
      <c r="E547" s="754"/>
      <c r="F547" s="755"/>
      <c r="G547" s="755"/>
      <c r="H547" s="756"/>
      <c r="I547" s="15"/>
      <c r="J547" s="186">
        <v>0</v>
      </c>
      <c r="K547" s="358">
        <v>0</v>
      </c>
      <c r="L547" s="186">
        <f>L548</f>
        <v>0</v>
      </c>
      <c r="M547" s="358">
        <f t="shared" ref="M547:AD551" si="324">M548</f>
        <v>0</v>
      </c>
      <c r="N547" s="186">
        <f t="shared" si="324"/>
        <v>0</v>
      </c>
      <c r="O547" s="358">
        <f t="shared" si="324"/>
        <v>0</v>
      </c>
      <c r="P547" s="186">
        <f t="shared" si="324"/>
        <v>0</v>
      </c>
      <c r="Q547" s="358">
        <f t="shared" si="324"/>
        <v>0</v>
      </c>
      <c r="R547" s="186">
        <f t="shared" si="324"/>
        <v>0</v>
      </c>
      <c r="S547" s="358">
        <f t="shared" si="324"/>
        <v>0</v>
      </c>
      <c r="T547" s="186">
        <f t="shared" si="324"/>
        <v>0</v>
      </c>
      <c r="U547" s="358">
        <f t="shared" si="324"/>
        <v>0</v>
      </c>
      <c r="V547" s="186">
        <f t="shared" si="324"/>
        <v>0</v>
      </c>
      <c r="W547" s="358">
        <f t="shared" si="324"/>
        <v>0</v>
      </c>
      <c r="X547" s="186">
        <f t="shared" si="324"/>
        <v>0</v>
      </c>
      <c r="Y547" s="358">
        <f t="shared" si="324"/>
        <v>0</v>
      </c>
      <c r="Z547" s="186">
        <f t="shared" si="324"/>
        <v>0</v>
      </c>
      <c r="AA547" s="186">
        <f t="shared" si="324"/>
        <v>0</v>
      </c>
      <c r="AB547" s="358">
        <f t="shared" si="324"/>
        <v>0</v>
      </c>
      <c r="AC547" s="186">
        <f t="shared" si="324"/>
        <v>0</v>
      </c>
      <c r="AD547" s="358">
        <f t="shared" si="324"/>
        <v>0</v>
      </c>
      <c r="AE547" s="186">
        <f t="shared" ref="AE547:AF551" si="325">AE548</f>
        <v>0</v>
      </c>
      <c r="AF547" s="358">
        <f t="shared" si="325"/>
        <v>0</v>
      </c>
      <c r="AG547" s="650">
        <f t="shared" si="267"/>
        <v>0</v>
      </c>
      <c r="AH547" s="42" t="b">
        <f t="shared" si="304"/>
        <v>1</v>
      </c>
    </row>
    <row r="548" spans="1:34" s="8" customFormat="1" ht="37.5" hidden="1" customHeight="1">
      <c r="A548" s="16" t="s">
        <v>416</v>
      </c>
      <c r="B548" s="85" t="s">
        <v>223</v>
      </c>
      <c r="C548" s="85" t="s">
        <v>240</v>
      </c>
      <c r="D548" s="86" t="s">
        <v>108</v>
      </c>
      <c r="E548" s="86" t="s">
        <v>120</v>
      </c>
      <c r="F548" s="87" t="s">
        <v>111</v>
      </c>
      <c r="G548" s="87" t="s">
        <v>315</v>
      </c>
      <c r="H548" s="88" t="s">
        <v>316</v>
      </c>
      <c r="I548" s="88"/>
      <c r="J548" s="198">
        <v>0</v>
      </c>
      <c r="K548" s="374">
        <v>0</v>
      </c>
      <c r="L548" s="198">
        <f>L549</f>
        <v>0</v>
      </c>
      <c r="M548" s="374">
        <f t="shared" si="324"/>
        <v>0</v>
      </c>
      <c r="N548" s="198">
        <f t="shared" si="324"/>
        <v>0</v>
      </c>
      <c r="O548" s="374">
        <f t="shared" si="324"/>
        <v>0</v>
      </c>
      <c r="P548" s="198">
        <f t="shared" si="324"/>
        <v>0</v>
      </c>
      <c r="Q548" s="374">
        <f t="shared" si="324"/>
        <v>0</v>
      </c>
      <c r="R548" s="198">
        <f t="shared" si="324"/>
        <v>0</v>
      </c>
      <c r="S548" s="374">
        <f t="shared" si="324"/>
        <v>0</v>
      </c>
      <c r="T548" s="198">
        <f t="shared" si="324"/>
        <v>0</v>
      </c>
      <c r="U548" s="374">
        <f t="shared" si="324"/>
        <v>0</v>
      </c>
      <c r="V548" s="198">
        <f t="shared" si="324"/>
        <v>0</v>
      </c>
      <c r="W548" s="374">
        <f t="shared" si="324"/>
        <v>0</v>
      </c>
      <c r="X548" s="198">
        <f t="shared" si="324"/>
        <v>0</v>
      </c>
      <c r="Y548" s="374">
        <f t="shared" si="324"/>
        <v>0</v>
      </c>
      <c r="Z548" s="198">
        <f t="shared" si="324"/>
        <v>0</v>
      </c>
      <c r="AA548" s="198">
        <f t="shared" si="324"/>
        <v>0</v>
      </c>
      <c r="AB548" s="374">
        <f t="shared" si="324"/>
        <v>0</v>
      </c>
      <c r="AC548" s="198">
        <f t="shared" si="324"/>
        <v>0</v>
      </c>
      <c r="AD548" s="374">
        <f t="shared" si="324"/>
        <v>0</v>
      </c>
      <c r="AE548" s="198">
        <f t="shared" si="325"/>
        <v>0</v>
      </c>
      <c r="AF548" s="374">
        <f t="shared" si="325"/>
        <v>0</v>
      </c>
      <c r="AG548" s="650">
        <f t="shared" si="267"/>
        <v>0</v>
      </c>
      <c r="AH548" s="42" t="b">
        <f t="shared" si="304"/>
        <v>1</v>
      </c>
    </row>
    <row r="549" spans="1:34" s="8" customFormat="1" ht="16.5" hidden="1" customHeight="1">
      <c r="A549" s="68" t="s">
        <v>323</v>
      </c>
      <c r="B549" s="28" t="s">
        <v>223</v>
      </c>
      <c r="C549" s="28" t="s">
        <v>240</v>
      </c>
      <c r="D549" s="29" t="s">
        <v>108</v>
      </c>
      <c r="E549" s="52" t="s">
        <v>120</v>
      </c>
      <c r="F549" s="53" t="s">
        <v>111</v>
      </c>
      <c r="G549" s="53" t="s">
        <v>315</v>
      </c>
      <c r="H549" s="54" t="s">
        <v>324</v>
      </c>
      <c r="I549" s="31"/>
      <c r="J549" s="195">
        <v>0</v>
      </c>
      <c r="K549" s="195">
        <v>0</v>
      </c>
      <c r="L549" s="195">
        <f>L550+L553</f>
        <v>0</v>
      </c>
      <c r="M549" s="195">
        <f t="shared" ref="M549:AF549" si="326">M550+M553</f>
        <v>0</v>
      </c>
      <c r="N549" s="195">
        <f t="shared" si="326"/>
        <v>0</v>
      </c>
      <c r="O549" s="369">
        <f t="shared" si="326"/>
        <v>0</v>
      </c>
      <c r="P549" s="195">
        <f t="shared" si="326"/>
        <v>0</v>
      </c>
      <c r="Q549" s="195">
        <f t="shared" si="326"/>
        <v>0</v>
      </c>
      <c r="R549" s="195">
        <f t="shared" si="326"/>
        <v>0</v>
      </c>
      <c r="S549" s="195">
        <f t="shared" si="326"/>
        <v>0</v>
      </c>
      <c r="T549" s="195">
        <f t="shared" si="326"/>
        <v>0</v>
      </c>
      <c r="U549" s="195">
        <f t="shared" si="326"/>
        <v>0</v>
      </c>
      <c r="V549" s="195">
        <f t="shared" si="326"/>
        <v>0</v>
      </c>
      <c r="W549" s="195">
        <f t="shared" si="326"/>
        <v>0</v>
      </c>
      <c r="X549" s="195">
        <f t="shared" si="326"/>
        <v>0</v>
      </c>
      <c r="Y549" s="195">
        <f t="shared" si="326"/>
        <v>0</v>
      </c>
      <c r="Z549" s="195">
        <f t="shared" si="326"/>
        <v>0</v>
      </c>
      <c r="AA549" s="195">
        <f t="shared" si="326"/>
        <v>0</v>
      </c>
      <c r="AB549" s="195">
        <f t="shared" si="326"/>
        <v>0</v>
      </c>
      <c r="AC549" s="195">
        <f t="shared" si="326"/>
        <v>0</v>
      </c>
      <c r="AD549" s="195">
        <f t="shared" si="326"/>
        <v>0</v>
      </c>
      <c r="AE549" s="195">
        <f t="shared" si="326"/>
        <v>0</v>
      </c>
      <c r="AF549" s="195">
        <f t="shared" si="326"/>
        <v>0</v>
      </c>
      <c r="AG549" s="650">
        <f t="shared" si="267"/>
        <v>0</v>
      </c>
      <c r="AH549" s="42" t="b">
        <f t="shared" si="304"/>
        <v>1</v>
      </c>
    </row>
    <row r="550" spans="1:34" s="8" customFormat="1" ht="24" hidden="1" customHeight="1">
      <c r="A550" s="32" t="s">
        <v>163</v>
      </c>
      <c r="B550" s="33"/>
      <c r="C550" s="56"/>
      <c r="D550" s="57"/>
      <c r="E550" s="405"/>
      <c r="F550" s="406"/>
      <c r="G550" s="406"/>
      <c r="H550" s="407"/>
      <c r="I550" s="58" t="s">
        <v>445</v>
      </c>
      <c r="J550" s="196">
        <v>0</v>
      </c>
      <c r="K550" s="370">
        <v>0</v>
      </c>
      <c r="L550" s="196">
        <f>L551</f>
        <v>0</v>
      </c>
      <c r="M550" s="370">
        <f t="shared" si="324"/>
        <v>0</v>
      </c>
      <c r="N550" s="196">
        <f t="shared" si="324"/>
        <v>0</v>
      </c>
      <c r="O550" s="370">
        <f t="shared" si="324"/>
        <v>0</v>
      </c>
      <c r="P550" s="196">
        <f t="shared" si="324"/>
        <v>0</v>
      </c>
      <c r="Q550" s="370">
        <f t="shared" si="324"/>
        <v>0</v>
      </c>
      <c r="R550" s="196">
        <f t="shared" si="324"/>
        <v>0</v>
      </c>
      <c r="S550" s="370">
        <f t="shared" si="324"/>
        <v>0</v>
      </c>
      <c r="T550" s="196">
        <f t="shared" si="324"/>
        <v>0</v>
      </c>
      <c r="U550" s="370">
        <f t="shared" si="324"/>
        <v>0</v>
      </c>
      <c r="V550" s="196">
        <f t="shared" si="324"/>
        <v>0</v>
      </c>
      <c r="W550" s="370">
        <f t="shared" si="324"/>
        <v>0</v>
      </c>
      <c r="X550" s="196">
        <f t="shared" si="324"/>
        <v>0</v>
      </c>
      <c r="Y550" s="370">
        <f t="shared" si="324"/>
        <v>0</v>
      </c>
      <c r="Z550" s="196">
        <f t="shared" si="324"/>
        <v>0</v>
      </c>
      <c r="AA550" s="196">
        <f t="shared" si="324"/>
        <v>0</v>
      </c>
      <c r="AB550" s="370">
        <f t="shared" si="324"/>
        <v>0</v>
      </c>
      <c r="AC550" s="196">
        <f t="shared" si="324"/>
        <v>0</v>
      </c>
      <c r="AD550" s="370">
        <f t="shared" si="324"/>
        <v>0</v>
      </c>
      <c r="AE550" s="196">
        <f t="shared" si="325"/>
        <v>0</v>
      </c>
      <c r="AF550" s="370">
        <f t="shared" si="325"/>
        <v>0</v>
      </c>
      <c r="AG550" s="650">
        <f t="shared" si="267"/>
        <v>0</v>
      </c>
      <c r="AH550" s="42" t="b">
        <f t="shared" si="304"/>
        <v>1</v>
      </c>
    </row>
    <row r="551" spans="1:34" s="48" customFormat="1" ht="26.25" hidden="1" customHeight="1">
      <c r="A551" s="37" t="s">
        <v>172</v>
      </c>
      <c r="B551" s="61"/>
      <c r="C551" s="61"/>
      <c r="D551" s="62"/>
      <c r="E551" s="63"/>
      <c r="F551" s="64"/>
      <c r="G551" s="64"/>
      <c r="H551" s="65"/>
      <c r="I551" s="66" t="s">
        <v>171</v>
      </c>
      <c r="J551" s="191">
        <v>0</v>
      </c>
      <c r="K551" s="191">
        <v>0</v>
      </c>
      <c r="L551" s="191">
        <f>L552</f>
        <v>0</v>
      </c>
      <c r="M551" s="191">
        <f t="shared" si="324"/>
        <v>0</v>
      </c>
      <c r="N551" s="191">
        <f t="shared" si="324"/>
        <v>0</v>
      </c>
      <c r="O551" s="371">
        <f t="shared" si="324"/>
        <v>0</v>
      </c>
      <c r="P551" s="191">
        <f t="shared" si="324"/>
        <v>0</v>
      </c>
      <c r="Q551" s="191">
        <f t="shared" si="324"/>
        <v>0</v>
      </c>
      <c r="R551" s="191">
        <f t="shared" si="324"/>
        <v>0</v>
      </c>
      <c r="S551" s="191">
        <f t="shared" si="324"/>
        <v>0</v>
      </c>
      <c r="T551" s="191">
        <f t="shared" si="324"/>
        <v>0</v>
      </c>
      <c r="U551" s="191">
        <f t="shared" si="324"/>
        <v>0</v>
      </c>
      <c r="V551" s="191">
        <f t="shared" si="324"/>
        <v>0</v>
      </c>
      <c r="W551" s="191">
        <f t="shared" si="324"/>
        <v>0</v>
      </c>
      <c r="X551" s="191">
        <f t="shared" si="324"/>
        <v>0</v>
      </c>
      <c r="Y551" s="191">
        <f t="shared" si="324"/>
        <v>0</v>
      </c>
      <c r="Z551" s="191">
        <f t="shared" si="324"/>
        <v>0</v>
      </c>
      <c r="AA551" s="191">
        <f t="shared" si="324"/>
        <v>0</v>
      </c>
      <c r="AB551" s="191">
        <f t="shared" si="324"/>
        <v>0</v>
      </c>
      <c r="AC551" s="191">
        <f t="shared" si="324"/>
        <v>0</v>
      </c>
      <c r="AD551" s="191">
        <f t="shared" si="324"/>
        <v>0</v>
      </c>
      <c r="AE551" s="191">
        <f t="shared" si="325"/>
        <v>0</v>
      </c>
      <c r="AF551" s="191">
        <f t="shared" si="325"/>
        <v>0</v>
      </c>
      <c r="AG551" s="650">
        <f t="shared" si="267"/>
        <v>0</v>
      </c>
      <c r="AH551" s="42" t="b">
        <f t="shared" si="304"/>
        <v>1</v>
      </c>
    </row>
    <row r="552" spans="1:34" s="6" customFormat="1" ht="24.75" hidden="1" customHeight="1">
      <c r="A552" s="164" t="s">
        <v>607</v>
      </c>
      <c r="B552" s="61"/>
      <c r="C552" s="61"/>
      <c r="D552" s="62"/>
      <c r="E552" s="63"/>
      <c r="F552" s="64"/>
      <c r="G552" s="64"/>
      <c r="H552" s="65"/>
      <c r="I552" s="66"/>
      <c r="J552" s="190">
        <v>0</v>
      </c>
      <c r="K552" s="362">
        <v>0</v>
      </c>
      <c r="L552" s="363">
        <f>N552+P552+R552+T552+V552+X552</f>
        <v>0</v>
      </c>
      <c r="M552" s="363">
        <f>O552+Q552+S552+U552+W552+Y552</f>
        <v>0</v>
      </c>
      <c r="N552" s="552">
        <v>0</v>
      </c>
      <c r="O552" s="608">
        <v>0</v>
      </c>
      <c r="P552" s="552"/>
      <c r="Q552" s="608"/>
      <c r="R552" s="552"/>
      <c r="S552" s="608"/>
      <c r="T552" s="552"/>
      <c r="U552" s="608"/>
      <c r="V552" s="552"/>
      <c r="W552" s="463"/>
      <c r="X552" s="552"/>
      <c r="Y552" s="608"/>
      <c r="Z552" s="552"/>
      <c r="AA552" s="459">
        <f>J552+L552</f>
        <v>0</v>
      </c>
      <c r="AB552" s="460">
        <f>K552+M552</f>
        <v>0</v>
      </c>
      <c r="AC552" s="462"/>
      <c r="AD552" s="463"/>
      <c r="AE552" s="190">
        <f>AA552+AC552</f>
        <v>0</v>
      </c>
      <c r="AF552" s="362">
        <f>AB552+AD552</f>
        <v>0</v>
      </c>
      <c r="AG552" s="650">
        <f t="shared" si="267"/>
        <v>0</v>
      </c>
      <c r="AH552" s="42" t="b">
        <f t="shared" si="304"/>
        <v>1</v>
      </c>
    </row>
    <row r="553" spans="1:34" s="8" customFormat="1" ht="24" hidden="1" customHeight="1">
      <c r="A553" s="32" t="s">
        <v>228</v>
      </c>
      <c r="B553" s="33"/>
      <c r="C553" s="56"/>
      <c r="D553" s="57"/>
      <c r="E553" s="405"/>
      <c r="F553" s="406"/>
      <c r="G553" s="406"/>
      <c r="H553" s="407"/>
      <c r="I553" s="58" t="s">
        <v>229</v>
      </c>
      <c r="J553" s="194">
        <v>0</v>
      </c>
      <c r="K553" s="194">
        <v>0</v>
      </c>
      <c r="L553" s="194">
        <f t="shared" ref="L553:AF554" si="327">L554</f>
        <v>0</v>
      </c>
      <c r="M553" s="194">
        <f t="shared" si="327"/>
        <v>0</v>
      </c>
      <c r="N553" s="194">
        <f t="shared" si="327"/>
        <v>0</v>
      </c>
      <c r="O553" s="367">
        <f t="shared" si="327"/>
        <v>0</v>
      </c>
      <c r="P553" s="194">
        <f t="shared" si="327"/>
        <v>0</v>
      </c>
      <c r="Q553" s="194">
        <f t="shared" si="327"/>
        <v>0</v>
      </c>
      <c r="R553" s="194">
        <f t="shared" si="327"/>
        <v>0</v>
      </c>
      <c r="S553" s="194">
        <f t="shared" si="327"/>
        <v>0</v>
      </c>
      <c r="T553" s="194">
        <f t="shared" si="327"/>
        <v>0</v>
      </c>
      <c r="U553" s="194">
        <f t="shared" si="327"/>
        <v>0</v>
      </c>
      <c r="V553" s="194">
        <f t="shared" si="327"/>
        <v>0</v>
      </c>
      <c r="W553" s="194">
        <f t="shared" si="327"/>
        <v>0</v>
      </c>
      <c r="X553" s="194">
        <f t="shared" si="327"/>
        <v>0</v>
      </c>
      <c r="Y553" s="194">
        <f t="shared" si="327"/>
        <v>0</v>
      </c>
      <c r="Z553" s="194">
        <f t="shared" si="327"/>
        <v>0</v>
      </c>
      <c r="AA553" s="194">
        <f t="shared" si="327"/>
        <v>0</v>
      </c>
      <c r="AB553" s="194">
        <f t="shared" si="327"/>
        <v>0</v>
      </c>
      <c r="AC553" s="194">
        <f t="shared" si="327"/>
        <v>0</v>
      </c>
      <c r="AD553" s="194">
        <f t="shared" si="327"/>
        <v>0</v>
      </c>
      <c r="AE553" s="194">
        <f t="shared" si="327"/>
        <v>0</v>
      </c>
      <c r="AF553" s="194">
        <f t="shared" si="327"/>
        <v>0</v>
      </c>
      <c r="AG553" s="650">
        <f t="shared" si="267"/>
        <v>0</v>
      </c>
      <c r="AH553" s="42" t="b">
        <f t="shared" si="304"/>
        <v>1</v>
      </c>
    </row>
    <row r="554" spans="1:34" s="48" customFormat="1" ht="26.25" hidden="1" customHeight="1">
      <c r="A554" s="37" t="s">
        <v>817</v>
      </c>
      <c r="B554" s="61"/>
      <c r="C554" s="61"/>
      <c r="D554" s="62"/>
      <c r="E554" s="63"/>
      <c r="F554" s="64"/>
      <c r="G554" s="64"/>
      <c r="H554" s="65"/>
      <c r="I554" s="66" t="s">
        <v>599</v>
      </c>
      <c r="J554" s="275">
        <v>0</v>
      </c>
      <c r="K554" s="275">
        <v>0</v>
      </c>
      <c r="L554" s="275">
        <f t="shared" si="327"/>
        <v>0</v>
      </c>
      <c r="M554" s="275">
        <f t="shared" si="327"/>
        <v>0</v>
      </c>
      <c r="N554" s="275">
        <f t="shared" si="327"/>
        <v>0</v>
      </c>
      <c r="O554" s="368">
        <f t="shared" si="327"/>
        <v>0</v>
      </c>
      <c r="P554" s="275">
        <f t="shared" si="327"/>
        <v>0</v>
      </c>
      <c r="Q554" s="275">
        <f t="shared" si="327"/>
        <v>0</v>
      </c>
      <c r="R554" s="275">
        <f t="shared" si="327"/>
        <v>0</v>
      </c>
      <c r="S554" s="275">
        <f t="shared" si="327"/>
        <v>0</v>
      </c>
      <c r="T554" s="275">
        <f t="shared" si="327"/>
        <v>0</v>
      </c>
      <c r="U554" s="275">
        <f t="shared" si="327"/>
        <v>0</v>
      </c>
      <c r="V554" s="275">
        <f t="shared" si="327"/>
        <v>0</v>
      </c>
      <c r="W554" s="275">
        <f t="shared" si="327"/>
        <v>0</v>
      </c>
      <c r="X554" s="275">
        <f t="shared" si="327"/>
        <v>0</v>
      </c>
      <c r="Y554" s="275">
        <f t="shared" si="327"/>
        <v>0</v>
      </c>
      <c r="Z554" s="275">
        <f t="shared" si="327"/>
        <v>0</v>
      </c>
      <c r="AA554" s="275">
        <f t="shared" si="327"/>
        <v>0</v>
      </c>
      <c r="AB554" s="275">
        <f t="shared" si="327"/>
        <v>0</v>
      </c>
      <c r="AC554" s="275">
        <f t="shared" si="327"/>
        <v>0</v>
      </c>
      <c r="AD554" s="275">
        <f t="shared" si="327"/>
        <v>0</v>
      </c>
      <c r="AE554" s="275">
        <f t="shared" si="327"/>
        <v>0</v>
      </c>
      <c r="AF554" s="275">
        <f t="shared" si="327"/>
        <v>0</v>
      </c>
      <c r="AG554" s="650">
        <f t="shared" si="267"/>
        <v>0</v>
      </c>
      <c r="AH554" s="42" t="b">
        <f t="shared" si="304"/>
        <v>1</v>
      </c>
    </row>
    <row r="555" spans="1:34" s="6" customFormat="1" ht="24.75" hidden="1" customHeight="1">
      <c r="A555" s="164" t="s">
        <v>607</v>
      </c>
      <c r="B555" s="61"/>
      <c r="C555" s="61"/>
      <c r="D555" s="62"/>
      <c r="E555" s="63"/>
      <c r="F555" s="64"/>
      <c r="G555" s="64"/>
      <c r="H555" s="65"/>
      <c r="I555" s="66"/>
      <c r="J555" s="190">
        <v>0</v>
      </c>
      <c r="K555" s="362">
        <v>0</v>
      </c>
      <c r="L555" s="363">
        <f>N555+P555+R555+T555+V555+X555</f>
        <v>0</v>
      </c>
      <c r="M555" s="363">
        <f>O555+Q555+S555+U555+W555+Y555</f>
        <v>0</v>
      </c>
      <c r="N555" s="552">
        <f>268.7-268.7</f>
        <v>0</v>
      </c>
      <c r="O555" s="608">
        <f>268688.07-268688.07</f>
        <v>0</v>
      </c>
      <c r="P555" s="552"/>
      <c r="Q555" s="608"/>
      <c r="R555" s="552"/>
      <c r="S555" s="608"/>
      <c r="T555" s="552"/>
      <c r="U555" s="608"/>
      <c r="V555" s="552"/>
      <c r="W555" s="463"/>
      <c r="X555" s="552"/>
      <c r="Y555" s="608"/>
      <c r="Z555" s="552"/>
      <c r="AA555" s="459">
        <f>J555+L555</f>
        <v>0</v>
      </c>
      <c r="AB555" s="460">
        <f>K555+M555</f>
        <v>0</v>
      </c>
      <c r="AC555" s="462"/>
      <c r="AD555" s="463"/>
      <c r="AE555" s="190">
        <f>AA555+AC555</f>
        <v>0</v>
      </c>
      <c r="AF555" s="362">
        <f>AB555+AD555</f>
        <v>0</v>
      </c>
      <c r="AG555" s="650">
        <f t="shared" si="267"/>
        <v>0</v>
      </c>
      <c r="AH555" s="42" t="b">
        <f t="shared" si="304"/>
        <v>1</v>
      </c>
    </row>
    <row r="556" spans="1:34" s="8" customFormat="1" ht="13.5" hidden="1" customHeight="1">
      <c r="A556" s="76" t="s">
        <v>241</v>
      </c>
      <c r="B556" s="15" t="s">
        <v>223</v>
      </c>
      <c r="C556" s="15" t="s">
        <v>240</v>
      </c>
      <c r="D556" s="15" t="s">
        <v>110</v>
      </c>
      <c r="E556" s="754"/>
      <c r="F556" s="755"/>
      <c r="G556" s="755"/>
      <c r="H556" s="756"/>
      <c r="I556" s="15"/>
      <c r="J556" s="186">
        <v>1443.9</v>
      </c>
      <c r="K556" s="358">
        <v>1443940</v>
      </c>
      <c r="L556" s="186">
        <f>L557+L564+L571</f>
        <v>0</v>
      </c>
      <c r="M556" s="358">
        <f t="shared" ref="M556:AF556" si="328">M557+M564+M571</f>
        <v>0</v>
      </c>
      <c r="N556" s="186">
        <f t="shared" si="328"/>
        <v>0</v>
      </c>
      <c r="O556" s="358">
        <f t="shared" si="328"/>
        <v>0</v>
      </c>
      <c r="P556" s="186">
        <f t="shared" si="328"/>
        <v>0</v>
      </c>
      <c r="Q556" s="358">
        <f t="shared" si="328"/>
        <v>0</v>
      </c>
      <c r="R556" s="186">
        <f t="shared" si="328"/>
        <v>0</v>
      </c>
      <c r="S556" s="358">
        <f t="shared" si="328"/>
        <v>0</v>
      </c>
      <c r="T556" s="186">
        <f t="shared" si="328"/>
        <v>0</v>
      </c>
      <c r="U556" s="358">
        <f t="shared" si="328"/>
        <v>0</v>
      </c>
      <c r="V556" s="186">
        <f t="shared" si="328"/>
        <v>0</v>
      </c>
      <c r="W556" s="358">
        <f t="shared" si="328"/>
        <v>0</v>
      </c>
      <c r="X556" s="186">
        <f t="shared" si="328"/>
        <v>0</v>
      </c>
      <c r="Y556" s="358">
        <f t="shared" si="328"/>
        <v>0</v>
      </c>
      <c r="Z556" s="186">
        <f t="shared" si="328"/>
        <v>0</v>
      </c>
      <c r="AA556" s="186">
        <f t="shared" si="328"/>
        <v>1443.9</v>
      </c>
      <c r="AB556" s="358">
        <f t="shared" si="328"/>
        <v>1443940</v>
      </c>
      <c r="AC556" s="186">
        <f t="shared" si="328"/>
        <v>0</v>
      </c>
      <c r="AD556" s="358">
        <f t="shared" si="328"/>
        <v>0</v>
      </c>
      <c r="AE556" s="186">
        <f t="shared" si="328"/>
        <v>1443.9</v>
      </c>
      <c r="AF556" s="358">
        <f t="shared" si="328"/>
        <v>1443940</v>
      </c>
      <c r="AG556" s="650">
        <f t="shared" si="267"/>
        <v>0</v>
      </c>
      <c r="AH556" s="42" t="b">
        <f t="shared" si="304"/>
        <v>1</v>
      </c>
    </row>
    <row r="557" spans="1:34" s="8" customFormat="1" ht="23.25" hidden="1" customHeight="1">
      <c r="A557" s="100" t="s">
        <v>503</v>
      </c>
      <c r="B557" s="85" t="s">
        <v>223</v>
      </c>
      <c r="C557" s="85" t="s">
        <v>240</v>
      </c>
      <c r="D557" s="86" t="s">
        <v>110</v>
      </c>
      <c r="E557" s="86" t="s">
        <v>261</v>
      </c>
      <c r="F557" s="87" t="s">
        <v>111</v>
      </c>
      <c r="G557" s="87" t="s">
        <v>315</v>
      </c>
      <c r="H557" s="88" t="s">
        <v>316</v>
      </c>
      <c r="I557" s="88"/>
      <c r="J557" s="198">
        <v>0</v>
      </c>
      <c r="K557" s="374">
        <v>0</v>
      </c>
      <c r="L557" s="198">
        <f>L558</f>
        <v>0</v>
      </c>
      <c r="M557" s="374">
        <f t="shared" ref="M557:AF559" si="329">M558</f>
        <v>0</v>
      </c>
      <c r="N557" s="198">
        <f t="shared" si="329"/>
        <v>0</v>
      </c>
      <c r="O557" s="374">
        <f t="shared" si="329"/>
        <v>0</v>
      </c>
      <c r="P557" s="198">
        <f t="shared" si="329"/>
        <v>0</v>
      </c>
      <c r="Q557" s="374">
        <f t="shared" si="329"/>
        <v>0</v>
      </c>
      <c r="R557" s="198">
        <f t="shared" si="329"/>
        <v>0</v>
      </c>
      <c r="S557" s="374">
        <f t="shared" si="329"/>
        <v>0</v>
      </c>
      <c r="T557" s="198">
        <f t="shared" si="329"/>
        <v>0</v>
      </c>
      <c r="U557" s="374">
        <f t="shared" si="329"/>
        <v>0</v>
      </c>
      <c r="V557" s="198">
        <f t="shared" si="329"/>
        <v>0</v>
      </c>
      <c r="W557" s="374">
        <f t="shared" si="329"/>
        <v>0</v>
      </c>
      <c r="X557" s="198">
        <f t="shared" si="329"/>
        <v>0</v>
      </c>
      <c r="Y557" s="374">
        <f t="shared" si="329"/>
        <v>0</v>
      </c>
      <c r="Z557" s="198">
        <f t="shared" si="329"/>
        <v>0</v>
      </c>
      <c r="AA557" s="198">
        <f t="shared" si="329"/>
        <v>0</v>
      </c>
      <c r="AB557" s="374">
        <f t="shared" si="329"/>
        <v>0</v>
      </c>
      <c r="AC557" s="198">
        <f t="shared" si="329"/>
        <v>0</v>
      </c>
      <c r="AD557" s="374">
        <f t="shared" si="329"/>
        <v>0</v>
      </c>
      <c r="AE557" s="198">
        <f t="shared" si="329"/>
        <v>0</v>
      </c>
      <c r="AF557" s="374">
        <f t="shared" si="329"/>
        <v>0</v>
      </c>
      <c r="AG557" s="650">
        <f t="shared" si="267"/>
        <v>0</v>
      </c>
      <c r="AH557" s="42" t="b">
        <f t="shared" si="304"/>
        <v>1</v>
      </c>
    </row>
    <row r="558" spans="1:34" s="8" customFormat="1" ht="25.5" hidden="1" customHeight="1">
      <c r="A558" s="49" t="s">
        <v>326</v>
      </c>
      <c r="B558" s="50" t="s">
        <v>223</v>
      </c>
      <c r="C558" s="50" t="s">
        <v>240</v>
      </c>
      <c r="D558" s="51" t="s">
        <v>110</v>
      </c>
      <c r="E558" s="51" t="s">
        <v>261</v>
      </c>
      <c r="F558" s="79" t="s">
        <v>111</v>
      </c>
      <c r="G558" s="79" t="s">
        <v>315</v>
      </c>
      <c r="H558" s="55" t="s">
        <v>327</v>
      </c>
      <c r="I558" s="55"/>
      <c r="J558" s="195">
        <v>0</v>
      </c>
      <c r="K558" s="369">
        <v>0</v>
      </c>
      <c r="L558" s="195">
        <f>L559</f>
        <v>0</v>
      </c>
      <c r="M558" s="369">
        <f t="shared" si="329"/>
        <v>0</v>
      </c>
      <c r="N558" s="195">
        <f t="shared" si="329"/>
        <v>0</v>
      </c>
      <c r="O558" s="369">
        <f t="shared" si="329"/>
        <v>0</v>
      </c>
      <c r="P558" s="195">
        <f t="shared" si="329"/>
        <v>0</v>
      </c>
      <c r="Q558" s="369">
        <f t="shared" si="329"/>
        <v>0</v>
      </c>
      <c r="R558" s="195">
        <f t="shared" si="329"/>
        <v>0</v>
      </c>
      <c r="S558" s="369">
        <f t="shared" si="329"/>
        <v>0</v>
      </c>
      <c r="T558" s="195">
        <f t="shared" si="329"/>
        <v>0</v>
      </c>
      <c r="U558" s="369">
        <f t="shared" si="329"/>
        <v>0</v>
      </c>
      <c r="V558" s="195">
        <f t="shared" si="329"/>
        <v>0</v>
      </c>
      <c r="W558" s="369">
        <f t="shared" si="329"/>
        <v>0</v>
      </c>
      <c r="X558" s="195">
        <f t="shared" si="329"/>
        <v>0</v>
      </c>
      <c r="Y558" s="369">
        <f t="shared" si="329"/>
        <v>0</v>
      </c>
      <c r="Z558" s="195">
        <f t="shared" si="329"/>
        <v>0</v>
      </c>
      <c r="AA558" s="195">
        <f t="shared" si="329"/>
        <v>0</v>
      </c>
      <c r="AB558" s="369">
        <f t="shared" si="329"/>
        <v>0</v>
      </c>
      <c r="AC558" s="195">
        <f t="shared" si="329"/>
        <v>0</v>
      </c>
      <c r="AD558" s="369">
        <f t="shared" si="329"/>
        <v>0</v>
      </c>
      <c r="AE558" s="195">
        <f t="shared" si="329"/>
        <v>0</v>
      </c>
      <c r="AF558" s="369">
        <f t="shared" si="329"/>
        <v>0</v>
      </c>
      <c r="AG558" s="650">
        <f t="shared" si="267"/>
        <v>0</v>
      </c>
      <c r="AH558" s="42" t="b">
        <f t="shared" si="304"/>
        <v>1</v>
      </c>
    </row>
    <row r="559" spans="1:34" s="8" customFormat="1" ht="24.75" hidden="1" customHeight="1">
      <c r="A559" s="32" t="s">
        <v>129</v>
      </c>
      <c r="B559" s="56" t="s">
        <v>223</v>
      </c>
      <c r="C559" s="56" t="s">
        <v>240</v>
      </c>
      <c r="D559" s="57" t="s">
        <v>110</v>
      </c>
      <c r="E559" s="57" t="s">
        <v>261</v>
      </c>
      <c r="F559" s="89" t="s">
        <v>111</v>
      </c>
      <c r="G559" s="89" t="s">
        <v>315</v>
      </c>
      <c r="H559" s="58" t="s">
        <v>327</v>
      </c>
      <c r="I559" s="58" t="s">
        <v>130</v>
      </c>
      <c r="J559" s="196">
        <v>0</v>
      </c>
      <c r="K559" s="370">
        <v>0</v>
      </c>
      <c r="L559" s="196">
        <f>L560</f>
        <v>0</v>
      </c>
      <c r="M559" s="370">
        <f t="shared" si="329"/>
        <v>0</v>
      </c>
      <c r="N559" s="196">
        <f t="shared" si="329"/>
        <v>0</v>
      </c>
      <c r="O559" s="370">
        <f t="shared" si="329"/>
        <v>0</v>
      </c>
      <c r="P559" s="196">
        <f t="shared" si="329"/>
        <v>0</v>
      </c>
      <c r="Q559" s="370">
        <f t="shared" si="329"/>
        <v>0</v>
      </c>
      <c r="R559" s="196">
        <f t="shared" si="329"/>
        <v>0</v>
      </c>
      <c r="S559" s="370">
        <f t="shared" si="329"/>
        <v>0</v>
      </c>
      <c r="T559" s="196">
        <f t="shared" si="329"/>
        <v>0</v>
      </c>
      <c r="U559" s="370">
        <f t="shared" si="329"/>
        <v>0</v>
      </c>
      <c r="V559" s="196">
        <f t="shared" si="329"/>
        <v>0</v>
      </c>
      <c r="W559" s="370">
        <f t="shared" si="329"/>
        <v>0</v>
      </c>
      <c r="X559" s="196">
        <f t="shared" si="329"/>
        <v>0</v>
      </c>
      <c r="Y559" s="370">
        <f t="shared" si="329"/>
        <v>0</v>
      </c>
      <c r="Z559" s="196">
        <f t="shared" si="329"/>
        <v>0</v>
      </c>
      <c r="AA559" s="196">
        <f t="shared" si="329"/>
        <v>0</v>
      </c>
      <c r="AB559" s="370">
        <f t="shared" si="329"/>
        <v>0</v>
      </c>
      <c r="AC559" s="196">
        <f t="shared" si="329"/>
        <v>0</v>
      </c>
      <c r="AD559" s="370">
        <f t="shared" si="329"/>
        <v>0</v>
      </c>
      <c r="AE559" s="196">
        <f t="shared" si="329"/>
        <v>0</v>
      </c>
      <c r="AF559" s="370">
        <f t="shared" si="329"/>
        <v>0</v>
      </c>
      <c r="AG559" s="650">
        <f t="shared" si="267"/>
        <v>0</v>
      </c>
      <c r="AH559" s="42" t="b">
        <f t="shared" si="304"/>
        <v>1</v>
      </c>
    </row>
    <row r="560" spans="1:34" s="42" customFormat="1" ht="13.5" hidden="1" customHeight="1">
      <c r="A560" s="37" t="s">
        <v>389</v>
      </c>
      <c r="B560" s="61" t="s">
        <v>223</v>
      </c>
      <c r="C560" s="61" t="s">
        <v>240</v>
      </c>
      <c r="D560" s="62" t="s">
        <v>110</v>
      </c>
      <c r="E560" s="62" t="s">
        <v>261</v>
      </c>
      <c r="F560" s="90" t="s">
        <v>111</v>
      </c>
      <c r="G560" s="90" t="s">
        <v>315</v>
      </c>
      <c r="H560" s="66" t="s">
        <v>327</v>
      </c>
      <c r="I560" s="66" t="s">
        <v>132</v>
      </c>
      <c r="J560" s="191">
        <v>0</v>
      </c>
      <c r="K560" s="371">
        <v>0</v>
      </c>
      <c r="L560" s="191">
        <f>L561+L562+L563</f>
        <v>0</v>
      </c>
      <c r="M560" s="371">
        <f t="shared" ref="M560:AF560" si="330">M561+M562+M563</f>
        <v>0</v>
      </c>
      <c r="N560" s="191">
        <f t="shared" si="330"/>
        <v>0</v>
      </c>
      <c r="O560" s="371">
        <f t="shared" si="330"/>
        <v>0</v>
      </c>
      <c r="P560" s="191">
        <f t="shared" si="330"/>
        <v>0</v>
      </c>
      <c r="Q560" s="371">
        <f t="shared" si="330"/>
        <v>0</v>
      </c>
      <c r="R560" s="191">
        <f t="shared" si="330"/>
        <v>0</v>
      </c>
      <c r="S560" s="371">
        <f t="shared" si="330"/>
        <v>0</v>
      </c>
      <c r="T560" s="191">
        <f t="shared" si="330"/>
        <v>0</v>
      </c>
      <c r="U560" s="371">
        <f t="shared" si="330"/>
        <v>0</v>
      </c>
      <c r="V560" s="191">
        <f t="shared" si="330"/>
        <v>0</v>
      </c>
      <c r="W560" s="371">
        <f t="shared" si="330"/>
        <v>0</v>
      </c>
      <c r="X560" s="191">
        <f t="shared" si="330"/>
        <v>0</v>
      </c>
      <c r="Y560" s="371">
        <f t="shared" si="330"/>
        <v>0</v>
      </c>
      <c r="Z560" s="191">
        <f t="shared" si="330"/>
        <v>0</v>
      </c>
      <c r="AA560" s="191">
        <f t="shared" si="330"/>
        <v>0</v>
      </c>
      <c r="AB560" s="371">
        <f t="shared" si="330"/>
        <v>0</v>
      </c>
      <c r="AC560" s="191">
        <f t="shared" si="330"/>
        <v>0</v>
      </c>
      <c r="AD560" s="371">
        <f t="shared" si="330"/>
        <v>0</v>
      </c>
      <c r="AE560" s="191">
        <f t="shared" si="330"/>
        <v>0</v>
      </c>
      <c r="AF560" s="371">
        <f t="shared" si="330"/>
        <v>0</v>
      </c>
      <c r="AG560" s="650">
        <f t="shared" si="267"/>
        <v>0</v>
      </c>
      <c r="AH560" s="42" t="b">
        <f t="shared" si="304"/>
        <v>1</v>
      </c>
    </row>
    <row r="561" spans="1:34" s="6" customFormat="1" ht="15" hidden="1" customHeight="1">
      <c r="A561" s="215"/>
      <c r="B561" s="81"/>
      <c r="C561" s="81"/>
      <c r="D561" s="82"/>
      <c r="E561" s="82"/>
      <c r="F561" s="135"/>
      <c r="G561" s="135"/>
      <c r="H561" s="84"/>
      <c r="I561" s="84"/>
      <c r="J561" s="190">
        <v>0</v>
      </c>
      <c r="K561" s="362">
        <v>0</v>
      </c>
      <c r="L561" s="363">
        <f t="shared" ref="L561:M563" si="331">N561+P561+R561+T561+V561+X561</f>
        <v>0</v>
      </c>
      <c r="M561" s="363">
        <f t="shared" si="331"/>
        <v>0</v>
      </c>
      <c r="N561" s="552"/>
      <c r="O561" s="608"/>
      <c r="P561" s="552"/>
      <c r="Q561" s="608"/>
      <c r="R561" s="552"/>
      <c r="S561" s="608"/>
      <c r="T561" s="552"/>
      <c r="U561" s="608"/>
      <c r="V561" s="552"/>
      <c r="W561" s="463"/>
      <c r="X561" s="552"/>
      <c r="Y561" s="608"/>
      <c r="Z561" s="552"/>
      <c r="AA561" s="459">
        <f t="shared" ref="AA561:AB563" si="332">J561+L561</f>
        <v>0</v>
      </c>
      <c r="AB561" s="460">
        <f t="shared" si="332"/>
        <v>0</v>
      </c>
      <c r="AC561" s="462"/>
      <c r="AD561" s="463"/>
      <c r="AE561" s="190">
        <f t="shared" ref="AE561:AF563" si="333">AA561+AC561</f>
        <v>0</v>
      </c>
      <c r="AF561" s="362">
        <f t="shared" si="333"/>
        <v>0</v>
      </c>
      <c r="AG561" s="650">
        <f t="shared" si="267"/>
        <v>0</v>
      </c>
      <c r="AH561" s="42" t="b">
        <f t="shared" si="304"/>
        <v>1</v>
      </c>
    </row>
    <row r="562" spans="1:34" s="6" customFormat="1" ht="15" hidden="1" customHeight="1">
      <c r="A562" s="215"/>
      <c r="B562" s="81"/>
      <c r="C562" s="81"/>
      <c r="D562" s="82"/>
      <c r="E562" s="82"/>
      <c r="F562" s="135"/>
      <c r="G562" s="135"/>
      <c r="H562" s="84"/>
      <c r="I562" s="84"/>
      <c r="J562" s="190">
        <v>0</v>
      </c>
      <c r="K562" s="362">
        <v>0</v>
      </c>
      <c r="L562" s="363">
        <f t="shared" si="331"/>
        <v>0</v>
      </c>
      <c r="M562" s="363">
        <f t="shared" si="331"/>
        <v>0</v>
      </c>
      <c r="N562" s="552"/>
      <c r="O562" s="608"/>
      <c r="P562" s="552"/>
      <c r="Q562" s="608"/>
      <c r="R562" s="552"/>
      <c r="S562" s="608"/>
      <c r="T562" s="552"/>
      <c r="U562" s="608"/>
      <c r="V562" s="552"/>
      <c r="W562" s="463"/>
      <c r="X562" s="552"/>
      <c r="Y562" s="608"/>
      <c r="Z562" s="552"/>
      <c r="AA562" s="459">
        <f t="shared" si="332"/>
        <v>0</v>
      </c>
      <c r="AB562" s="460">
        <f t="shared" si="332"/>
        <v>0</v>
      </c>
      <c r="AC562" s="462"/>
      <c r="AD562" s="463"/>
      <c r="AE562" s="190">
        <f t="shared" si="333"/>
        <v>0</v>
      </c>
      <c r="AF562" s="362">
        <f t="shared" si="333"/>
        <v>0</v>
      </c>
      <c r="AG562" s="650">
        <f t="shared" si="267"/>
        <v>0</v>
      </c>
      <c r="AH562" s="42" t="b">
        <f t="shared" si="304"/>
        <v>1</v>
      </c>
    </row>
    <row r="563" spans="1:34" s="6" customFormat="1" ht="15.75" hidden="1" customHeight="1">
      <c r="A563" s="215"/>
      <c r="B563" s="81"/>
      <c r="C563" s="81"/>
      <c r="D563" s="82"/>
      <c r="E563" s="82"/>
      <c r="F563" s="135"/>
      <c r="G563" s="135"/>
      <c r="H563" s="84"/>
      <c r="I563" s="84"/>
      <c r="J563" s="190">
        <v>0</v>
      </c>
      <c r="K563" s="362">
        <v>0</v>
      </c>
      <c r="L563" s="363">
        <f t="shared" si="331"/>
        <v>0</v>
      </c>
      <c r="M563" s="363">
        <f t="shared" si="331"/>
        <v>0</v>
      </c>
      <c r="N563" s="552"/>
      <c r="O563" s="608"/>
      <c r="P563" s="552"/>
      <c r="Q563" s="608"/>
      <c r="R563" s="552"/>
      <c r="S563" s="608"/>
      <c r="T563" s="552"/>
      <c r="U563" s="608"/>
      <c r="V563" s="552"/>
      <c r="W563" s="463"/>
      <c r="X563" s="552"/>
      <c r="Y563" s="608"/>
      <c r="Z563" s="552"/>
      <c r="AA563" s="459">
        <f t="shared" si="332"/>
        <v>0</v>
      </c>
      <c r="AB563" s="460">
        <f t="shared" si="332"/>
        <v>0</v>
      </c>
      <c r="AC563" s="462"/>
      <c r="AD563" s="463"/>
      <c r="AE563" s="190">
        <f t="shared" si="333"/>
        <v>0</v>
      </c>
      <c r="AF563" s="362">
        <f t="shared" si="333"/>
        <v>0</v>
      </c>
      <c r="AG563" s="650">
        <f t="shared" si="267"/>
        <v>0</v>
      </c>
      <c r="AH563" s="42" t="b">
        <f t="shared" si="304"/>
        <v>1</v>
      </c>
    </row>
    <row r="564" spans="1:34" s="8" customFormat="1" ht="36.75" customHeight="1">
      <c r="A564" s="43" t="s">
        <v>504</v>
      </c>
      <c r="B564" s="85" t="s">
        <v>223</v>
      </c>
      <c r="C564" s="85" t="s">
        <v>240</v>
      </c>
      <c r="D564" s="86" t="s">
        <v>110</v>
      </c>
      <c r="E564" s="86" t="s">
        <v>288</v>
      </c>
      <c r="F564" s="87" t="s">
        <v>111</v>
      </c>
      <c r="G564" s="87" t="s">
        <v>315</v>
      </c>
      <c r="H564" s="88" t="s">
        <v>316</v>
      </c>
      <c r="I564" s="88"/>
      <c r="J564" s="198">
        <v>1401.4</v>
      </c>
      <c r="K564" s="374">
        <v>1401400</v>
      </c>
      <c r="L564" s="198">
        <f>L565</f>
        <v>0</v>
      </c>
      <c r="M564" s="374">
        <f t="shared" ref="M564:AF564" si="334">M565</f>
        <v>0</v>
      </c>
      <c r="N564" s="198">
        <f t="shared" si="334"/>
        <v>0</v>
      </c>
      <c r="O564" s="374">
        <f t="shared" si="334"/>
        <v>0</v>
      </c>
      <c r="P564" s="198">
        <f t="shared" si="334"/>
        <v>0</v>
      </c>
      <c r="Q564" s="374">
        <f t="shared" si="334"/>
        <v>0</v>
      </c>
      <c r="R564" s="198">
        <f t="shared" si="334"/>
        <v>0</v>
      </c>
      <c r="S564" s="374">
        <f t="shared" si="334"/>
        <v>0</v>
      </c>
      <c r="T564" s="198">
        <f t="shared" si="334"/>
        <v>0</v>
      </c>
      <c r="U564" s="374">
        <f t="shared" si="334"/>
        <v>0</v>
      </c>
      <c r="V564" s="198">
        <f t="shared" si="334"/>
        <v>0</v>
      </c>
      <c r="W564" s="374">
        <f t="shared" si="334"/>
        <v>0</v>
      </c>
      <c r="X564" s="198">
        <f t="shared" si="334"/>
        <v>0</v>
      </c>
      <c r="Y564" s="374">
        <f t="shared" si="334"/>
        <v>0</v>
      </c>
      <c r="Z564" s="198">
        <f t="shared" si="334"/>
        <v>0</v>
      </c>
      <c r="AA564" s="198">
        <f t="shared" si="334"/>
        <v>1401.4</v>
      </c>
      <c r="AB564" s="374">
        <f t="shared" si="334"/>
        <v>1401400</v>
      </c>
      <c r="AC564" s="198">
        <f t="shared" si="334"/>
        <v>0</v>
      </c>
      <c r="AD564" s="374">
        <f t="shared" si="334"/>
        <v>0</v>
      </c>
      <c r="AE564" s="198">
        <f t="shared" si="334"/>
        <v>1401.4</v>
      </c>
      <c r="AF564" s="374">
        <f t="shared" si="334"/>
        <v>1401400</v>
      </c>
      <c r="AG564" s="650">
        <f t="shared" si="267"/>
        <v>0</v>
      </c>
      <c r="AH564" s="42" t="b">
        <f t="shared" si="304"/>
        <v>1</v>
      </c>
    </row>
    <row r="565" spans="1:34" s="8" customFormat="1" ht="16.5" customHeight="1">
      <c r="A565" s="49" t="s">
        <v>242</v>
      </c>
      <c r="B565" s="28" t="s">
        <v>223</v>
      </c>
      <c r="C565" s="28" t="s">
        <v>240</v>
      </c>
      <c r="D565" s="29" t="s">
        <v>110</v>
      </c>
      <c r="E565" s="29" t="s">
        <v>288</v>
      </c>
      <c r="F565" s="30" t="s">
        <v>111</v>
      </c>
      <c r="G565" s="30" t="s">
        <v>315</v>
      </c>
      <c r="H565" s="31" t="s">
        <v>336</v>
      </c>
      <c r="I565" s="31"/>
      <c r="J565" s="189">
        <v>1401.4</v>
      </c>
      <c r="K565" s="361">
        <v>1401400</v>
      </c>
      <c r="L565" s="189">
        <f>L566+L568</f>
        <v>0</v>
      </c>
      <c r="M565" s="361">
        <f t="shared" ref="M565:AF565" si="335">M566+M568</f>
        <v>0</v>
      </c>
      <c r="N565" s="189">
        <f t="shared" si="335"/>
        <v>0</v>
      </c>
      <c r="O565" s="361">
        <f t="shared" si="335"/>
        <v>0</v>
      </c>
      <c r="P565" s="189">
        <f t="shared" si="335"/>
        <v>0</v>
      </c>
      <c r="Q565" s="361">
        <f t="shared" si="335"/>
        <v>0</v>
      </c>
      <c r="R565" s="189">
        <f t="shared" si="335"/>
        <v>0</v>
      </c>
      <c r="S565" s="361">
        <f t="shared" si="335"/>
        <v>0</v>
      </c>
      <c r="T565" s="189">
        <f t="shared" si="335"/>
        <v>0</v>
      </c>
      <c r="U565" s="361">
        <f t="shared" si="335"/>
        <v>0</v>
      </c>
      <c r="V565" s="189">
        <f t="shared" si="335"/>
        <v>0</v>
      </c>
      <c r="W565" s="361">
        <f t="shared" si="335"/>
        <v>0</v>
      </c>
      <c r="X565" s="189">
        <f t="shared" si="335"/>
        <v>0</v>
      </c>
      <c r="Y565" s="361">
        <f t="shared" si="335"/>
        <v>0</v>
      </c>
      <c r="Z565" s="189">
        <f t="shared" si="335"/>
        <v>0</v>
      </c>
      <c r="AA565" s="189">
        <f t="shared" si="335"/>
        <v>1401.4</v>
      </c>
      <c r="AB565" s="361">
        <f t="shared" si="335"/>
        <v>1401400</v>
      </c>
      <c r="AC565" s="189">
        <f t="shared" si="335"/>
        <v>0</v>
      </c>
      <c r="AD565" s="361">
        <f t="shared" si="335"/>
        <v>0</v>
      </c>
      <c r="AE565" s="189">
        <f t="shared" si="335"/>
        <v>1401.4</v>
      </c>
      <c r="AF565" s="361">
        <f t="shared" si="335"/>
        <v>1401400</v>
      </c>
      <c r="AG565" s="650">
        <f t="shared" si="267"/>
        <v>0</v>
      </c>
      <c r="AH565" s="42" t="b">
        <f t="shared" si="304"/>
        <v>1</v>
      </c>
    </row>
    <row r="566" spans="1:34" s="8" customFormat="1" ht="26.25" customHeight="1">
      <c r="A566" s="32" t="s">
        <v>129</v>
      </c>
      <c r="B566" s="33" t="s">
        <v>223</v>
      </c>
      <c r="C566" s="56" t="s">
        <v>240</v>
      </c>
      <c r="D566" s="57" t="s">
        <v>110</v>
      </c>
      <c r="E566" s="57" t="s">
        <v>288</v>
      </c>
      <c r="F566" s="89" t="s">
        <v>111</v>
      </c>
      <c r="G566" s="89" t="s">
        <v>315</v>
      </c>
      <c r="H566" s="58" t="s">
        <v>336</v>
      </c>
      <c r="I566" s="58" t="s">
        <v>130</v>
      </c>
      <c r="J566" s="194">
        <v>0</v>
      </c>
      <c r="K566" s="367">
        <v>0</v>
      </c>
      <c r="L566" s="194">
        <f>L567</f>
        <v>0</v>
      </c>
      <c r="M566" s="367">
        <f t="shared" ref="M566:AF566" si="336">M567</f>
        <v>0</v>
      </c>
      <c r="N566" s="194">
        <f t="shared" si="336"/>
        <v>0</v>
      </c>
      <c r="O566" s="367">
        <f t="shared" si="336"/>
        <v>0</v>
      </c>
      <c r="P566" s="194">
        <f t="shared" si="336"/>
        <v>0</v>
      </c>
      <c r="Q566" s="367">
        <f t="shared" si="336"/>
        <v>0</v>
      </c>
      <c r="R566" s="194">
        <f t="shared" si="336"/>
        <v>0</v>
      </c>
      <c r="S566" s="367">
        <f t="shared" si="336"/>
        <v>0</v>
      </c>
      <c r="T566" s="194">
        <f t="shared" si="336"/>
        <v>0</v>
      </c>
      <c r="U566" s="367">
        <f t="shared" si="336"/>
        <v>0</v>
      </c>
      <c r="V566" s="194">
        <f t="shared" si="336"/>
        <v>0</v>
      </c>
      <c r="W566" s="367">
        <f t="shared" si="336"/>
        <v>0</v>
      </c>
      <c r="X566" s="194">
        <f t="shared" si="336"/>
        <v>0</v>
      </c>
      <c r="Y566" s="367">
        <f t="shared" si="336"/>
        <v>0</v>
      </c>
      <c r="Z566" s="194">
        <f t="shared" si="336"/>
        <v>0</v>
      </c>
      <c r="AA566" s="194">
        <f t="shared" si="336"/>
        <v>0</v>
      </c>
      <c r="AB566" s="367">
        <f t="shared" si="336"/>
        <v>0</v>
      </c>
      <c r="AC566" s="194">
        <f t="shared" si="336"/>
        <v>0</v>
      </c>
      <c r="AD566" s="367">
        <f t="shared" si="336"/>
        <v>0</v>
      </c>
      <c r="AE566" s="194">
        <f t="shared" si="336"/>
        <v>0</v>
      </c>
      <c r="AF566" s="367">
        <f t="shared" si="336"/>
        <v>0</v>
      </c>
      <c r="AG566" s="650">
        <f t="shared" si="267"/>
        <v>0</v>
      </c>
      <c r="AH566" s="42" t="b">
        <f t="shared" si="304"/>
        <v>1</v>
      </c>
    </row>
    <row r="567" spans="1:34" s="6" customFormat="1" ht="23.25" customHeight="1">
      <c r="A567" s="37" t="s">
        <v>389</v>
      </c>
      <c r="B567" s="38" t="s">
        <v>223</v>
      </c>
      <c r="C567" s="38" t="s">
        <v>240</v>
      </c>
      <c r="D567" s="39" t="s">
        <v>110</v>
      </c>
      <c r="E567" s="39" t="s">
        <v>288</v>
      </c>
      <c r="F567" s="40" t="s">
        <v>111</v>
      </c>
      <c r="G567" s="40" t="s">
        <v>315</v>
      </c>
      <c r="H567" s="41" t="s">
        <v>336</v>
      </c>
      <c r="I567" s="41" t="s">
        <v>132</v>
      </c>
      <c r="J567" s="190">
        <v>0</v>
      </c>
      <c r="K567" s="362">
        <v>0</v>
      </c>
      <c r="L567" s="363">
        <f>N567+P567+R567+T567+V567+X567</f>
        <v>0</v>
      </c>
      <c r="M567" s="363">
        <f>O567+Q567+S567+U567+W567+Y567</f>
        <v>0</v>
      </c>
      <c r="N567" s="552"/>
      <c r="O567" s="608"/>
      <c r="P567" s="552"/>
      <c r="Q567" s="608"/>
      <c r="R567" s="552"/>
      <c r="S567" s="608"/>
      <c r="T567" s="552"/>
      <c r="U567" s="608"/>
      <c r="V567" s="552"/>
      <c r="W567" s="463"/>
      <c r="X567" s="552"/>
      <c r="Y567" s="608"/>
      <c r="Z567" s="552"/>
      <c r="AA567" s="459">
        <f>J567+L567</f>
        <v>0</v>
      </c>
      <c r="AB567" s="460">
        <f>K567+M567</f>
        <v>0</v>
      </c>
      <c r="AC567" s="462"/>
      <c r="AD567" s="463"/>
      <c r="AE567" s="190">
        <f>AA567+AC567</f>
        <v>0</v>
      </c>
      <c r="AF567" s="362">
        <f>AB567+AD567</f>
        <v>0</v>
      </c>
      <c r="AG567" s="650">
        <f t="shared" si="267"/>
        <v>0</v>
      </c>
      <c r="AH567" s="42" t="b">
        <f t="shared" si="304"/>
        <v>1</v>
      </c>
    </row>
    <row r="568" spans="1:34" s="8" customFormat="1" ht="14.25" customHeight="1">
      <c r="A568" s="32" t="s">
        <v>133</v>
      </c>
      <c r="B568" s="33" t="s">
        <v>223</v>
      </c>
      <c r="C568" s="56" t="s">
        <v>240</v>
      </c>
      <c r="D568" s="57" t="s">
        <v>110</v>
      </c>
      <c r="E568" s="57" t="s">
        <v>288</v>
      </c>
      <c r="F568" s="89" t="s">
        <v>111</v>
      </c>
      <c r="G568" s="89" t="s">
        <v>315</v>
      </c>
      <c r="H568" s="58" t="s">
        <v>336</v>
      </c>
      <c r="I568" s="58" t="s">
        <v>134</v>
      </c>
      <c r="J568" s="194">
        <v>1401.4</v>
      </c>
      <c r="K568" s="367">
        <v>1401400</v>
      </c>
      <c r="L568" s="194">
        <f>L569</f>
        <v>0</v>
      </c>
      <c r="M568" s="367">
        <f t="shared" ref="M568:AD569" si="337">M569</f>
        <v>0</v>
      </c>
      <c r="N568" s="194">
        <f t="shared" si="337"/>
        <v>0</v>
      </c>
      <c r="O568" s="367">
        <f t="shared" si="337"/>
        <v>0</v>
      </c>
      <c r="P568" s="194">
        <f t="shared" si="337"/>
        <v>0</v>
      </c>
      <c r="Q568" s="367">
        <f t="shared" si="337"/>
        <v>0</v>
      </c>
      <c r="R568" s="194">
        <f t="shared" si="337"/>
        <v>0</v>
      </c>
      <c r="S568" s="367">
        <f t="shared" si="337"/>
        <v>0</v>
      </c>
      <c r="T568" s="194">
        <f t="shared" si="337"/>
        <v>0</v>
      </c>
      <c r="U568" s="367">
        <f t="shared" si="337"/>
        <v>0</v>
      </c>
      <c r="V568" s="194">
        <f t="shared" si="337"/>
        <v>0</v>
      </c>
      <c r="W568" s="367">
        <f t="shared" si="337"/>
        <v>0</v>
      </c>
      <c r="X568" s="194">
        <f t="shared" si="337"/>
        <v>0</v>
      </c>
      <c r="Y568" s="367">
        <f t="shared" si="337"/>
        <v>0</v>
      </c>
      <c r="Z568" s="194">
        <f t="shared" si="337"/>
        <v>0</v>
      </c>
      <c r="AA568" s="194">
        <f t="shared" si="337"/>
        <v>1401.4</v>
      </c>
      <c r="AB568" s="367">
        <f t="shared" si="337"/>
        <v>1401400</v>
      </c>
      <c r="AC568" s="194">
        <f t="shared" si="337"/>
        <v>0</v>
      </c>
      <c r="AD568" s="367">
        <f t="shared" si="337"/>
        <v>0</v>
      </c>
      <c r="AE568" s="194">
        <f>AE569</f>
        <v>1401.4</v>
      </c>
      <c r="AF568" s="367">
        <f>AF569</f>
        <v>1401400</v>
      </c>
      <c r="AG568" s="650">
        <f t="shared" si="267"/>
        <v>0</v>
      </c>
      <c r="AH568" s="42" t="b">
        <f t="shared" si="304"/>
        <v>1</v>
      </c>
    </row>
    <row r="569" spans="1:34" s="6" customFormat="1" ht="36" customHeight="1">
      <c r="A569" s="37" t="s">
        <v>372</v>
      </c>
      <c r="B569" s="38" t="s">
        <v>223</v>
      </c>
      <c r="C569" s="38" t="s">
        <v>240</v>
      </c>
      <c r="D569" s="39" t="s">
        <v>110</v>
      </c>
      <c r="E569" s="39" t="s">
        <v>288</v>
      </c>
      <c r="F569" s="40" t="s">
        <v>111</v>
      </c>
      <c r="G569" s="40" t="s">
        <v>315</v>
      </c>
      <c r="H569" s="41" t="s">
        <v>336</v>
      </c>
      <c r="I569" s="41" t="s">
        <v>161</v>
      </c>
      <c r="J569" s="272">
        <v>1401.4</v>
      </c>
      <c r="K569" s="363">
        <v>1401400</v>
      </c>
      <c r="L569" s="272">
        <f>L570</f>
        <v>0</v>
      </c>
      <c r="M569" s="363">
        <f t="shared" si="337"/>
        <v>0</v>
      </c>
      <c r="N569" s="272">
        <f t="shared" si="337"/>
        <v>0</v>
      </c>
      <c r="O569" s="363">
        <f t="shared" si="337"/>
        <v>0</v>
      </c>
      <c r="P569" s="272">
        <f t="shared" si="337"/>
        <v>0</v>
      </c>
      <c r="Q569" s="363">
        <f t="shared" si="337"/>
        <v>0</v>
      </c>
      <c r="R569" s="272">
        <f t="shared" si="337"/>
        <v>0</v>
      </c>
      <c r="S569" s="363">
        <f t="shared" si="337"/>
        <v>0</v>
      </c>
      <c r="T569" s="272">
        <f t="shared" si="337"/>
        <v>0</v>
      </c>
      <c r="U569" s="363">
        <f t="shared" si="337"/>
        <v>0</v>
      </c>
      <c r="V569" s="272">
        <f t="shared" si="337"/>
        <v>0</v>
      </c>
      <c r="W569" s="363">
        <f t="shared" si="337"/>
        <v>0</v>
      </c>
      <c r="X569" s="272">
        <f t="shared" si="337"/>
        <v>0</v>
      </c>
      <c r="Y569" s="363">
        <f t="shared" si="337"/>
        <v>0</v>
      </c>
      <c r="Z569" s="272">
        <f t="shared" si="337"/>
        <v>0</v>
      </c>
      <c r="AA569" s="272">
        <f t="shared" si="337"/>
        <v>1401.4</v>
      </c>
      <c r="AB569" s="363">
        <f t="shared" si="337"/>
        <v>1401400</v>
      </c>
      <c r="AC569" s="272">
        <f t="shared" si="337"/>
        <v>0</v>
      </c>
      <c r="AD569" s="363">
        <f t="shared" si="337"/>
        <v>0</v>
      </c>
      <c r="AE569" s="272">
        <f>AE570</f>
        <v>1401.4</v>
      </c>
      <c r="AF569" s="363">
        <f>AF570</f>
        <v>1401400</v>
      </c>
      <c r="AG569" s="650">
        <f t="shared" ref="AG569:AG634" si="338">AF569-K569</f>
        <v>0</v>
      </c>
      <c r="AH569" s="42" t="b">
        <f t="shared" si="304"/>
        <v>1</v>
      </c>
    </row>
    <row r="570" spans="1:34" s="6" customFormat="1" ht="23.25" hidden="1" customHeight="1">
      <c r="A570" s="80" t="s">
        <v>527</v>
      </c>
      <c r="B570" s="81"/>
      <c r="C570" s="81"/>
      <c r="D570" s="82"/>
      <c r="E570" s="83"/>
      <c r="F570" s="620"/>
      <c r="G570" s="620"/>
      <c r="H570" s="409"/>
      <c r="I570" s="84" t="s">
        <v>650</v>
      </c>
      <c r="J570" s="190">
        <v>1401.4</v>
      </c>
      <c r="K570" s="362">
        <v>1401400</v>
      </c>
      <c r="L570" s="363">
        <f>N570+P570+R570+T570+V570+X570</f>
        <v>0</v>
      </c>
      <c r="M570" s="363">
        <f>O570+Q570+S570+U570+W570+Y570</f>
        <v>0</v>
      </c>
      <c r="N570" s="552"/>
      <c r="O570" s="608"/>
      <c r="P570" s="552"/>
      <c r="Q570" s="608"/>
      <c r="R570" s="552"/>
      <c r="S570" s="608"/>
      <c r="T570" s="552"/>
      <c r="U570" s="608"/>
      <c r="V570" s="552"/>
      <c r="W570" s="463"/>
      <c r="X570" s="552"/>
      <c r="Y570" s="608"/>
      <c r="Z570" s="552"/>
      <c r="AA570" s="459">
        <f>J570+L570</f>
        <v>1401.4</v>
      </c>
      <c r="AB570" s="460">
        <f>K570+M570</f>
        <v>1401400</v>
      </c>
      <c r="AC570" s="462"/>
      <c r="AD570" s="463"/>
      <c r="AE570" s="190">
        <f>AA570+AC570</f>
        <v>1401.4</v>
      </c>
      <c r="AF570" s="362">
        <f>AB570+AD570</f>
        <v>1401400</v>
      </c>
      <c r="AG570" s="650">
        <f t="shared" si="338"/>
        <v>0</v>
      </c>
      <c r="AH570" s="42" t="b">
        <f t="shared" si="304"/>
        <v>1</v>
      </c>
    </row>
    <row r="571" spans="1:34" s="48" customFormat="1" ht="39" hidden="1" customHeight="1">
      <c r="A571" s="128" t="s">
        <v>601</v>
      </c>
      <c r="B571" s="85" t="s">
        <v>223</v>
      </c>
      <c r="C571" s="85" t="s">
        <v>240</v>
      </c>
      <c r="D571" s="86" t="s">
        <v>110</v>
      </c>
      <c r="E571" s="129" t="s">
        <v>269</v>
      </c>
      <c r="F571" s="130" t="s">
        <v>111</v>
      </c>
      <c r="G571" s="130" t="s">
        <v>315</v>
      </c>
      <c r="H571" s="131" t="s">
        <v>316</v>
      </c>
      <c r="I571" s="132"/>
      <c r="J571" s="204">
        <v>42.5</v>
      </c>
      <c r="K571" s="372">
        <v>42540</v>
      </c>
      <c r="L571" s="204">
        <f>L572</f>
        <v>0</v>
      </c>
      <c r="M571" s="372">
        <f t="shared" ref="M571:AF571" si="339">M572</f>
        <v>0</v>
      </c>
      <c r="N571" s="204">
        <f t="shared" si="339"/>
        <v>0</v>
      </c>
      <c r="O571" s="372">
        <f t="shared" si="339"/>
        <v>0</v>
      </c>
      <c r="P571" s="204">
        <f t="shared" si="339"/>
        <v>0</v>
      </c>
      <c r="Q571" s="372">
        <f t="shared" si="339"/>
        <v>0</v>
      </c>
      <c r="R571" s="204">
        <f t="shared" si="339"/>
        <v>0</v>
      </c>
      <c r="S571" s="372">
        <f t="shared" si="339"/>
        <v>0</v>
      </c>
      <c r="T571" s="204">
        <f t="shared" si="339"/>
        <v>0</v>
      </c>
      <c r="U571" s="372">
        <f t="shared" si="339"/>
        <v>0</v>
      </c>
      <c r="V571" s="204">
        <f t="shared" si="339"/>
        <v>0</v>
      </c>
      <c r="W571" s="372">
        <f t="shared" si="339"/>
        <v>0</v>
      </c>
      <c r="X571" s="204">
        <f t="shared" si="339"/>
        <v>0</v>
      </c>
      <c r="Y571" s="372">
        <f t="shared" si="339"/>
        <v>0</v>
      </c>
      <c r="Z571" s="204">
        <f t="shared" si="339"/>
        <v>0</v>
      </c>
      <c r="AA571" s="204">
        <f t="shared" si="339"/>
        <v>42.5</v>
      </c>
      <c r="AB571" s="372">
        <f t="shared" si="339"/>
        <v>42540</v>
      </c>
      <c r="AC571" s="204">
        <f t="shared" si="339"/>
        <v>0</v>
      </c>
      <c r="AD571" s="372">
        <f t="shared" si="339"/>
        <v>0</v>
      </c>
      <c r="AE571" s="204">
        <f t="shared" si="339"/>
        <v>42.5</v>
      </c>
      <c r="AF571" s="372">
        <f t="shared" si="339"/>
        <v>42540</v>
      </c>
      <c r="AG571" s="650">
        <f t="shared" si="338"/>
        <v>0</v>
      </c>
      <c r="AH571" s="42" t="b">
        <f t="shared" si="304"/>
        <v>1</v>
      </c>
    </row>
    <row r="572" spans="1:34" s="8" customFormat="1" ht="28.5" hidden="1" customHeight="1">
      <c r="A572" s="68" t="s">
        <v>237</v>
      </c>
      <c r="B572" s="50" t="s">
        <v>223</v>
      </c>
      <c r="C572" s="50" t="s">
        <v>240</v>
      </c>
      <c r="D572" s="51" t="s">
        <v>110</v>
      </c>
      <c r="E572" s="52" t="s">
        <v>269</v>
      </c>
      <c r="F572" s="53" t="s">
        <v>111</v>
      </c>
      <c r="G572" s="53" t="s">
        <v>315</v>
      </c>
      <c r="H572" s="54" t="s">
        <v>335</v>
      </c>
      <c r="I572" s="54"/>
      <c r="J572" s="195">
        <v>42.5</v>
      </c>
      <c r="K572" s="369">
        <v>42540</v>
      </c>
      <c r="L572" s="195">
        <f>L573+L578</f>
        <v>0</v>
      </c>
      <c r="M572" s="369">
        <f t="shared" ref="M572:AF572" si="340">M573+M578</f>
        <v>0</v>
      </c>
      <c r="N572" s="195">
        <f t="shared" si="340"/>
        <v>0</v>
      </c>
      <c r="O572" s="369">
        <f t="shared" si="340"/>
        <v>0</v>
      </c>
      <c r="P572" s="195">
        <f t="shared" si="340"/>
        <v>0</v>
      </c>
      <c r="Q572" s="369">
        <f t="shared" si="340"/>
        <v>0</v>
      </c>
      <c r="R572" s="195">
        <f t="shared" si="340"/>
        <v>0</v>
      </c>
      <c r="S572" s="369">
        <f t="shared" si="340"/>
        <v>0</v>
      </c>
      <c r="T572" s="195">
        <f t="shared" si="340"/>
        <v>0</v>
      </c>
      <c r="U572" s="369">
        <f t="shared" si="340"/>
        <v>0</v>
      </c>
      <c r="V572" s="195">
        <f t="shared" si="340"/>
        <v>0</v>
      </c>
      <c r="W572" s="369">
        <f t="shared" si="340"/>
        <v>0</v>
      </c>
      <c r="X572" s="195">
        <f t="shared" si="340"/>
        <v>0</v>
      </c>
      <c r="Y572" s="369">
        <f t="shared" si="340"/>
        <v>0</v>
      </c>
      <c r="Z572" s="195">
        <f t="shared" si="340"/>
        <v>0</v>
      </c>
      <c r="AA572" s="195">
        <f t="shared" si="340"/>
        <v>42.5</v>
      </c>
      <c r="AB572" s="369">
        <f t="shared" si="340"/>
        <v>42540</v>
      </c>
      <c r="AC572" s="195">
        <f t="shared" si="340"/>
        <v>0</v>
      </c>
      <c r="AD572" s="369">
        <f t="shared" si="340"/>
        <v>0</v>
      </c>
      <c r="AE572" s="195">
        <f t="shared" si="340"/>
        <v>42.5</v>
      </c>
      <c r="AF572" s="369">
        <f t="shared" si="340"/>
        <v>42540</v>
      </c>
      <c r="AG572" s="650">
        <f t="shared" si="338"/>
        <v>0</v>
      </c>
      <c r="AH572" s="42" t="b">
        <f t="shared" si="304"/>
        <v>1</v>
      </c>
    </row>
    <row r="573" spans="1:34" s="8" customFormat="1" ht="17.25" hidden="1" customHeight="1">
      <c r="A573" s="32" t="s">
        <v>129</v>
      </c>
      <c r="B573" s="56" t="s">
        <v>223</v>
      </c>
      <c r="C573" s="56" t="s">
        <v>240</v>
      </c>
      <c r="D573" s="57" t="s">
        <v>110</v>
      </c>
      <c r="E573" s="405" t="s">
        <v>269</v>
      </c>
      <c r="F573" s="406" t="s">
        <v>126</v>
      </c>
      <c r="G573" s="406" t="s">
        <v>315</v>
      </c>
      <c r="H573" s="407" t="s">
        <v>335</v>
      </c>
      <c r="I573" s="58" t="s">
        <v>130</v>
      </c>
      <c r="J573" s="196">
        <v>42.5</v>
      </c>
      <c r="K573" s="370">
        <v>42540</v>
      </c>
      <c r="L573" s="196">
        <f>L574</f>
        <v>0</v>
      </c>
      <c r="M573" s="370">
        <f t="shared" ref="M573:AF573" si="341">M574</f>
        <v>0</v>
      </c>
      <c r="N573" s="196">
        <f t="shared" si="341"/>
        <v>0</v>
      </c>
      <c r="O573" s="370">
        <f t="shared" si="341"/>
        <v>0</v>
      </c>
      <c r="P573" s="196">
        <f t="shared" si="341"/>
        <v>0</v>
      </c>
      <c r="Q573" s="370">
        <f t="shared" si="341"/>
        <v>0</v>
      </c>
      <c r="R573" s="196">
        <f t="shared" si="341"/>
        <v>0</v>
      </c>
      <c r="S573" s="370">
        <f t="shared" si="341"/>
        <v>0</v>
      </c>
      <c r="T573" s="196">
        <f t="shared" si="341"/>
        <v>0</v>
      </c>
      <c r="U573" s="370">
        <f t="shared" si="341"/>
        <v>0</v>
      </c>
      <c r="V573" s="196">
        <f t="shared" si="341"/>
        <v>0</v>
      </c>
      <c r="W573" s="370">
        <f t="shared" si="341"/>
        <v>0</v>
      </c>
      <c r="X573" s="196">
        <f t="shared" si="341"/>
        <v>0</v>
      </c>
      <c r="Y573" s="370">
        <f t="shared" si="341"/>
        <v>0</v>
      </c>
      <c r="Z573" s="196">
        <f t="shared" si="341"/>
        <v>0</v>
      </c>
      <c r="AA573" s="196">
        <f t="shared" si="341"/>
        <v>42.5</v>
      </c>
      <c r="AB573" s="370">
        <f t="shared" si="341"/>
        <v>42540</v>
      </c>
      <c r="AC573" s="196">
        <f t="shared" si="341"/>
        <v>0</v>
      </c>
      <c r="AD573" s="370">
        <f t="shared" si="341"/>
        <v>0</v>
      </c>
      <c r="AE573" s="196">
        <f t="shared" si="341"/>
        <v>42.5</v>
      </c>
      <c r="AF573" s="370">
        <f t="shared" si="341"/>
        <v>42540</v>
      </c>
      <c r="AG573" s="650">
        <f t="shared" si="338"/>
        <v>0</v>
      </c>
      <c r="AH573" s="42" t="b">
        <f t="shared" si="304"/>
        <v>1</v>
      </c>
    </row>
    <row r="574" spans="1:34" s="48" customFormat="1" ht="24.75" hidden="1" customHeight="1">
      <c r="A574" s="37" t="s">
        <v>389</v>
      </c>
      <c r="B574" s="61" t="s">
        <v>223</v>
      </c>
      <c r="C574" s="61" t="s">
        <v>240</v>
      </c>
      <c r="D574" s="62" t="s">
        <v>110</v>
      </c>
      <c r="E574" s="63" t="s">
        <v>269</v>
      </c>
      <c r="F574" s="64" t="s">
        <v>126</v>
      </c>
      <c r="G574" s="64" t="s">
        <v>315</v>
      </c>
      <c r="H574" s="65" t="s">
        <v>335</v>
      </c>
      <c r="I574" s="66" t="s">
        <v>132</v>
      </c>
      <c r="J574" s="191">
        <v>42.5</v>
      </c>
      <c r="K574" s="371">
        <v>42540</v>
      </c>
      <c r="L574" s="191">
        <f>L575+L576+L577</f>
        <v>0</v>
      </c>
      <c r="M574" s="371">
        <f t="shared" ref="M574:AF574" si="342">M575+M576+M577</f>
        <v>0</v>
      </c>
      <c r="N574" s="191">
        <f t="shared" si="342"/>
        <v>0</v>
      </c>
      <c r="O574" s="371">
        <f t="shared" si="342"/>
        <v>0</v>
      </c>
      <c r="P574" s="191">
        <f t="shared" si="342"/>
        <v>0</v>
      </c>
      <c r="Q574" s="371">
        <f t="shared" si="342"/>
        <v>0</v>
      </c>
      <c r="R574" s="191">
        <f t="shared" si="342"/>
        <v>0</v>
      </c>
      <c r="S574" s="371">
        <f t="shared" si="342"/>
        <v>0</v>
      </c>
      <c r="T574" s="191">
        <f t="shared" si="342"/>
        <v>0</v>
      </c>
      <c r="U574" s="371">
        <f t="shared" si="342"/>
        <v>0</v>
      </c>
      <c r="V574" s="191">
        <f t="shared" si="342"/>
        <v>0</v>
      </c>
      <c r="W574" s="371">
        <f t="shared" si="342"/>
        <v>0</v>
      </c>
      <c r="X574" s="191">
        <f t="shared" si="342"/>
        <v>0</v>
      </c>
      <c r="Y574" s="371">
        <f t="shared" si="342"/>
        <v>0</v>
      </c>
      <c r="Z574" s="191">
        <f t="shared" si="342"/>
        <v>0</v>
      </c>
      <c r="AA574" s="191">
        <f t="shared" si="342"/>
        <v>42.5</v>
      </c>
      <c r="AB574" s="371">
        <f t="shared" si="342"/>
        <v>42540</v>
      </c>
      <c r="AC574" s="191">
        <f t="shared" si="342"/>
        <v>0</v>
      </c>
      <c r="AD574" s="371">
        <f t="shared" si="342"/>
        <v>0</v>
      </c>
      <c r="AE574" s="191">
        <f t="shared" si="342"/>
        <v>42.5</v>
      </c>
      <c r="AF574" s="371">
        <f t="shared" si="342"/>
        <v>42540</v>
      </c>
      <c r="AG574" s="650">
        <f t="shared" si="338"/>
        <v>0</v>
      </c>
      <c r="AH574" s="42" t="b">
        <f t="shared" si="304"/>
        <v>1</v>
      </c>
    </row>
    <row r="575" spans="1:34" s="234" customFormat="1" ht="49.5" hidden="1" customHeight="1">
      <c r="A575" s="226" t="s">
        <v>626</v>
      </c>
      <c r="B575" s="227"/>
      <c r="C575" s="227"/>
      <c r="D575" s="228"/>
      <c r="E575" s="229"/>
      <c r="F575" s="230"/>
      <c r="G575" s="230"/>
      <c r="H575" s="231"/>
      <c r="I575" s="232" t="s">
        <v>362</v>
      </c>
      <c r="J575" s="190">
        <v>42.5</v>
      </c>
      <c r="K575" s="362">
        <v>42540</v>
      </c>
      <c r="L575" s="363">
        <f t="shared" ref="L575:M577" si="343">N575+P575+R575+T575+V575+X575</f>
        <v>0</v>
      </c>
      <c r="M575" s="363">
        <f t="shared" si="343"/>
        <v>0</v>
      </c>
      <c r="N575" s="552"/>
      <c r="O575" s="608"/>
      <c r="P575" s="552"/>
      <c r="Q575" s="608"/>
      <c r="R575" s="552"/>
      <c r="S575" s="608"/>
      <c r="T575" s="552"/>
      <c r="U575" s="608"/>
      <c r="V575" s="552"/>
      <c r="W575" s="463"/>
      <c r="X575" s="552"/>
      <c r="Y575" s="608"/>
      <c r="Z575" s="552"/>
      <c r="AA575" s="459">
        <f t="shared" ref="AA575:AB577" si="344">J575+L575</f>
        <v>42.5</v>
      </c>
      <c r="AB575" s="460">
        <f t="shared" si="344"/>
        <v>42540</v>
      </c>
      <c r="AC575" s="462"/>
      <c r="AD575" s="463"/>
      <c r="AE575" s="190">
        <f t="shared" ref="AE575:AF577" si="345">AA575+AC575</f>
        <v>42.5</v>
      </c>
      <c r="AF575" s="362">
        <f t="shared" si="345"/>
        <v>42540</v>
      </c>
      <c r="AG575" s="650">
        <f t="shared" si="338"/>
        <v>0</v>
      </c>
      <c r="AH575" s="42" t="b">
        <f t="shared" si="304"/>
        <v>1</v>
      </c>
    </row>
    <row r="576" spans="1:34" s="234" customFormat="1" ht="29.25" hidden="1" customHeight="1">
      <c r="A576" s="226" t="s">
        <v>627</v>
      </c>
      <c r="B576" s="227"/>
      <c r="C576" s="227"/>
      <c r="D576" s="228"/>
      <c r="E576" s="229"/>
      <c r="F576" s="230"/>
      <c r="G576" s="230"/>
      <c r="H576" s="231"/>
      <c r="I576" s="232" t="s">
        <v>362</v>
      </c>
      <c r="J576" s="190">
        <v>0</v>
      </c>
      <c r="K576" s="362">
        <v>0</v>
      </c>
      <c r="L576" s="363">
        <f t="shared" si="343"/>
        <v>0</v>
      </c>
      <c r="M576" s="363">
        <f t="shared" si="343"/>
        <v>0</v>
      </c>
      <c r="N576" s="552"/>
      <c r="O576" s="608"/>
      <c r="P576" s="552"/>
      <c r="Q576" s="608"/>
      <c r="R576" s="552"/>
      <c r="S576" s="608"/>
      <c r="T576" s="552"/>
      <c r="U576" s="608"/>
      <c r="V576" s="552"/>
      <c r="W576" s="463"/>
      <c r="X576" s="552"/>
      <c r="Y576" s="608"/>
      <c r="Z576" s="552"/>
      <c r="AA576" s="459">
        <f t="shared" si="344"/>
        <v>0</v>
      </c>
      <c r="AB576" s="460">
        <f t="shared" si="344"/>
        <v>0</v>
      </c>
      <c r="AC576" s="462"/>
      <c r="AD576" s="463"/>
      <c r="AE576" s="190">
        <f t="shared" si="345"/>
        <v>0</v>
      </c>
      <c r="AF576" s="362">
        <f t="shared" si="345"/>
        <v>0</v>
      </c>
      <c r="AG576" s="650">
        <f t="shared" si="338"/>
        <v>0</v>
      </c>
      <c r="AH576" s="42" t="b">
        <f t="shared" si="304"/>
        <v>1</v>
      </c>
    </row>
    <row r="577" spans="1:34" s="234" customFormat="1" ht="25.5" hidden="1" customHeight="1">
      <c r="A577" s="226" t="s">
        <v>628</v>
      </c>
      <c r="B577" s="227"/>
      <c r="C577" s="227"/>
      <c r="D577" s="228"/>
      <c r="E577" s="229"/>
      <c r="F577" s="230"/>
      <c r="G577" s="230"/>
      <c r="H577" s="231"/>
      <c r="I577" s="232" t="s">
        <v>362</v>
      </c>
      <c r="J577" s="190">
        <v>0</v>
      </c>
      <c r="K577" s="362">
        <v>0</v>
      </c>
      <c r="L577" s="363">
        <f t="shared" si="343"/>
        <v>0</v>
      </c>
      <c r="M577" s="363">
        <f t="shared" si="343"/>
        <v>0</v>
      </c>
      <c r="N577" s="552"/>
      <c r="O577" s="608"/>
      <c r="P577" s="552"/>
      <c r="Q577" s="608"/>
      <c r="R577" s="552"/>
      <c r="S577" s="608"/>
      <c r="T577" s="552"/>
      <c r="U577" s="608"/>
      <c r="V577" s="552"/>
      <c r="W577" s="463"/>
      <c r="X577" s="552"/>
      <c r="Y577" s="608"/>
      <c r="Z577" s="552"/>
      <c r="AA577" s="459">
        <f t="shared" si="344"/>
        <v>0</v>
      </c>
      <c r="AB577" s="460">
        <f t="shared" si="344"/>
        <v>0</v>
      </c>
      <c r="AC577" s="462"/>
      <c r="AD577" s="463"/>
      <c r="AE577" s="190">
        <f t="shared" si="345"/>
        <v>0</v>
      </c>
      <c r="AF577" s="362">
        <f t="shared" si="345"/>
        <v>0</v>
      </c>
      <c r="AG577" s="650">
        <f t="shared" si="338"/>
        <v>0</v>
      </c>
      <c r="AH577" s="42" t="b">
        <f t="shared" si="304"/>
        <v>1</v>
      </c>
    </row>
    <row r="578" spans="1:34" s="8" customFormat="1" ht="17.25" hidden="1" customHeight="1">
      <c r="A578" s="32" t="s">
        <v>133</v>
      </c>
      <c r="B578" s="56" t="s">
        <v>223</v>
      </c>
      <c r="C578" s="56" t="s">
        <v>240</v>
      </c>
      <c r="D578" s="57" t="s">
        <v>110</v>
      </c>
      <c r="E578" s="405" t="s">
        <v>269</v>
      </c>
      <c r="F578" s="406" t="s">
        <v>126</v>
      </c>
      <c r="G578" s="406" t="s">
        <v>315</v>
      </c>
      <c r="H578" s="407" t="s">
        <v>335</v>
      </c>
      <c r="I578" s="58" t="s">
        <v>134</v>
      </c>
      <c r="J578" s="194">
        <v>0</v>
      </c>
      <c r="K578" s="367">
        <v>0</v>
      </c>
      <c r="L578" s="194">
        <f>L579</f>
        <v>0</v>
      </c>
      <c r="M578" s="367">
        <f t="shared" ref="M578:AD579" si="346">M579</f>
        <v>0</v>
      </c>
      <c r="N578" s="194">
        <f t="shared" si="346"/>
        <v>0</v>
      </c>
      <c r="O578" s="367">
        <f t="shared" si="346"/>
        <v>0</v>
      </c>
      <c r="P578" s="194">
        <f t="shared" si="346"/>
        <v>0</v>
      </c>
      <c r="Q578" s="367">
        <f t="shared" si="346"/>
        <v>0</v>
      </c>
      <c r="R578" s="194">
        <f t="shared" si="346"/>
        <v>0</v>
      </c>
      <c r="S578" s="367">
        <f t="shared" si="346"/>
        <v>0</v>
      </c>
      <c r="T578" s="194">
        <f t="shared" si="346"/>
        <v>0</v>
      </c>
      <c r="U578" s="367">
        <f t="shared" si="346"/>
        <v>0</v>
      </c>
      <c r="V578" s="194">
        <f t="shared" si="346"/>
        <v>0</v>
      </c>
      <c r="W578" s="367">
        <f t="shared" si="346"/>
        <v>0</v>
      </c>
      <c r="X578" s="194">
        <f t="shared" si="346"/>
        <v>0</v>
      </c>
      <c r="Y578" s="367">
        <f t="shared" si="346"/>
        <v>0</v>
      </c>
      <c r="Z578" s="194">
        <f t="shared" si="346"/>
        <v>0</v>
      </c>
      <c r="AA578" s="194">
        <f t="shared" si="346"/>
        <v>0</v>
      </c>
      <c r="AB578" s="367">
        <f t="shared" si="346"/>
        <v>0</v>
      </c>
      <c r="AC578" s="194">
        <f t="shared" si="346"/>
        <v>0</v>
      </c>
      <c r="AD578" s="367">
        <f t="shared" si="346"/>
        <v>0</v>
      </c>
      <c r="AE578" s="194">
        <f>AE579</f>
        <v>0</v>
      </c>
      <c r="AF578" s="367">
        <f>AF579</f>
        <v>0</v>
      </c>
      <c r="AG578" s="650">
        <f t="shared" si="338"/>
        <v>0</v>
      </c>
      <c r="AH578" s="42" t="b">
        <f t="shared" si="304"/>
        <v>1</v>
      </c>
    </row>
    <row r="579" spans="1:34" s="48" customFormat="1" ht="24.75" hidden="1" customHeight="1">
      <c r="A579" s="37" t="s">
        <v>372</v>
      </c>
      <c r="B579" s="61" t="s">
        <v>223</v>
      </c>
      <c r="C579" s="61" t="s">
        <v>240</v>
      </c>
      <c r="D579" s="62" t="s">
        <v>110</v>
      </c>
      <c r="E579" s="63" t="s">
        <v>269</v>
      </c>
      <c r="F579" s="64" t="s">
        <v>126</v>
      </c>
      <c r="G579" s="64" t="s">
        <v>315</v>
      </c>
      <c r="H579" s="65" t="s">
        <v>335</v>
      </c>
      <c r="I579" s="66" t="s">
        <v>161</v>
      </c>
      <c r="J579" s="275">
        <v>0</v>
      </c>
      <c r="K579" s="368">
        <v>0</v>
      </c>
      <c r="L579" s="275">
        <f>L580</f>
        <v>0</v>
      </c>
      <c r="M579" s="368">
        <f t="shared" si="346"/>
        <v>0</v>
      </c>
      <c r="N579" s="275">
        <f t="shared" si="346"/>
        <v>0</v>
      </c>
      <c r="O579" s="368">
        <f t="shared" si="346"/>
        <v>0</v>
      </c>
      <c r="P579" s="275">
        <f t="shared" si="346"/>
        <v>0</v>
      </c>
      <c r="Q579" s="368">
        <f t="shared" si="346"/>
        <v>0</v>
      </c>
      <c r="R579" s="275">
        <f t="shared" si="346"/>
        <v>0</v>
      </c>
      <c r="S579" s="368">
        <f t="shared" si="346"/>
        <v>0</v>
      </c>
      <c r="T579" s="275">
        <f t="shared" si="346"/>
        <v>0</v>
      </c>
      <c r="U579" s="368">
        <f t="shared" si="346"/>
        <v>0</v>
      </c>
      <c r="V579" s="275">
        <f t="shared" si="346"/>
        <v>0</v>
      </c>
      <c r="W579" s="368">
        <f t="shared" si="346"/>
        <v>0</v>
      </c>
      <c r="X579" s="275">
        <f t="shared" si="346"/>
        <v>0</v>
      </c>
      <c r="Y579" s="368">
        <f t="shared" si="346"/>
        <v>0</v>
      </c>
      <c r="Z579" s="275">
        <f t="shared" si="346"/>
        <v>0</v>
      </c>
      <c r="AA579" s="275">
        <f t="shared" si="346"/>
        <v>0</v>
      </c>
      <c r="AB579" s="368">
        <f t="shared" si="346"/>
        <v>0</v>
      </c>
      <c r="AC579" s="275">
        <f t="shared" si="346"/>
        <v>0</v>
      </c>
      <c r="AD579" s="368">
        <f t="shared" si="346"/>
        <v>0</v>
      </c>
      <c r="AE579" s="275">
        <f>AE580</f>
        <v>0</v>
      </c>
      <c r="AF579" s="368">
        <f>AF580</f>
        <v>0</v>
      </c>
      <c r="AG579" s="650">
        <f t="shared" si="338"/>
        <v>0</v>
      </c>
      <c r="AH579" s="42" t="b">
        <f t="shared" si="304"/>
        <v>1</v>
      </c>
    </row>
    <row r="580" spans="1:34" s="234" customFormat="1" ht="37.5" hidden="1" customHeight="1">
      <c r="A580" s="226" t="s">
        <v>629</v>
      </c>
      <c r="B580" s="227"/>
      <c r="C580" s="227"/>
      <c r="D580" s="228"/>
      <c r="E580" s="229"/>
      <c r="F580" s="230"/>
      <c r="G580" s="230"/>
      <c r="H580" s="231"/>
      <c r="I580" s="232" t="s">
        <v>650</v>
      </c>
      <c r="J580" s="190">
        <v>0</v>
      </c>
      <c r="K580" s="362">
        <v>0</v>
      </c>
      <c r="L580" s="363">
        <f>N580+P580+R580+T580+V580+X580</f>
        <v>0</v>
      </c>
      <c r="M580" s="363">
        <f>O580+Q580+S580+U580+W580+Y580</f>
        <v>0</v>
      </c>
      <c r="N580" s="552"/>
      <c r="O580" s="608"/>
      <c r="P580" s="552"/>
      <c r="Q580" s="608"/>
      <c r="R580" s="552"/>
      <c r="S580" s="608"/>
      <c r="T580" s="552"/>
      <c r="U580" s="608"/>
      <c r="V580" s="552"/>
      <c r="W580" s="463"/>
      <c r="X580" s="552"/>
      <c r="Y580" s="608"/>
      <c r="Z580" s="552"/>
      <c r="AA580" s="459">
        <f>J580+L580</f>
        <v>0</v>
      </c>
      <c r="AB580" s="460">
        <f>K580+M580</f>
        <v>0</v>
      </c>
      <c r="AC580" s="462"/>
      <c r="AD580" s="463"/>
      <c r="AE580" s="190">
        <f>AA580+AC580</f>
        <v>0</v>
      </c>
      <c r="AF580" s="362">
        <f>AB580+AD580</f>
        <v>0</v>
      </c>
      <c r="AG580" s="650">
        <f t="shared" si="338"/>
        <v>0</v>
      </c>
      <c r="AH580" s="42" t="b">
        <f t="shared" si="304"/>
        <v>1</v>
      </c>
    </row>
    <row r="581" spans="1:34" s="136" customFormat="1" ht="16.5" hidden="1" customHeight="1">
      <c r="A581" s="76" t="s">
        <v>243</v>
      </c>
      <c r="B581" s="15" t="s">
        <v>223</v>
      </c>
      <c r="C581" s="15" t="s">
        <v>240</v>
      </c>
      <c r="D581" s="15" t="s">
        <v>120</v>
      </c>
      <c r="E581" s="778"/>
      <c r="F581" s="779"/>
      <c r="G581" s="779"/>
      <c r="H581" s="780"/>
      <c r="I581" s="15"/>
      <c r="J581" s="186">
        <v>35598.100000000006</v>
      </c>
      <c r="K581" s="358">
        <v>35598099.629500002</v>
      </c>
      <c r="L581" s="186">
        <f t="shared" ref="L581:AF581" si="347">L582+L592+L632+L637</f>
        <v>-377.59999999999997</v>
      </c>
      <c r="M581" s="358">
        <f t="shared" si="347"/>
        <v>-377598.5</v>
      </c>
      <c r="N581" s="186">
        <f t="shared" si="347"/>
        <v>0</v>
      </c>
      <c r="O581" s="358">
        <f t="shared" si="347"/>
        <v>0</v>
      </c>
      <c r="P581" s="186">
        <f t="shared" si="347"/>
        <v>0</v>
      </c>
      <c r="Q581" s="358">
        <f t="shared" si="347"/>
        <v>0</v>
      </c>
      <c r="R581" s="186">
        <f t="shared" si="347"/>
        <v>0</v>
      </c>
      <c r="S581" s="358">
        <f t="shared" si="347"/>
        <v>0</v>
      </c>
      <c r="T581" s="186">
        <f t="shared" si="347"/>
        <v>-377.59999999999997</v>
      </c>
      <c r="U581" s="358">
        <f t="shared" si="347"/>
        <v>-377598.5</v>
      </c>
      <c r="V581" s="186">
        <f t="shared" si="347"/>
        <v>0</v>
      </c>
      <c r="W581" s="358">
        <f t="shared" si="347"/>
        <v>0</v>
      </c>
      <c r="X581" s="186">
        <f t="shared" si="347"/>
        <v>0</v>
      </c>
      <c r="Y581" s="358">
        <f t="shared" si="347"/>
        <v>0</v>
      </c>
      <c r="Z581" s="186">
        <f t="shared" si="347"/>
        <v>0</v>
      </c>
      <c r="AA581" s="186">
        <f t="shared" si="347"/>
        <v>35220.5</v>
      </c>
      <c r="AB581" s="358">
        <f t="shared" si="347"/>
        <v>35220501.129500002</v>
      </c>
      <c r="AC581" s="186">
        <f t="shared" si="347"/>
        <v>0</v>
      </c>
      <c r="AD581" s="358">
        <f t="shared" si="347"/>
        <v>0</v>
      </c>
      <c r="AE581" s="186">
        <f t="shared" si="347"/>
        <v>35220.5</v>
      </c>
      <c r="AF581" s="358">
        <f t="shared" si="347"/>
        <v>35220501.129500002</v>
      </c>
      <c r="AG581" s="650">
        <f t="shared" si="338"/>
        <v>-377598.5</v>
      </c>
      <c r="AH581" s="42" t="b">
        <f t="shared" si="304"/>
        <v>1</v>
      </c>
    </row>
    <row r="582" spans="1:34" s="8" customFormat="1" ht="40.5" hidden="1" customHeight="1">
      <c r="A582" s="100" t="s">
        <v>503</v>
      </c>
      <c r="B582" s="85" t="s">
        <v>223</v>
      </c>
      <c r="C582" s="85" t="s">
        <v>240</v>
      </c>
      <c r="D582" s="86" t="s">
        <v>120</v>
      </c>
      <c r="E582" s="86" t="s">
        <v>261</v>
      </c>
      <c r="F582" s="87" t="s">
        <v>111</v>
      </c>
      <c r="G582" s="87" t="s">
        <v>315</v>
      </c>
      <c r="H582" s="88" t="s">
        <v>316</v>
      </c>
      <c r="I582" s="88"/>
      <c r="J582" s="198">
        <v>2860.7</v>
      </c>
      <c r="K582" s="374">
        <v>2860695</v>
      </c>
      <c r="L582" s="198">
        <f>L583+L588</f>
        <v>-103.7</v>
      </c>
      <c r="M582" s="374">
        <f t="shared" ref="M582:AF582" si="348">M583+M588</f>
        <v>-103680.78</v>
      </c>
      <c r="N582" s="198">
        <f t="shared" si="348"/>
        <v>0</v>
      </c>
      <c r="O582" s="374">
        <f t="shared" si="348"/>
        <v>0</v>
      </c>
      <c r="P582" s="198">
        <f t="shared" si="348"/>
        <v>0</v>
      </c>
      <c r="Q582" s="374">
        <f t="shared" si="348"/>
        <v>0</v>
      </c>
      <c r="R582" s="198">
        <f t="shared" si="348"/>
        <v>0</v>
      </c>
      <c r="S582" s="374">
        <f t="shared" si="348"/>
        <v>0</v>
      </c>
      <c r="T582" s="198">
        <f t="shared" si="348"/>
        <v>-103.7</v>
      </c>
      <c r="U582" s="374">
        <f t="shared" si="348"/>
        <v>-103680.78</v>
      </c>
      <c r="V582" s="198">
        <f t="shared" si="348"/>
        <v>0</v>
      </c>
      <c r="W582" s="374">
        <f t="shared" si="348"/>
        <v>0</v>
      </c>
      <c r="X582" s="198">
        <f t="shared" si="348"/>
        <v>0</v>
      </c>
      <c r="Y582" s="374">
        <f t="shared" si="348"/>
        <v>0</v>
      </c>
      <c r="Z582" s="198">
        <f t="shared" si="348"/>
        <v>0</v>
      </c>
      <c r="AA582" s="198">
        <f t="shared" si="348"/>
        <v>2757</v>
      </c>
      <c r="AB582" s="374">
        <f t="shared" si="348"/>
        <v>2757014.2199999997</v>
      </c>
      <c r="AC582" s="198">
        <f t="shared" si="348"/>
        <v>0</v>
      </c>
      <c r="AD582" s="374">
        <f t="shared" si="348"/>
        <v>0</v>
      </c>
      <c r="AE582" s="198">
        <f t="shared" si="348"/>
        <v>2757</v>
      </c>
      <c r="AF582" s="374">
        <f t="shared" si="348"/>
        <v>2757014.2199999997</v>
      </c>
      <c r="AG582" s="650">
        <f t="shared" si="338"/>
        <v>-103680.78000000026</v>
      </c>
      <c r="AH582" s="42" t="b">
        <f t="shared" si="304"/>
        <v>1</v>
      </c>
    </row>
    <row r="583" spans="1:34" s="8" customFormat="1" ht="25.5" hidden="1" customHeight="1">
      <c r="A583" s="49" t="s">
        <v>225</v>
      </c>
      <c r="B583" s="50" t="s">
        <v>223</v>
      </c>
      <c r="C583" s="50" t="s">
        <v>240</v>
      </c>
      <c r="D583" s="51" t="s">
        <v>120</v>
      </c>
      <c r="E583" s="51" t="s">
        <v>261</v>
      </c>
      <c r="F583" s="79" t="s">
        <v>111</v>
      </c>
      <c r="G583" s="79" t="s">
        <v>315</v>
      </c>
      <c r="H583" s="55" t="s">
        <v>333</v>
      </c>
      <c r="I583" s="55"/>
      <c r="J583" s="195">
        <v>2860.7</v>
      </c>
      <c r="K583" s="369">
        <v>2860695</v>
      </c>
      <c r="L583" s="195">
        <f>L584</f>
        <v>-103.7</v>
      </c>
      <c r="M583" s="369">
        <f t="shared" ref="M583:AB584" si="349">M584</f>
        <v>-103680.78</v>
      </c>
      <c r="N583" s="195">
        <f t="shared" si="349"/>
        <v>0</v>
      </c>
      <c r="O583" s="369">
        <f t="shared" si="349"/>
        <v>0</v>
      </c>
      <c r="P583" s="195">
        <f t="shared" si="349"/>
        <v>0</v>
      </c>
      <c r="Q583" s="369">
        <f t="shared" si="349"/>
        <v>0</v>
      </c>
      <c r="R583" s="195">
        <f t="shared" si="349"/>
        <v>0</v>
      </c>
      <c r="S583" s="369">
        <f t="shared" si="349"/>
        <v>0</v>
      </c>
      <c r="T583" s="195">
        <f t="shared" si="349"/>
        <v>-103.7</v>
      </c>
      <c r="U583" s="369">
        <f t="shared" si="349"/>
        <v>-103680.78</v>
      </c>
      <c r="V583" s="195">
        <f t="shared" si="349"/>
        <v>0</v>
      </c>
      <c r="W583" s="369">
        <f t="shared" si="349"/>
        <v>0</v>
      </c>
      <c r="X583" s="195">
        <f t="shared" si="349"/>
        <v>0</v>
      </c>
      <c r="Y583" s="369">
        <f t="shared" si="349"/>
        <v>0</v>
      </c>
      <c r="Z583" s="195">
        <f t="shared" si="349"/>
        <v>0</v>
      </c>
      <c r="AA583" s="195">
        <f t="shared" si="349"/>
        <v>2757</v>
      </c>
      <c r="AB583" s="369">
        <f t="shared" si="349"/>
        <v>2757014.2199999997</v>
      </c>
      <c r="AC583" s="195">
        <f t="shared" ref="AC583:AF584" si="350">AC584</f>
        <v>0</v>
      </c>
      <c r="AD583" s="369">
        <f t="shared" si="350"/>
        <v>0</v>
      </c>
      <c r="AE583" s="195">
        <f t="shared" si="350"/>
        <v>2757</v>
      </c>
      <c r="AF583" s="369">
        <f t="shared" si="350"/>
        <v>2757014.2199999997</v>
      </c>
      <c r="AG583" s="650">
        <f t="shared" si="338"/>
        <v>-103680.78000000026</v>
      </c>
      <c r="AH583" s="42" t="b">
        <f t="shared" si="304"/>
        <v>1</v>
      </c>
    </row>
    <row r="584" spans="1:34" s="8" customFormat="1" ht="25.5" hidden="1" customHeight="1">
      <c r="A584" s="32" t="s">
        <v>226</v>
      </c>
      <c r="B584" s="56" t="s">
        <v>223</v>
      </c>
      <c r="C584" s="56" t="s">
        <v>240</v>
      </c>
      <c r="D584" s="57" t="s">
        <v>120</v>
      </c>
      <c r="E584" s="57" t="s">
        <v>261</v>
      </c>
      <c r="F584" s="89" t="s">
        <v>111</v>
      </c>
      <c r="G584" s="89" t="s">
        <v>315</v>
      </c>
      <c r="H584" s="58" t="s">
        <v>333</v>
      </c>
      <c r="I584" s="58" t="s">
        <v>227</v>
      </c>
      <c r="J584" s="196">
        <v>2860.7</v>
      </c>
      <c r="K584" s="370">
        <v>2860695</v>
      </c>
      <c r="L584" s="196">
        <f>L585</f>
        <v>-103.7</v>
      </c>
      <c r="M584" s="370">
        <f t="shared" si="349"/>
        <v>-103680.78</v>
      </c>
      <c r="N584" s="196">
        <f t="shared" si="349"/>
        <v>0</v>
      </c>
      <c r="O584" s="370">
        <f t="shared" si="349"/>
        <v>0</v>
      </c>
      <c r="P584" s="196">
        <f t="shared" si="349"/>
        <v>0</v>
      </c>
      <c r="Q584" s="370">
        <f t="shared" si="349"/>
        <v>0</v>
      </c>
      <c r="R584" s="196">
        <f t="shared" si="349"/>
        <v>0</v>
      </c>
      <c r="S584" s="370">
        <f t="shared" si="349"/>
        <v>0</v>
      </c>
      <c r="T584" s="196">
        <f t="shared" si="349"/>
        <v>-103.7</v>
      </c>
      <c r="U584" s="370">
        <f t="shared" si="349"/>
        <v>-103680.78</v>
      </c>
      <c r="V584" s="196">
        <f t="shared" si="349"/>
        <v>0</v>
      </c>
      <c r="W584" s="370">
        <f t="shared" si="349"/>
        <v>0</v>
      </c>
      <c r="X584" s="196">
        <f t="shared" si="349"/>
        <v>0</v>
      </c>
      <c r="Y584" s="370">
        <f t="shared" si="349"/>
        <v>0</v>
      </c>
      <c r="Z584" s="196">
        <f t="shared" si="349"/>
        <v>0</v>
      </c>
      <c r="AA584" s="196">
        <f t="shared" si="349"/>
        <v>2757</v>
      </c>
      <c r="AB584" s="370">
        <f t="shared" si="349"/>
        <v>2757014.2199999997</v>
      </c>
      <c r="AC584" s="196">
        <f t="shared" si="350"/>
        <v>0</v>
      </c>
      <c r="AD584" s="370">
        <f t="shared" si="350"/>
        <v>0</v>
      </c>
      <c r="AE584" s="196">
        <f t="shared" si="350"/>
        <v>2757</v>
      </c>
      <c r="AF584" s="370">
        <f t="shared" si="350"/>
        <v>2757014.2199999997</v>
      </c>
      <c r="AG584" s="650">
        <f t="shared" si="338"/>
        <v>-103680.78000000026</v>
      </c>
      <c r="AH584" s="42" t="b">
        <f t="shared" si="304"/>
        <v>1</v>
      </c>
    </row>
    <row r="585" spans="1:34" s="42" customFormat="1" ht="15.75" hidden="1" customHeight="1">
      <c r="A585" s="127" t="s">
        <v>228</v>
      </c>
      <c r="B585" s="61" t="s">
        <v>223</v>
      </c>
      <c r="C585" s="61" t="s">
        <v>240</v>
      </c>
      <c r="D585" s="62" t="s">
        <v>120</v>
      </c>
      <c r="E585" s="62" t="s">
        <v>261</v>
      </c>
      <c r="F585" s="90" t="s">
        <v>111</v>
      </c>
      <c r="G585" s="90" t="s">
        <v>315</v>
      </c>
      <c r="H585" s="66" t="s">
        <v>333</v>
      </c>
      <c r="I585" s="66" t="s">
        <v>229</v>
      </c>
      <c r="J585" s="191">
        <v>2860.7</v>
      </c>
      <c r="K585" s="371">
        <v>2860695</v>
      </c>
      <c r="L585" s="191">
        <f>L586+L587</f>
        <v>-103.7</v>
      </c>
      <c r="M585" s="371">
        <f t="shared" ref="M585:AF585" si="351">M586+M587</f>
        <v>-103680.78</v>
      </c>
      <c r="N585" s="191">
        <f t="shared" si="351"/>
        <v>0</v>
      </c>
      <c r="O585" s="371">
        <f t="shared" si="351"/>
        <v>0</v>
      </c>
      <c r="P585" s="191">
        <f t="shared" si="351"/>
        <v>0</v>
      </c>
      <c r="Q585" s="371">
        <f t="shared" si="351"/>
        <v>0</v>
      </c>
      <c r="R585" s="191">
        <f t="shared" si="351"/>
        <v>0</v>
      </c>
      <c r="S585" s="371">
        <f t="shared" si="351"/>
        <v>0</v>
      </c>
      <c r="T585" s="191">
        <f t="shared" si="351"/>
        <v>-103.7</v>
      </c>
      <c r="U585" s="371">
        <f t="shared" si="351"/>
        <v>-103680.78</v>
      </c>
      <c r="V585" s="191">
        <f t="shared" si="351"/>
        <v>0</v>
      </c>
      <c r="W585" s="371">
        <f t="shared" si="351"/>
        <v>0</v>
      </c>
      <c r="X585" s="191">
        <f t="shared" si="351"/>
        <v>0</v>
      </c>
      <c r="Y585" s="371">
        <f t="shared" si="351"/>
        <v>0</v>
      </c>
      <c r="Z585" s="191">
        <f t="shared" si="351"/>
        <v>0</v>
      </c>
      <c r="AA585" s="191">
        <f t="shared" si="351"/>
        <v>2757</v>
      </c>
      <c r="AB585" s="371">
        <f t="shared" si="351"/>
        <v>2757014.2199999997</v>
      </c>
      <c r="AC585" s="191">
        <f t="shared" si="351"/>
        <v>0</v>
      </c>
      <c r="AD585" s="371">
        <f t="shared" si="351"/>
        <v>0</v>
      </c>
      <c r="AE585" s="191">
        <f t="shared" si="351"/>
        <v>2757</v>
      </c>
      <c r="AF585" s="371">
        <f t="shared" si="351"/>
        <v>2757014.2199999997</v>
      </c>
      <c r="AG585" s="650">
        <f t="shared" si="338"/>
        <v>-103680.78000000026</v>
      </c>
      <c r="AH585" s="42" t="b">
        <f t="shared" si="304"/>
        <v>1</v>
      </c>
    </row>
    <row r="586" spans="1:34" s="42" customFormat="1" ht="15.75" hidden="1" customHeight="1">
      <c r="A586" s="214" t="s">
        <v>383</v>
      </c>
      <c r="B586" s="61"/>
      <c r="C586" s="61"/>
      <c r="D586" s="62"/>
      <c r="E586" s="62"/>
      <c r="F586" s="90"/>
      <c r="G586" s="90"/>
      <c r="H586" s="66"/>
      <c r="I586" s="66" t="s">
        <v>506</v>
      </c>
      <c r="J586" s="190">
        <v>2145</v>
      </c>
      <c r="K586" s="362">
        <v>2144966</v>
      </c>
      <c r="L586" s="363">
        <f>N586+P586+R586+T586+V586+X586</f>
        <v>-96.5</v>
      </c>
      <c r="M586" s="363">
        <f>O586+Q586+S586+U586+W586+Y586</f>
        <v>-96523.48</v>
      </c>
      <c r="N586" s="552"/>
      <c r="O586" s="608"/>
      <c r="P586" s="552"/>
      <c r="Q586" s="608"/>
      <c r="R586" s="552"/>
      <c r="S586" s="608"/>
      <c r="T586" s="552">
        <v>-96.5</v>
      </c>
      <c r="U586" s="608">
        <v>-96523.48</v>
      </c>
      <c r="V586" s="552"/>
      <c r="W586" s="463"/>
      <c r="X586" s="552"/>
      <c r="Y586" s="608"/>
      <c r="Z586" s="552"/>
      <c r="AA586" s="459">
        <f>J586+L586</f>
        <v>2048.5</v>
      </c>
      <c r="AB586" s="460">
        <f>K586+M586</f>
        <v>2048442.52</v>
      </c>
      <c r="AC586" s="462"/>
      <c r="AD586" s="463"/>
      <c r="AE586" s="190">
        <f>AA586+AC586</f>
        <v>2048.5</v>
      </c>
      <c r="AF586" s="362">
        <f>AB586+AD586</f>
        <v>2048442.52</v>
      </c>
      <c r="AG586" s="650">
        <f t="shared" si="338"/>
        <v>-96523.479999999981</v>
      </c>
      <c r="AH586" s="42" t="b">
        <f t="shared" ref="AH586:AH649" si="352">AA586=J586+L586</f>
        <v>1</v>
      </c>
    </row>
    <row r="587" spans="1:34" s="352" customFormat="1" ht="25.5" hidden="1" customHeight="1">
      <c r="A587" s="334" t="s">
        <v>630</v>
      </c>
      <c r="B587" s="348"/>
      <c r="C587" s="348"/>
      <c r="D587" s="349"/>
      <c r="E587" s="349"/>
      <c r="F587" s="350"/>
      <c r="G587" s="350"/>
      <c r="H587" s="351"/>
      <c r="I587" s="66" t="s">
        <v>506</v>
      </c>
      <c r="J587" s="190">
        <v>715.7</v>
      </c>
      <c r="K587" s="362">
        <v>715729</v>
      </c>
      <c r="L587" s="363">
        <f>N587+P587+R587+T587+V587+X587</f>
        <v>-7.2</v>
      </c>
      <c r="M587" s="363">
        <f>O587+Q587+S587+U587+W587+Y587</f>
        <v>-7157.3</v>
      </c>
      <c r="N587" s="552"/>
      <c r="O587" s="608"/>
      <c r="P587" s="552"/>
      <c r="Q587" s="608"/>
      <c r="R587" s="552"/>
      <c r="S587" s="608"/>
      <c r="T587" s="552">
        <v>-7.2</v>
      </c>
      <c r="U587" s="608">
        <v>-7157.3</v>
      </c>
      <c r="V587" s="552"/>
      <c r="W587" s="463"/>
      <c r="X587" s="552"/>
      <c r="Y587" s="608"/>
      <c r="Z587" s="552"/>
      <c r="AA587" s="459">
        <f>J587+L587</f>
        <v>708.5</v>
      </c>
      <c r="AB587" s="460">
        <f>K587+M587</f>
        <v>708571.7</v>
      </c>
      <c r="AC587" s="462"/>
      <c r="AD587" s="463"/>
      <c r="AE587" s="190">
        <f>AA587+AC587</f>
        <v>708.5</v>
      </c>
      <c r="AF587" s="362">
        <f>AB587+AD587</f>
        <v>708571.7</v>
      </c>
      <c r="AG587" s="650">
        <f t="shared" si="338"/>
        <v>-7157.3000000000466</v>
      </c>
      <c r="AH587" s="42" t="b">
        <f t="shared" si="352"/>
        <v>1</v>
      </c>
    </row>
    <row r="588" spans="1:34" s="8" customFormat="1" ht="25.5" hidden="1" customHeight="1">
      <c r="A588" s="49" t="s">
        <v>326</v>
      </c>
      <c r="B588" s="50" t="s">
        <v>223</v>
      </c>
      <c r="C588" s="50" t="s">
        <v>240</v>
      </c>
      <c r="D588" s="51" t="s">
        <v>120</v>
      </c>
      <c r="E588" s="51" t="s">
        <v>261</v>
      </c>
      <c r="F588" s="79" t="s">
        <v>111</v>
      </c>
      <c r="G588" s="79" t="s">
        <v>315</v>
      </c>
      <c r="H588" s="55" t="s">
        <v>327</v>
      </c>
      <c r="I588" s="55"/>
      <c r="J588" s="508">
        <v>0</v>
      </c>
      <c r="K588" s="509">
        <v>0</v>
      </c>
      <c r="L588" s="508">
        <f>L589</f>
        <v>0</v>
      </c>
      <c r="M588" s="509">
        <f t="shared" ref="M588:AB590" si="353">M589</f>
        <v>0</v>
      </c>
      <c r="N588" s="508">
        <f t="shared" si="353"/>
        <v>0</v>
      </c>
      <c r="O588" s="509">
        <f t="shared" si="353"/>
        <v>0</v>
      </c>
      <c r="P588" s="508">
        <f t="shared" si="353"/>
        <v>0</v>
      </c>
      <c r="Q588" s="509">
        <f t="shared" si="353"/>
        <v>0</v>
      </c>
      <c r="R588" s="508">
        <f t="shared" si="353"/>
        <v>0</v>
      </c>
      <c r="S588" s="509">
        <f t="shared" si="353"/>
        <v>0</v>
      </c>
      <c r="T588" s="508">
        <f t="shared" si="353"/>
        <v>0</v>
      </c>
      <c r="U588" s="509">
        <f t="shared" si="353"/>
        <v>0</v>
      </c>
      <c r="V588" s="508">
        <f t="shared" si="353"/>
        <v>0</v>
      </c>
      <c r="W588" s="509">
        <f t="shared" si="353"/>
        <v>0</v>
      </c>
      <c r="X588" s="508">
        <f t="shared" si="353"/>
        <v>0</v>
      </c>
      <c r="Y588" s="509">
        <f t="shared" si="353"/>
        <v>0</v>
      </c>
      <c r="Z588" s="508">
        <f t="shared" si="353"/>
        <v>0</v>
      </c>
      <c r="AA588" s="508">
        <f t="shared" si="353"/>
        <v>0</v>
      </c>
      <c r="AB588" s="509">
        <f t="shared" si="353"/>
        <v>0</v>
      </c>
      <c r="AC588" s="508">
        <f t="shared" ref="AC588:AF590" si="354">AC589</f>
        <v>0</v>
      </c>
      <c r="AD588" s="509">
        <f t="shared" si="354"/>
        <v>0</v>
      </c>
      <c r="AE588" s="508">
        <f t="shared" si="354"/>
        <v>0</v>
      </c>
      <c r="AF588" s="509">
        <f t="shared" si="354"/>
        <v>0</v>
      </c>
      <c r="AG588" s="650">
        <f t="shared" si="338"/>
        <v>0</v>
      </c>
      <c r="AH588" s="42" t="b">
        <f t="shared" si="352"/>
        <v>1</v>
      </c>
    </row>
    <row r="589" spans="1:34" s="8" customFormat="1" ht="24.75" hidden="1" customHeight="1">
      <c r="A589" s="32" t="s">
        <v>226</v>
      </c>
      <c r="B589" s="56" t="s">
        <v>223</v>
      </c>
      <c r="C589" s="56" t="s">
        <v>240</v>
      </c>
      <c r="D589" s="57" t="s">
        <v>120</v>
      </c>
      <c r="E589" s="57" t="s">
        <v>261</v>
      </c>
      <c r="F589" s="89" t="s">
        <v>111</v>
      </c>
      <c r="G589" s="89" t="s">
        <v>315</v>
      </c>
      <c r="H589" s="58" t="s">
        <v>327</v>
      </c>
      <c r="I589" s="58" t="s">
        <v>227</v>
      </c>
      <c r="J589" s="452">
        <v>0</v>
      </c>
      <c r="K589" s="453">
        <v>0</v>
      </c>
      <c r="L589" s="452">
        <f>L590</f>
        <v>0</v>
      </c>
      <c r="M589" s="453">
        <f t="shared" si="353"/>
        <v>0</v>
      </c>
      <c r="N589" s="452">
        <f t="shared" si="353"/>
        <v>0</v>
      </c>
      <c r="O589" s="453">
        <f t="shared" si="353"/>
        <v>0</v>
      </c>
      <c r="P589" s="452">
        <f t="shared" si="353"/>
        <v>0</v>
      </c>
      <c r="Q589" s="453">
        <f t="shared" si="353"/>
        <v>0</v>
      </c>
      <c r="R589" s="452">
        <f t="shared" si="353"/>
        <v>0</v>
      </c>
      <c r="S589" s="453">
        <f t="shared" si="353"/>
        <v>0</v>
      </c>
      <c r="T589" s="452">
        <f t="shared" si="353"/>
        <v>0</v>
      </c>
      <c r="U589" s="453">
        <f t="shared" si="353"/>
        <v>0</v>
      </c>
      <c r="V589" s="452">
        <f t="shared" si="353"/>
        <v>0</v>
      </c>
      <c r="W589" s="453">
        <f t="shared" si="353"/>
        <v>0</v>
      </c>
      <c r="X589" s="452">
        <f t="shared" si="353"/>
        <v>0</v>
      </c>
      <c r="Y589" s="453">
        <f t="shared" si="353"/>
        <v>0</v>
      </c>
      <c r="Z589" s="452">
        <f t="shared" si="353"/>
        <v>0</v>
      </c>
      <c r="AA589" s="452">
        <f t="shared" si="353"/>
        <v>0</v>
      </c>
      <c r="AB589" s="453">
        <f t="shared" si="353"/>
        <v>0</v>
      </c>
      <c r="AC589" s="452">
        <f t="shared" si="354"/>
        <v>0</v>
      </c>
      <c r="AD589" s="453">
        <f t="shared" si="354"/>
        <v>0</v>
      </c>
      <c r="AE589" s="452">
        <f t="shared" si="354"/>
        <v>0</v>
      </c>
      <c r="AF589" s="453">
        <f t="shared" si="354"/>
        <v>0</v>
      </c>
      <c r="AG589" s="650">
        <f t="shared" si="338"/>
        <v>0</v>
      </c>
      <c r="AH589" s="42" t="b">
        <f t="shared" si="352"/>
        <v>1</v>
      </c>
    </row>
    <row r="590" spans="1:34" s="42" customFormat="1" ht="13.5" hidden="1" customHeight="1">
      <c r="A590" s="127" t="s">
        <v>228</v>
      </c>
      <c r="B590" s="61" t="s">
        <v>223</v>
      </c>
      <c r="C590" s="61" t="s">
        <v>240</v>
      </c>
      <c r="D590" s="62" t="s">
        <v>120</v>
      </c>
      <c r="E590" s="62" t="s">
        <v>261</v>
      </c>
      <c r="F590" s="90" t="s">
        <v>111</v>
      </c>
      <c r="G590" s="90" t="s">
        <v>315</v>
      </c>
      <c r="H590" s="66" t="s">
        <v>327</v>
      </c>
      <c r="I590" s="66" t="s">
        <v>229</v>
      </c>
      <c r="J590" s="459">
        <v>0</v>
      </c>
      <c r="K590" s="460">
        <v>0</v>
      </c>
      <c r="L590" s="459">
        <f>L591</f>
        <v>0</v>
      </c>
      <c r="M590" s="460">
        <f t="shared" si="353"/>
        <v>0</v>
      </c>
      <c r="N590" s="459">
        <f t="shared" si="353"/>
        <v>0</v>
      </c>
      <c r="O590" s="460">
        <f t="shared" si="353"/>
        <v>0</v>
      </c>
      <c r="P590" s="459">
        <f t="shared" si="353"/>
        <v>0</v>
      </c>
      <c r="Q590" s="460">
        <f t="shared" si="353"/>
        <v>0</v>
      </c>
      <c r="R590" s="459">
        <f t="shared" si="353"/>
        <v>0</v>
      </c>
      <c r="S590" s="460">
        <f t="shared" si="353"/>
        <v>0</v>
      </c>
      <c r="T590" s="459">
        <f t="shared" si="353"/>
        <v>0</v>
      </c>
      <c r="U590" s="460">
        <f t="shared" si="353"/>
        <v>0</v>
      </c>
      <c r="V590" s="459">
        <f t="shared" si="353"/>
        <v>0</v>
      </c>
      <c r="W590" s="460">
        <f t="shared" si="353"/>
        <v>0</v>
      </c>
      <c r="X590" s="459">
        <f t="shared" si="353"/>
        <v>0</v>
      </c>
      <c r="Y590" s="460">
        <f t="shared" si="353"/>
        <v>0</v>
      </c>
      <c r="Z590" s="459">
        <f t="shared" si="353"/>
        <v>0</v>
      </c>
      <c r="AA590" s="459">
        <f t="shared" si="353"/>
        <v>0</v>
      </c>
      <c r="AB590" s="460">
        <f t="shared" si="353"/>
        <v>0</v>
      </c>
      <c r="AC590" s="459">
        <f t="shared" si="354"/>
        <v>0</v>
      </c>
      <c r="AD590" s="460">
        <f t="shared" si="354"/>
        <v>0</v>
      </c>
      <c r="AE590" s="459">
        <f t="shared" si="354"/>
        <v>0</v>
      </c>
      <c r="AF590" s="460">
        <f t="shared" si="354"/>
        <v>0</v>
      </c>
      <c r="AG590" s="650">
        <f t="shared" si="338"/>
        <v>0</v>
      </c>
      <c r="AH590" s="42" t="b">
        <f t="shared" si="352"/>
        <v>1</v>
      </c>
    </row>
    <row r="591" spans="1:34" s="352" customFormat="1" ht="15" hidden="1" customHeight="1">
      <c r="A591" s="347"/>
      <c r="B591" s="348"/>
      <c r="C591" s="348"/>
      <c r="D591" s="349"/>
      <c r="E591" s="349"/>
      <c r="F591" s="350"/>
      <c r="G591" s="350"/>
      <c r="H591" s="351"/>
      <c r="I591" s="351"/>
      <c r="J591" s="190">
        <v>0</v>
      </c>
      <c r="K591" s="362">
        <v>0</v>
      </c>
      <c r="L591" s="363">
        <f>N591+P591+R591+T591+V591+X591</f>
        <v>0</v>
      </c>
      <c r="M591" s="363">
        <f>O591+Q591+S591+U591+W591+Y591</f>
        <v>0</v>
      </c>
      <c r="N591" s="552"/>
      <c r="O591" s="608"/>
      <c r="P591" s="552"/>
      <c r="Q591" s="608"/>
      <c r="R591" s="552"/>
      <c r="S591" s="608"/>
      <c r="T591" s="552"/>
      <c r="U591" s="608"/>
      <c r="V591" s="552"/>
      <c r="W591" s="463"/>
      <c r="X591" s="552"/>
      <c r="Y591" s="608"/>
      <c r="Z591" s="552"/>
      <c r="AA591" s="459">
        <f>J591+L591</f>
        <v>0</v>
      </c>
      <c r="AB591" s="460">
        <f>K591+M591</f>
        <v>0</v>
      </c>
      <c r="AC591" s="462"/>
      <c r="AD591" s="463"/>
      <c r="AE591" s="190">
        <f>AA591+AC591</f>
        <v>0</v>
      </c>
      <c r="AF591" s="362">
        <f>AB591+AD591</f>
        <v>0</v>
      </c>
      <c r="AG591" s="650">
        <f t="shared" si="338"/>
        <v>0</v>
      </c>
      <c r="AH591" s="42" t="b">
        <f t="shared" si="352"/>
        <v>1</v>
      </c>
    </row>
    <row r="592" spans="1:34" s="8" customFormat="1" ht="37.5" customHeight="1">
      <c r="A592" s="43" t="s">
        <v>504</v>
      </c>
      <c r="B592" s="85" t="s">
        <v>223</v>
      </c>
      <c r="C592" s="85" t="s">
        <v>240</v>
      </c>
      <c r="D592" s="86" t="s">
        <v>120</v>
      </c>
      <c r="E592" s="86" t="s">
        <v>288</v>
      </c>
      <c r="F592" s="87" t="s">
        <v>111</v>
      </c>
      <c r="G592" s="87" t="s">
        <v>315</v>
      </c>
      <c r="H592" s="88" t="s">
        <v>316</v>
      </c>
      <c r="I592" s="88"/>
      <c r="J592" s="198">
        <v>21885.300000000003</v>
      </c>
      <c r="K592" s="374">
        <v>21885385.540000003</v>
      </c>
      <c r="L592" s="198">
        <f t="shared" ref="L592:AF592" si="355">L593+L606+L609+L612+L615</f>
        <v>-273.89999999999998</v>
      </c>
      <c r="M592" s="374">
        <f t="shared" si="355"/>
        <v>-273917.71999999997</v>
      </c>
      <c r="N592" s="198">
        <f t="shared" si="355"/>
        <v>0</v>
      </c>
      <c r="O592" s="374">
        <f t="shared" si="355"/>
        <v>0</v>
      </c>
      <c r="P592" s="198">
        <f t="shared" si="355"/>
        <v>0</v>
      </c>
      <c r="Q592" s="374">
        <f t="shared" si="355"/>
        <v>0</v>
      </c>
      <c r="R592" s="198">
        <f t="shared" si="355"/>
        <v>0</v>
      </c>
      <c r="S592" s="374">
        <f t="shared" si="355"/>
        <v>0</v>
      </c>
      <c r="T592" s="198">
        <f t="shared" si="355"/>
        <v>-273.89999999999998</v>
      </c>
      <c r="U592" s="374">
        <f t="shared" si="355"/>
        <v>-273917.71999999997</v>
      </c>
      <c r="V592" s="198">
        <f t="shared" si="355"/>
        <v>0</v>
      </c>
      <c r="W592" s="374">
        <f t="shared" si="355"/>
        <v>0</v>
      </c>
      <c r="X592" s="198">
        <f t="shared" si="355"/>
        <v>0</v>
      </c>
      <c r="Y592" s="374">
        <f t="shared" si="355"/>
        <v>0</v>
      </c>
      <c r="Z592" s="198">
        <f t="shared" si="355"/>
        <v>0</v>
      </c>
      <c r="AA592" s="198">
        <f t="shared" si="355"/>
        <v>21611.399999999998</v>
      </c>
      <c r="AB592" s="374">
        <f t="shared" si="355"/>
        <v>21611467.82</v>
      </c>
      <c r="AC592" s="198">
        <f t="shared" si="355"/>
        <v>0</v>
      </c>
      <c r="AD592" s="374">
        <f t="shared" si="355"/>
        <v>0</v>
      </c>
      <c r="AE592" s="198">
        <f t="shared" si="355"/>
        <v>21611.399999999998</v>
      </c>
      <c r="AF592" s="374">
        <f t="shared" si="355"/>
        <v>21611467.82</v>
      </c>
      <c r="AG592" s="650">
        <f t="shared" si="338"/>
        <v>-273917.72000000253</v>
      </c>
      <c r="AH592" s="42" t="b">
        <f t="shared" si="352"/>
        <v>1</v>
      </c>
    </row>
    <row r="593" spans="1:34" s="8" customFormat="1" ht="16.5" customHeight="1">
      <c r="A593" s="49" t="s">
        <v>244</v>
      </c>
      <c r="B593" s="28" t="s">
        <v>223</v>
      </c>
      <c r="C593" s="28" t="s">
        <v>240</v>
      </c>
      <c r="D593" s="29" t="s">
        <v>120</v>
      </c>
      <c r="E593" s="29" t="s">
        <v>288</v>
      </c>
      <c r="F593" s="30" t="s">
        <v>111</v>
      </c>
      <c r="G593" s="30" t="s">
        <v>315</v>
      </c>
      <c r="H593" s="31" t="s">
        <v>337</v>
      </c>
      <c r="I593" s="31"/>
      <c r="J593" s="195">
        <v>15464.2</v>
      </c>
      <c r="K593" s="369">
        <v>15464264.200000001</v>
      </c>
      <c r="L593" s="195">
        <f>L594+L601</f>
        <v>-99.6</v>
      </c>
      <c r="M593" s="369">
        <f t="shared" ref="M593:AF593" si="356">M594+M601</f>
        <v>-99625.16</v>
      </c>
      <c r="N593" s="195">
        <f t="shared" si="356"/>
        <v>0</v>
      </c>
      <c r="O593" s="369">
        <f t="shared" si="356"/>
        <v>0</v>
      </c>
      <c r="P593" s="195">
        <f t="shared" si="356"/>
        <v>0</v>
      </c>
      <c r="Q593" s="369">
        <f t="shared" si="356"/>
        <v>0</v>
      </c>
      <c r="R593" s="195">
        <f t="shared" si="356"/>
        <v>0</v>
      </c>
      <c r="S593" s="369">
        <f t="shared" si="356"/>
        <v>0</v>
      </c>
      <c r="T593" s="195">
        <f t="shared" si="356"/>
        <v>-99.6</v>
      </c>
      <c r="U593" s="369">
        <f t="shared" si="356"/>
        <v>-99625.16</v>
      </c>
      <c r="V593" s="195">
        <f t="shared" si="356"/>
        <v>0</v>
      </c>
      <c r="W593" s="369">
        <f t="shared" si="356"/>
        <v>0</v>
      </c>
      <c r="X593" s="195">
        <f t="shared" si="356"/>
        <v>0</v>
      </c>
      <c r="Y593" s="369">
        <f t="shared" si="356"/>
        <v>0</v>
      </c>
      <c r="Z593" s="195">
        <f t="shared" si="356"/>
        <v>0</v>
      </c>
      <c r="AA593" s="195">
        <f t="shared" si="356"/>
        <v>15364.6</v>
      </c>
      <c r="AB593" s="369">
        <f t="shared" si="356"/>
        <v>15364639.040000001</v>
      </c>
      <c r="AC593" s="195">
        <f t="shared" si="356"/>
        <v>0</v>
      </c>
      <c r="AD593" s="369">
        <f t="shared" si="356"/>
        <v>0</v>
      </c>
      <c r="AE593" s="195">
        <f t="shared" si="356"/>
        <v>15364.6</v>
      </c>
      <c r="AF593" s="369">
        <f t="shared" si="356"/>
        <v>15364639.040000001</v>
      </c>
      <c r="AG593" s="650">
        <f t="shared" si="338"/>
        <v>-99625.160000000149</v>
      </c>
      <c r="AH593" s="42" t="b">
        <f t="shared" si="352"/>
        <v>1</v>
      </c>
    </row>
    <row r="594" spans="1:34" s="8" customFormat="1" ht="16.5" customHeight="1">
      <c r="A594" s="32" t="s">
        <v>129</v>
      </c>
      <c r="B594" s="33" t="s">
        <v>223</v>
      </c>
      <c r="C594" s="56" t="s">
        <v>240</v>
      </c>
      <c r="D594" s="57" t="s">
        <v>120</v>
      </c>
      <c r="E594" s="57" t="s">
        <v>288</v>
      </c>
      <c r="F594" s="89" t="s">
        <v>111</v>
      </c>
      <c r="G594" s="89" t="s">
        <v>315</v>
      </c>
      <c r="H594" s="58" t="s">
        <v>337</v>
      </c>
      <c r="I594" s="58" t="s">
        <v>130</v>
      </c>
      <c r="J594" s="196">
        <v>15462.6</v>
      </c>
      <c r="K594" s="370">
        <v>15462654.120000001</v>
      </c>
      <c r="L594" s="196">
        <f>L595</f>
        <v>-99.6</v>
      </c>
      <c r="M594" s="370">
        <f t="shared" ref="M594:AF594" si="357">M595</f>
        <v>-99625.16</v>
      </c>
      <c r="N594" s="196">
        <f t="shared" si="357"/>
        <v>0</v>
      </c>
      <c r="O594" s="370">
        <f t="shared" si="357"/>
        <v>0</v>
      </c>
      <c r="P594" s="196">
        <f t="shared" si="357"/>
        <v>0</v>
      </c>
      <c r="Q594" s="370">
        <f t="shared" si="357"/>
        <v>0</v>
      </c>
      <c r="R594" s="196">
        <f t="shared" si="357"/>
        <v>0</v>
      </c>
      <c r="S594" s="370">
        <f t="shared" si="357"/>
        <v>0</v>
      </c>
      <c r="T594" s="196">
        <f t="shared" si="357"/>
        <v>-99.6</v>
      </c>
      <c r="U594" s="370">
        <f t="shared" si="357"/>
        <v>-99625.16</v>
      </c>
      <c r="V594" s="196">
        <f t="shared" si="357"/>
        <v>0</v>
      </c>
      <c r="W594" s="370">
        <f t="shared" si="357"/>
        <v>0</v>
      </c>
      <c r="X594" s="196">
        <f t="shared" si="357"/>
        <v>0</v>
      </c>
      <c r="Y594" s="370">
        <f t="shared" si="357"/>
        <v>0</v>
      </c>
      <c r="Z594" s="196">
        <f t="shared" si="357"/>
        <v>0</v>
      </c>
      <c r="AA594" s="196">
        <f t="shared" si="357"/>
        <v>15363</v>
      </c>
      <c r="AB594" s="370">
        <f t="shared" si="357"/>
        <v>15363028.960000001</v>
      </c>
      <c r="AC594" s="196">
        <f t="shared" si="357"/>
        <v>0</v>
      </c>
      <c r="AD594" s="370">
        <f t="shared" si="357"/>
        <v>0</v>
      </c>
      <c r="AE594" s="196">
        <f t="shared" si="357"/>
        <v>15363</v>
      </c>
      <c r="AF594" s="370">
        <f t="shared" si="357"/>
        <v>15363028.960000001</v>
      </c>
      <c r="AG594" s="650">
        <f t="shared" si="338"/>
        <v>-99625.160000000149</v>
      </c>
      <c r="AH594" s="42" t="b">
        <f t="shared" si="352"/>
        <v>1</v>
      </c>
    </row>
    <row r="595" spans="1:34" s="6" customFormat="1" ht="23.25" customHeight="1">
      <c r="A595" s="37" t="s">
        <v>389</v>
      </c>
      <c r="B595" s="38" t="s">
        <v>223</v>
      </c>
      <c r="C595" s="38" t="s">
        <v>240</v>
      </c>
      <c r="D595" s="39" t="s">
        <v>120</v>
      </c>
      <c r="E595" s="39" t="s">
        <v>288</v>
      </c>
      <c r="F595" s="40" t="s">
        <v>111</v>
      </c>
      <c r="G595" s="40" t="s">
        <v>315</v>
      </c>
      <c r="H595" s="41" t="s">
        <v>337</v>
      </c>
      <c r="I595" s="41" t="s">
        <v>132</v>
      </c>
      <c r="J595" s="191">
        <v>15462.6</v>
      </c>
      <c r="K595" s="371">
        <v>15462654.120000001</v>
      </c>
      <c r="L595" s="191">
        <f>L596+L597+L598+L599+L600</f>
        <v>-99.6</v>
      </c>
      <c r="M595" s="371">
        <f t="shared" ref="M595:AF595" si="358">M596+M597+M598+M599+M600</f>
        <v>-99625.16</v>
      </c>
      <c r="N595" s="191">
        <f t="shared" si="358"/>
        <v>0</v>
      </c>
      <c r="O595" s="371">
        <f t="shared" si="358"/>
        <v>0</v>
      </c>
      <c r="P595" s="191">
        <f t="shared" si="358"/>
        <v>0</v>
      </c>
      <c r="Q595" s="371">
        <f t="shared" si="358"/>
        <v>0</v>
      </c>
      <c r="R595" s="191">
        <f t="shared" si="358"/>
        <v>0</v>
      </c>
      <c r="S595" s="371">
        <f t="shared" si="358"/>
        <v>0</v>
      </c>
      <c r="T595" s="191">
        <f t="shared" si="358"/>
        <v>-99.6</v>
      </c>
      <c r="U595" s="371">
        <f t="shared" si="358"/>
        <v>-99625.16</v>
      </c>
      <c r="V595" s="191">
        <f t="shared" si="358"/>
        <v>0</v>
      </c>
      <c r="W595" s="371">
        <f t="shared" si="358"/>
        <v>0</v>
      </c>
      <c r="X595" s="191">
        <f t="shared" si="358"/>
        <v>0</v>
      </c>
      <c r="Y595" s="371">
        <f t="shared" si="358"/>
        <v>0</v>
      </c>
      <c r="Z595" s="191">
        <f t="shared" si="358"/>
        <v>0</v>
      </c>
      <c r="AA595" s="191">
        <f t="shared" si="358"/>
        <v>15363</v>
      </c>
      <c r="AB595" s="371">
        <f t="shared" si="358"/>
        <v>15363028.960000001</v>
      </c>
      <c r="AC595" s="191">
        <f t="shared" si="358"/>
        <v>0</v>
      </c>
      <c r="AD595" s="371">
        <f t="shared" si="358"/>
        <v>0</v>
      </c>
      <c r="AE595" s="191">
        <f t="shared" si="358"/>
        <v>15363</v>
      </c>
      <c r="AF595" s="371">
        <f t="shared" si="358"/>
        <v>15363028.960000001</v>
      </c>
      <c r="AG595" s="650">
        <f t="shared" si="338"/>
        <v>-99625.160000000149</v>
      </c>
      <c r="AH595" s="42" t="b">
        <f t="shared" si="352"/>
        <v>1</v>
      </c>
    </row>
    <row r="596" spans="1:34" s="42" customFormat="1" ht="15.75" hidden="1" customHeight="1">
      <c r="A596" s="214" t="s">
        <v>507</v>
      </c>
      <c r="B596" s="61"/>
      <c r="C596" s="61"/>
      <c r="D596" s="62"/>
      <c r="E596" s="62"/>
      <c r="F596" s="90"/>
      <c r="G596" s="90"/>
      <c r="H596" s="66"/>
      <c r="I596" s="66" t="s">
        <v>362</v>
      </c>
      <c r="J596" s="190">
        <v>7464.2</v>
      </c>
      <c r="K596" s="362">
        <v>7464219.5899999999</v>
      </c>
      <c r="L596" s="363">
        <f t="shared" ref="L596:M600" si="359">N596+P596+R596+T596+V596+X596</f>
        <v>0</v>
      </c>
      <c r="M596" s="363">
        <f t="shared" si="359"/>
        <v>0</v>
      </c>
      <c r="N596" s="552"/>
      <c r="O596" s="608"/>
      <c r="P596" s="552"/>
      <c r="Q596" s="608"/>
      <c r="R596" s="552"/>
      <c r="S596" s="608"/>
      <c r="T596" s="552"/>
      <c r="U596" s="608"/>
      <c r="V596" s="552"/>
      <c r="W596" s="463"/>
      <c r="X596" s="552"/>
      <c r="Y596" s="608"/>
      <c r="Z596" s="552"/>
      <c r="AA596" s="459">
        <f t="shared" ref="AA596:AB600" si="360">J596+L596</f>
        <v>7464.2</v>
      </c>
      <c r="AB596" s="460">
        <f t="shared" si="360"/>
        <v>7464219.5899999999</v>
      </c>
      <c r="AC596" s="462"/>
      <c r="AD596" s="463"/>
      <c r="AE596" s="190">
        <f t="shared" ref="AE596:AF600" si="361">AA596+AC596</f>
        <v>7464.2</v>
      </c>
      <c r="AF596" s="362">
        <f t="shared" si="361"/>
        <v>7464219.5899999999</v>
      </c>
      <c r="AG596" s="650">
        <f t="shared" si="338"/>
        <v>0</v>
      </c>
      <c r="AH596" s="42" t="b">
        <f t="shared" si="352"/>
        <v>1</v>
      </c>
    </row>
    <row r="597" spans="1:34" s="42" customFormat="1" ht="15.75" hidden="1" customHeight="1">
      <c r="A597" s="214" t="s">
        <v>508</v>
      </c>
      <c r="B597" s="61"/>
      <c r="C597" s="61"/>
      <c r="D597" s="62"/>
      <c r="E597" s="62"/>
      <c r="F597" s="90"/>
      <c r="G597" s="90"/>
      <c r="H597" s="66"/>
      <c r="I597" s="66" t="s">
        <v>362</v>
      </c>
      <c r="J597" s="190">
        <v>7295.7</v>
      </c>
      <c r="K597" s="362">
        <v>7295760.9799999995</v>
      </c>
      <c r="L597" s="363">
        <f t="shared" si="359"/>
        <v>-99.6</v>
      </c>
      <c r="M597" s="363">
        <f t="shared" si="359"/>
        <v>-99625.16</v>
      </c>
      <c r="N597" s="552"/>
      <c r="O597" s="608"/>
      <c r="P597" s="552"/>
      <c r="Q597" s="608"/>
      <c r="R597" s="552"/>
      <c r="S597" s="608"/>
      <c r="T597" s="552">
        <v>-99.6</v>
      </c>
      <c r="U597" s="608">
        <v>-99625.16</v>
      </c>
      <c r="V597" s="552"/>
      <c r="W597" s="463"/>
      <c r="X597" s="552"/>
      <c r="Y597" s="608"/>
      <c r="Z597" s="552"/>
      <c r="AA597" s="459">
        <f t="shared" si="360"/>
        <v>7196.0999999999995</v>
      </c>
      <c r="AB597" s="460">
        <f t="shared" si="360"/>
        <v>7196135.8199999994</v>
      </c>
      <c r="AC597" s="462"/>
      <c r="AD597" s="463"/>
      <c r="AE597" s="190">
        <f t="shared" si="361"/>
        <v>7196.0999999999995</v>
      </c>
      <c r="AF597" s="362">
        <f t="shared" si="361"/>
        <v>7196135.8199999994</v>
      </c>
      <c r="AG597" s="650">
        <f t="shared" si="338"/>
        <v>-99625.160000000149</v>
      </c>
      <c r="AH597" s="42" t="b">
        <f t="shared" si="352"/>
        <v>1</v>
      </c>
    </row>
    <row r="598" spans="1:34" s="42" customFormat="1" ht="15.75" hidden="1" customHeight="1">
      <c r="A598" s="214" t="s">
        <v>510</v>
      </c>
      <c r="B598" s="61"/>
      <c r="C598" s="61"/>
      <c r="D598" s="62"/>
      <c r="E598" s="62"/>
      <c r="F598" s="90"/>
      <c r="G598" s="90"/>
      <c r="H598" s="66"/>
      <c r="I598" s="66" t="s">
        <v>362</v>
      </c>
      <c r="J598" s="190">
        <v>44.2</v>
      </c>
      <c r="K598" s="362">
        <v>44173.55</v>
      </c>
      <c r="L598" s="363">
        <f t="shared" si="359"/>
        <v>0</v>
      </c>
      <c r="M598" s="363">
        <f t="shared" si="359"/>
        <v>0</v>
      </c>
      <c r="N598" s="552"/>
      <c r="O598" s="608"/>
      <c r="P598" s="552"/>
      <c r="Q598" s="608"/>
      <c r="R598" s="552"/>
      <c r="S598" s="608"/>
      <c r="T598" s="552"/>
      <c r="U598" s="608"/>
      <c r="V598" s="552"/>
      <c r="W598" s="463"/>
      <c r="X598" s="552"/>
      <c r="Y598" s="608"/>
      <c r="Z598" s="552"/>
      <c r="AA598" s="459">
        <f t="shared" si="360"/>
        <v>44.2</v>
      </c>
      <c r="AB598" s="460">
        <f t="shared" si="360"/>
        <v>44173.55</v>
      </c>
      <c r="AC598" s="462"/>
      <c r="AD598" s="463"/>
      <c r="AE598" s="190">
        <f t="shared" si="361"/>
        <v>44.2</v>
      </c>
      <c r="AF598" s="362">
        <f t="shared" si="361"/>
        <v>44173.55</v>
      </c>
      <c r="AG598" s="650">
        <f t="shared" si="338"/>
        <v>0</v>
      </c>
      <c r="AH598" s="42" t="b">
        <f t="shared" si="352"/>
        <v>1</v>
      </c>
    </row>
    <row r="599" spans="1:34" s="42" customFormat="1" ht="15.75" hidden="1" customHeight="1">
      <c r="A599" s="214" t="s">
        <v>509</v>
      </c>
      <c r="B599" s="61"/>
      <c r="C599" s="61"/>
      <c r="D599" s="62"/>
      <c r="E599" s="62"/>
      <c r="F599" s="90"/>
      <c r="G599" s="90"/>
      <c r="H599" s="66"/>
      <c r="I599" s="66" t="s">
        <v>362</v>
      </c>
      <c r="J599" s="190">
        <v>658.5</v>
      </c>
      <c r="K599" s="362">
        <v>658500</v>
      </c>
      <c r="L599" s="363">
        <f t="shared" si="359"/>
        <v>0</v>
      </c>
      <c r="M599" s="363">
        <f t="shared" si="359"/>
        <v>0</v>
      </c>
      <c r="N599" s="552"/>
      <c r="O599" s="608"/>
      <c r="P599" s="552"/>
      <c r="Q599" s="608"/>
      <c r="R599" s="552"/>
      <c r="S599" s="608"/>
      <c r="T599" s="552"/>
      <c r="U599" s="608"/>
      <c r="V599" s="552"/>
      <c r="W599" s="463"/>
      <c r="X599" s="552"/>
      <c r="Y599" s="608"/>
      <c r="Z599" s="552"/>
      <c r="AA599" s="459">
        <f t="shared" si="360"/>
        <v>658.5</v>
      </c>
      <c r="AB599" s="460">
        <f t="shared" si="360"/>
        <v>658500</v>
      </c>
      <c r="AC599" s="462"/>
      <c r="AD599" s="463"/>
      <c r="AE599" s="190">
        <f t="shared" si="361"/>
        <v>658.5</v>
      </c>
      <c r="AF599" s="362">
        <f t="shared" si="361"/>
        <v>658500</v>
      </c>
      <c r="AG599" s="650">
        <f t="shared" si="338"/>
        <v>0</v>
      </c>
      <c r="AH599" s="42" t="b">
        <f t="shared" si="352"/>
        <v>1</v>
      </c>
    </row>
    <row r="600" spans="1:34" s="42" customFormat="1" ht="15.75" hidden="1" customHeight="1">
      <c r="A600" s="214"/>
      <c r="B600" s="61"/>
      <c r="C600" s="61"/>
      <c r="D600" s="62"/>
      <c r="E600" s="62"/>
      <c r="F600" s="90"/>
      <c r="G600" s="90"/>
      <c r="H600" s="66"/>
      <c r="I600" s="66"/>
      <c r="J600" s="190">
        <v>0</v>
      </c>
      <c r="K600" s="362">
        <v>0</v>
      </c>
      <c r="L600" s="363">
        <f t="shared" si="359"/>
        <v>0</v>
      </c>
      <c r="M600" s="363">
        <f t="shared" si="359"/>
        <v>0</v>
      </c>
      <c r="N600" s="552"/>
      <c r="O600" s="608"/>
      <c r="P600" s="552"/>
      <c r="Q600" s="608"/>
      <c r="R600" s="552"/>
      <c r="S600" s="608"/>
      <c r="T600" s="552"/>
      <c r="U600" s="608"/>
      <c r="V600" s="552"/>
      <c r="W600" s="463"/>
      <c r="X600" s="552"/>
      <c r="Y600" s="608"/>
      <c r="Z600" s="552"/>
      <c r="AA600" s="459">
        <f t="shared" si="360"/>
        <v>0</v>
      </c>
      <c r="AB600" s="460">
        <f t="shared" si="360"/>
        <v>0</v>
      </c>
      <c r="AC600" s="462"/>
      <c r="AD600" s="463"/>
      <c r="AE600" s="190">
        <f t="shared" si="361"/>
        <v>0</v>
      </c>
      <c r="AF600" s="362">
        <f t="shared" si="361"/>
        <v>0</v>
      </c>
      <c r="AG600" s="650">
        <f t="shared" si="338"/>
        <v>0</v>
      </c>
      <c r="AH600" s="42" t="b">
        <f t="shared" si="352"/>
        <v>1</v>
      </c>
    </row>
    <row r="601" spans="1:34" s="8" customFormat="1" ht="16.5" customHeight="1">
      <c r="A601" s="32" t="s">
        <v>133</v>
      </c>
      <c r="B601" s="33" t="s">
        <v>223</v>
      </c>
      <c r="C601" s="56" t="s">
        <v>240</v>
      </c>
      <c r="D601" s="57" t="s">
        <v>120</v>
      </c>
      <c r="E601" s="57" t="s">
        <v>288</v>
      </c>
      <c r="F601" s="89" t="s">
        <v>111</v>
      </c>
      <c r="G601" s="89" t="s">
        <v>315</v>
      </c>
      <c r="H601" s="58" t="s">
        <v>337</v>
      </c>
      <c r="I601" s="58" t="s">
        <v>134</v>
      </c>
      <c r="J601" s="276">
        <v>1.6</v>
      </c>
      <c r="K601" s="377">
        <v>1610.08</v>
      </c>
      <c r="L601" s="276">
        <f>L602+L604</f>
        <v>0</v>
      </c>
      <c r="M601" s="377">
        <f t="shared" ref="M601:Z601" si="362">M602+M604</f>
        <v>0</v>
      </c>
      <c r="N601" s="276">
        <f t="shared" si="362"/>
        <v>0</v>
      </c>
      <c r="O601" s="377">
        <f t="shared" si="362"/>
        <v>0</v>
      </c>
      <c r="P601" s="276">
        <f t="shared" si="362"/>
        <v>0</v>
      </c>
      <c r="Q601" s="276">
        <f t="shared" si="362"/>
        <v>0</v>
      </c>
      <c r="R601" s="276">
        <f t="shared" si="362"/>
        <v>0</v>
      </c>
      <c r="S601" s="276">
        <f t="shared" si="362"/>
        <v>0</v>
      </c>
      <c r="T601" s="276">
        <f t="shared" si="362"/>
        <v>0</v>
      </c>
      <c r="U601" s="377">
        <f t="shared" si="362"/>
        <v>0</v>
      </c>
      <c r="V601" s="276">
        <f t="shared" si="362"/>
        <v>0</v>
      </c>
      <c r="W601" s="276">
        <f t="shared" si="362"/>
        <v>0</v>
      </c>
      <c r="X601" s="276">
        <f t="shared" si="362"/>
        <v>0</v>
      </c>
      <c r="Y601" s="276">
        <f t="shared" si="362"/>
        <v>0</v>
      </c>
      <c r="Z601" s="276">
        <f t="shared" si="362"/>
        <v>0</v>
      </c>
      <c r="AA601" s="276">
        <f t="shared" ref="AA601:AF601" si="363">AA602+AA604</f>
        <v>1.6</v>
      </c>
      <c r="AB601" s="377">
        <f t="shared" si="363"/>
        <v>1610.08</v>
      </c>
      <c r="AC601" s="276">
        <f t="shared" si="363"/>
        <v>0</v>
      </c>
      <c r="AD601" s="377">
        <f t="shared" si="363"/>
        <v>0</v>
      </c>
      <c r="AE601" s="276">
        <f t="shared" si="363"/>
        <v>1.6</v>
      </c>
      <c r="AF601" s="377">
        <f t="shared" si="363"/>
        <v>1610.08</v>
      </c>
      <c r="AG601" s="650">
        <f t="shared" si="338"/>
        <v>0</v>
      </c>
      <c r="AH601" s="42" t="b">
        <f t="shared" si="352"/>
        <v>1</v>
      </c>
    </row>
    <row r="602" spans="1:34" s="6" customFormat="1" ht="33" customHeight="1">
      <c r="A602" s="37" t="s">
        <v>372</v>
      </c>
      <c r="B602" s="38" t="s">
        <v>223</v>
      </c>
      <c r="C602" s="38" t="s">
        <v>240</v>
      </c>
      <c r="D602" s="39" t="s">
        <v>120</v>
      </c>
      <c r="E602" s="39" t="s">
        <v>288</v>
      </c>
      <c r="F602" s="40" t="s">
        <v>111</v>
      </c>
      <c r="G602" s="40" t="s">
        <v>315</v>
      </c>
      <c r="H602" s="41" t="s">
        <v>337</v>
      </c>
      <c r="I602" s="41" t="s">
        <v>161</v>
      </c>
      <c r="J602" s="324">
        <v>0</v>
      </c>
      <c r="K602" s="384">
        <v>0</v>
      </c>
      <c r="L602" s="324">
        <f>L603</f>
        <v>0</v>
      </c>
      <c r="M602" s="384">
        <f t="shared" ref="M602:AF602" si="364">M603</f>
        <v>0</v>
      </c>
      <c r="N602" s="324">
        <f t="shared" si="364"/>
        <v>0</v>
      </c>
      <c r="O602" s="384">
        <f t="shared" si="364"/>
        <v>0</v>
      </c>
      <c r="P602" s="324">
        <f t="shared" si="364"/>
        <v>0</v>
      </c>
      <c r="Q602" s="384">
        <f t="shared" si="364"/>
        <v>0</v>
      </c>
      <c r="R602" s="324">
        <f t="shared" si="364"/>
        <v>0</v>
      </c>
      <c r="S602" s="384">
        <f t="shared" si="364"/>
        <v>0</v>
      </c>
      <c r="T602" s="324">
        <f t="shared" si="364"/>
        <v>0</v>
      </c>
      <c r="U602" s="384">
        <f t="shared" si="364"/>
        <v>0</v>
      </c>
      <c r="V602" s="324">
        <f t="shared" si="364"/>
        <v>0</v>
      </c>
      <c r="W602" s="384">
        <f t="shared" si="364"/>
        <v>0</v>
      </c>
      <c r="X602" s="324">
        <f t="shared" si="364"/>
        <v>0</v>
      </c>
      <c r="Y602" s="384">
        <f t="shared" si="364"/>
        <v>0</v>
      </c>
      <c r="Z602" s="324">
        <f t="shared" si="364"/>
        <v>0</v>
      </c>
      <c r="AA602" s="324">
        <f t="shared" si="364"/>
        <v>0</v>
      </c>
      <c r="AB602" s="384">
        <f t="shared" si="364"/>
        <v>0</v>
      </c>
      <c r="AC602" s="324">
        <f t="shared" si="364"/>
        <v>0</v>
      </c>
      <c r="AD602" s="384">
        <f t="shared" si="364"/>
        <v>0</v>
      </c>
      <c r="AE602" s="324">
        <f t="shared" si="364"/>
        <v>0</v>
      </c>
      <c r="AF602" s="384">
        <f t="shared" si="364"/>
        <v>0</v>
      </c>
      <c r="AG602" s="650">
        <f t="shared" si="338"/>
        <v>0</v>
      </c>
      <c r="AH602" s="42" t="b">
        <f t="shared" si="352"/>
        <v>1</v>
      </c>
    </row>
    <row r="603" spans="1:34" s="42" customFormat="1" ht="15.75" hidden="1" customHeight="1">
      <c r="A603" s="214" t="s">
        <v>509</v>
      </c>
      <c r="B603" s="61"/>
      <c r="C603" s="61"/>
      <c r="D603" s="62"/>
      <c r="E603" s="62"/>
      <c r="F603" s="90"/>
      <c r="G603" s="90"/>
      <c r="H603" s="66"/>
      <c r="I603" s="66"/>
      <c r="J603" s="190">
        <v>0</v>
      </c>
      <c r="K603" s="362">
        <v>0</v>
      </c>
      <c r="L603" s="363">
        <f>N603+P603+R603+T603+V603+X603</f>
        <v>0</v>
      </c>
      <c r="M603" s="363">
        <f>O603+Q603+S603+U603+W603+Y603</f>
        <v>0</v>
      </c>
      <c r="N603" s="552"/>
      <c r="O603" s="608"/>
      <c r="P603" s="552"/>
      <c r="Q603" s="608"/>
      <c r="R603" s="552"/>
      <c r="S603" s="608"/>
      <c r="T603" s="552"/>
      <c r="U603" s="608"/>
      <c r="V603" s="552"/>
      <c r="W603" s="463"/>
      <c r="X603" s="552"/>
      <c r="Y603" s="608"/>
      <c r="Z603" s="552"/>
      <c r="AA603" s="459">
        <f>J603+L603</f>
        <v>0</v>
      </c>
      <c r="AB603" s="460">
        <f>K603+M603</f>
        <v>0</v>
      </c>
      <c r="AC603" s="462"/>
      <c r="AD603" s="463"/>
      <c r="AE603" s="190">
        <f>AA603+AC603</f>
        <v>0</v>
      </c>
      <c r="AF603" s="362">
        <f>AB603+AD603</f>
        <v>0</v>
      </c>
      <c r="AG603" s="650">
        <f t="shared" si="338"/>
        <v>0</v>
      </c>
      <c r="AH603" s="42" t="b">
        <f t="shared" si="352"/>
        <v>1</v>
      </c>
    </row>
    <row r="604" spans="1:34" s="48" customFormat="1" ht="15" customHeight="1">
      <c r="A604" s="37" t="s">
        <v>135</v>
      </c>
      <c r="B604" s="61" t="s">
        <v>223</v>
      </c>
      <c r="C604" s="61" t="s">
        <v>240</v>
      </c>
      <c r="D604" s="62" t="s">
        <v>120</v>
      </c>
      <c r="E604" s="63" t="s">
        <v>288</v>
      </c>
      <c r="F604" s="64" t="s">
        <v>111</v>
      </c>
      <c r="G604" s="64" t="s">
        <v>315</v>
      </c>
      <c r="H604" s="65" t="s">
        <v>337</v>
      </c>
      <c r="I604" s="66" t="s">
        <v>136</v>
      </c>
      <c r="J604" s="190">
        <v>1.6</v>
      </c>
      <c r="K604" s="362">
        <v>1610.08</v>
      </c>
      <c r="L604" s="363">
        <f>N604+P604+R604+T604+V604+X604</f>
        <v>0</v>
      </c>
      <c r="M604" s="363">
        <f>O604+Q604+S604+U604+W604+Y604</f>
        <v>0</v>
      </c>
      <c r="N604" s="490">
        <f>N605</f>
        <v>0</v>
      </c>
      <c r="O604" s="491">
        <f t="shared" ref="O604:Z604" si="365">O605</f>
        <v>0</v>
      </c>
      <c r="P604" s="490">
        <f t="shared" si="365"/>
        <v>0</v>
      </c>
      <c r="Q604" s="490">
        <f t="shared" si="365"/>
        <v>0</v>
      </c>
      <c r="R604" s="490">
        <f t="shared" si="365"/>
        <v>0</v>
      </c>
      <c r="S604" s="490">
        <f t="shared" si="365"/>
        <v>0</v>
      </c>
      <c r="T604" s="490">
        <f t="shared" si="365"/>
        <v>0</v>
      </c>
      <c r="U604" s="491">
        <f t="shared" si="365"/>
        <v>0</v>
      </c>
      <c r="V604" s="490">
        <f t="shared" si="365"/>
        <v>0</v>
      </c>
      <c r="W604" s="490">
        <f t="shared" si="365"/>
        <v>0</v>
      </c>
      <c r="X604" s="490">
        <f t="shared" si="365"/>
        <v>0</v>
      </c>
      <c r="Y604" s="490">
        <f t="shared" si="365"/>
        <v>0</v>
      </c>
      <c r="Z604" s="490">
        <f t="shared" si="365"/>
        <v>0</v>
      </c>
      <c r="AA604" s="459">
        <f>J604+L604</f>
        <v>1.6</v>
      </c>
      <c r="AB604" s="460">
        <f>K604+M604</f>
        <v>1610.08</v>
      </c>
      <c r="AC604" s="462"/>
      <c r="AD604" s="463"/>
      <c r="AE604" s="190">
        <f>AA604+AC604</f>
        <v>1.6</v>
      </c>
      <c r="AF604" s="362">
        <f>AB604+AD604</f>
        <v>1610.08</v>
      </c>
      <c r="AG604" s="650">
        <f t="shared" si="338"/>
        <v>0</v>
      </c>
      <c r="AH604" s="42" t="b">
        <f t="shared" si="352"/>
        <v>1</v>
      </c>
    </row>
    <row r="605" spans="1:34" s="42" customFormat="1" ht="15.75" hidden="1" customHeight="1">
      <c r="A605" s="214" t="s">
        <v>801</v>
      </c>
      <c r="B605" s="61"/>
      <c r="C605" s="61"/>
      <c r="D605" s="62"/>
      <c r="E605" s="62"/>
      <c r="F605" s="90"/>
      <c r="G605" s="90"/>
      <c r="H605" s="66"/>
      <c r="I605" s="66"/>
      <c r="J605" s="190"/>
      <c r="K605" s="362"/>
      <c r="L605" s="363"/>
      <c r="M605" s="363"/>
      <c r="N605" s="552"/>
      <c r="O605" s="608"/>
      <c r="P605" s="552"/>
      <c r="Q605" s="608"/>
      <c r="R605" s="552"/>
      <c r="S605" s="608"/>
      <c r="T605" s="552"/>
      <c r="U605" s="608"/>
      <c r="V605" s="552"/>
      <c r="W605" s="463"/>
      <c r="X605" s="552"/>
      <c r="Y605" s="608"/>
      <c r="Z605" s="552"/>
      <c r="AA605" s="459"/>
      <c r="AB605" s="460"/>
      <c r="AC605" s="462"/>
      <c r="AD605" s="463"/>
      <c r="AE605" s="190"/>
      <c r="AF605" s="362"/>
      <c r="AG605" s="650"/>
      <c r="AH605" s="42" t="b">
        <f t="shared" si="352"/>
        <v>1</v>
      </c>
    </row>
    <row r="606" spans="1:34" s="8" customFormat="1" ht="25.5" customHeight="1">
      <c r="A606" s="49" t="s">
        <v>245</v>
      </c>
      <c r="B606" s="28" t="s">
        <v>223</v>
      </c>
      <c r="C606" s="28" t="s">
        <v>240</v>
      </c>
      <c r="D606" s="29" t="s">
        <v>120</v>
      </c>
      <c r="E606" s="29" t="s">
        <v>288</v>
      </c>
      <c r="F606" s="30" t="s">
        <v>111</v>
      </c>
      <c r="G606" s="30" t="s">
        <v>315</v>
      </c>
      <c r="H606" s="31" t="s">
        <v>338</v>
      </c>
      <c r="I606" s="31"/>
      <c r="J606" s="189">
        <v>0</v>
      </c>
      <c r="K606" s="361">
        <v>0</v>
      </c>
      <c r="L606" s="189">
        <f>L607</f>
        <v>0</v>
      </c>
      <c r="M606" s="361">
        <f t="shared" ref="M606:AD607" si="366">M607</f>
        <v>0</v>
      </c>
      <c r="N606" s="189">
        <f t="shared" si="366"/>
        <v>0</v>
      </c>
      <c r="O606" s="361">
        <f t="shared" si="366"/>
        <v>0</v>
      </c>
      <c r="P606" s="189">
        <f t="shared" si="366"/>
        <v>0</v>
      </c>
      <c r="Q606" s="361">
        <f t="shared" si="366"/>
        <v>0</v>
      </c>
      <c r="R606" s="189">
        <f t="shared" si="366"/>
        <v>0</v>
      </c>
      <c r="S606" s="361">
        <f t="shared" si="366"/>
        <v>0</v>
      </c>
      <c r="T606" s="189">
        <f t="shared" si="366"/>
        <v>0</v>
      </c>
      <c r="U606" s="361">
        <f t="shared" si="366"/>
        <v>0</v>
      </c>
      <c r="V606" s="189">
        <f t="shared" si="366"/>
        <v>0</v>
      </c>
      <c r="W606" s="361">
        <f t="shared" si="366"/>
        <v>0</v>
      </c>
      <c r="X606" s="189">
        <f t="shared" si="366"/>
        <v>0</v>
      </c>
      <c r="Y606" s="361">
        <f t="shared" si="366"/>
        <v>0</v>
      </c>
      <c r="Z606" s="189">
        <f t="shared" si="366"/>
        <v>0</v>
      </c>
      <c r="AA606" s="189">
        <f t="shared" si="366"/>
        <v>0</v>
      </c>
      <c r="AB606" s="361">
        <f t="shared" si="366"/>
        <v>0</v>
      </c>
      <c r="AC606" s="189">
        <f t="shared" si="366"/>
        <v>0</v>
      </c>
      <c r="AD606" s="361">
        <f t="shared" si="366"/>
        <v>0</v>
      </c>
      <c r="AE606" s="189">
        <f>AE607</f>
        <v>0</v>
      </c>
      <c r="AF606" s="361">
        <f>AF607</f>
        <v>0</v>
      </c>
      <c r="AG606" s="650">
        <f t="shared" si="338"/>
        <v>0</v>
      </c>
      <c r="AH606" s="42" t="b">
        <f t="shared" si="352"/>
        <v>1</v>
      </c>
    </row>
    <row r="607" spans="1:34" s="8" customFormat="1" ht="15" customHeight="1">
      <c r="A607" s="32" t="s">
        <v>133</v>
      </c>
      <c r="B607" s="33" t="s">
        <v>223</v>
      </c>
      <c r="C607" s="33" t="s">
        <v>240</v>
      </c>
      <c r="D607" s="34" t="s">
        <v>120</v>
      </c>
      <c r="E607" s="34" t="s">
        <v>288</v>
      </c>
      <c r="F607" s="35" t="s">
        <v>111</v>
      </c>
      <c r="G607" s="35" t="s">
        <v>315</v>
      </c>
      <c r="H607" s="36" t="s">
        <v>338</v>
      </c>
      <c r="I607" s="58" t="s">
        <v>134</v>
      </c>
      <c r="J607" s="276">
        <v>0</v>
      </c>
      <c r="K607" s="377">
        <v>0</v>
      </c>
      <c r="L607" s="276">
        <f>L608</f>
        <v>0</v>
      </c>
      <c r="M607" s="377">
        <f t="shared" si="366"/>
        <v>0</v>
      </c>
      <c r="N607" s="276">
        <f t="shared" si="366"/>
        <v>0</v>
      </c>
      <c r="O607" s="377">
        <f t="shared" si="366"/>
        <v>0</v>
      </c>
      <c r="P607" s="276">
        <f t="shared" si="366"/>
        <v>0</v>
      </c>
      <c r="Q607" s="377">
        <f t="shared" si="366"/>
        <v>0</v>
      </c>
      <c r="R607" s="276">
        <f t="shared" si="366"/>
        <v>0</v>
      </c>
      <c r="S607" s="377">
        <f t="shared" si="366"/>
        <v>0</v>
      </c>
      <c r="T607" s="276">
        <f t="shared" si="366"/>
        <v>0</v>
      </c>
      <c r="U607" s="377">
        <f t="shared" si="366"/>
        <v>0</v>
      </c>
      <c r="V607" s="276">
        <f t="shared" si="366"/>
        <v>0</v>
      </c>
      <c r="W607" s="377">
        <f t="shared" si="366"/>
        <v>0</v>
      </c>
      <c r="X607" s="276">
        <f t="shared" si="366"/>
        <v>0</v>
      </c>
      <c r="Y607" s="377">
        <f t="shared" si="366"/>
        <v>0</v>
      </c>
      <c r="Z607" s="276">
        <f t="shared" si="366"/>
        <v>0</v>
      </c>
      <c r="AA607" s="276">
        <f t="shared" si="366"/>
        <v>0</v>
      </c>
      <c r="AB607" s="377">
        <f t="shared" si="366"/>
        <v>0</v>
      </c>
      <c r="AC607" s="276">
        <f t="shared" si="366"/>
        <v>0</v>
      </c>
      <c r="AD607" s="377">
        <f t="shared" si="366"/>
        <v>0</v>
      </c>
      <c r="AE607" s="276">
        <f>AE608</f>
        <v>0</v>
      </c>
      <c r="AF607" s="377">
        <f>AF608</f>
        <v>0</v>
      </c>
      <c r="AG607" s="650">
        <f t="shared" si="338"/>
        <v>0</v>
      </c>
      <c r="AH607" s="42" t="b">
        <f t="shared" si="352"/>
        <v>1</v>
      </c>
    </row>
    <row r="608" spans="1:34" s="6" customFormat="1" ht="38.25" customHeight="1">
      <c r="A608" s="37" t="s">
        <v>372</v>
      </c>
      <c r="B608" s="38" t="s">
        <v>223</v>
      </c>
      <c r="C608" s="38" t="s">
        <v>240</v>
      </c>
      <c r="D608" s="39" t="s">
        <v>120</v>
      </c>
      <c r="E608" s="39" t="s">
        <v>288</v>
      </c>
      <c r="F608" s="40" t="s">
        <v>111</v>
      </c>
      <c r="G608" s="40" t="s">
        <v>315</v>
      </c>
      <c r="H608" s="41" t="s">
        <v>338</v>
      </c>
      <c r="I608" s="41" t="s">
        <v>161</v>
      </c>
      <c r="J608" s="190">
        <v>0</v>
      </c>
      <c r="K608" s="362">
        <v>0</v>
      </c>
      <c r="L608" s="363">
        <f>N608+P608+R608+T608+V608+X608</f>
        <v>0</v>
      </c>
      <c r="M608" s="363">
        <f>O608+Q608+S608+U608+W608+Y608</f>
        <v>0</v>
      </c>
      <c r="N608" s="552"/>
      <c r="O608" s="608"/>
      <c r="P608" s="552"/>
      <c r="Q608" s="608"/>
      <c r="R608" s="552"/>
      <c r="S608" s="608"/>
      <c r="T608" s="552"/>
      <c r="U608" s="608"/>
      <c r="V608" s="552"/>
      <c r="W608" s="463"/>
      <c r="X608" s="552"/>
      <c r="Y608" s="608"/>
      <c r="Z608" s="552"/>
      <c r="AA608" s="459">
        <f>J608+L608</f>
        <v>0</v>
      </c>
      <c r="AB608" s="460">
        <f>K608+M608</f>
        <v>0</v>
      </c>
      <c r="AC608" s="462"/>
      <c r="AD608" s="463"/>
      <c r="AE608" s="190">
        <f>AA608+AC608</f>
        <v>0</v>
      </c>
      <c r="AF608" s="362">
        <f>AB608+AD608</f>
        <v>0</v>
      </c>
      <c r="AG608" s="650">
        <f t="shared" si="338"/>
        <v>0</v>
      </c>
      <c r="AH608" s="42" t="b">
        <f t="shared" si="352"/>
        <v>1</v>
      </c>
    </row>
    <row r="609" spans="1:34" s="8" customFormat="1" ht="15.75" customHeight="1">
      <c r="A609" s="49" t="s">
        <v>246</v>
      </c>
      <c r="B609" s="28" t="s">
        <v>223</v>
      </c>
      <c r="C609" s="28" t="s">
        <v>240</v>
      </c>
      <c r="D609" s="29" t="s">
        <v>120</v>
      </c>
      <c r="E609" s="29" t="s">
        <v>288</v>
      </c>
      <c r="F609" s="30" t="s">
        <v>111</v>
      </c>
      <c r="G609" s="30" t="s">
        <v>315</v>
      </c>
      <c r="H609" s="31" t="s">
        <v>339</v>
      </c>
      <c r="I609" s="31"/>
      <c r="J609" s="189">
        <v>5095.2</v>
      </c>
      <c r="K609" s="361">
        <v>5095249</v>
      </c>
      <c r="L609" s="189">
        <f>L610</f>
        <v>0</v>
      </c>
      <c r="M609" s="361">
        <f t="shared" ref="M609:AB610" si="367">M610</f>
        <v>0</v>
      </c>
      <c r="N609" s="189">
        <f t="shared" si="367"/>
        <v>0</v>
      </c>
      <c r="O609" s="361">
        <f t="shared" si="367"/>
        <v>0</v>
      </c>
      <c r="P609" s="189">
        <f t="shared" si="367"/>
        <v>0</v>
      </c>
      <c r="Q609" s="361">
        <f t="shared" si="367"/>
        <v>0</v>
      </c>
      <c r="R609" s="189">
        <f t="shared" si="367"/>
        <v>0</v>
      </c>
      <c r="S609" s="361">
        <f t="shared" si="367"/>
        <v>0</v>
      </c>
      <c r="T609" s="189">
        <f t="shared" si="367"/>
        <v>0</v>
      </c>
      <c r="U609" s="361">
        <f t="shared" si="367"/>
        <v>0</v>
      </c>
      <c r="V609" s="189">
        <f t="shared" si="367"/>
        <v>0</v>
      </c>
      <c r="W609" s="361">
        <f t="shared" si="367"/>
        <v>0</v>
      </c>
      <c r="X609" s="189">
        <f t="shared" si="367"/>
        <v>0</v>
      </c>
      <c r="Y609" s="361">
        <f t="shared" si="367"/>
        <v>0</v>
      </c>
      <c r="Z609" s="189">
        <f t="shared" si="367"/>
        <v>0</v>
      </c>
      <c r="AA609" s="189">
        <f t="shared" si="367"/>
        <v>5095.2</v>
      </c>
      <c r="AB609" s="361">
        <f t="shared" si="367"/>
        <v>5095249</v>
      </c>
      <c r="AC609" s="189">
        <f t="shared" ref="AC609:AF610" si="368">AC610</f>
        <v>0</v>
      </c>
      <c r="AD609" s="361">
        <f t="shared" si="368"/>
        <v>0</v>
      </c>
      <c r="AE609" s="189">
        <f t="shared" si="368"/>
        <v>5095.2</v>
      </c>
      <c r="AF609" s="361">
        <f t="shared" si="368"/>
        <v>5095249</v>
      </c>
      <c r="AG609" s="650">
        <f t="shared" si="338"/>
        <v>0</v>
      </c>
      <c r="AH609" s="42" t="b">
        <f t="shared" si="352"/>
        <v>1</v>
      </c>
    </row>
    <row r="610" spans="1:34" s="8" customFormat="1" ht="16.5" customHeight="1">
      <c r="A610" s="32" t="s">
        <v>133</v>
      </c>
      <c r="B610" s="33" t="s">
        <v>223</v>
      </c>
      <c r="C610" s="33" t="s">
        <v>240</v>
      </c>
      <c r="D610" s="34" t="s">
        <v>120</v>
      </c>
      <c r="E610" s="34" t="s">
        <v>288</v>
      </c>
      <c r="F610" s="35" t="s">
        <v>111</v>
      </c>
      <c r="G610" s="35" t="s">
        <v>315</v>
      </c>
      <c r="H610" s="36" t="s">
        <v>339</v>
      </c>
      <c r="I610" s="58" t="s">
        <v>134</v>
      </c>
      <c r="J610" s="276">
        <v>5095.2</v>
      </c>
      <c r="K610" s="377">
        <v>5095249</v>
      </c>
      <c r="L610" s="276">
        <f>L611</f>
        <v>0</v>
      </c>
      <c r="M610" s="377">
        <f t="shared" si="367"/>
        <v>0</v>
      </c>
      <c r="N610" s="276">
        <f t="shared" si="367"/>
        <v>0</v>
      </c>
      <c r="O610" s="377">
        <f t="shared" si="367"/>
        <v>0</v>
      </c>
      <c r="P610" s="276">
        <f t="shared" si="367"/>
        <v>0</v>
      </c>
      <c r="Q610" s="377">
        <f t="shared" si="367"/>
        <v>0</v>
      </c>
      <c r="R610" s="276">
        <f t="shared" si="367"/>
        <v>0</v>
      </c>
      <c r="S610" s="377">
        <f t="shared" si="367"/>
        <v>0</v>
      </c>
      <c r="T610" s="276">
        <f t="shared" si="367"/>
        <v>0</v>
      </c>
      <c r="U610" s="377">
        <f t="shared" si="367"/>
        <v>0</v>
      </c>
      <c r="V610" s="276">
        <f t="shared" si="367"/>
        <v>0</v>
      </c>
      <c r="W610" s="377">
        <f t="shared" si="367"/>
        <v>0</v>
      </c>
      <c r="X610" s="276">
        <f t="shared" si="367"/>
        <v>0</v>
      </c>
      <c r="Y610" s="377">
        <f t="shared" si="367"/>
        <v>0</v>
      </c>
      <c r="Z610" s="276">
        <f t="shared" si="367"/>
        <v>0</v>
      </c>
      <c r="AA610" s="276">
        <f t="shared" si="367"/>
        <v>5095.2</v>
      </c>
      <c r="AB610" s="377">
        <f t="shared" si="367"/>
        <v>5095249</v>
      </c>
      <c r="AC610" s="276">
        <f t="shared" si="368"/>
        <v>0</v>
      </c>
      <c r="AD610" s="377">
        <f t="shared" si="368"/>
        <v>0</v>
      </c>
      <c r="AE610" s="276">
        <f t="shared" si="368"/>
        <v>5095.2</v>
      </c>
      <c r="AF610" s="377">
        <f t="shared" si="368"/>
        <v>5095249</v>
      </c>
      <c r="AG610" s="650">
        <f t="shared" si="338"/>
        <v>0</v>
      </c>
      <c r="AH610" s="42" t="b">
        <f t="shared" si="352"/>
        <v>1</v>
      </c>
    </row>
    <row r="611" spans="1:34" s="6" customFormat="1" ht="33.75" customHeight="1">
      <c r="A611" s="37" t="s">
        <v>372</v>
      </c>
      <c r="B611" s="38" t="s">
        <v>223</v>
      </c>
      <c r="C611" s="38" t="s">
        <v>240</v>
      </c>
      <c r="D611" s="39" t="s">
        <v>120</v>
      </c>
      <c r="E611" s="39" t="s">
        <v>288</v>
      </c>
      <c r="F611" s="40" t="s">
        <v>111</v>
      </c>
      <c r="G611" s="40" t="s">
        <v>315</v>
      </c>
      <c r="H611" s="41" t="s">
        <v>339</v>
      </c>
      <c r="I611" s="41" t="s">
        <v>161</v>
      </c>
      <c r="J611" s="190">
        <v>5095.2</v>
      </c>
      <c r="K611" s="362">
        <v>5095249</v>
      </c>
      <c r="L611" s="363">
        <f>N611+P611+R611+T611+V611+X611</f>
        <v>0</v>
      </c>
      <c r="M611" s="363">
        <f>O611+Q611+S611+U611+W611+Y611</f>
        <v>0</v>
      </c>
      <c r="N611" s="552"/>
      <c r="O611" s="608"/>
      <c r="P611" s="552"/>
      <c r="Q611" s="608"/>
      <c r="R611" s="552"/>
      <c r="S611" s="608"/>
      <c r="T611" s="552"/>
      <c r="U611" s="608"/>
      <c r="V611" s="552"/>
      <c r="W611" s="463"/>
      <c r="X611" s="552"/>
      <c r="Y611" s="608"/>
      <c r="Z611" s="552"/>
      <c r="AA611" s="459">
        <f>J611+L611</f>
        <v>5095.2</v>
      </c>
      <c r="AB611" s="460">
        <f>K611+M611</f>
        <v>5095249</v>
      </c>
      <c r="AC611" s="462"/>
      <c r="AD611" s="463"/>
      <c r="AE611" s="190">
        <f>AA611+AC611</f>
        <v>5095.2</v>
      </c>
      <c r="AF611" s="362">
        <f>AB611+AD611</f>
        <v>5095249</v>
      </c>
      <c r="AG611" s="650">
        <f t="shared" si="338"/>
        <v>0</v>
      </c>
      <c r="AH611" s="42" t="b">
        <f t="shared" si="352"/>
        <v>1</v>
      </c>
    </row>
    <row r="612" spans="1:34" s="8" customFormat="1" ht="16.5" customHeight="1">
      <c r="A612" s="49" t="s">
        <v>247</v>
      </c>
      <c r="B612" s="28" t="s">
        <v>223</v>
      </c>
      <c r="C612" s="28" t="s">
        <v>240</v>
      </c>
      <c r="D612" s="29" t="s">
        <v>120</v>
      </c>
      <c r="E612" s="29" t="s">
        <v>288</v>
      </c>
      <c r="F612" s="30" t="s">
        <v>111</v>
      </c>
      <c r="G612" s="30" t="s">
        <v>315</v>
      </c>
      <c r="H612" s="31" t="s">
        <v>340</v>
      </c>
      <c r="I612" s="119"/>
      <c r="J612" s="189">
        <v>0</v>
      </c>
      <c r="K612" s="361">
        <v>0</v>
      </c>
      <c r="L612" s="189">
        <f>L613</f>
        <v>0</v>
      </c>
      <c r="M612" s="361">
        <f t="shared" ref="M612:AB613" si="369">M613</f>
        <v>0</v>
      </c>
      <c r="N612" s="189">
        <f t="shared" si="369"/>
        <v>0</v>
      </c>
      <c r="O612" s="361">
        <f t="shared" si="369"/>
        <v>0</v>
      </c>
      <c r="P612" s="189">
        <f t="shared" si="369"/>
        <v>0</v>
      </c>
      <c r="Q612" s="361">
        <f t="shared" si="369"/>
        <v>0</v>
      </c>
      <c r="R612" s="189">
        <f t="shared" si="369"/>
        <v>0</v>
      </c>
      <c r="S612" s="361">
        <f t="shared" si="369"/>
        <v>0</v>
      </c>
      <c r="T612" s="189">
        <f t="shared" si="369"/>
        <v>0</v>
      </c>
      <c r="U612" s="361">
        <f t="shared" si="369"/>
        <v>0</v>
      </c>
      <c r="V612" s="189">
        <f t="shared" si="369"/>
        <v>0</v>
      </c>
      <c r="W612" s="361">
        <f t="shared" si="369"/>
        <v>0</v>
      </c>
      <c r="X612" s="189">
        <f t="shared" si="369"/>
        <v>0</v>
      </c>
      <c r="Y612" s="361">
        <f t="shared" si="369"/>
        <v>0</v>
      </c>
      <c r="Z612" s="189">
        <f t="shared" si="369"/>
        <v>0</v>
      </c>
      <c r="AA612" s="189">
        <f t="shared" si="369"/>
        <v>0</v>
      </c>
      <c r="AB612" s="361">
        <f t="shared" si="369"/>
        <v>0</v>
      </c>
      <c r="AC612" s="189">
        <f t="shared" ref="AC612:AF613" si="370">AC613</f>
        <v>0</v>
      </c>
      <c r="AD612" s="361">
        <f t="shared" si="370"/>
        <v>0</v>
      </c>
      <c r="AE612" s="189">
        <f t="shared" si="370"/>
        <v>0</v>
      </c>
      <c r="AF612" s="361">
        <f t="shared" si="370"/>
        <v>0</v>
      </c>
      <c r="AG612" s="650">
        <f t="shared" si="338"/>
        <v>0</v>
      </c>
      <c r="AH612" s="42" t="b">
        <f t="shared" si="352"/>
        <v>1</v>
      </c>
    </row>
    <row r="613" spans="1:34" s="8" customFormat="1" ht="17.25" customHeight="1">
      <c r="A613" s="32" t="s">
        <v>133</v>
      </c>
      <c r="B613" s="33" t="s">
        <v>223</v>
      </c>
      <c r="C613" s="56" t="s">
        <v>240</v>
      </c>
      <c r="D613" s="57" t="s">
        <v>120</v>
      </c>
      <c r="E613" s="57" t="s">
        <v>288</v>
      </c>
      <c r="F613" s="89" t="s">
        <v>111</v>
      </c>
      <c r="G613" s="89" t="s">
        <v>315</v>
      </c>
      <c r="H613" s="58" t="s">
        <v>340</v>
      </c>
      <c r="I613" s="58" t="s">
        <v>134</v>
      </c>
      <c r="J613" s="276">
        <v>0</v>
      </c>
      <c r="K613" s="377">
        <v>0</v>
      </c>
      <c r="L613" s="276">
        <f>L614</f>
        <v>0</v>
      </c>
      <c r="M613" s="377">
        <f t="shared" si="369"/>
        <v>0</v>
      </c>
      <c r="N613" s="276">
        <f t="shared" si="369"/>
        <v>0</v>
      </c>
      <c r="O613" s="377">
        <f t="shared" si="369"/>
        <v>0</v>
      </c>
      <c r="P613" s="276">
        <f t="shared" si="369"/>
        <v>0</v>
      </c>
      <c r="Q613" s="377">
        <f t="shared" si="369"/>
        <v>0</v>
      </c>
      <c r="R613" s="276">
        <f t="shared" si="369"/>
        <v>0</v>
      </c>
      <c r="S613" s="377">
        <f t="shared" si="369"/>
        <v>0</v>
      </c>
      <c r="T613" s="276">
        <f t="shared" si="369"/>
        <v>0</v>
      </c>
      <c r="U613" s="377">
        <f t="shared" si="369"/>
        <v>0</v>
      </c>
      <c r="V613" s="276">
        <f t="shared" si="369"/>
        <v>0</v>
      </c>
      <c r="W613" s="377">
        <f t="shared" si="369"/>
        <v>0</v>
      </c>
      <c r="X613" s="276">
        <f t="shared" si="369"/>
        <v>0</v>
      </c>
      <c r="Y613" s="377">
        <f t="shared" si="369"/>
        <v>0</v>
      </c>
      <c r="Z613" s="276">
        <f t="shared" si="369"/>
        <v>0</v>
      </c>
      <c r="AA613" s="276">
        <f t="shared" si="369"/>
        <v>0</v>
      </c>
      <c r="AB613" s="377">
        <f t="shared" si="369"/>
        <v>0</v>
      </c>
      <c r="AC613" s="276">
        <f t="shared" si="370"/>
        <v>0</v>
      </c>
      <c r="AD613" s="377">
        <f t="shared" si="370"/>
        <v>0</v>
      </c>
      <c r="AE613" s="276">
        <f t="shared" si="370"/>
        <v>0</v>
      </c>
      <c r="AF613" s="377">
        <f t="shared" si="370"/>
        <v>0</v>
      </c>
      <c r="AG613" s="650">
        <f t="shared" si="338"/>
        <v>0</v>
      </c>
      <c r="AH613" s="42" t="b">
        <f t="shared" si="352"/>
        <v>1</v>
      </c>
    </row>
    <row r="614" spans="1:34" s="6" customFormat="1" ht="32.25" customHeight="1">
      <c r="A614" s="37" t="s">
        <v>372</v>
      </c>
      <c r="B614" s="38" t="s">
        <v>223</v>
      </c>
      <c r="C614" s="38" t="s">
        <v>240</v>
      </c>
      <c r="D614" s="39" t="s">
        <v>120</v>
      </c>
      <c r="E614" s="39" t="s">
        <v>288</v>
      </c>
      <c r="F614" s="40" t="s">
        <v>111</v>
      </c>
      <c r="G614" s="40" t="s">
        <v>315</v>
      </c>
      <c r="H614" s="41" t="s">
        <v>340</v>
      </c>
      <c r="I614" s="41" t="s">
        <v>161</v>
      </c>
      <c r="J614" s="190">
        <v>0</v>
      </c>
      <c r="K614" s="362">
        <v>0</v>
      </c>
      <c r="L614" s="363">
        <f>N614+P614+R614+T614+V614+X614</f>
        <v>0</v>
      </c>
      <c r="M614" s="363">
        <f>O614+Q614+S614+U614+W614+Y614</f>
        <v>0</v>
      </c>
      <c r="N614" s="552"/>
      <c r="O614" s="608"/>
      <c r="P614" s="552"/>
      <c r="Q614" s="608"/>
      <c r="R614" s="552"/>
      <c r="S614" s="608"/>
      <c r="T614" s="552"/>
      <c r="U614" s="608"/>
      <c r="V614" s="552"/>
      <c r="W614" s="463"/>
      <c r="X614" s="552"/>
      <c r="Y614" s="608"/>
      <c r="Z614" s="552"/>
      <c r="AA614" s="459">
        <f>J614+L614</f>
        <v>0</v>
      </c>
      <c r="AB614" s="460">
        <f>K614+M614</f>
        <v>0</v>
      </c>
      <c r="AC614" s="462"/>
      <c r="AD614" s="463"/>
      <c r="AE614" s="190">
        <f>AA614+AC614</f>
        <v>0</v>
      </c>
      <c r="AF614" s="362">
        <f>AB614+AD614</f>
        <v>0</v>
      </c>
      <c r="AG614" s="650">
        <f t="shared" si="338"/>
        <v>0</v>
      </c>
      <c r="AH614" s="42" t="b">
        <f t="shared" si="352"/>
        <v>1</v>
      </c>
    </row>
    <row r="615" spans="1:34" s="8" customFormat="1" ht="16.5" customHeight="1">
      <c r="A615" s="49" t="s">
        <v>248</v>
      </c>
      <c r="B615" s="28" t="s">
        <v>223</v>
      </c>
      <c r="C615" s="28" t="s">
        <v>240</v>
      </c>
      <c r="D615" s="29" t="s">
        <v>120</v>
      </c>
      <c r="E615" s="29" t="s">
        <v>288</v>
      </c>
      <c r="F615" s="30" t="s">
        <v>111</v>
      </c>
      <c r="G615" s="30" t="s">
        <v>315</v>
      </c>
      <c r="H615" s="31" t="s">
        <v>341</v>
      </c>
      <c r="I615" s="31"/>
      <c r="J615" s="189">
        <v>1325.8999999999999</v>
      </c>
      <c r="K615" s="361">
        <v>1325872.3399999999</v>
      </c>
      <c r="L615" s="189">
        <f>L616+L628</f>
        <v>-174.29999999999998</v>
      </c>
      <c r="M615" s="361">
        <f t="shared" ref="M615:AF615" si="371">M616+M628</f>
        <v>-174292.56</v>
      </c>
      <c r="N615" s="189">
        <f t="shared" si="371"/>
        <v>0</v>
      </c>
      <c r="O615" s="361">
        <f t="shared" si="371"/>
        <v>0</v>
      </c>
      <c r="P615" s="189">
        <f t="shared" si="371"/>
        <v>0</v>
      </c>
      <c r="Q615" s="361">
        <f t="shared" si="371"/>
        <v>0</v>
      </c>
      <c r="R615" s="189">
        <f t="shared" si="371"/>
        <v>0</v>
      </c>
      <c r="S615" s="361">
        <f t="shared" si="371"/>
        <v>0</v>
      </c>
      <c r="T615" s="189">
        <f t="shared" si="371"/>
        <v>-174.29999999999998</v>
      </c>
      <c r="U615" s="361">
        <f t="shared" si="371"/>
        <v>-174292.56</v>
      </c>
      <c r="V615" s="189">
        <f t="shared" si="371"/>
        <v>0</v>
      </c>
      <c r="W615" s="361">
        <f t="shared" si="371"/>
        <v>0</v>
      </c>
      <c r="X615" s="189">
        <f t="shared" si="371"/>
        <v>0</v>
      </c>
      <c r="Y615" s="361">
        <f t="shared" si="371"/>
        <v>0</v>
      </c>
      <c r="Z615" s="189">
        <f t="shared" si="371"/>
        <v>0</v>
      </c>
      <c r="AA615" s="189">
        <f t="shared" si="371"/>
        <v>1151.5999999999999</v>
      </c>
      <c r="AB615" s="361">
        <f t="shared" si="371"/>
        <v>1151579.78</v>
      </c>
      <c r="AC615" s="189">
        <f t="shared" si="371"/>
        <v>0</v>
      </c>
      <c r="AD615" s="361">
        <f t="shared" si="371"/>
        <v>0</v>
      </c>
      <c r="AE615" s="189">
        <f t="shared" si="371"/>
        <v>1151.5999999999999</v>
      </c>
      <c r="AF615" s="361">
        <f t="shared" si="371"/>
        <v>1151579.78</v>
      </c>
      <c r="AG615" s="650">
        <f t="shared" si="338"/>
        <v>-174292.55999999982</v>
      </c>
      <c r="AH615" s="42" t="b">
        <f t="shared" si="352"/>
        <v>1</v>
      </c>
    </row>
    <row r="616" spans="1:34" s="8" customFormat="1" ht="24" customHeight="1">
      <c r="A616" s="32" t="s">
        <v>129</v>
      </c>
      <c r="B616" s="33" t="s">
        <v>223</v>
      </c>
      <c r="C616" s="56" t="s">
        <v>240</v>
      </c>
      <c r="D616" s="57" t="s">
        <v>120</v>
      </c>
      <c r="E616" s="57" t="s">
        <v>288</v>
      </c>
      <c r="F616" s="89" t="s">
        <v>111</v>
      </c>
      <c r="G616" s="89" t="s">
        <v>315</v>
      </c>
      <c r="H616" s="58" t="s">
        <v>341</v>
      </c>
      <c r="I616" s="58" t="s">
        <v>130</v>
      </c>
      <c r="J616" s="194">
        <v>781.09999999999991</v>
      </c>
      <c r="K616" s="367">
        <v>781109.65999999992</v>
      </c>
      <c r="L616" s="194">
        <f>L617</f>
        <v>-32.1</v>
      </c>
      <c r="M616" s="367">
        <f t="shared" ref="M616:AF616" si="372">M617</f>
        <v>-32104.43</v>
      </c>
      <c r="N616" s="194">
        <f t="shared" si="372"/>
        <v>0</v>
      </c>
      <c r="O616" s="367">
        <f t="shared" si="372"/>
        <v>0</v>
      </c>
      <c r="P616" s="194">
        <f t="shared" si="372"/>
        <v>0</v>
      </c>
      <c r="Q616" s="367">
        <f t="shared" si="372"/>
        <v>0</v>
      </c>
      <c r="R616" s="194">
        <f t="shared" si="372"/>
        <v>0</v>
      </c>
      <c r="S616" s="367">
        <f t="shared" si="372"/>
        <v>0</v>
      </c>
      <c r="T616" s="194">
        <f t="shared" si="372"/>
        <v>-32.1</v>
      </c>
      <c r="U616" s="367">
        <f t="shared" si="372"/>
        <v>-32104.43</v>
      </c>
      <c r="V616" s="194">
        <f t="shared" si="372"/>
        <v>0</v>
      </c>
      <c r="W616" s="367">
        <f t="shared" si="372"/>
        <v>0</v>
      </c>
      <c r="X616" s="194">
        <f t="shared" si="372"/>
        <v>0</v>
      </c>
      <c r="Y616" s="367">
        <f t="shared" si="372"/>
        <v>0</v>
      </c>
      <c r="Z616" s="194">
        <f t="shared" si="372"/>
        <v>0</v>
      </c>
      <c r="AA616" s="194">
        <f t="shared" si="372"/>
        <v>749</v>
      </c>
      <c r="AB616" s="367">
        <f t="shared" si="372"/>
        <v>749005.23</v>
      </c>
      <c r="AC616" s="194">
        <f t="shared" si="372"/>
        <v>0</v>
      </c>
      <c r="AD616" s="367">
        <f t="shared" si="372"/>
        <v>0</v>
      </c>
      <c r="AE616" s="194">
        <f t="shared" si="372"/>
        <v>749</v>
      </c>
      <c r="AF616" s="367">
        <f t="shared" si="372"/>
        <v>749005.23</v>
      </c>
      <c r="AG616" s="650">
        <f t="shared" si="338"/>
        <v>-32104.429999999935</v>
      </c>
      <c r="AH616" s="42" t="b">
        <f t="shared" si="352"/>
        <v>1</v>
      </c>
    </row>
    <row r="617" spans="1:34" s="6" customFormat="1" ht="23.25" customHeight="1">
      <c r="A617" s="37" t="s">
        <v>131</v>
      </c>
      <c r="B617" s="38" t="s">
        <v>223</v>
      </c>
      <c r="C617" s="38" t="s">
        <v>240</v>
      </c>
      <c r="D617" s="39" t="s">
        <v>120</v>
      </c>
      <c r="E617" s="39" t="s">
        <v>288</v>
      </c>
      <c r="F617" s="40" t="s">
        <v>111</v>
      </c>
      <c r="G617" s="40" t="s">
        <v>315</v>
      </c>
      <c r="H617" s="41" t="s">
        <v>341</v>
      </c>
      <c r="I617" s="41" t="s">
        <v>132</v>
      </c>
      <c r="J617" s="272">
        <v>781.09999999999991</v>
      </c>
      <c r="K617" s="363">
        <v>781109.65999999992</v>
      </c>
      <c r="L617" s="272">
        <f>SUM(L618:L627)</f>
        <v>-32.1</v>
      </c>
      <c r="M617" s="363">
        <f t="shared" ref="M617:AF617" si="373">SUM(M618:M627)</f>
        <v>-32104.43</v>
      </c>
      <c r="N617" s="272">
        <f t="shared" si="373"/>
        <v>0</v>
      </c>
      <c r="O617" s="363">
        <f t="shared" si="373"/>
        <v>0</v>
      </c>
      <c r="P617" s="272">
        <f t="shared" si="373"/>
        <v>0</v>
      </c>
      <c r="Q617" s="363">
        <f t="shared" si="373"/>
        <v>0</v>
      </c>
      <c r="R617" s="272">
        <f t="shared" si="373"/>
        <v>0</v>
      </c>
      <c r="S617" s="363">
        <f t="shared" si="373"/>
        <v>0</v>
      </c>
      <c r="T617" s="272">
        <f t="shared" si="373"/>
        <v>-32.1</v>
      </c>
      <c r="U617" s="363">
        <f t="shared" si="373"/>
        <v>-32104.43</v>
      </c>
      <c r="V617" s="272">
        <f t="shared" si="373"/>
        <v>0</v>
      </c>
      <c r="W617" s="363">
        <f t="shared" si="373"/>
        <v>0</v>
      </c>
      <c r="X617" s="272">
        <f t="shared" si="373"/>
        <v>0</v>
      </c>
      <c r="Y617" s="363">
        <f t="shared" si="373"/>
        <v>0</v>
      </c>
      <c r="Z617" s="272">
        <f t="shared" si="373"/>
        <v>0</v>
      </c>
      <c r="AA617" s="272">
        <f t="shared" si="373"/>
        <v>749</v>
      </c>
      <c r="AB617" s="363">
        <f t="shared" si="373"/>
        <v>749005.23</v>
      </c>
      <c r="AC617" s="272">
        <f t="shared" si="373"/>
        <v>0</v>
      </c>
      <c r="AD617" s="363">
        <f t="shared" si="373"/>
        <v>0</v>
      </c>
      <c r="AE617" s="272">
        <f t="shared" si="373"/>
        <v>749</v>
      </c>
      <c r="AF617" s="363">
        <f t="shared" si="373"/>
        <v>749005.23</v>
      </c>
      <c r="AG617" s="650">
        <f t="shared" si="338"/>
        <v>-32104.429999999935</v>
      </c>
      <c r="AH617" s="42" t="b">
        <f t="shared" si="352"/>
        <v>1</v>
      </c>
    </row>
    <row r="618" spans="1:34" s="6" customFormat="1" ht="12.75" hidden="1" customHeight="1">
      <c r="A618" s="80" t="s">
        <v>528</v>
      </c>
      <c r="B618" s="104"/>
      <c r="C618" s="104"/>
      <c r="D618" s="105"/>
      <c r="E618" s="105"/>
      <c r="F618" s="106"/>
      <c r="G618" s="106"/>
      <c r="H618" s="107"/>
      <c r="I618" s="107" t="s">
        <v>362</v>
      </c>
      <c r="J618" s="190">
        <v>62.6</v>
      </c>
      <c r="K618" s="362">
        <v>62606.96</v>
      </c>
      <c r="L618" s="363">
        <f t="shared" ref="L618:M627" si="374">N618+P618+R618+T618+V618+X618</f>
        <v>0</v>
      </c>
      <c r="M618" s="363">
        <f t="shared" si="374"/>
        <v>0</v>
      </c>
      <c r="N618" s="552"/>
      <c r="O618" s="608"/>
      <c r="P618" s="552"/>
      <c r="Q618" s="608"/>
      <c r="R618" s="552"/>
      <c r="S618" s="608"/>
      <c r="T618" s="552"/>
      <c r="U618" s="608"/>
      <c r="V618" s="552"/>
      <c r="W618" s="463"/>
      <c r="X618" s="552"/>
      <c r="Y618" s="608"/>
      <c r="Z618" s="552"/>
      <c r="AA618" s="459">
        <f t="shared" ref="AA618:AB627" si="375">J618+L618</f>
        <v>62.6</v>
      </c>
      <c r="AB618" s="460">
        <f t="shared" si="375"/>
        <v>62606.96</v>
      </c>
      <c r="AC618" s="462"/>
      <c r="AD618" s="463"/>
      <c r="AE618" s="190">
        <f t="shared" ref="AE618:AF627" si="376">AA618+AC618</f>
        <v>62.6</v>
      </c>
      <c r="AF618" s="362">
        <f t="shared" si="376"/>
        <v>62606.96</v>
      </c>
      <c r="AG618" s="650">
        <f t="shared" si="338"/>
        <v>0</v>
      </c>
      <c r="AH618" s="42" t="b">
        <f t="shared" si="352"/>
        <v>1</v>
      </c>
    </row>
    <row r="619" spans="1:34" s="6" customFormat="1" ht="14.25" hidden="1" customHeight="1">
      <c r="A619" s="80" t="s">
        <v>385</v>
      </c>
      <c r="B619" s="104"/>
      <c r="C619" s="104"/>
      <c r="D619" s="105"/>
      <c r="E619" s="105"/>
      <c r="F619" s="106"/>
      <c r="G619" s="106"/>
      <c r="H619" s="107"/>
      <c r="I619" s="107" t="s">
        <v>362</v>
      </c>
      <c r="J619" s="190">
        <v>153.69999999999999</v>
      </c>
      <c r="K619" s="362">
        <v>153733.64000000001</v>
      </c>
      <c r="L619" s="363">
        <f t="shared" si="374"/>
        <v>0</v>
      </c>
      <c r="M619" s="363">
        <f t="shared" si="374"/>
        <v>0</v>
      </c>
      <c r="N619" s="552"/>
      <c r="O619" s="608"/>
      <c r="P619" s="552"/>
      <c r="Q619" s="608"/>
      <c r="R619" s="552"/>
      <c r="S619" s="608"/>
      <c r="T619" s="552"/>
      <c r="U619" s="608"/>
      <c r="V619" s="552"/>
      <c r="W619" s="463"/>
      <c r="X619" s="552"/>
      <c r="Y619" s="608"/>
      <c r="Z619" s="552"/>
      <c r="AA619" s="459">
        <f t="shared" si="375"/>
        <v>153.69999999999999</v>
      </c>
      <c r="AB619" s="460">
        <f t="shared" si="375"/>
        <v>153733.64000000001</v>
      </c>
      <c r="AC619" s="462"/>
      <c r="AD619" s="463"/>
      <c r="AE619" s="190">
        <f t="shared" si="376"/>
        <v>153.69999999999999</v>
      </c>
      <c r="AF619" s="362">
        <f t="shared" si="376"/>
        <v>153733.64000000001</v>
      </c>
      <c r="AG619" s="650">
        <f t="shared" si="338"/>
        <v>0</v>
      </c>
      <c r="AH619" s="42" t="b">
        <f t="shared" si="352"/>
        <v>1</v>
      </c>
    </row>
    <row r="620" spans="1:34" s="6" customFormat="1" ht="27.75" hidden="1" customHeight="1">
      <c r="A620" s="80" t="s">
        <v>631</v>
      </c>
      <c r="B620" s="104"/>
      <c r="C620" s="104"/>
      <c r="D620" s="105"/>
      <c r="E620" s="105"/>
      <c r="F620" s="106"/>
      <c r="G620" s="106"/>
      <c r="H620" s="107"/>
      <c r="I620" s="107" t="s">
        <v>362</v>
      </c>
      <c r="J620" s="190">
        <v>32.700000000000003</v>
      </c>
      <c r="K620" s="362">
        <v>32754</v>
      </c>
      <c r="L620" s="363">
        <f t="shared" si="374"/>
        <v>0</v>
      </c>
      <c r="M620" s="363">
        <f t="shared" si="374"/>
        <v>0</v>
      </c>
      <c r="N620" s="552"/>
      <c r="O620" s="608"/>
      <c r="P620" s="552"/>
      <c r="Q620" s="608"/>
      <c r="R620" s="552"/>
      <c r="S620" s="608"/>
      <c r="T620" s="552"/>
      <c r="U620" s="608"/>
      <c r="V620" s="552"/>
      <c r="W620" s="463"/>
      <c r="X620" s="552"/>
      <c r="Y620" s="608"/>
      <c r="Z620" s="552"/>
      <c r="AA620" s="459">
        <f t="shared" si="375"/>
        <v>32.700000000000003</v>
      </c>
      <c r="AB620" s="460">
        <f t="shared" si="375"/>
        <v>32754</v>
      </c>
      <c r="AC620" s="462"/>
      <c r="AD620" s="463"/>
      <c r="AE620" s="190">
        <f t="shared" si="376"/>
        <v>32.700000000000003</v>
      </c>
      <c r="AF620" s="362">
        <f t="shared" si="376"/>
        <v>32754</v>
      </c>
      <c r="AG620" s="650">
        <f t="shared" si="338"/>
        <v>0</v>
      </c>
      <c r="AH620" s="42" t="b">
        <f t="shared" si="352"/>
        <v>1</v>
      </c>
    </row>
    <row r="621" spans="1:34" s="6" customFormat="1" ht="24" hidden="1" customHeight="1">
      <c r="A621" s="80"/>
      <c r="B621" s="104"/>
      <c r="C621" s="104"/>
      <c r="D621" s="105"/>
      <c r="E621" s="105"/>
      <c r="F621" s="106"/>
      <c r="G621" s="106"/>
      <c r="H621" s="107"/>
      <c r="I621" s="107"/>
      <c r="J621" s="190">
        <v>0</v>
      </c>
      <c r="K621" s="362">
        <v>0</v>
      </c>
      <c r="L621" s="363">
        <f t="shared" si="374"/>
        <v>0</v>
      </c>
      <c r="M621" s="363">
        <f t="shared" si="374"/>
        <v>0</v>
      </c>
      <c r="N621" s="552"/>
      <c r="O621" s="608"/>
      <c r="P621" s="552"/>
      <c r="Q621" s="608"/>
      <c r="R621" s="552"/>
      <c r="S621" s="608"/>
      <c r="T621" s="552"/>
      <c r="U621" s="608"/>
      <c r="V621" s="552"/>
      <c r="W621" s="463"/>
      <c r="X621" s="552"/>
      <c r="Y621" s="608"/>
      <c r="Z621" s="552"/>
      <c r="AA621" s="459">
        <f t="shared" si="375"/>
        <v>0</v>
      </c>
      <c r="AB621" s="460">
        <f t="shared" si="375"/>
        <v>0</v>
      </c>
      <c r="AC621" s="462"/>
      <c r="AD621" s="463"/>
      <c r="AE621" s="190">
        <f t="shared" si="376"/>
        <v>0</v>
      </c>
      <c r="AF621" s="362">
        <f t="shared" si="376"/>
        <v>0</v>
      </c>
      <c r="AG621" s="650">
        <f t="shared" si="338"/>
        <v>0</v>
      </c>
      <c r="AH621" s="42" t="b">
        <f t="shared" si="352"/>
        <v>1</v>
      </c>
    </row>
    <row r="622" spans="1:34" s="6" customFormat="1" ht="23.25" hidden="1" customHeight="1">
      <c r="A622" s="80"/>
      <c r="B622" s="104"/>
      <c r="C622" s="104"/>
      <c r="D622" s="105"/>
      <c r="E622" s="105"/>
      <c r="F622" s="106"/>
      <c r="G622" s="106"/>
      <c r="H622" s="107"/>
      <c r="I622" s="107"/>
      <c r="J622" s="190">
        <v>0</v>
      </c>
      <c r="K622" s="362">
        <v>0</v>
      </c>
      <c r="L622" s="363">
        <f t="shared" si="374"/>
        <v>0</v>
      </c>
      <c r="M622" s="363">
        <f t="shared" si="374"/>
        <v>0</v>
      </c>
      <c r="N622" s="552"/>
      <c r="O622" s="608"/>
      <c r="P622" s="552"/>
      <c r="Q622" s="608"/>
      <c r="R622" s="552"/>
      <c r="S622" s="608"/>
      <c r="T622" s="552"/>
      <c r="U622" s="608"/>
      <c r="V622" s="552"/>
      <c r="W622" s="463"/>
      <c r="X622" s="552"/>
      <c r="Y622" s="608"/>
      <c r="Z622" s="552"/>
      <c r="AA622" s="459">
        <f t="shared" si="375"/>
        <v>0</v>
      </c>
      <c r="AB622" s="460">
        <f t="shared" si="375"/>
        <v>0</v>
      </c>
      <c r="AC622" s="462"/>
      <c r="AD622" s="463"/>
      <c r="AE622" s="190">
        <f t="shared" si="376"/>
        <v>0</v>
      </c>
      <c r="AF622" s="362">
        <f t="shared" si="376"/>
        <v>0</v>
      </c>
      <c r="AG622" s="650">
        <f t="shared" si="338"/>
        <v>0</v>
      </c>
      <c r="AH622" s="42" t="b">
        <f t="shared" si="352"/>
        <v>1</v>
      </c>
    </row>
    <row r="623" spans="1:34" s="6" customFormat="1" ht="22.5" hidden="1" customHeight="1">
      <c r="A623" s="80" t="s">
        <v>632</v>
      </c>
      <c r="B623" s="104"/>
      <c r="C623" s="104"/>
      <c r="D623" s="105"/>
      <c r="E623" s="105"/>
      <c r="F623" s="106"/>
      <c r="G623" s="106"/>
      <c r="H623" s="107"/>
      <c r="I623" s="107" t="s">
        <v>362</v>
      </c>
      <c r="J623" s="190">
        <v>0</v>
      </c>
      <c r="K623" s="362">
        <v>0</v>
      </c>
      <c r="L623" s="363">
        <f t="shared" si="374"/>
        <v>0</v>
      </c>
      <c r="M623" s="363">
        <f t="shared" si="374"/>
        <v>0</v>
      </c>
      <c r="N623" s="552"/>
      <c r="O623" s="608"/>
      <c r="P623" s="552"/>
      <c r="Q623" s="608"/>
      <c r="R623" s="552"/>
      <c r="S623" s="608"/>
      <c r="T623" s="552"/>
      <c r="U623" s="608"/>
      <c r="V623" s="552"/>
      <c r="W623" s="463"/>
      <c r="X623" s="552"/>
      <c r="Y623" s="608"/>
      <c r="Z623" s="552"/>
      <c r="AA623" s="459">
        <f t="shared" si="375"/>
        <v>0</v>
      </c>
      <c r="AB623" s="460">
        <f t="shared" si="375"/>
        <v>0</v>
      </c>
      <c r="AC623" s="462"/>
      <c r="AD623" s="463"/>
      <c r="AE623" s="190">
        <f t="shared" si="376"/>
        <v>0</v>
      </c>
      <c r="AF623" s="362">
        <f t="shared" si="376"/>
        <v>0</v>
      </c>
      <c r="AG623" s="650">
        <f t="shared" si="338"/>
        <v>0</v>
      </c>
      <c r="AH623" s="42" t="b">
        <f t="shared" si="352"/>
        <v>1</v>
      </c>
    </row>
    <row r="624" spans="1:34" s="6" customFormat="1" ht="21.75" hidden="1" customHeight="1">
      <c r="A624" s="80" t="s">
        <v>633</v>
      </c>
      <c r="B624" s="104"/>
      <c r="C624" s="104"/>
      <c r="D624" s="105"/>
      <c r="E624" s="105"/>
      <c r="F624" s="106"/>
      <c r="G624" s="106"/>
      <c r="H624" s="107"/>
      <c r="I624" s="107" t="s">
        <v>362</v>
      </c>
      <c r="J624" s="190">
        <v>42.4</v>
      </c>
      <c r="K624" s="362">
        <v>42382</v>
      </c>
      <c r="L624" s="363">
        <f t="shared" si="374"/>
        <v>0</v>
      </c>
      <c r="M624" s="363">
        <f t="shared" si="374"/>
        <v>0</v>
      </c>
      <c r="N624" s="552"/>
      <c r="O624" s="608"/>
      <c r="P624" s="552"/>
      <c r="Q624" s="608"/>
      <c r="R624" s="552"/>
      <c r="S624" s="608"/>
      <c r="T624" s="552"/>
      <c r="U624" s="608"/>
      <c r="V624" s="552"/>
      <c r="W624" s="463"/>
      <c r="X624" s="552"/>
      <c r="Y624" s="608"/>
      <c r="Z624" s="552"/>
      <c r="AA624" s="459">
        <f t="shared" si="375"/>
        <v>42.4</v>
      </c>
      <c r="AB624" s="460">
        <f t="shared" si="375"/>
        <v>42382</v>
      </c>
      <c r="AC624" s="462"/>
      <c r="AD624" s="463"/>
      <c r="AE624" s="190">
        <f t="shared" si="376"/>
        <v>42.4</v>
      </c>
      <c r="AF624" s="362">
        <f t="shared" si="376"/>
        <v>42382</v>
      </c>
      <c r="AG624" s="650">
        <f t="shared" si="338"/>
        <v>0</v>
      </c>
      <c r="AH624" s="42" t="b">
        <f t="shared" si="352"/>
        <v>1</v>
      </c>
    </row>
    <row r="625" spans="1:34" s="6" customFormat="1" ht="14.25" hidden="1" customHeight="1">
      <c r="A625" s="80" t="s">
        <v>634</v>
      </c>
      <c r="B625" s="104"/>
      <c r="C625" s="104"/>
      <c r="D625" s="105"/>
      <c r="E625" s="105"/>
      <c r="F625" s="106"/>
      <c r="G625" s="106"/>
      <c r="H625" s="107"/>
      <c r="I625" s="107" t="s">
        <v>362</v>
      </c>
      <c r="J625" s="190">
        <v>20.7</v>
      </c>
      <c r="K625" s="362">
        <v>20756</v>
      </c>
      <c r="L625" s="363">
        <f t="shared" si="374"/>
        <v>0</v>
      </c>
      <c r="M625" s="363">
        <f t="shared" si="374"/>
        <v>0</v>
      </c>
      <c r="N625" s="552"/>
      <c r="O625" s="608"/>
      <c r="P625" s="552"/>
      <c r="Q625" s="608"/>
      <c r="R625" s="552"/>
      <c r="S625" s="608"/>
      <c r="T625" s="552"/>
      <c r="U625" s="608"/>
      <c r="V625" s="552"/>
      <c r="W625" s="463"/>
      <c r="X625" s="552"/>
      <c r="Y625" s="608"/>
      <c r="Z625" s="552"/>
      <c r="AA625" s="459">
        <f t="shared" si="375"/>
        <v>20.7</v>
      </c>
      <c r="AB625" s="460">
        <f t="shared" si="375"/>
        <v>20756</v>
      </c>
      <c r="AC625" s="462"/>
      <c r="AD625" s="463"/>
      <c r="AE625" s="190">
        <f t="shared" si="376"/>
        <v>20.7</v>
      </c>
      <c r="AF625" s="362">
        <f t="shared" si="376"/>
        <v>20756</v>
      </c>
      <c r="AG625" s="650">
        <f t="shared" si="338"/>
        <v>0</v>
      </c>
      <c r="AH625" s="42" t="b">
        <f t="shared" si="352"/>
        <v>1</v>
      </c>
    </row>
    <row r="626" spans="1:34" s="6" customFormat="1" ht="22.5" hidden="1" customHeight="1">
      <c r="A626" s="80" t="s">
        <v>738</v>
      </c>
      <c r="B626" s="104"/>
      <c r="C626" s="104"/>
      <c r="D626" s="105"/>
      <c r="E626" s="105"/>
      <c r="F626" s="106"/>
      <c r="G626" s="106"/>
      <c r="H626" s="107"/>
      <c r="I626" s="107" t="s">
        <v>362</v>
      </c>
      <c r="J626" s="190">
        <v>177.10000000000002</v>
      </c>
      <c r="K626" s="362">
        <v>177018.47</v>
      </c>
      <c r="L626" s="363">
        <f t="shared" si="374"/>
        <v>0</v>
      </c>
      <c r="M626" s="363">
        <f t="shared" si="374"/>
        <v>0</v>
      </c>
      <c r="N626" s="552"/>
      <c r="O626" s="608"/>
      <c r="P626" s="552"/>
      <c r="Q626" s="608"/>
      <c r="R626" s="552"/>
      <c r="S626" s="608"/>
      <c r="T626" s="552"/>
      <c r="U626" s="608"/>
      <c r="V626" s="552"/>
      <c r="W626" s="463"/>
      <c r="X626" s="552"/>
      <c r="Y626" s="608"/>
      <c r="Z626" s="552"/>
      <c r="AA626" s="459">
        <f t="shared" si="375"/>
        <v>177.10000000000002</v>
      </c>
      <c r="AB626" s="460">
        <f t="shared" si="375"/>
        <v>177018.47</v>
      </c>
      <c r="AC626" s="462"/>
      <c r="AD626" s="463"/>
      <c r="AE626" s="190">
        <f t="shared" si="376"/>
        <v>177.10000000000002</v>
      </c>
      <c r="AF626" s="362">
        <f t="shared" si="376"/>
        <v>177018.47</v>
      </c>
      <c r="AG626" s="650">
        <f t="shared" si="338"/>
        <v>0</v>
      </c>
      <c r="AH626" s="42" t="b">
        <f t="shared" si="352"/>
        <v>1</v>
      </c>
    </row>
    <row r="627" spans="1:34" s="6" customFormat="1" ht="24" hidden="1" customHeight="1">
      <c r="A627" s="80" t="s">
        <v>621</v>
      </c>
      <c r="B627" s="104"/>
      <c r="C627" s="104"/>
      <c r="D627" s="105"/>
      <c r="E627" s="83"/>
      <c r="F627" s="620"/>
      <c r="G627" s="620"/>
      <c r="H627" s="409"/>
      <c r="I627" s="173">
        <v>244</v>
      </c>
      <c r="J627" s="190">
        <v>291.89999999999998</v>
      </c>
      <c r="K627" s="362">
        <v>291858.59000000003</v>
      </c>
      <c r="L627" s="363">
        <f t="shared" si="374"/>
        <v>-32.1</v>
      </c>
      <c r="M627" s="363">
        <f t="shared" si="374"/>
        <v>-32104.43</v>
      </c>
      <c r="N627" s="552"/>
      <c r="O627" s="608"/>
      <c r="P627" s="552"/>
      <c r="Q627" s="608"/>
      <c r="R627" s="552"/>
      <c r="S627" s="608"/>
      <c r="T627" s="552">
        <v>-32.1</v>
      </c>
      <c r="U627" s="608">
        <v>-32104.43</v>
      </c>
      <c r="V627" s="552"/>
      <c r="W627" s="463"/>
      <c r="X627" s="552"/>
      <c r="Y627" s="608"/>
      <c r="Z627" s="552"/>
      <c r="AA627" s="459">
        <f t="shared" si="375"/>
        <v>259.79999999999995</v>
      </c>
      <c r="AB627" s="460">
        <f t="shared" si="375"/>
        <v>259754.16000000003</v>
      </c>
      <c r="AC627" s="462"/>
      <c r="AD627" s="463"/>
      <c r="AE627" s="190">
        <f t="shared" si="376"/>
        <v>259.79999999999995</v>
      </c>
      <c r="AF627" s="362">
        <f t="shared" si="376"/>
        <v>259754.16000000003</v>
      </c>
      <c r="AG627" s="650">
        <f t="shared" si="338"/>
        <v>-32104.429999999993</v>
      </c>
      <c r="AH627" s="42" t="b">
        <f t="shared" si="352"/>
        <v>1</v>
      </c>
    </row>
    <row r="628" spans="1:34" s="8" customFormat="1" ht="14.25" customHeight="1">
      <c r="A628" s="32" t="s">
        <v>133</v>
      </c>
      <c r="B628" s="33" t="s">
        <v>223</v>
      </c>
      <c r="C628" s="56" t="s">
        <v>240</v>
      </c>
      <c r="D628" s="57" t="s">
        <v>120</v>
      </c>
      <c r="E628" s="57" t="s">
        <v>288</v>
      </c>
      <c r="F628" s="89" t="s">
        <v>111</v>
      </c>
      <c r="G628" s="89" t="s">
        <v>315</v>
      </c>
      <c r="H628" s="58" t="s">
        <v>341</v>
      </c>
      <c r="I628" s="58" t="s">
        <v>134</v>
      </c>
      <c r="J628" s="194">
        <v>544.79999999999995</v>
      </c>
      <c r="K628" s="367">
        <v>544762.68000000005</v>
      </c>
      <c r="L628" s="194">
        <f>L629</f>
        <v>-142.19999999999999</v>
      </c>
      <c r="M628" s="367">
        <f t="shared" ref="M628:AF628" si="377">M629</f>
        <v>-142188.13</v>
      </c>
      <c r="N628" s="194">
        <f t="shared" si="377"/>
        <v>0</v>
      </c>
      <c r="O628" s="367">
        <f t="shared" si="377"/>
        <v>0</v>
      </c>
      <c r="P628" s="194">
        <f t="shared" si="377"/>
        <v>0</v>
      </c>
      <c r="Q628" s="367">
        <f t="shared" si="377"/>
        <v>0</v>
      </c>
      <c r="R628" s="194">
        <f t="shared" si="377"/>
        <v>0</v>
      </c>
      <c r="S628" s="367">
        <f t="shared" si="377"/>
        <v>0</v>
      </c>
      <c r="T628" s="194">
        <f t="shared" si="377"/>
        <v>-142.19999999999999</v>
      </c>
      <c r="U628" s="367">
        <f t="shared" si="377"/>
        <v>-142188.13</v>
      </c>
      <c r="V628" s="194">
        <f t="shared" si="377"/>
        <v>0</v>
      </c>
      <c r="W628" s="367">
        <f t="shared" si="377"/>
        <v>0</v>
      </c>
      <c r="X628" s="194">
        <f t="shared" si="377"/>
        <v>0</v>
      </c>
      <c r="Y628" s="367">
        <f t="shared" si="377"/>
        <v>0</v>
      </c>
      <c r="Z628" s="194">
        <f t="shared" si="377"/>
        <v>0</v>
      </c>
      <c r="AA628" s="194">
        <f t="shared" si="377"/>
        <v>402.59999999999997</v>
      </c>
      <c r="AB628" s="367">
        <f t="shared" si="377"/>
        <v>402574.55000000005</v>
      </c>
      <c r="AC628" s="194">
        <f t="shared" si="377"/>
        <v>0</v>
      </c>
      <c r="AD628" s="367">
        <f t="shared" si="377"/>
        <v>0</v>
      </c>
      <c r="AE628" s="194">
        <f t="shared" si="377"/>
        <v>402.59999999999997</v>
      </c>
      <c r="AF628" s="367">
        <f t="shared" si="377"/>
        <v>402574.55000000005</v>
      </c>
      <c r="AG628" s="650">
        <f t="shared" si="338"/>
        <v>-142188.13</v>
      </c>
      <c r="AH628" s="42" t="b">
        <f t="shared" si="352"/>
        <v>1</v>
      </c>
    </row>
    <row r="629" spans="1:34" s="6" customFormat="1" ht="35.25" customHeight="1">
      <c r="A629" s="37" t="s">
        <v>160</v>
      </c>
      <c r="B629" s="38" t="s">
        <v>223</v>
      </c>
      <c r="C629" s="38" t="s">
        <v>240</v>
      </c>
      <c r="D629" s="39" t="s">
        <v>120</v>
      </c>
      <c r="E629" s="39" t="s">
        <v>288</v>
      </c>
      <c r="F629" s="40" t="s">
        <v>111</v>
      </c>
      <c r="G629" s="40" t="s">
        <v>315</v>
      </c>
      <c r="H629" s="41" t="s">
        <v>341</v>
      </c>
      <c r="I629" s="41" t="s">
        <v>161</v>
      </c>
      <c r="J629" s="272">
        <v>544.79999999999995</v>
      </c>
      <c r="K629" s="363">
        <v>544762.68000000005</v>
      </c>
      <c r="L629" s="272">
        <f>L630+L631</f>
        <v>-142.19999999999999</v>
      </c>
      <c r="M629" s="363">
        <f t="shared" ref="M629:AF629" si="378">M630+M631</f>
        <v>-142188.13</v>
      </c>
      <c r="N629" s="272">
        <f t="shared" si="378"/>
        <v>0</v>
      </c>
      <c r="O629" s="363">
        <f t="shared" si="378"/>
        <v>0</v>
      </c>
      <c r="P629" s="272">
        <f t="shared" si="378"/>
        <v>0</v>
      </c>
      <c r="Q629" s="363">
        <f t="shared" si="378"/>
        <v>0</v>
      </c>
      <c r="R629" s="272">
        <f t="shared" si="378"/>
        <v>0</v>
      </c>
      <c r="S629" s="363">
        <f t="shared" si="378"/>
        <v>0</v>
      </c>
      <c r="T629" s="272">
        <f t="shared" si="378"/>
        <v>-142.19999999999999</v>
      </c>
      <c r="U629" s="363">
        <f t="shared" si="378"/>
        <v>-142188.13</v>
      </c>
      <c r="V629" s="272">
        <f t="shared" si="378"/>
        <v>0</v>
      </c>
      <c r="W629" s="363">
        <f t="shared" si="378"/>
        <v>0</v>
      </c>
      <c r="X629" s="272">
        <f t="shared" si="378"/>
        <v>0</v>
      </c>
      <c r="Y629" s="363">
        <f t="shared" si="378"/>
        <v>0</v>
      </c>
      <c r="Z629" s="272">
        <f t="shared" si="378"/>
        <v>0</v>
      </c>
      <c r="AA629" s="272">
        <f t="shared" si="378"/>
        <v>402.59999999999997</v>
      </c>
      <c r="AB629" s="363">
        <f t="shared" si="378"/>
        <v>402574.55000000005</v>
      </c>
      <c r="AC629" s="272">
        <f t="shared" si="378"/>
        <v>0</v>
      </c>
      <c r="AD629" s="363">
        <f t="shared" si="378"/>
        <v>0</v>
      </c>
      <c r="AE629" s="272">
        <f t="shared" si="378"/>
        <v>402.59999999999997</v>
      </c>
      <c r="AF629" s="363">
        <f t="shared" si="378"/>
        <v>402574.55000000005</v>
      </c>
      <c r="AG629" s="650">
        <f t="shared" si="338"/>
        <v>-142188.13</v>
      </c>
      <c r="AH629" s="42" t="b">
        <f t="shared" si="352"/>
        <v>1</v>
      </c>
    </row>
    <row r="630" spans="1:34" s="6" customFormat="1" ht="15.75" hidden="1" customHeight="1">
      <c r="A630" s="80" t="s">
        <v>635</v>
      </c>
      <c r="B630" s="104"/>
      <c r="C630" s="104"/>
      <c r="D630" s="105"/>
      <c r="E630" s="105"/>
      <c r="F630" s="106"/>
      <c r="G630" s="106"/>
      <c r="H630" s="107"/>
      <c r="I630" s="107" t="s">
        <v>650</v>
      </c>
      <c r="J630" s="190">
        <v>484.79999999999995</v>
      </c>
      <c r="K630" s="362">
        <v>484762.68000000005</v>
      </c>
      <c r="L630" s="363">
        <f>N630+P630+R630+T630+V630+X630</f>
        <v>-142.19999999999999</v>
      </c>
      <c r="M630" s="363">
        <f>O630+Q630+S630+U630+W630+Y630</f>
        <v>-142188.13</v>
      </c>
      <c r="N630" s="552"/>
      <c r="O630" s="608"/>
      <c r="P630" s="552"/>
      <c r="Q630" s="608"/>
      <c r="R630" s="552"/>
      <c r="S630" s="608"/>
      <c r="T630" s="552">
        <v>-142.19999999999999</v>
      </c>
      <c r="U630" s="608">
        <v>-142188.13</v>
      </c>
      <c r="V630" s="552"/>
      <c r="W630" s="463"/>
      <c r="X630" s="552"/>
      <c r="Y630" s="608"/>
      <c r="Z630" s="552"/>
      <c r="AA630" s="459">
        <f>J630+L630</f>
        <v>342.59999999999997</v>
      </c>
      <c r="AB630" s="460">
        <f>K630+M630</f>
        <v>342574.55000000005</v>
      </c>
      <c r="AC630" s="462"/>
      <c r="AD630" s="463"/>
      <c r="AE630" s="190">
        <f>AA630+AC630</f>
        <v>342.59999999999997</v>
      </c>
      <c r="AF630" s="362">
        <f>AB630+AD630</f>
        <v>342574.55000000005</v>
      </c>
      <c r="AG630" s="650">
        <f t="shared" si="338"/>
        <v>-142188.13</v>
      </c>
      <c r="AH630" s="42" t="b">
        <f t="shared" si="352"/>
        <v>1</v>
      </c>
    </row>
    <row r="631" spans="1:34" s="6" customFormat="1" ht="15.75" hidden="1" customHeight="1">
      <c r="A631" s="80" t="s">
        <v>305</v>
      </c>
      <c r="B631" s="104"/>
      <c r="C631" s="104"/>
      <c r="D631" s="105"/>
      <c r="E631" s="105"/>
      <c r="F631" s="106"/>
      <c r="G631" s="106"/>
      <c r="H631" s="107"/>
      <c r="I631" s="107" t="s">
        <v>650</v>
      </c>
      <c r="J631" s="190">
        <v>60</v>
      </c>
      <c r="K631" s="362">
        <v>60000</v>
      </c>
      <c r="L631" s="363">
        <f>N631+P631+R631+T631+V631+X631</f>
        <v>0</v>
      </c>
      <c r="M631" s="363">
        <f>O631+Q631+S631+U631+W631+Y631</f>
        <v>0</v>
      </c>
      <c r="N631" s="552"/>
      <c r="O631" s="608"/>
      <c r="P631" s="552"/>
      <c r="Q631" s="608"/>
      <c r="R631" s="552"/>
      <c r="S631" s="608"/>
      <c r="T631" s="552"/>
      <c r="U631" s="608"/>
      <c r="V631" s="552"/>
      <c r="W631" s="463"/>
      <c r="X631" s="552"/>
      <c r="Y631" s="608"/>
      <c r="Z631" s="552"/>
      <c r="AA631" s="459">
        <f>J631+L631</f>
        <v>60</v>
      </c>
      <c r="AB631" s="460">
        <f>K631+M631</f>
        <v>60000</v>
      </c>
      <c r="AC631" s="462"/>
      <c r="AD631" s="463"/>
      <c r="AE631" s="190">
        <f>AA631+AC631</f>
        <v>60</v>
      </c>
      <c r="AF631" s="362">
        <f>AB631+AD631</f>
        <v>60000</v>
      </c>
      <c r="AG631" s="650">
        <f t="shared" si="338"/>
        <v>0</v>
      </c>
      <c r="AH631" s="42" t="b">
        <f t="shared" si="352"/>
        <v>1</v>
      </c>
    </row>
    <row r="632" spans="1:34" s="48" customFormat="1" ht="39" hidden="1" customHeight="1">
      <c r="A632" s="128" t="s">
        <v>601</v>
      </c>
      <c r="B632" s="85" t="s">
        <v>223</v>
      </c>
      <c r="C632" s="85" t="s">
        <v>240</v>
      </c>
      <c r="D632" s="86" t="s">
        <v>120</v>
      </c>
      <c r="E632" s="129" t="s">
        <v>269</v>
      </c>
      <c r="F632" s="130" t="s">
        <v>111</v>
      </c>
      <c r="G632" s="130" t="s">
        <v>315</v>
      </c>
      <c r="H632" s="131" t="s">
        <v>316</v>
      </c>
      <c r="I632" s="132"/>
      <c r="J632" s="204">
        <v>1179</v>
      </c>
      <c r="K632" s="372">
        <v>1179000</v>
      </c>
      <c r="L632" s="204">
        <f>L633</f>
        <v>0</v>
      </c>
      <c r="M632" s="372">
        <f t="shared" ref="M632:AF635" si="379">M633</f>
        <v>0</v>
      </c>
      <c r="N632" s="204">
        <f t="shared" si="379"/>
        <v>0</v>
      </c>
      <c r="O632" s="372">
        <f t="shared" si="379"/>
        <v>0</v>
      </c>
      <c r="P632" s="204">
        <f t="shared" si="379"/>
        <v>0</v>
      </c>
      <c r="Q632" s="372">
        <f t="shared" si="379"/>
        <v>0</v>
      </c>
      <c r="R632" s="204">
        <f t="shared" si="379"/>
        <v>0</v>
      </c>
      <c r="S632" s="372">
        <f t="shared" si="379"/>
        <v>0</v>
      </c>
      <c r="T632" s="204">
        <f t="shared" si="379"/>
        <v>0</v>
      </c>
      <c r="U632" s="372">
        <f t="shared" si="379"/>
        <v>0</v>
      </c>
      <c r="V632" s="204">
        <f t="shared" si="379"/>
        <v>0</v>
      </c>
      <c r="W632" s="372">
        <f t="shared" si="379"/>
        <v>0</v>
      </c>
      <c r="X632" s="204">
        <f t="shared" si="379"/>
        <v>0</v>
      </c>
      <c r="Y632" s="372">
        <f t="shared" si="379"/>
        <v>0</v>
      </c>
      <c r="Z632" s="204">
        <f t="shared" si="379"/>
        <v>0</v>
      </c>
      <c r="AA632" s="204">
        <f t="shared" si="379"/>
        <v>1179</v>
      </c>
      <c r="AB632" s="372">
        <f t="shared" si="379"/>
        <v>1179000</v>
      </c>
      <c r="AC632" s="204">
        <f t="shared" si="379"/>
        <v>0</v>
      </c>
      <c r="AD632" s="372">
        <f t="shared" si="379"/>
        <v>0</v>
      </c>
      <c r="AE632" s="204">
        <f t="shared" si="379"/>
        <v>1179</v>
      </c>
      <c r="AF632" s="372">
        <f t="shared" si="379"/>
        <v>1179000</v>
      </c>
      <c r="AG632" s="650">
        <f t="shared" si="338"/>
        <v>0</v>
      </c>
      <c r="AH632" s="42" t="b">
        <f t="shared" si="352"/>
        <v>1</v>
      </c>
    </row>
    <row r="633" spans="1:34" s="8" customFormat="1" ht="28.5" hidden="1" customHeight="1">
      <c r="A633" s="68" t="s">
        <v>237</v>
      </c>
      <c r="B633" s="50" t="s">
        <v>223</v>
      </c>
      <c r="C633" s="50" t="s">
        <v>240</v>
      </c>
      <c r="D633" s="29" t="s">
        <v>120</v>
      </c>
      <c r="E633" s="52" t="s">
        <v>269</v>
      </c>
      <c r="F633" s="53" t="s">
        <v>111</v>
      </c>
      <c r="G633" s="53" t="s">
        <v>315</v>
      </c>
      <c r="H633" s="54" t="s">
        <v>335</v>
      </c>
      <c r="I633" s="54"/>
      <c r="J633" s="508">
        <v>1179</v>
      </c>
      <c r="K633" s="509">
        <v>1179000</v>
      </c>
      <c r="L633" s="508">
        <f>L634</f>
        <v>0</v>
      </c>
      <c r="M633" s="509">
        <f t="shared" si="379"/>
        <v>0</v>
      </c>
      <c r="N633" s="508">
        <f t="shared" si="379"/>
        <v>0</v>
      </c>
      <c r="O633" s="509">
        <f t="shared" si="379"/>
        <v>0</v>
      </c>
      <c r="P633" s="508">
        <f t="shared" si="379"/>
        <v>0</v>
      </c>
      <c r="Q633" s="509">
        <f t="shared" si="379"/>
        <v>0</v>
      </c>
      <c r="R633" s="508">
        <f t="shared" si="379"/>
        <v>0</v>
      </c>
      <c r="S633" s="509">
        <f t="shared" si="379"/>
        <v>0</v>
      </c>
      <c r="T633" s="508">
        <f t="shared" si="379"/>
        <v>0</v>
      </c>
      <c r="U633" s="509">
        <f t="shared" si="379"/>
        <v>0</v>
      </c>
      <c r="V633" s="508">
        <f t="shared" si="379"/>
        <v>0</v>
      </c>
      <c r="W633" s="509">
        <f t="shared" si="379"/>
        <v>0</v>
      </c>
      <c r="X633" s="508">
        <f t="shared" si="379"/>
        <v>0</v>
      </c>
      <c r="Y633" s="509">
        <f t="shared" si="379"/>
        <v>0</v>
      </c>
      <c r="Z633" s="508">
        <f t="shared" si="379"/>
        <v>0</v>
      </c>
      <c r="AA633" s="508">
        <f t="shared" si="379"/>
        <v>1179</v>
      </c>
      <c r="AB633" s="509">
        <f t="shared" si="379"/>
        <v>1179000</v>
      </c>
      <c r="AC633" s="508">
        <f t="shared" si="379"/>
        <v>0</v>
      </c>
      <c r="AD633" s="509">
        <f t="shared" si="379"/>
        <v>0</v>
      </c>
      <c r="AE633" s="508">
        <f t="shared" si="379"/>
        <v>1179</v>
      </c>
      <c r="AF633" s="509">
        <f t="shared" si="379"/>
        <v>1179000</v>
      </c>
      <c r="AG633" s="650">
        <f t="shared" si="338"/>
        <v>0</v>
      </c>
      <c r="AH633" s="42" t="b">
        <f t="shared" si="352"/>
        <v>1</v>
      </c>
    </row>
    <row r="634" spans="1:34" s="8" customFormat="1" ht="22.5" hidden="1" customHeight="1">
      <c r="A634" s="32" t="s">
        <v>129</v>
      </c>
      <c r="B634" s="56" t="s">
        <v>223</v>
      </c>
      <c r="C634" s="56" t="s">
        <v>240</v>
      </c>
      <c r="D634" s="57" t="s">
        <v>120</v>
      </c>
      <c r="E634" s="405" t="s">
        <v>269</v>
      </c>
      <c r="F634" s="406" t="s">
        <v>126</v>
      </c>
      <c r="G634" s="406" t="s">
        <v>315</v>
      </c>
      <c r="H634" s="407" t="s">
        <v>335</v>
      </c>
      <c r="I634" s="58" t="s">
        <v>130</v>
      </c>
      <c r="J634" s="452">
        <v>1179</v>
      </c>
      <c r="K634" s="453">
        <v>1179000</v>
      </c>
      <c r="L634" s="452">
        <f>L635</f>
        <v>0</v>
      </c>
      <c r="M634" s="453">
        <f t="shared" si="379"/>
        <v>0</v>
      </c>
      <c r="N634" s="452">
        <f t="shared" si="379"/>
        <v>0</v>
      </c>
      <c r="O634" s="453">
        <f t="shared" si="379"/>
        <v>0</v>
      </c>
      <c r="P634" s="452">
        <f t="shared" si="379"/>
        <v>0</v>
      </c>
      <c r="Q634" s="453">
        <f t="shared" si="379"/>
        <v>0</v>
      </c>
      <c r="R634" s="452">
        <f t="shared" si="379"/>
        <v>0</v>
      </c>
      <c r="S634" s="453">
        <f t="shared" si="379"/>
        <v>0</v>
      </c>
      <c r="T634" s="452">
        <f t="shared" si="379"/>
        <v>0</v>
      </c>
      <c r="U634" s="453">
        <f t="shared" si="379"/>
        <v>0</v>
      </c>
      <c r="V634" s="452">
        <f t="shared" si="379"/>
        <v>0</v>
      </c>
      <c r="W634" s="453">
        <f t="shared" si="379"/>
        <v>0</v>
      </c>
      <c r="X634" s="452">
        <f t="shared" si="379"/>
        <v>0</v>
      </c>
      <c r="Y634" s="453">
        <f t="shared" si="379"/>
        <v>0</v>
      </c>
      <c r="Z634" s="452">
        <f t="shared" si="379"/>
        <v>0</v>
      </c>
      <c r="AA634" s="452">
        <f t="shared" si="379"/>
        <v>1179</v>
      </c>
      <c r="AB634" s="453">
        <f t="shared" si="379"/>
        <v>1179000</v>
      </c>
      <c r="AC634" s="452">
        <f t="shared" si="379"/>
        <v>0</v>
      </c>
      <c r="AD634" s="453">
        <f t="shared" si="379"/>
        <v>0</v>
      </c>
      <c r="AE634" s="452">
        <f t="shared" si="379"/>
        <v>1179</v>
      </c>
      <c r="AF634" s="453">
        <f t="shared" si="379"/>
        <v>1179000</v>
      </c>
      <c r="AG634" s="650">
        <f t="shared" si="338"/>
        <v>0</v>
      </c>
      <c r="AH634" s="42" t="b">
        <f t="shared" si="352"/>
        <v>1</v>
      </c>
    </row>
    <row r="635" spans="1:34" s="48" customFormat="1" ht="24.75" hidden="1" customHeight="1">
      <c r="A635" s="37" t="s">
        <v>389</v>
      </c>
      <c r="B635" s="61" t="s">
        <v>223</v>
      </c>
      <c r="C635" s="61" t="s">
        <v>240</v>
      </c>
      <c r="D635" s="39" t="s">
        <v>120</v>
      </c>
      <c r="E635" s="63" t="s">
        <v>269</v>
      </c>
      <c r="F635" s="64" t="s">
        <v>126</v>
      </c>
      <c r="G635" s="64" t="s">
        <v>315</v>
      </c>
      <c r="H635" s="65" t="s">
        <v>335</v>
      </c>
      <c r="I635" s="66" t="s">
        <v>132</v>
      </c>
      <c r="J635" s="459">
        <v>1179</v>
      </c>
      <c r="K635" s="460">
        <v>1179000</v>
      </c>
      <c r="L635" s="459">
        <f>L636</f>
        <v>0</v>
      </c>
      <c r="M635" s="460">
        <f t="shared" si="379"/>
        <v>0</v>
      </c>
      <c r="N635" s="459">
        <f t="shared" si="379"/>
        <v>0</v>
      </c>
      <c r="O635" s="460">
        <f t="shared" si="379"/>
        <v>0</v>
      </c>
      <c r="P635" s="459">
        <f t="shared" si="379"/>
        <v>0</v>
      </c>
      <c r="Q635" s="460">
        <f t="shared" si="379"/>
        <v>0</v>
      </c>
      <c r="R635" s="459">
        <f t="shared" si="379"/>
        <v>0</v>
      </c>
      <c r="S635" s="460">
        <f t="shared" si="379"/>
        <v>0</v>
      </c>
      <c r="T635" s="459">
        <f t="shared" si="379"/>
        <v>0</v>
      </c>
      <c r="U635" s="460">
        <f t="shared" si="379"/>
        <v>0</v>
      </c>
      <c r="V635" s="459">
        <f t="shared" si="379"/>
        <v>0</v>
      </c>
      <c r="W635" s="460">
        <f t="shared" si="379"/>
        <v>0</v>
      </c>
      <c r="X635" s="459">
        <f t="shared" si="379"/>
        <v>0</v>
      </c>
      <c r="Y635" s="460">
        <f t="shared" si="379"/>
        <v>0</v>
      </c>
      <c r="Z635" s="459">
        <f t="shared" si="379"/>
        <v>0</v>
      </c>
      <c r="AA635" s="459">
        <f t="shared" si="379"/>
        <v>1179</v>
      </c>
      <c r="AB635" s="460">
        <f t="shared" si="379"/>
        <v>1179000</v>
      </c>
      <c r="AC635" s="459">
        <f t="shared" si="379"/>
        <v>0</v>
      </c>
      <c r="AD635" s="460">
        <f t="shared" si="379"/>
        <v>0</v>
      </c>
      <c r="AE635" s="459">
        <f t="shared" si="379"/>
        <v>1179</v>
      </c>
      <c r="AF635" s="460">
        <f t="shared" si="379"/>
        <v>1179000</v>
      </c>
      <c r="AG635" s="650">
        <f t="shared" ref="AG635:AG713" si="380">AF635-K635</f>
        <v>0</v>
      </c>
      <c r="AH635" s="42" t="b">
        <f t="shared" si="352"/>
        <v>1</v>
      </c>
    </row>
    <row r="636" spans="1:34" s="234" customFormat="1" ht="21" hidden="1" customHeight="1">
      <c r="A636" s="214" t="s">
        <v>735</v>
      </c>
      <c r="B636" s="227"/>
      <c r="C636" s="227"/>
      <c r="D636" s="228"/>
      <c r="E636" s="229"/>
      <c r="F636" s="230"/>
      <c r="G636" s="230"/>
      <c r="H636" s="231"/>
      <c r="I636" s="232" t="s">
        <v>362</v>
      </c>
      <c r="J636" s="190">
        <v>1179</v>
      </c>
      <c r="K636" s="362">
        <v>1179000</v>
      </c>
      <c r="L636" s="363">
        <f>N636+P636+R636+T636+V636+X636</f>
        <v>0</v>
      </c>
      <c r="M636" s="363">
        <f>O636+Q636+S636+U636+W636+Y636</f>
        <v>0</v>
      </c>
      <c r="N636" s="552"/>
      <c r="O636" s="608"/>
      <c r="P636" s="552"/>
      <c r="Q636" s="608"/>
      <c r="R636" s="552"/>
      <c r="S636" s="608"/>
      <c r="T636" s="552"/>
      <c r="U636" s="608"/>
      <c r="V636" s="552"/>
      <c r="W636" s="463"/>
      <c r="X636" s="552"/>
      <c r="Y636" s="608"/>
      <c r="Z636" s="552"/>
      <c r="AA636" s="459">
        <f>J636+L636</f>
        <v>1179</v>
      </c>
      <c r="AB636" s="460">
        <f>K636+M636</f>
        <v>1179000</v>
      </c>
      <c r="AC636" s="462"/>
      <c r="AD636" s="463"/>
      <c r="AE636" s="190">
        <f>AA636+AC636</f>
        <v>1179</v>
      </c>
      <c r="AF636" s="362">
        <f>AB636+AD636</f>
        <v>1179000</v>
      </c>
      <c r="AG636" s="650">
        <f t="shared" si="380"/>
        <v>0</v>
      </c>
      <c r="AH636" s="42" t="b">
        <f t="shared" si="352"/>
        <v>1</v>
      </c>
    </row>
    <row r="637" spans="1:34" s="8" customFormat="1" ht="37.5" hidden="1" customHeight="1">
      <c r="A637" s="43" t="s">
        <v>806</v>
      </c>
      <c r="B637" s="85" t="s">
        <v>223</v>
      </c>
      <c r="C637" s="85" t="s">
        <v>240</v>
      </c>
      <c r="D637" s="86" t="s">
        <v>120</v>
      </c>
      <c r="E637" s="86" t="s">
        <v>178</v>
      </c>
      <c r="F637" s="87" t="s">
        <v>111</v>
      </c>
      <c r="G637" s="87" t="s">
        <v>315</v>
      </c>
      <c r="H637" s="88" t="s">
        <v>316</v>
      </c>
      <c r="I637" s="88"/>
      <c r="J637" s="198">
        <v>9673.0999999999985</v>
      </c>
      <c r="K637" s="374">
        <v>9673019.0895000007</v>
      </c>
      <c r="L637" s="198">
        <f t="shared" ref="L637:AF637" si="381">L638+L646+L656+L665+L669+L673</f>
        <v>0</v>
      </c>
      <c r="M637" s="374">
        <f t="shared" si="381"/>
        <v>0</v>
      </c>
      <c r="N637" s="198">
        <f t="shared" si="381"/>
        <v>0</v>
      </c>
      <c r="O637" s="374">
        <f t="shared" si="381"/>
        <v>0</v>
      </c>
      <c r="P637" s="198">
        <f t="shared" si="381"/>
        <v>0</v>
      </c>
      <c r="Q637" s="198">
        <f t="shared" si="381"/>
        <v>0</v>
      </c>
      <c r="R637" s="198">
        <f t="shared" si="381"/>
        <v>0</v>
      </c>
      <c r="S637" s="198">
        <f t="shared" si="381"/>
        <v>0</v>
      </c>
      <c r="T637" s="198">
        <f t="shared" si="381"/>
        <v>0</v>
      </c>
      <c r="U637" s="374">
        <f t="shared" si="381"/>
        <v>0</v>
      </c>
      <c r="V637" s="198">
        <f t="shared" si="381"/>
        <v>0</v>
      </c>
      <c r="W637" s="198">
        <f t="shared" si="381"/>
        <v>0</v>
      </c>
      <c r="X637" s="198">
        <f t="shared" si="381"/>
        <v>0</v>
      </c>
      <c r="Y637" s="198">
        <f t="shared" si="381"/>
        <v>0</v>
      </c>
      <c r="Z637" s="198">
        <f t="shared" si="381"/>
        <v>0</v>
      </c>
      <c r="AA637" s="198">
        <f t="shared" si="381"/>
        <v>9673.0999999999985</v>
      </c>
      <c r="AB637" s="374">
        <f t="shared" si="381"/>
        <v>9673019.0895000007</v>
      </c>
      <c r="AC637" s="198">
        <f t="shared" si="381"/>
        <v>0</v>
      </c>
      <c r="AD637" s="198">
        <f t="shared" si="381"/>
        <v>0</v>
      </c>
      <c r="AE637" s="198">
        <f t="shared" si="381"/>
        <v>9673.0999999999985</v>
      </c>
      <c r="AF637" s="374">
        <f t="shared" si="381"/>
        <v>9673019.0895000007</v>
      </c>
      <c r="AG637" s="650">
        <f t="shared" si="380"/>
        <v>0</v>
      </c>
      <c r="AH637" s="42" t="b">
        <f t="shared" si="352"/>
        <v>1</v>
      </c>
    </row>
    <row r="638" spans="1:34" s="8" customFormat="1" ht="28.5" hidden="1" customHeight="1">
      <c r="A638" s="49" t="s">
        <v>636</v>
      </c>
      <c r="B638" s="28" t="s">
        <v>223</v>
      </c>
      <c r="C638" s="28" t="s">
        <v>240</v>
      </c>
      <c r="D638" s="29" t="s">
        <v>120</v>
      </c>
      <c r="E638" s="29" t="s">
        <v>178</v>
      </c>
      <c r="F638" s="30" t="s">
        <v>111</v>
      </c>
      <c r="G638" s="30" t="s">
        <v>315</v>
      </c>
      <c r="H638" s="31" t="s">
        <v>327</v>
      </c>
      <c r="I638" s="31"/>
      <c r="J638" s="189">
        <v>409.4</v>
      </c>
      <c r="K638" s="361">
        <v>409437.35000000003</v>
      </c>
      <c r="L638" s="189">
        <f t="shared" ref="L638:AA639" si="382">L639</f>
        <v>0</v>
      </c>
      <c r="M638" s="361">
        <f t="shared" si="382"/>
        <v>0</v>
      </c>
      <c r="N638" s="189">
        <f t="shared" si="382"/>
        <v>0</v>
      </c>
      <c r="O638" s="361">
        <f t="shared" si="382"/>
        <v>0</v>
      </c>
      <c r="P638" s="189">
        <f t="shared" si="382"/>
        <v>0</v>
      </c>
      <c r="Q638" s="361">
        <f t="shared" si="382"/>
        <v>0</v>
      </c>
      <c r="R638" s="189">
        <f t="shared" si="382"/>
        <v>0</v>
      </c>
      <c r="S638" s="361">
        <f t="shared" si="382"/>
        <v>0</v>
      </c>
      <c r="T638" s="189">
        <f t="shared" si="382"/>
        <v>0</v>
      </c>
      <c r="U638" s="361">
        <f t="shared" si="382"/>
        <v>0</v>
      </c>
      <c r="V638" s="189">
        <f t="shared" si="382"/>
        <v>0</v>
      </c>
      <c r="W638" s="361">
        <f t="shared" si="382"/>
        <v>0</v>
      </c>
      <c r="X638" s="189">
        <f t="shared" si="382"/>
        <v>0</v>
      </c>
      <c r="Y638" s="361">
        <f t="shared" si="382"/>
        <v>0</v>
      </c>
      <c r="Z638" s="189">
        <f t="shared" si="382"/>
        <v>0</v>
      </c>
      <c r="AA638" s="189">
        <f t="shared" si="382"/>
        <v>409.4</v>
      </c>
      <c r="AB638" s="361">
        <f t="shared" ref="AB638:AF639" si="383">AB639</f>
        <v>409437.35000000003</v>
      </c>
      <c r="AC638" s="189">
        <f t="shared" si="383"/>
        <v>0</v>
      </c>
      <c r="AD638" s="361">
        <f t="shared" si="383"/>
        <v>0</v>
      </c>
      <c r="AE638" s="189">
        <f t="shared" si="383"/>
        <v>409.4</v>
      </c>
      <c r="AF638" s="361">
        <f t="shared" si="383"/>
        <v>409437.35000000003</v>
      </c>
      <c r="AG638" s="650">
        <f t="shared" si="380"/>
        <v>0</v>
      </c>
      <c r="AH638" s="42" t="b">
        <f t="shared" si="352"/>
        <v>1</v>
      </c>
    </row>
    <row r="639" spans="1:34" s="8" customFormat="1" ht="26.25" hidden="1" customHeight="1">
      <c r="A639" s="32" t="s">
        <v>129</v>
      </c>
      <c r="B639" s="33" t="s">
        <v>223</v>
      </c>
      <c r="C639" s="56" t="s">
        <v>240</v>
      </c>
      <c r="D639" s="57" t="s">
        <v>120</v>
      </c>
      <c r="E639" s="57" t="s">
        <v>178</v>
      </c>
      <c r="F639" s="89" t="s">
        <v>111</v>
      </c>
      <c r="G639" s="89" t="s">
        <v>315</v>
      </c>
      <c r="H639" s="58" t="s">
        <v>327</v>
      </c>
      <c r="I639" s="58" t="s">
        <v>130</v>
      </c>
      <c r="J639" s="194">
        <v>409.4</v>
      </c>
      <c r="K639" s="367">
        <v>409437.35000000003</v>
      </c>
      <c r="L639" s="194">
        <f t="shared" si="382"/>
        <v>0</v>
      </c>
      <c r="M639" s="367">
        <f t="shared" si="382"/>
        <v>0</v>
      </c>
      <c r="N639" s="194">
        <f t="shared" si="382"/>
        <v>0</v>
      </c>
      <c r="O639" s="367">
        <f t="shared" si="382"/>
        <v>0</v>
      </c>
      <c r="P639" s="194">
        <f t="shared" si="382"/>
        <v>0</v>
      </c>
      <c r="Q639" s="367">
        <f t="shared" si="382"/>
        <v>0</v>
      </c>
      <c r="R639" s="194">
        <f t="shared" si="382"/>
        <v>0</v>
      </c>
      <c r="S639" s="367">
        <f t="shared" si="382"/>
        <v>0</v>
      </c>
      <c r="T639" s="194">
        <f t="shared" si="382"/>
        <v>0</v>
      </c>
      <c r="U639" s="367">
        <f t="shared" si="382"/>
        <v>0</v>
      </c>
      <c r="V639" s="194">
        <f t="shared" si="382"/>
        <v>0</v>
      </c>
      <c r="W639" s="367">
        <f t="shared" si="382"/>
        <v>0</v>
      </c>
      <c r="X639" s="194">
        <f t="shared" si="382"/>
        <v>0</v>
      </c>
      <c r="Y639" s="367">
        <f t="shared" si="382"/>
        <v>0</v>
      </c>
      <c r="Z639" s="194">
        <f t="shared" si="382"/>
        <v>0</v>
      </c>
      <c r="AA639" s="194">
        <f t="shared" si="382"/>
        <v>409.4</v>
      </c>
      <c r="AB639" s="367">
        <f t="shared" si="383"/>
        <v>409437.35000000003</v>
      </c>
      <c r="AC639" s="194">
        <f t="shared" si="383"/>
        <v>0</v>
      </c>
      <c r="AD639" s="367">
        <f t="shared" si="383"/>
        <v>0</v>
      </c>
      <c r="AE639" s="194">
        <f t="shared" si="383"/>
        <v>409.4</v>
      </c>
      <c r="AF639" s="367">
        <f t="shared" si="383"/>
        <v>409437.35000000003</v>
      </c>
      <c r="AG639" s="650">
        <f t="shared" si="380"/>
        <v>0</v>
      </c>
      <c r="AH639" s="42" t="b">
        <f t="shared" si="352"/>
        <v>1</v>
      </c>
    </row>
    <row r="640" spans="1:34" s="6" customFormat="1" ht="23.25" hidden="1" customHeight="1">
      <c r="A640" s="37" t="s">
        <v>389</v>
      </c>
      <c r="B640" s="38" t="s">
        <v>223</v>
      </c>
      <c r="C640" s="38" t="s">
        <v>240</v>
      </c>
      <c r="D640" s="39" t="s">
        <v>120</v>
      </c>
      <c r="E640" s="39" t="s">
        <v>178</v>
      </c>
      <c r="F640" s="40" t="s">
        <v>111</v>
      </c>
      <c r="G640" s="40" t="s">
        <v>315</v>
      </c>
      <c r="H640" s="41" t="s">
        <v>327</v>
      </c>
      <c r="I640" s="41" t="s">
        <v>132</v>
      </c>
      <c r="J640" s="272">
        <v>409.4</v>
      </c>
      <c r="K640" s="363">
        <v>409437.35000000003</v>
      </c>
      <c r="L640" s="272">
        <f t="shared" ref="L640:Z640" si="384">L641+L642+L643+L644+L645</f>
        <v>0</v>
      </c>
      <c r="M640" s="363">
        <f t="shared" si="384"/>
        <v>0</v>
      </c>
      <c r="N640" s="272">
        <f t="shared" si="384"/>
        <v>0</v>
      </c>
      <c r="O640" s="363">
        <f t="shared" si="384"/>
        <v>0</v>
      </c>
      <c r="P640" s="272">
        <f t="shared" si="384"/>
        <v>0</v>
      </c>
      <c r="Q640" s="272">
        <f t="shared" si="384"/>
        <v>0</v>
      </c>
      <c r="R640" s="272">
        <f t="shared" si="384"/>
        <v>0</v>
      </c>
      <c r="S640" s="272">
        <f t="shared" si="384"/>
        <v>0</v>
      </c>
      <c r="T640" s="272">
        <f t="shared" si="384"/>
        <v>0</v>
      </c>
      <c r="U640" s="363">
        <f t="shared" si="384"/>
        <v>0</v>
      </c>
      <c r="V640" s="272">
        <f t="shared" si="384"/>
        <v>0</v>
      </c>
      <c r="W640" s="272">
        <f t="shared" si="384"/>
        <v>0</v>
      </c>
      <c r="X640" s="272">
        <f t="shared" si="384"/>
        <v>0</v>
      </c>
      <c r="Y640" s="272">
        <f t="shared" si="384"/>
        <v>0</v>
      </c>
      <c r="Z640" s="272">
        <f t="shared" si="384"/>
        <v>0</v>
      </c>
      <c r="AA640" s="272">
        <f t="shared" ref="AA640:AF640" si="385">SUM(AA641:AA645)</f>
        <v>409.4</v>
      </c>
      <c r="AB640" s="363">
        <f t="shared" si="385"/>
        <v>409437.35000000003</v>
      </c>
      <c r="AC640" s="272">
        <f t="shared" si="385"/>
        <v>0</v>
      </c>
      <c r="AD640" s="363">
        <f t="shared" si="385"/>
        <v>0</v>
      </c>
      <c r="AE640" s="272">
        <f t="shared" si="385"/>
        <v>409.4</v>
      </c>
      <c r="AF640" s="363">
        <f t="shared" si="385"/>
        <v>409437.35000000003</v>
      </c>
      <c r="AG640" s="650">
        <f t="shared" si="380"/>
        <v>0</v>
      </c>
      <c r="AH640" s="42" t="b">
        <f t="shared" si="352"/>
        <v>1</v>
      </c>
    </row>
    <row r="641" spans="1:34" s="6" customFormat="1" ht="15.75" hidden="1" customHeight="1">
      <c r="A641" s="80" t="s">
        <v>637</v>
      </c>
      <c r="B641" s="104"/>
      <c r="C641" s="104"/>
      <c r="D641" s="105"/>
      <c r="E641" s="105"/>
      <c r="F641" s="106"/>
      <c r="G641" s="106"/>
      <c r="H641" s="107"/>
      <c r="I641" s="107" t="s">
        <v>362</v>
      </c>
      <c r="J641" s="190">
        <v>313.2</v>
      </c>
      <c r="K641" s="362">
        <v>313219.5</v>
      </c>
      <c r="L641" s="363">
        <f t="shared" ref="L641:M645" si="386">N641+P641+R641+T641+V641+X641</f>
        <v>0</v>
      </c>
      <c r="M641" s="363">
        <f t="shared" si="386"/>
        <v>0</v>
      </c>
      <c r="N641" s="552"/>
      <c r="O641" s="608"/>
      <c r="P641" s="552"/>
      <c r="Q641" s="608"/>
      <c r="R641" s="552"/>
      <c r="S641" s="608"/>
      <c r="T641" s="552"/>
      <c r="U641" s="608"/>
      <c r="V641" s="552"/>
      <c r="W641" s="463"/>
      <c r="X641" s="552"/>
      <c r="Y641" s="460"/>
      <c r="Z641" s="552"/>
      <c r="AA641" s="459">
        <f t="shared" ref="AA641:AB645" si="387">J641+L641</f>
        <v>313.2</v>
      </c>
      <c r="AB641" s="460">
        <f t="shared" si="387"/>
        <v>313219.5</v>
      </c>
      <c r="AC641" s="462"/>
      <c r="AD641" s="463"/>
      <c r="AE641" s="190">
        <f>AA641+AC641+Z641</f>
        <v>313.2</v>
      </c>
      <c r="AF641" s="362">
        <f>AB641+AD641</f>
        <v>313219.5</v>
      </c>
      <c r="AG641" s="650">
        <f t="shared" si="380"/>
        <v>0</v>
      </c>
      <c r="AH641" s="42" t="b">
        <f t="shared" si="352"/>
        <v>1</v>
      </c>
    </row>
    <row r="642" spans="1:34" s="6" customFormat="1" ht="18.75" hidden="1" customHeight="1">
      <c r="A642" s="80" t="s">
        <v>638</v>
      </c>
      <c r="B642" s="104"/>
      <c r="C642" s="104"/>
      <c r="D642" s="105"/>
      <c r="E642" s="105"/>
      <c r="F642" s="106"/>
      <c r="G642" s="106"/>
      <c r="H642" s="107"/>
      <c r="I642" s="107" t="s">
        <v>362</v>
      </c>
      <c r="J642" s="190">
        <v>58.000000000000007</v>
      </c>
      <c r="K642" s="362">
        <v>57960.53</v>
      </c>
      <c r="L642" s="363">
        <f t="shared" si="386"/>
        <v>0</v>
      </c>
      <c r="M642" s="363">
        <f t="shared" si="386"/>
        <v>0</v>
      </c>
      <c r="N642" s="671"/>
      <c r="O642" s="608"/>
      <c r="P642" s="552"/>
      <c r="Q642" s="608"/>
      <c r="R642" s="552"/>
      <c r="S642" s="608"/>
      <c r="T642" s="671"/>
      <c r="U642" s="608"/>
      <c r="V642" s="552"/>
      <c r="W642" s="463"/>
      <c r="X642" s="552"/>
      <c r="Y642" s="608"/>
      <c r="Z642" s="552"/>
      <c r="AA642" s="459">
        <f t="shared" si="387"/>
        <v>58.000000000000007</v>
      </c>
      <c r="AB642" s="460">
        <f t="shared" si="387"/>
        <v>57960.53</v>
      </c>
      <c r="AC642" s="462"/>
      <c r="AD642" s="463"/>
      <c r="AE642" s="190">
        <f>AA642+AC642</f>
        <v>58.000000000000007</v>
      </c>
      <c r="AF642" s="362">
        <f>AB642+AD642</f>
        <v>57960.53</v>
      </c>
      <c r="AG642" s="650">
        <f t="shared" si="380"/>
        <v>0</v>
      </c>
      <c r="AH642" s="42" t="b">
        <f t="shared" si="352"/>
        <v>1</v>
      </c>
    </row>
    <row r="643" spans="1:34" s="6" customFormat="1" ht="15.75" hidden="1" customHeight="1">
      <c r="A643" s="80" t="s">
        <v>810</v>
      </c>
      <c r="B643" s="104"/>
      <c r="C643" s="104"/>
      <c r="D643" s="105"/>
      <c r="E643" s="105"/>
      <c r="F643" s="106"/>
      <c r="G643" s="106"/>
      <c r="H643" s="107"/>
      <c r="I643" s="107" t="s">
        <v>362</v>
      </c>
      <c r="J643" s="190">
        <v>38.200000000000003</v>
      </c>
      <c r="K643" s="362">
        <v>38257.32</v>
      </c>
      <c r="L643" s="363">
        <f t="shared" si="386"/>
        <v>0</v>
      </c>
      <c r="M643" s="363">
        <f t="shared" si="386"/>
        <v>0</v>
      </c>
      <c r="N643" s="552"/>
      <c r="O643" s="608"/>
      <c r="P643" s="552"/>
      <c r="Q643" s="608"/>
      <c r="R643" s="552"/>
      <c r="S643" s="608"/>
      <c r="T643" s="552"/>
      <c r="U643" s="608"/>
      <c r="V643" s="552"/>
      <c r="W643" s="463"/>
      <c r="X643" s="552"/>
      <c r="Y643" s="608"/>
      <c r="Z643" s="552"/>
      <c r="AA643" s="459">
        <f t="shared" si="387"/>
        <v>38.200000000000003</v>
      </c>
      <c r="AB643" s="460">
        <f t="shared" si="387"/>
        <v>38257.32</v>
      </c>
      <c r="AC643" s="462"/>
      <c r="AD643" s="463"/>
      <c r="AE643" s="190">
        <f>AA643+AC643</f>
        <v>38.200000000000003</v>
      </c>
      <c r="AF643" s="362">
        <f>AB643+AD643</f>
        <v>38257.32</v>
      </c>
      <c r="AG643" s="650">
        <f t="shared" si="380"/>
        <v>0</v>
      </c>
      <c r="AH643" s="42" t="b">
        <f t="shared" si="352"/>
        <v>1</v>
      </c>
    </row>
    <row r="644" spans="1:34" s="6" customFormat="1" ht="22.5" hidden="1" customHeight="1">
      <c r="A644" s="80" t="s">
        <v>653</v>
      </c>
      <c r="B644" s="104"/>
      <c r="C644" s="104"/>
      <c r="D644" s="105"/>
      <c r="E644" s="105"/>
      <c r="F644" s="106"/>
      <c r="G644" s="106"/>
      <c r="H644" s="107"/>
      <c r="I644" s="107" t="s">
        <v>362</v>
      </c>
      <c r="J644" s="190">
        <v>0</v>
      </c>
      <c r="K644" s="362">
        <v>0</v>
      </c>
      <c r="L644" s="363">
        <f t="shared" si="386"/>
        <v>0</v>
      </c>
      <c r="M644" s="363">
        <f t="shared" si="386"/>
        <v>0</v>
      </c>
      <c r="N644" s="671"/>
      <c r="O644" s="672"/>
      <c r="P644" s="552"/>
      <c r="Q644" s="608"/>
      <c r="R644" s="552"/>
      <c r="S644" s="608"/>
      <c r="T644" s="552"/>
      <c r="U644" s="608"/>
      <c r="V644" s="552"/>
      <c r="W644" s="463"/>
      <c r="X644" s="552"/>
      <c r="Y644" s="608"/>
      <c r="Z644" s="552"/>
      <c r="AA644" s="459">
        <f t="shared" si="387"/>
        <v>0</v>
      </c>
      <c r="AB644" s="460">
        <f t="shared" si="387"/>
        <v>0</v>
      </c>
      <c r="AC644" s="462"/>
      <c r="AD644" s="463"/>
      <c r="AE644" s="190">
        <f>AA644+AC644</f>
        <v>0</v>
      </c>
      <c r="AF644" s="362">
        <f>AB644+AD644</f>
        <v>0</v>
      </c>
      <c r="AG644" s="650">
        <f t="shared" si="380"/>
        <v>0</v>
      </c>
      <c r="AH644" s="42" t="b">
        <f t="shared" si="352"/>
        <v>1</v>
      </c>
    </row>
    <row r="645" spans="1:34" s="6" customFormat="1" ht="15.75" hidden="1" customHeight="1">
      <c r="A645" s="80" t="s">
        <v>783</v>
      </c>
      <c r="B645" s="104"/>
      <c r="C645" s="104"/>
      <c r="D645" s="105"/>
      <c r="E645" s="105"/>
      <c r="F645" s="106"/>
      <c r="G645" s="106"/>
      <c r="H645" s="107"/>
      <c r="I645" s="107" t="s">
        <v>362</v>
      </c>
      <c r="J645" s="190">
        <v>0</v>
      </c>
      <c r="K645" s="362">
        <v>0</v>
      </c>
      <c r="L645" s="363">
        <f t="shared" si="386"/>
        <v>0</v>
      </c>
      <c r="M645" s="363">
        <f t="shared" si="386"/>
        <v>0</v>
      </c>
      <c r="N645" s="671"/>
      <c r="O645" s="672"/>
      <c r="P645" s="552"/>
      <c r="Q645" s="608"/>
      <c r="R645" s="552"/>
      <c r="S645" s="608"/>
      <c r="T645" s="552"/>
      <c r="U645" s="608"/>
      <c r="V645" s="552"/>
      <c r="W645" s="463"/>
      <c r="X645" s="552"/>
      <c r="Y645" s="608"/>
      <c r="Z645" s="552"/>
      <c r="AA645" s="459">
        <f t="shared" si="387"/>
        <v>0</v>
      </c>
      <c r="AB645" s="460">
        <f t="shared" si="387"/>
        <v>0</v>
      </c>
      <c r="AC645" s="462"/>
      <c r="AD645" s="463"/>
      <c r="AE645" s="190">
        <f>AA645+AC645</f>
        <v>0</v>
      </c>
      <c r="AF645" s="362">
        <f>AB645+AD645</f>
        <v>0</v>
      </c>
      <c r="AG645" s="650">
        <f t="shared" si="380"/>
        <v>0</v>
      </c>
      <c r="AH645" s="42" t="b">
        <f t="shared" si="352"/>
        <v>1</v>
      </c>
    </row>
    <row r="646" spans="1:34" s="8" customFormat="1" ht="28.5" hidden="1" customHeight="1">
      <c r="A646" s="49" t="s">
        <v>449</v>
      </c>
      <c r="B646" s="28" t="s">
        <v>223</v>
      </c>
      <c r="C646" s="28" t="s">
        <v>240</v>
      </c>
      <c r="D646" s="29" t="s">
        <v>120</v>
      </c>
      <c r="E646" s="29" t="s">
        <v>178</v>
      </c>
      <c r="F646" s="30" t="s">
        <v>111</v>
      </c>
      <c r="G646" s="30" t="s">
        <v>315</v>
      </c>
      <c r="H646" s="31" t="s">
        <v>448</v>
      </c>
      <c r="I646" s="31"/>
      <c r="J646" s="195">
        <v>0</v>
      </c>
      <c r="K646" s="369">
        <v>-2.9103830456733704E-11</v>
      </c>
      <c r="L646" s="195">
        <f>L647</f>
        <v>0</v>
      </c>
      <c r="M646" s="369">
        <f t="shared" ref="M646:AB647" si="388">M647</f>
        <v>0</v>
      </c>
      <c r="N646" s="195">
        <f t="shared" si="388"/>
        <v>0</v>
      </c>
      <c r="O646" s="369">
        <f t="shared" si="388"/>
        <v>0</v>
      </c>
      <c r="P646" s="195">
        <f t="shared" si="388"/>
        <v>0</v>
      </c>
      <c r="Q646" s="369">
        <f t="shared" si="388"/>
        <v>0</v>
      </c>
      <c r="R646" s="195">
        <f t="shared" si="388"/>
        <v>0</v>
      </c>
      <c r="S646" s="369">
        <f t="shared" si="388"/>
        <v>0</v>
      </c>
      <c r="T646" s="195">
        <f t="shared" si="388"/>
        <v>0</v>
      </c>
      <c r="U646" s="369">
        <f t="shared" si="388"/>
        <v>0</v>
      </c>
      <c r="V646" s="195">
        <f t="shared" si="388"/>
        <v>0</v>
      </c>
      <c r="W646" s="369">
        <f t="shared" si="388"/>
        <v>0</v>
      </c>
      <c r="X646" s="195">
        <f t="shared" si="388"/>
        <v>0</v>
      </c>
      <c r="Y646" s="369">
        <f t="shared" si="388"/>
        <v>0</v>
      </c>
      <c r="Z646" s="195">
        <f t="shared" si="388"/>
        <v>0</v>
      </c>
      <c r="AA646" s="195">
        <f t="shared" si="388"/>
        <v>0</v>
      </c>
      <c r="AB646" s="369">
        <f t="shared" si="388"/>
        <v>-2.9103830456733704E-11</v>
      </c>
      <c r="AC646" s="195">
        <f t="shared" ref="AC646:AF647" si="389">AC647</f>
        <v>0</v>
      </c>
      <c r="AD646" s="369">
        <f t="shared" si="389"/>
        <v>0</v>
      </c>
      <c r="AE646" s="195">
        <f t="shared" si="389"/>
        <v>0</v>
      </c>
      <c r="AF646" s="369">
        <f t="shared" si="389"/>
        <v>-2.9103830456733704E-11</v>
      </c>
      <c r="AG646" s="650">
        <f t="shared" si="380"/>
        <v>0</v>
      </c>
      <c r="AH646" s="42" t="b">
        <f t="shared" si="352"/>
        <v>1</v>
      </c>
    </row>
    <row r="647" spans="1:34" s="8" customFormat="1" ht="26.25" hidden="1" customHeight="1">
      <c r="A647" s="32" t="s">
        <v>129</v>
      </c>
      <c r="B647" s="33" t="s">
        <v>223</v>
      </c>
      <c r="C647" s="56" t="s">
        <v>240</v>
      </c>
      <c r="D647" s="57" t="s">
        <v>120</v>
      </c>
      <c r="E647" s="57" t="s">
        <v>178</v>
      </c>
      <c r="F647" s="89" t="s">
        <v>111</v>
      </c>
      <c r="G647" s="89" t="s">
        <v>315</v>
      </c>
      <c r="H647" s="58" t="s">
        <v>448</v>
      </c>
      <c r="I647" s="58" t="s">
        <v>130</v>
      </c>
      <c r="J647" s="196">
        <v>0</v>
      </c>
      <c r="K647" s="370">
        <v>-2.9103830456733704E-11</v>
      </c>
      <c r="L647" s="196">
        <f>L648</f>
        <v>0</v>
      </c>
      <c r="M647" s="370">
        <f t="shared" si="388"/>
        <v>0</v>
      </c>
      <c r="N647" s="196">
        <f t="shared" si="388"/>
        <v>0</v>
      </c>
      <c r="O647" s="370">
        <f t="shared" si="388"/>
        <v>0</v>
      </c>
      <c r="P647" s="196">
        <f t="shared" si="388"/>
        <v>0</v>
      </c>
      <c r="Q647" s="370">
        <f t="shared" si="388"/>
        <v>0</v>
      </c>
      <c r="R647" s="196">
        <f t="shared" si="388"/>
        <v>0</v>
      </c>
      <c r="S647" s="370">
        <f t="shared" si="388"/>
        <v>0</v>
      </c>
      <c r="T647" s="196">
        <f t="shared" si="388"/>
        <v>0</v>
      </c>
      <c r="U647" s="370">
        <f t="shared" si="388"/>
        <v>0</v>
      </c>
      <c r="V647" s="196">
        <f t="shared" si="388"/>
        <v>0</v>
      </c>
      <c r="W647" s="370">
        <f t="shared" si="388"/>
        <v>0</v>
      </c>
      <c r="X647" s="196">
        <f t="shared" si="388"/>
        <v>0</v>
      </c>
      <c r="Y647" s="370">
        <f t="shared" si="388"/>
        <v>0</v>
      </c>
      <c r="Z647" s="196">
        <f t="shared" si="388"/>
        <v>0</v>
      </c>
      <c r="AA647" s="196">
        <f t="shared" si="388"/>
        <v>0</v>
      </c>
      <c r="AB647" s="370">
        <f t="shared" si="388"/>
        <v>-2.9103830456733704E-11</v>
      </c>
      <c r="AC647" s="196">
        <f t="shared" si="389"/>
        <v>0</v>
      </c>
      <c r="AD647" s="370">
        <f t="shared" si="389"/>
        <v>0</v>
      </c>
      <c r="AE647" s="196">
        <f t="shared" si="389"/>
        <v>0</v>
      </c>
      <c r="AF647" s="370">
        <f t="shared" si="389"/>
        <v>-2.9103830456733704E-11</v>
      </c>
      <c r="AG647" s="650">
        <f t="shared" si="380"/>
        <v>0</v>
      </c>
      <c r="AH647" s="42" t="b">
        <f t="shared" si="352"/>
        <v>1</v>
      </c>
    </row>
    <row r="648" spans="1:34" s="6" customFormat="1" ht="23.25" hidden="1" customHeight="1">
      <c r="A648" s="37" t="s">
        <v>389</v>
      </c>
      <c r="B648" s="38" t="s">
        <v>223</v>
      </c>
      <c r="C648" s="38" t="s">
        <v>240</v>
      </c>
      <c r="D648" s="39" t="s">
        <v>120</v>
      </c>
      <c r="E648" s="39" t="s">
        <v>178</v>
      </c>
      <c r="F648" s="40" t="s">
        <v>111</v>
      </c>
      <c r="G648" s="40" t="s">
        <v>315</v>
      </c>
      <c r="H648" s="41" t="s">
        <v>448</v>
      </c>
      <c r="I648" s="41" t="s">
        <v>132</v>
      </c>
      <c r="J648" s="191">
        <v>0</v>
      </c>
      <c r="K648" s="371">
        <v>-2.9103830456733704E-11</v>
      </c>
      <c r="L648" s="191">
        <f>L649+L652+L653+L654+L655+L650+L651</f>
        <v>0</v>
      </c>
      <c r="M648" s="371">
        <f t="shared" ref="M648:AF648" si="390">M649+M652+M653+M654+M655+M650+M651</f>
        <v>0</v>
      </c>
      <c r="N648" s="191">
        <f t="shared" si="390"/>
        <v>0</v>
      </c>
      <c r="O648" s="371">
        <f t="shared" si="390"/>
        <v>0</v>
      </c>
      <c r="P648" s="191">
        <f t="shared" si="390"/>
        <v>0</v>
      </c>
      <c r="Q648" s="191">
        <f t="shared" si="390"/>
        <v>0</v>
      </c>
      <c r="R648" s="191">
        <f t="shared" si="390"/>
        <v>0</v>
      </c>
      <c r="S648" s="191">
        <f t="shared" si="390"/>
        <v>0</v>
      </c>
      <c r="T648" s="191">
        <f t="shared" si="390"/>
        <v>0</v>
      </c>
      <c r="U648" s="371">
        <f t="shared" si="390"/>
        <v>0</v>
      </c>
      <c r="V648" s="191">
        <f t="shared" si="390"/>
        <v>0</v>
      </c>
      <c r="W648" s="191">
        <f t="shared" si="390"/>
        <v>0</v>
      </c>
      <c r="X648" s="191">
        <f t="shared" si="390"/>
        <v>0</v>
      </c>
      <c r="Y648" s="191">
        <f t="shared" si="390"/>
        <v>0</v>
      </c>
      <c r="Z648" s="191">
        <f t="shared" si="390"/>
        <v>0</v>
      </c>
      <c r="AA648" s="191">
        <f t="shared" si="390"/>
        <v>0</v>
      </c>
      <c r="AB648" s="371">
        <f t="shared" si="390"/>
        <v>-2.9103830456733704E-11</v>
      </c>
      <c r="AC648" s="191">
        <f t="shared" si="390"/>
        <v>0</v>
      </c>
      <c r="AD648" s="371">
        <f t="shared" si="390"/>
        <v>0</v>
      </c>
      <c r="AE648" s="191">
        <f t="shared" si="390"/>
        <v>0</v>
      </c>
      <c r="AF648" s="371">
        <f t="shared" si="390"/>
        <v>-2.9103830456733704E-11</v>
      </c>
      <c r="AG648" s="650">
        <f t="shared" si="380"/>
        <v>0</v>
      </c>
      <c r="AH648" s="42" t="b">
        <f t="shared" si="352"/>
        <v>1</v>
      </c>
    </row>
    <row r="649" spans="1:34" s="6" customFormat="1" ht="15.75" hidden="1" customHeight="1">
      <c r="A649" s="80" t="s">
        <v>784</v>
      </c>
      <c r="B649" s="104"/>
      <c r="C649" s="104"/>
      <c r="D649" s="105"/>
      <c r="E649" s="105"/>
      <c r="F649" s="106"/>
      <c r="G649" s="106"/>
      <c r="H649" s="107"/>
      <c r="I649" s="107" t="s">
        <v>362</v>
      </c>
      <c r="J649" s="190">
        <v>0</v>
      </c>
      <c r="K649" s="362">
        <v>0</v>
      </c>
      <c r="L649" s="363">
        <f t="shared" ref="L649:M655" si="391">N649+P649+R649+T649+V649+X649</f>
        <v>0</v>
      </c>
      <c r="M649" s="363">
        <f t="shared" si="391"/>
        <v>0</v>
      </c>
      <c r="N649" s="671"/>
      <c r="O649" s="672"/>
      <c r="P649" s="671"/>
      <c r="Q649" s="672"/>
      <c r="R649" s="671"/>
      <c r="S649" s="672"/>
      <c r="T649" s="552"/>
      <c r="U649" s="608"/>
      <c r="V649" s="552"/>
      <c r="W649" s="463"/>
      <c r="X649" s="552"/>
      <c r="Y649" s="608"/>
      <c r="Z649" s="552"/>
      <c r="AA649" s="459">
        <f t="shared" ref="AA649:AB655" si="392">J649+L649</f>
        <v>0</v>
      </c>
      <c r="AB649" s="460">
        <f t="shared" si="392"/>
        <v>0</v>
      </c>
      <c r="AC649" s="462"/>
      <c r="AD649" s="463"/>
      <c r="AE649" s="190">
        <f t="shared" ref="AE649:AF655" si="393">AA649+AC649</f>
        <v>0</v>
      </c>
      <c r="AF649" s="362">
        <f t="shared" si="393"/>
        <v>0</v>
      </c>
      <c r="AG649" s="650">
        <f t="shared" si="380"/>
        <v>0</v>
      </c>
      <c r="AH649" s="42" t="b">
        <f t="shared" si="352"/>
        <v>1</v>
      </c>
    </row>
    <row r="650" spans="1:34" s="6" customFormat="1" ht="15.75" hidden="1" customHeight="1">
      <c r="A650" s="80" t="s">
        <v>785</v>
      </c>
      <c r="B650" s="104"/>
      <c r="C650" s="104"/>
      <c r="D650" s="105"/>
      <c r="E650" s="105"/>
      <c r="F650" s="106"/>
      <c r="G650" s="106"/>
      <c r="H650" s="107"/>
      <c r="I650" s="107" t="s">
        <v>362</v>
      </c>
      <c r="J650" s="190">
        <v>0</v>
      </c>
      <c r="K650" s="362">
        <v>0</v>
      </c>
      <c r="L650" s="363">
        <f t="shared" si="391"/>
        <v>0</v>
      </c>
      <c r="M650" s="363">
        <f t="shared" si="391"/>
        <v>0</v>
      </c>
      <c r="N650" s="671"/>
      <c r="O650" s="672"/>
      <c r="P650" s="671"/>
      <c r="Q650" s="672"/>
      <c r="R650" s="671"/>
      <c r="S650" s="672"/>
      <c r="T650" s="552"/>
      <c r="U650" s="608"/>
      <c r="V650" s="552"/>
      <c r="W650" s="463"/>
      <c r="X650" s="552"/>
      <c r="Y650" s="608"/>
      <c r="Z650" s="552"/>
      <c r="AA650" s="459">
        <f t="shared" si="392"/>
        <v>0</v>
      </c>
      <c r="AB650" s="460">
        <f t="shared" si="392"/>
        <v>0</v>
      </c>
      <c r="AC650" s="462"/>
      <c r="AD650" s="463"/>
      <c r="AE650" s="190">
        <f t="shared" si="393"/>
        <v>0</v>
      </c>
      <c r="AF650" s="362">
        <f t="shared" si="393"/>
        <v>0</v>
      </c>
      <c r="AG650" s="650">
        <f t="shared" si="380"/>
        <v>0</v>
      </c>
      <c r="AH650" s="42" t="b">
        <f t="shared" ref="AH650:AH713" si="394">AA650=J650+L650</f>
        <v>1</v>
      </c>
    </row>
    <row r="651" spans="1:34" s="6" customFormat="1" ht="15.75" hidden="1" customHeight="1">
      <c r="A651" s="80" t="s">
        <v>786</v>
      </c>
      <c r="B651" s="104"/>
      <c r="C651" s="104"/>
      <c r="D651" s="105"/>
      <c r="E651" s="105"/>
      <c r="F651" s="106"/>
      <c r="G651" s="106"/>
      <c r="H651" s="107"/>
      <c r="I651" s="107" t="s">
        <v>362</v>
      </c>
      <c r="J651" s="190">
        <v>0</v>
      </c>
      <c r="K651" s="362">
        <v>0</v>
      </c>
      <c r="L651" s="363">
        <f t="shared" si="391"/>
        <v>0</v>
      </c>
      <c r="M651" s="363">
        <f t="shared" si="391"/>
        <v>0</v>
      </c>
      <c r="N651" s="671"/>
      <c r="O651" s="672"/>
      <c r="P651" s="671"/>
      <c r="Q651" s="672"/>
      <c r="R651" s="671"/>
      <c r="S651" s="672"/>
      <c r="T651" s="552"/>
      <c r="U651" s="608"/>
      <c r="V651" s="552"/>
      <c r="W651" s="463"/>
      <c r="X651" s="552"/>
      <c r="Y651" s="608"/>
      <c r="Z651" s="552"/>
      <c r="AA651" s="459">
        <f t="shared" si="392"/>
        <v>0</v>
      </c>
      <c r="AB651" s="460">
        <f t="shared" si="392"/>
        <v>0</v>
      </c>
      <c r="AC651" s="462"/>
      <c r="AD651" s="463"/>
      <c r="AE651" s="190">
        <f t="shared" si="393"/>
        <v>0</v>
      </c>
      <c r="AF651" s="362">
        <f t="shared" si="393"/>
        <v>0</v>
      </c>
      <c r="AG651" s="650">
        <f t="shared" si="380"/>
        <v>0</v>
      </c>
      <c r="AH651" s="42" t="b">
        <f t="shared" si="394"/>
        <v>1</v>
      </c>
    </row>
    <row r="652" spans="1:34" s="6" customFormat="1" ht="18" hidden="1" customHeight="1">
      <c r="A652" s="80" t="s">
        <v>778</v>
      </c>
      <c r="B652" s="104"/>
      <c r="C652" s="104"/>
      <c r="D652" s="105"/>
      <c r="E652" s="105"/>
      <c r="F652" s="106"/>
      <c r="G652" s="106"/>
      <c r="H652" s="107"/>
      <c r="I652" s="107" t="s">
        <v>362</v>
      </c>
      <c r="J652" s="190">
        <v>0</v>
      </c>
      <c r="K652" s="362">
        <v>0</v>
      </c>
      <c r="L652" s="363">
        <f t="shared" si="391"/>
        <v>0</v>
      </c>
      <c r="M652" s="363">
        <f t="shared" si="391"/>
        <v>0</v>
      </c>
      <c r="N652" s="671"/>
      <c r="O652" s="672"/>
      <c r="P652" s="671"/>
      <c r="Q652" s="672"/>
      <c r="R652" s="671"/>
      <c r="S652" s="672"/>
      <c r="T652" s="552"/>
      <c r="U652" s="608"/>
      <c r="V652" s="552"/>
      <c r="W652" s="463"/>
      <c r="X652" s="552"/>
      <c r="Y652" s="608"/>
      <c r="Z652" s="552"/>
      <c r="AA652" s="459">
        <f t="shared" si="392"/>
        <v>0</v>
      </c>
      <c r="AB652" s="460">
        <f t="shared" si="392"/>
        <v>0</v>
      </c>
      <c r="AC652" s="462"/>
      <c r="AD652" s="463"/>
      <c r="AE652" s="190">
        <f t="shared" si="393"/>
        <v>0</v>
      </c>
      <c r="AF652" s="362">
        <f t="shared" si="393"/>
        <v>0</v>
      </c>
      <c r="AG652" s="650">
        <f t="shared" si="380"/>
        <v>0</v>
      </c>
      <c r="AH652" s="42" t="b">
        <f t="shared" si="394"/>
        <v>1</v>
      </c>
    </row>
    <row r="653" spans="1:34" s="6" customFormat="1" ht="18" hidden="1" customHeight="1">
      <c r="A653" s="80" t="s">
        <v>779</v>
      </c>
      <c r="B653" s="104"/>
      <c r="C653" s="104"/>
      <c r="D653" s="105"/>
      <c r="E653" s="105"/>
      <c r="F653" s="106"/>
      <c r="G653" s="106"/>
      <c r="H653" s="107"/>
      <c r="I653" s="107" t="s">
        <v>362</v>
      </c>
      <c r="J653" s="190">
        <v>0</v>
      </c>
      <c r="K653" s="362">
        <v>-2.9103830456733704E-11</v>
      </c>
      <c r="L653" s="363">
        <f t="shared" si="391"/>
        <v>0</v>
      </c>
      <c r="M653" s="363">
        <f t="shared" si="391"/>
        <v>0</v>
      </c>
      <c r="N653" s="671"/>
      <c r="O653" s="672"/>
      <c r="P653" s="671"/>
      <c r="Q653" s="672"/>
      <c r="R653" s="671"/>
      <c r="S653" s="672"/>
      <c r="T653" s="552"/>
      <c r="U653" s="608"/>
      <c r="V653" s="552"/>
      <c r="W653" s="463"/>
      <c r="X653" s="552"/>
      <c r="Y653" s="608"/>
      <c r="Z653" s="552"/>
      <c r="AA653" s="459">
        <f t="shared" si="392"/>
        <v>0</v>
      </c>
      <c r="AB653" s="460">
        <f t="shared" si="392"/>
        <v>-2.9103830456733704E-11</v>
      </c>
      <c r="AC653" s="462"/>
      <c r="AD653" s="463"/>
      <c r="AE653" s="190">
        <f t="shared" si="393"/>
        <v>0</v>
      </c>
      <c r="AF653" s="362">
        <f t="shared" si="393"/>
        <v>-2.9103830456733704E-11</v>
      </c>
      <c r="AG653" s="650">
        <f t="shared" si="380"/>
        <v>0</v>
      </c>
      <c r="AH653" s="42" t="b">
        <f t="shared" si="394"/>
        <v>1</v>
      </c>
    </row>
    <row r="654" spans="1:34" s="6" customFormat="1" ht="18" hidden="1" customHeight="1">
      <c r="A654" s="80" t="s">
        <v>780</v>
      </c>
      <c r="B654" s="104"/>
      <c r="C654" s="104"/>
      <c r="D654" s="105"/>
      <c r="E654" s="105"/>
      <c r="F654" s="106"/>
      <c r="G654" s="106"/>
      <c r="H654" s="107"/>
      <c r="I654" s="107" t="s">
        <v>362</v>
      </c>
      <c r="J654" s="190">
        <v>0</v>
      </c>
      <c r="K654" s="362">
        <v>0</v>
      </c>
      <c r="L654" s="363">
        <f t="shared" si="391"/>
        <v>0</v>
      </c>
      <c r="M654" s="363">
        <f t="shared" si="391"/>
        <v>0</v>
      </c>
      <c r="N654" s="671"/>
      <c r="O654" s="672"/>
      <c r="P654" s="671"/>
      <c r="Q654" s="672"/>
      <c r="R654" s="671"/>
      <c r="S654" s="672"/>
      <c r="T654" s="552"/>
      <c r="U654" s="608"/>
      <c r="V654" s="552"/>
      <c r="W654" s="463"/>
      <c r="X654" s="552"/>
      <c r="Y654" s="608"/>
      <c r="Z654" s="552"/>
      <c r="AA654" s="459">
        <f t="shared" si="392"/>
        <v>0</v>
      </c>
      <c r="AB654" s="460">
        <f t="shared" si="392"/>
        <v>0</v>
      </c>
      <c r="AC654" s="462"/>
      <c r="AD654" s="463"/>
      <c r="AE654" s="190">
        <f t="shared" si="393"/>
        <v>0</v>
      </c>
      <c r="AF654" s="362">
        <f t="shared" si="393"/>
        <v>0</v>
      </c>
      <c r="AG654" s="650">
        <f t="shared" si="380"/>
        <v>0</v>
      </c>
      <c r="AH654" s="42" t="b">
        <f t="shared" si="394"/>
        <v>1</v>
      </c>
    </row>
    <row r="655" spans="1:34" s="6" customFormat="1" ht="18" hidden="1" customHeight="1">
      <c r="A655" s="80" t="s">
        <v>783</v>
      </c>
      <c r="B655" s="104"/>
      <c r="C655" s="104"/>
      <c r="D655" s="105"/>
      <c r="E655" s="105"/>
      <c r="F655" s="106"/>
      <c r="G655" s="106"/>
      <c r="H655" s="107"/>
      <c r="I655" s="107" t="s">
        <v>362</v>
      </c>
      <c r="J655" s="190">
        <v>0</v>
      </c>
      <c r="K655" s="362">
        <v>0</v>
      </c>
      <c r="L655" s="363">
        <f t="shared" si="391"/>
        <v>0</v>
      </c>
      <c r="M655" s="363">
        <f t="shared" si="391"/>
        <v>0</v>
      </c>
      <c r="N655" s="671"/>
      <c r="O655" s="672"/>
      <c r="P655" s="671"/>
      <c r="Q655" s="672"/>
      <c r="R655" s="671"/>
      <c r="S655" s="672"/>
      <c r="T655" s="552"/>
      <c r="U655" s="608"/>
      <c r="V655" s="552"/>
      <c r="W655" s="463"/>
      <c r="X655" s="552"/>
      <c r="Y655" s="608"/>
      <c r="Z655" s="552"/>
      <c r="AA655" s="459">
        <f t="shared" si="392"/>
        <v>0</v>
      </c>
      <c r="AB655" s="460">
        <f t="shared" si="392"/>
        <v>0</v>
      </c>
      <c r="AC655" s="462"/>
      <c r="AD655" s="463"/>
      <c r="AE655" s="190">
        <f t="shared" si="393"/>
        <v>0</v>
      </c>
      <c r="AF655" s="362">
        <f t="shared" si="393"/>
        <v>0</v>
      </c>
      <c r="AG655" s="650">
        <f t="shared" si="380"/>
        <v>0</v>
      </c>
      <c r="AH655" s="42" t="b">
        <f t="shared" si="394"/>
        <v>1</v>
      </c>
    </row>
    <row r="656" spans="1:34" s="6" customFormat="1" ht="30.75" hidden="1" customHeight="1">
      <c r="A656" s="49" t="s">
        <v>789</v>
      </c>
      <c r="B656" s="28" t="s">
        <v>223</v>
      </c>
      <c r="C656" s="28" t="s">
        <v>240</v>
      </c>
      <c r="D656" s="29" t="s">
        <v>120</v>
      </c>
      <c r="E656" s="101" t="s">
        <v>178</v>
      </c>
      <c r="F656" s="102" t="s">
        <v>111</v>
      </c>
      <c r="G656" s="102" t="s">
        <v>787</v>
      </c>
      <c r="H656" s="103" t="s">
        <v>788</v>
      </c>
      <c r="I656" s="31"/>
      <c r="J656" s="195">
        <v>9263.6999999999989</v>
      </c>
      <c r="K656" s="369">
        <v>9263581.7400000002</v>
      </c>
      <c r="L656" s="195">
        <f t="shared" ref="L656:AA657" si="395">L657</f>
        <v>0</v>
      </c>
      <c r="M656" s="369">
        <f t="shared" si="395"/>
        <v>0</v>
      </c>
      <c r="N656" s="195">
        <f t="shared" si="395"/>
        <v>0</v>
      </c>
      <c r="O656" s="369">
        <f t="shared" si="395"/>
        <v>0</v>
      </c>
      <c r="P656" s="195">
        <f t="shared" si="395"/>
        <v>0</v>
      </c>
      <c r="Q656" s="369">
        <f t="shared" si="395"/>
        <v>0</v>
      </c>
      <c r="R656" s="195">
        <f t="shared" si="395"/>
        <v>0</v>
      </c>
      <c r="S656" s="369">
        <f t="shared" si="395"/>
        <v>0</v>
      </c>
      <c r="T656" s="195">
        <f t="shared" si="395"/>
        <v>0</v>
      </c>
      <c r="U656" s="369">
        <f t="shared" si="395"/>
        <v>0</v>
      </c>
      <c r="V656" s="195">
        <f t="shared" si="395"/>
        <v>0</v>
      </c>
      <c r="W656" s="369">
        <f t="shared" si="395"/>
        <v>0</v>
      </c>
      <c r="X656" s="195">
        <f t="shared" si="395"/>
        <v>0</v>
      </c>
      <c r="Y656" s="369">
        <f t="shared" si="395"/>
        <v>0</v>
      </c>
      <c r="Z656" s="195">
        <f t="shared" si="395"/>
        <v>0</v>
      </c>
      <c r="AA656" s="195">
        <f t="shared" si="395"/>
        <v>9263.6999999999989</v>
      </c>
      <c r="AB656" s="369">
        <f t="shared" ref="AB656:AF657" si="396">AB657</f>
        <v>9263581.7400000002</v>
      </c>
      <c r="AC656" s="195">
        <f t="shared" si="396"/>
        <v>0</v>
      </c>
      <c r="AD656" s="369">
        <f t="shared" si="396"/>
        <v>0</v>
      </c>
      <c r="AE656" s="195">
        <f t="shared" si="396"/>
        <v>9263.6999999999989</v>
      </c>
      <c r="AF656" s="369">
        <f t="shared" si="396"/>
        <v>9263581.7400000002</v>
      </c>
      <c r="AG656" s="650">
        <f t="shared" si="380"/>
        <v>0</v>
      </c>
      <c r="AH656" s="42" t="b">
        <f t="shared" si="394"/>
        <v>1</v>
      </c>
    </row>
    <row r="657" spans="1:34" s="6" customFormat="1" ht="18" hidden="1" customHeight="1">
      <c r="A657" s="32" t="s">
        <v>129</v>
      </c>
      <c r="B657" s="33" t="s">
        <v>223</v>
      </c>
      <c r="C657" s="56" t="s">
        <v>240</v>
      </c>
      <c r="D657" s="57" t="s">
        <v>120</v>
      </c>
      <c r="E657" s="83" t="s">
        <v>178</v>
      </c>
      <c r="F657" s="620" t="s">
        <v>111</v>
      </c>
      <c r="G657" s="620" t="s">
        <v>787</v>
      </c>
      <c r="H657" s="409" t="s">
        <v>788</v>
      </c>
      <c r="I657" s="58" t="s">
        <v>130</v>
      </c>
      <c r="J657" s="196">
        <v>9263.6999999999989</v>
      </c>
      <c r="K657" s="370">
        <v>9263581.7400000002</v>
      </c>
      <c r="L657" s="196">
        <f t="shared" si="395"/>
        <v>0</v>
      </c>
      <c r="M657" s="370">
        <f t="shared" si="395"/>
        <v>0</v>
      </c>
      <c r="N657" s="196">
        <f t="shared" si="395"/>
        <v>0</v>
      </c>
      <c r="O657" s="370">
        <f t="shared" si="395"/>
        <v>0</v>
      </c>
      <c r="P657" s="196">
        <f t="shared" si="395"/>
        <v>0</v>
      </c>
      <c r="Q657" s="370">
        <f t="shared" si="395"/>
        <v>0</v>
      </c>
      <c r="R657" s="196">
        <f t="shared" si="395"/>
        <v>0</v>
      </c>
      <c r="S657" s="370">
        <f t="shared" si="395"/>
        <v>0</v>
      </c>
      <c r="T657" s="196">
        <f t="shared" si="395"/>
        <v>0</v>
      </c>
      <c r="U657" s="370">
        <f t="shared" si="395"/>
        <v>0</v>
      </c>
      <c r="V657" s="196">
        <f t="shared" si="395"/>
        <v>0</v>
      </c>
      <c r="W657" s="370">
        <f t="shared" si="395"/>
        <v>0</v>
      </c>
      <c r="X657" s="196">
        <f t="shared" si="395"/>
        <v>0</v>
      </c>
      <c r="Y657" s="370">
        <f t="shared" si="395"/>
        <v>0</v>
      </c>
      <c r="Z657" s="196">
        <f t="shared" si="395"/>
        <v>0</v>
      </c>
      <c r="AA657" s="196">
        <f t="shared" si="395"/>
        <v>9263.6999999999989</v>
      </c>
      <c r="AB657" s="370">
        <f t="shared" si="396"/>
        <v>9263581.7400000002</v>
      </c>
      <c r="AC657" s="196">
        <f t="shared" si="396"/>
        <v>0</v>
      </c>
      <c r="AD657" s="370">
        <f t="shared" si="396"/>
        <v>0</v>
      </c>
      <c r="AE657" s="196">
        <f t="shared" si="396"/>
        <v>9263.6999999999989</v>
      </c>
      <c r="AF657" s="370">
        <f t="shared" si="396"/>
        <v>9263581.7400000002</v>
      </c>
      <c r="AG657" s="650">
        <f t="shared" si="380"/>
        <v>0</v>
      </c>
      <c r="AH657" s="42" t="b">
        <f t="shared" si="394"/>
        <v>1</v>
      </c>
    </row>
    <row r="658" spans="1:34" s="6" customFormat="1" ht="22.5" hidden="1">
      <c r="A658" s="675" t="s">
        <v>389</v>
      </c>
      <c r="B658" s="38" t="s">
        <v>223</v>
      </c>
      <c r="C658" s="38" t="s">
        <v>240</v>
      </c>
      <c r="D658" s="39" t="s">
        <v>120</v>
      </c>
      <c r="E658" s="83" t="s">
        <v>178</v>
      </c>
      <c r="F658" s="620" t="s">
        <v>111</v>
      </c>
      <c r="G658" s="620" t="s">
        <v>787</v>
      </c>
      <c r="H658" s="409" t="s">
        <v>788</v>
      </c>
      <c r="I658" s="41" t="s">
        <v>132</v>
      </c>
      <c r="J658" s="191">
        <v>9263.6999999999989</v>
      </c>
      <c r="K658" s="371">
        <v>9263581.7400000002</v>
      </c>
      <c r="L658" s="191">
        <f>L659+L662+L663+L664+L665+L660+L661</f>
        <v>0</v>
      </c>
      <c r="M658" s="371">
        <f t="shared" ref="M658:AF658" si="397">M659+M662+M663+M664+M665+M660+M661</f>
        <v>0</v>
      </c>
      <c r="N658" s="191">
        <f t="shared" si="397"/>
        <v>0</v>
      </c>
      <c r="O658" s="371">
        <f t="shared" si="397"/>
        <v>0</v>
      </c>
      <c r="P658" s="191">
        <f t="shared" si="397"/>
        <v>0</v>
      </c>
      <c r="Q658" s="191">
        <f t="shared" si="397"/>
        <v>0</v>
      </c>
      <c r="R658" s="191">
        <f t="shared" si="397"/>
        <v>0</v>
      </c>
      <c r="S658" s="191">
        <f t="shared" si="397"/>
        <v>0</v>
      </c>
      <c r="T658" s="191">
        <f t="shared" si="397"/>
        <v>0</v>
      </c>
      <c r="U658" s="371">
        <f t="shared" si="397"/>
        <v>0</v>
      </c>
      <c r="V658" s="191">
        <f t="shared" si="397"/>
        <v>0</v>
      </c>
      <c r="W658" s="191">
        <f t="shared" si="397"/>
        <v>0</v>
      </c>
      <c r="X658" s="191">
        <f t="shared" si="397"/>
        <v>0</v>
      </c>
      <c r="Y658" s="191">
        <f t="shared" si="397"/>
        <v>0</v>
      </c>
      <c r="Z658" s="191">
        <f t="shared" si="397"/>
        <v>0</v>
      </c>
      <c r="AA658" s="191">
        <f t="shared" si="397"/>
        <v>9263.6999999999989</v>
      </c>
      <c r="AB658" s="371">
        <f t="shared" si="397"/>
        <v>9263581.7400000002</v>
      </c>
      <c r="AC658" s="191">
        <f t="shared" si="397"/>
        <v>0</v>
      </c>
      <c r="AD658" s="371">
        <f t="shared" si="397"/>
        <v>0</v>
      </c>
      <c r="AE658" s="191">
        <f t="shared" si="397"/>
        <v>9263.6999999999989</v>
      </c>
      <c r="AF658" s="371">
        <f t="shared" si="397"/>
        <v>9263581.7400000002</v>
      </c>
      <c r="AG658" s="650">
        <f t="shared" si="380"/>
        <v>0</v>
      </c>
      <c r="AH658" s="42" t="b">
        <f t="shared" si="394"/>
        <v>1</v>
      </c>
    </row>
    <row r="659" spans="1:34" s="6" customFormat="1" ht="18" hidden="1" customHeight="1">
      <c r="A659" s="80" t="s">
        <v>810</v>
      </c>
      <c r="B659" s="107"/>
      <c r="C659" s="104"/>
      <c r="D659" s="105"/>
      <c r="E659" s="105"/>
      <c r="F659" s="106"/>
      <c r="G659" s="106"/>
      <c r="H659" s="107"/>
      <c r="I659" s="107" t="s">
        <v>362</v>
      </c>
      <c r="J659" s="190">
        <v>1063.0999999999999</v>
      </c>
      <c r="K659" s="362">
        <v>1062992.6600000001</v>
      </c>
      <c r="L659" s="363">
        <f t="shared" ref="L659:M664" si="398">N659+P659+R659+T659+V659+X659</f>
        <v>0</v>
      </c>
      <c r="M659" s="363">
        <f t="shared" si="398"/>
        <v>0</v>
      </c>
      <c r="N659" s="671"/>
      <c r="O659" s="672"/>
      <c r="P659" s="671"/>
      <c r="Q659" s="672"/>
      <c r="R659" s="671"/>
      <c r="S659" s="672"/>
      <c r="T659" s="671"/>
      <c r="U659" s="672"/>
      <c r="V659" s="552"/>
      <c r="W659" s="463"/>
      <c r="X659" s="552"/>
      <c r="Y659" s="608"/>
      <c r="Z659" s="552"/>
      <c r="AA659" s="459">
        <f t="shared" ref="AA659:AB664" si="399">J659+L659</f>
        <v>1063.0999999999999</v>
      </c>
      <c r="AB659" s="460">
        <f t="shared" si="399"/>
        <v>1062992.6600000001</v>
      </c>
      <c r="AC659" s="462"/>
      <c r="AD659" s="463"/>
      <c r="AE659" s="190">
        <f t="shared" ref="AE659:AF664" si="400">AA659+AC659</f>
        <v>1063.0999999999999</v>
      </c>
      <c r="AF659" s="362">
        <f t="shared" si="400"/>
        <v>1062992.6600000001</v>
      </c>
      <c r="AG659" s="650">
        <f t="shared" si="380"/>
        <v>0</v>
      </c>
      <c r="AH659" s="42" t="b">
        <f t="shared" si="394"/>
        <v>1</v>
      </c>
    </row>
    <row r="660" spans="1:34" s="6" customFormat="1" ht="18" hidden="1" customHeight="1">
      <c r="A660" s="80" t="s">
        <v>811</v>
      </c>
      <c r="B660" s="107"/>
      <c r="C660" s="104"/>
      <c r="D660" s="105"/>
      <c r="E660" s="105"/>
      <c r="F660" s="106"/>
      <c r="G660" s="106"/>
      <c r="H660" s="107"/>
      <c r="I660" s="107" t="s">
        <v>362</v>
      </c>
      <c r="J660" s="190">
        <v>0</v>
      </c>
      <c r="K660" s="362">
        <v>0</v>
      </c>
      <c r="L660" s="363">
        <f t="shared" si="398"/>
        <v>0</v>
      </c>
      <c r="M660" s="363">
        <f t="shared" si="398"/>
        <v>0</v>
      </c>
      <c r="N660" s="671"/>
      <c r="O660" s="672"/>
      <c r="P660" s="671"/>
      <c r="Q660" s="672"/>
      <c r="R660" s="671"/>
      <c r="S660" s="672"/>
      <c r="T660" s="671"/>
      <c r="U660" s="672"/>
      <c r="V660" s="552"/>
      <c r="W660" s="463"/>
      <c r="X660" s="552"/>
      <c r="Y660" s="608"/>
      <c r="Z660" s="552"/>
      <c r="AA660" s="459">
        <f t="shared" si="399"/>
        <v>0</v>
      </c>
      <c r="AB660" s="460">
        <f t="shared" si="399"/>
        <v>0</v>
      </c>
      <c r="AC660" s="462"/>
      <c r="AD660" s="463"/>
      <c r="AE660" s="190">
        <f t="shared" si="400"/>
        <v>0</v>
      </c>
      <c r="AF660" s="362">
        <f t="shared" si="400"/>
        <v>0</v>
      </c>
      <c r="AG660" s="650">
        <f t="shared" si="380"/>
        <v>0</v>
      </c>
      <c r="AH660" s="42" t="b">
        <f t="shared" si="394"/>
        <v>1</v>
      </c>
    </row>
    <row r="661" spans="1:34" s="6" customFormat="1" ht="18" hidden="1" customHeight="1">
      <c r="A661" s="80" t="s">
        <v>812</v>
      </c>
      <c r="B661" s="107"/>
      <c r="C661" s="104"/>
      <c r="D661" s="105"/>
      <c r="E661" s="105"/>
      <c r="F661" s="106"/>
      <c r="G661" s="106"/>
      <c r="H661" s="107"/>
      <c r="I661" s="107" t="s">
        <v>362</v>
      </c>
      <c r="J661" s="190">
        <v>8200.5999999999985</v>
      </c>
      <c r="K661" s="362">
        <v>8200589.0800000001</v>
      </c>
      <c r="L661" s="363">
        <f t="shared" si="398"/>
        <v>0</v>
      </c>
      <c r="M661" s="363">
        <f t="shared" si="398"/>
        <v>0</v>
      </c>
      <c r="N661" s="671"/>
      <c r="O661" s="672"/>
      <c r="P661" s="671"/>
      <c r="Q661" s="672"/>
      <c r="R661" s="671"/>
      <c r="S661" s="672"/>
      <c r="T661" s="671"/>
      <c r="U661" s="672"/>
      <c r="V661" s="552"/>
      <c r="W661" s="463"/>
      <c r="X661" s="552"/>
      <c r="Y661" s="608"/>
      <c r="Z661" s="552"/>
      <c r="AA661" s="459">
        <f t="shared" si="399"/>
        <v>8200.5999999999985</v>
      </c>
      <c r="AB661" s="460">
        <f t="shared" si="399"/>
        <v>8200589.0800000001</v>
      </c>
      <c r="AC661" s="462"/>
      <c r="AD661" s="463"/>
      <c r="AE661" s="190">
        <f t="shared" si="400"/>
        <v>8200.5999999999985</v>
      </c>
      <c r="AF661" s="362">
        <f t="shared" si="400"/>
        <v>8200589.0800000001</v>
      </c>
      <c r="AG661" s="650">
        <f t="shared" si="380"/>
        <v>0</v>
      </c>
      <c r="AH661" s="42" t="b">
        <f t="shared" si="394"/>
        <v>1</v>
      </c>
    </row>
    <row r="662" spans="1:34" s="6" customFormat="1" ht="18" hidden="1" customHeight="1">
      <c r="A662" s="80"/>
      <c r="B662" s="107"/>
      <c r="C662" s="104"/>
      <c r="D662" s="105"/>
      <c r="E662" s="105"/>
      <c r="F662" s="106"/>
      <c r="G662" s="106"/>
      <c r="H662" s="107"/>
      <c r="I662" s="107" t="s">
        <v>362</v>
      </c>
      <c r="J662" s="190">
        <v>0</v>
      </c>
      <c r="K662" s="362">
        <v>0</v>
      </c>
      <c r="L662" s="363">
        <f t="shared" si="398"/>
        <v>0</v>
      </c>
      <c r="M662" s="363">
        <f t="shared" si="398"/>
        <v>0</v>
      </c>
      <c r="N662" s="671"/>
      <c r="O662" s="672"/>
      <c r="P662" s="671"/>
      <c r="Q662" s="672"/>
      <c r="R662" s="671"/>
      <c r="S662" s="672"/>
      <c r="T662" s="552"/>
      <c r="U662" s="608"/>
      <c r="V662" s="552"/>
      <c r="W662" s="463"/>
      <c r="X662" s="552"/>
      <c r="Y662" s="608"/>
      <c r="Z662" s="552"/>
      <c r="AA662" s="459">
        <f t="shared" si="399"/>
        <v>0</v>
      </c>
      <c r="AB662" s="460">
        <f t="shared" si="399"/>
        <v>0</v>
      </c>
      <c r="AC662" s="462"/>
      <c r="AD662" s="463"/>
      <c r="AE662" s="190">
        <f t="shared" si="400"/>
        <v>0</v>
      </c>
      <c r="AF662" s="362">
        <f t="shared" si="400"/>
        <v>0</v>
      </c>
      <c r="AG662" s="650">
        <f t="shared" si="380"/>
        <v>0</v>
      </c>
      <c r="AH662" s="42" t="b">
        <f t="shared" si="394"/>
        <v>1</v>
      </c>
    </row>
    <row r="663" spans="1:34" s="6" customFormat="1" ht="18" hidden="1" customHeight="1">
      <c r="A663" s="80"/>
      <c r="B663" s="104"/>
      <c r="C663" s="104"/>
      <c r="D663" s="105"/>
      <c r="E663" s="105"/>
      <c r="F663" s="106"/>
      <c r="G663" s="106"/>
      <c r="H663" s="107"/>
      <c r="I663" s="107" t="s">
        <v>362</v>
      </c>
      <c r="J663" s="190">
        <v>0</v>
      </c>
      <c r="K663" s="362">
        <v>0</v>
      </c>
      <c r="L663" s="363">
        <f t="shared" si="398"/>
        <v>0</v>
      </c>
      <c r="M663" s="363">
        <f t="shared" si="398"/>
        <v>0</v>
      </c>
      <c r="N663" s="671"/>
      <c r="O663" s="672"/>
      <c r="P663" s="671"/>
      <c r="Q663" s="672"/>
      <c r="R663" s="671"/>
      <c r="S663" s="672"/>
      <c r="T663" s="552"/>
      <c r="U663" s="608"/>
      <c r="V663" s="552"/>
      <c r="W663" s="463"/>
      <c r="X663" s="552"/>
      <c r="Y663" s="608"/>
      <c r="Z663" s="552"/>
      <c r="AA663" s="459">
        <f t="shared" si="399"/>
        <v>0</v>
      </c>
      <c r="AB663" s="460">
        <f t="shared" si="399"/>
        <v>0</v>
      </c>
      <c r="AC663" s="462"/>
      <c r="AD663" s="463"/>
      <c r="AE663" s="190">
        <f t="shared" si="400"/>
        <v>0</v>
      </c>
      <c r="AF663" s="362">
        <f t="shared" si="400"/>
        <v>0</v>
      </c>
      <c r="AG663" s="650">
        <f t="shared" si="380"/>
        <v>0</v>
      </c>
      <c r="AH663" s="42" t="b">
        <f t="shared" si="394"/>
        <v>1</v>
      </c>
    </row>
    <row r="664" spans="1:34" s="6" customFormat="1" ht="18" hidden="1" customHeight="1">
      <c r="A664" s="80"/>
      <c r="B664" s="104"/>
      <c r="C664" s="104"/>
      <c r="D664" s="105"/>
      <c r="E664" s="105"/>
      <c r="F664" s="106"/>
      <c r="G664" s="106"/>
      <c r="H664" s="107"/>
      <c r="I664" s="107" t="s">
        <v>362</v>
      </c>
      <c r="J664" s="190">
        <v>0</v>
      </c>
      <c r="K664" s="362">
        <v>0</v>
      </c>
      <c r="L664" s="363">
        <f t="shared" si="398"/>
        <v>0</v>
      </c>
      <c r="M664" s="363">
        <f t="shared" si="398"/>
        <v>0</v>
      </c>
      <c r="N664" s="671"/>
      <c r="O664" s="672"/>
      <c r="P664" s="671"/>
      <c r="Q664" s="672"/>
      <c r="R664" s="671"/>
      <c r="S664" s="672"/>
      <c r="T664" s="552"/>
      <c r="U664" s="608"/>
      <c r="V664" s="552"/>
      <c r="W664" s="463"/>
      <c r="X664" s="552"/>
      <c r="Y664" s="608"/>
      <c r="Z664" s="552"/>
      <c r="AA664" s="459">
        <f t="shared" si="399"/>
        <v>0</v>
      </c>
      <c r="AB664" s="460">
        <f t="shared" si="399"/>
        <v>0</v>
      </c>
      <c r="AC664" s="462"/>
      <c r="AD664" s="463"/>
      <c r="AE664" s="190">
        <f t="shared" si="400"/>
        <v>0</v>
      </c>
      <c r="AF664" s="362">
        <f t="shared" si="400"/>
        <v>0</v>
      </c>
      <c r="AG664" s="650">
        <f t="shared" si="380"/>
        <v>0</v>
      </c>
      <c r="AH664" s="42" t="b">
        <f t="shared" si="394"/>
        <v>1</v>
      </c>
    </row>
    <row r="665" spans="1:34" s="8" customFormat="1" ht="39" hidden="1" customHeight="1">
      <c r="A665" s="49" t="s">
        <v>451</v>
      </c>
      <c r="B665" s="28" t="s">
        <v>223</v>
      </c>
      <c r="C665" s="28" t="s">
        <v>240</v>
      </c>
      <c r="D665" s="29" t="s">
        <v>120</v>
      </c>
      <c r="E665" s="29" t="s">
        <v>178</v>
      </c>
      <c r="F665" s="30" t="s">
        <v>111</v>
      </c>
      <c r="G665" s="30" t="s">
        <v>315</v>
      </c>
      <c r="H665" s="31" t="s">
        <v>450</v>
      </c>
      <c r="I665" s="31"/>
      <c r="J665" s="508">
        <v>0</v>
      </c>
      <c r="K665" s="509">
        <v>0</v>
      </c>
      <c r="L665" s="508">
        <f>L666</f>
        <v>0</v>
      </c>
      <c r="M665" s="509">
        <f t="shared" ref="M665:AB667" si="401">M666</f>
        <v>0</v>
      </c>
      <c r="N665" s="508">
        <f t="shared" si="401"/>
        <v>0</v>
      </c>
      <c r="O665" s="509">
        <f t="shared" si="401"/>
        <v>0</v>
      </c>
      <c r="P665" s="508">
        <f t="shared" si="401"/>
        <v>0</v>
      </c>
      <c r="Q665" s="509">
        <f t="shared" si="401"/>
        <v>0</v>
      </c>
      <c r="R665" s="508">
        <f t="shared" si="401"/>
        <v>0</v>
      </c>
      <c r="S665" s="509">
        <f t="shared" si="401"/>
        <v>0</v>
      </c>
      <c r="T665" s="508">
        <f t="shared" si="401"/>
        <v>0</v>
      </c>
      <c r="U665" s="509">
        <f t="shared" si="401"/>
        <v>0</v>
      </c>
      <c r="V665" s="508">
        <f t="shared" si="401"/>
        <v>0</v>
      </c>
      <c r="W665" s="509">
        <f t="shared" si="401"/>
        <v>0</v>
      </c>
      <c r="X665" s="508">
        <f t="shared" si="401"/>
        <v>0</v>
      </c>
      <c r="Y665" s="509">
        <f t="shared" si="401"/>
        <v>0</v>
      </c>
      <c r="Z665" s="508">
        <f t="shared" si="401"/>
        <v>0</v>
      </c>
      <c r="AA665" s="508">
        <f t="shared" si="401"/>
        <v>0</v>
      </c>
      <c r="AB665" s="509">
        <f t="shared" si="401"/>
        <v>0</v>
      </c>
      <c r="AC665" s="508">
        <f t="shared" ref="AC665:AF667" si="402">AC666</f>
        <v>0</v>
      </c>
      <c r="AD665" s="509">
        <f t="shared" si="402"/>
        <v>0</v>
      </c>
      <c r="AE665" s="508">
        <f t="shared" si="402"/>
        <v>0</v>
      </c>
      <c r="AF665" s="509">
        <f t="shared" si="402"/>
        <v>0</v>
      </c>
      <c r="AG665" s="650">
        <f t="shared" si="380"/>
        <v>0</v>
      </c>
      <c r="AH665" s="42" t="b">
        <f t="shared" si="394"/>
        <v>1</v>
      </c>
    </row>
    <row r="666" spans="1:34" s="8" customFormat="1" ht="16.5" hidden="1" customHeight="1">
      <c r="A666" s="32" t="s">
        <v>129</v>
      </c>
      <c r="B666" s="33" t="s">
        <v>223</v>
      </c>
      <c r="C666" s="56" t="s">
        <v>240</v>
      </c>
      <c r="D666" s="57" t="s">
        <v>120</v>
      </c>
      <c r="E666" s="57" t="s">
        <v>178</v>
      </c>
      <c r="F666" s="89" t="s">
        <v>111</v>
      </c>
      <c r="G666" s="89" t="s">
        <v>315</v>
      </c>
      <c r="H666" s="58" t="s">
        <v>450</v>
      </c>
      <c r="I666" s="58" t="s">
        <v>130</v>
      </c>
      <c r="J666" s="452">
        <v>0</v>
      </c>
      <c r="K666" s="453">
        <v>0</v>
      </c>
      <c r="L666" s="452">
        <f>L667</f>
        <v>0</v>
      </c>
      <c r="M666" s="453">
        <f t="shared" si="401"/>
        <v>0</v>
      </c>
      <c r="N666" s="452">
        <f t="shared" si="401"/>
        <v>0</v>
      </c>
      <c r="O666" s="453">
        <f t="shared" si="401"/>
        <v>0</v>
      </c>
      <c r="P666" s="452">
        <f t="shared" si="401"/>
        <v>0</v>
      </c>
      <c r="Q666" s="453">
        <f t="shared" si="401"/>
        <v>0</v>
      </c>
      <c r="R666" s="452">
        <f t="shared" si="401"/>
        <v>0</v>
      </c>
      <c r="S666" s="453">
        <f t="shared" si="401"/>
        <v>0</v>
      </c>
      <c r="T666" s="452">
        <f t="shared" si="401"/>
        <v>0</v>
      </c>
      <c r="U666" s="453">
        <f t="shared" si="401"/>
        <v>0</v>
      </c>
      <c r="V666" s="452">
        <f t="shared" si="401"/>
        <v>0</v>
      </c>
      <c r="W666" s="453">
        <f t="shared" si="401"/>
        <v>0</v>
      </c>
      <c r="X666" s="452">
        <f t="shared" si="401"/>
        <v>0</v>
      </c>
      <c r="Y666" s="453">
        <f t="shared" si="401"/>
        <v>0</v>
      </c>
      <c r="Z666" s="452">
        <f t="shared" si="401"/>
        <v>0</v>
      </c>
      <c r="AA666" s="452">
        <f t="shared" si="401"/>
        <v>0</v>
      </c>
      <c r="AB666" s="453">
        <f t="shared" si="401"/>
        <v>0</v>
      </c>
      <c r="AC666" s="452">
        <f t="shared" si="402"/>
        <v>0</v>
      </c>
      <c r="AD666" s="453">
        <f t="shared" si="402"/>
        <v>0</v>
      </c>
      <c r="AE666" s="452">
        <f t="shared" si="402"/>
        <v>0</v>
      </c>
      <c r="AF666" s="453">
        <f t="shared" si="402"/>
        <v>0</v>
      </c>
      <c r="AG666" s="650">
        <f t="shared" si="380"/>
        <v>0</v>
      </c>
      <c r="AH666" s="42" t="b">
        <f t="shared" si="394"/>
        <v>1</v>
      </c>
    </row>
    <row r="667" spans="1:34" s="6" customFormat="1" ht="23.25" hidden="1" customHeight="1">
      <c r="A667" s="37" t="s">
        <v>389</v>
      </c>
      <c r="B667" s="38" t="s">
        <v>223</v>
      </c>
      <c r="C667" s="38" t="s">
        <v>240</v>
      </c>
      <c r="D667" s="39" t="s">
        <v>120</v>
      </c>
      <c r="E667" s="39" t="s">
        <v>178</v>
      </c>
      <c r="F667" s="40" t="s">
        <v>111</v>
      </c>
      <c r="G667" s="40" t="s">
        <v>315</v>
      </c>
      <c r="H667" s="41" t="s">
        <v>450</v>
      </c>
      <c r="I667" s="41" t="s">
        <v>132</v>
      </c>
      <c r="J667" s="459">
        <v>0</v>
      </c>
      <c r="K667" s="460">
        <v>0</v>
      </c>
      <c r="L667" s="459">
        <f>L668</f>
        <v>0</v>
      </c>
      <c r="M667" s="460">
        <f t="shared" si="401"/>
        <v>0</v>
      </c>
      <c r="N667" s="459">
        <f t="shared" si="401"/>
        <v>0</v>
      </c>
      <c r="O667" s="460">
        <f t="shared" si="401"/>
        <v>0</v>
      </c>
      <c r="P667" s="459">
        <f t="shared" si="401"/>
        <v>0</v>
      </c>
      <c r="Q667" s="460">
        <f t="shared" si="401"/>
        <v>0</v>
      </c>
      <c r="R667" s="459">
        <f t="shared" si="401"/>
        <v>0</v>
      </c>
      <c r="S667" s="460">
        <f t="shared" si="401"/>
        <v>0</v>
      </c>
      <c r="T667" s="459">
        <f t="shared" si="401"/>
        <v>0</v>
      </c>
      <c r="U667" s="460">
        <f t="shared" si="401"/>
        <v>0</v>
      </c>
      <c r="V667" s="459">
        <f t="shared" si="401"/>
        <v>0</v>
      </c>
      <c r="W667" s="460">
        <f t="shared" si="401"/>
        <v>0</v>
      </c>
      <c r="X667" s="459">
        <f t="shared" si="401"/>
        <v>0</v>
      </c>
      <c r="Y667" s="460">
        <f t="shared" si="401"/>
        <v>0</v>
      </c>
      <c r="Z667" s="459">
        <f t="shared" si="401"/>
        <v>0</v>
      </c>
      <c r="AA667" s="459">
        <f t="shared" si="401"/>
        <v>0</v>
      </c>
      <c r="AB667" s="460">
        <f t="shared" si="401"/>
        <v>0</v>
      </c>
      <c r="AC667" s="459">
        <f t="shared" si="402"/>
        <v>0</v>
      </c>
      <c r="AD667" s="460">
        <f t="shared" si="402"/>
        <v>0</v>
      </c>
      <c r="AE667" s="459">
        <f t="shared" si="402"/>
        <v>0</v>
      </c>
      <c r="AF667" s="460">
        <f t="shared" si="402"/>
        <v>0</v>
      </c>
      <c r="AG667" s="650">
        <f t="shared" si="380"/>
        <v>0</v>
      </c>
      <c r="AH667" s="42" t="b">
        <f t="shared" si="394"/>
        <v>1</v>
      </c>
    </row>
    <row r="668" spans="1:34" s="6" customFormat="1" ht="23.25" hidden="1" customHeight="1">
      <c r="A668" s="80"/>
      <c r="B668" s="104"/>
      <c r="C668" s="104"/>
      <c r="D668" s="105"/>
      <c r="E668" s="105"/>
      <c r="F668" s="106"/>
      <c r="G668" s="106"/>
      <c r="H668" s="107"/>
      <c r="I668" s="107" t="s">
        <v>362</v>
      </c>
      <c r="J668" s="190">
        <v>0</v>
      </c>
      <c r="K668" s="362">
        <v>0</v>
      </c>
      <c r="L668" s="363">
        <f>N668+P668+R668+T668+V668+X668</f>
        <v>0</v>
      </c>
      <c r="M668" s="363">
        <f>O668+Q668+S668+U668+W668+Y668</f>
        <v>0</v>
      </c>
      <c r="N668" s="552"/>
      <c r="O668" s="608"/>
      <c r="P668" s="552"/>
      <c r="Q668" s="608"/>
      <c r="R668" s="552"/>
      <c r="S668" s="608"/>
      <c r="T668" s="552"/>
      <c r="U668" s="608"/>
      <c r="V668" s="552"/>
      <c r="W668" s="463"/>
      <c r="X668" s="552"/>
      <c r="Y668" s="608"/>
      <c r="Z668" s="552"/>
      <c r="AA668" s="459">
        <f>J668+L668</f>
        <v>0</v>
      </c>
      <c r="AB668" s="460">
        <f>K668+M668</f>
        <v>0</v>
      </c>
      <c r="AC668" s="462"/>
      <c r="AD668" s="463"/>
      <c r="AE668" s="190">
        <f>AA668+AC668</f>
        <v>0</v>
      </c>
      <c r="AF668" s="362">
        <f>AB668+AD668</f>
        <v>0</v>
      </c>
      <c r="AG668" s="650">
        <f t="shared" si="380"/>
        <v>0</v>
      </c>
      <c r="AH668" s="42" t="b">
        <f t="shared" si="394"/>
        <v>1</v>
      </c>
    </row>
    <row r="669" spans="1:34" s="8" customFormat="1" ht="28.5" hidden="1" customHeight="1">
      <c r="A669" s="49" t="s">
        <v>639</v>
      </c>
      <c r="B669" s="28" t="s">
        <v>223</v>
      </c>
      <c r="C669" s="28" t="s">
        <v>240</v>
      </c>
      <c r="D669" s="29" t="s">
        <v>120</v>
      </c>
      <c r="E669" s="29" t="s">
        <v>178</v>
      </c>
      <c r="F669" s="30" t="s">
        <v>111</v>
      </c>
      <c r="G669" s="30" t="s">
        <v>315</v>
      </c>
      <c r="H669" s="31" t="s">
        <v>640</v>
      </c>
      <c r="I669" s="31"/>
      <c r="J669" s="508">
        <v>0</v>
      </c>
      <c r="K669" s="509">
        <v>0</v>
      </c>
      <c r="L669" s="508">
        <f>L670</f>
        <v>0</v>
      </c>
      <c r="M669" s="509">
        <f t="shared" ref="M669:AB671" si="403">M670</f>
        <v>0</v>
      </c>
      <c r="N669" s="508">
        <f t="shared" si="403"/>
        <v>0</v>
      </c>
      <c r="O669" s="509">
        <f t="shared" si="403"/>
        <v>0</v>
      </c>
      <c r="P669" s="508">
        <f t="shared" si="403"/>
        <v>0</v>
      </c>
      <c r="Q669" s="509">
        <f t="shared" si="403"/>
        <v>0</v>
      </c>
      <c r="R669" s="508">
        <f t="shared" si="403"/>
        <v>0</v>
      </c>
      <c r="S669" s="509">
        <f t="shared" si="403"/>
        <v>0</v>
      </c>
      <c r="T669" s="508">
        <f t="shared" si="403"/>
        <v>0</v>
      </c>
      <c r="U669" s="509">
        <f t="shared" si="403"/>
        <v>0</v>
      </c>
      <c r="V669" s="508">
        <f t="shared" si="403"/>
        <v>0</v>
      </c>
      <c r="W669" s="509">
        <f t="shared" si="403"/>
        <v>0</v>
      </c>
      <c r="X669" s="508">
        <f t="shared" si="403"/>
        <v>0</v>
      </c>
      <c r="Y669" s="509">
        <f t="shared" si="403"/>
        <v>0</v>
      </c>
      <c r="Z669" s="508">
        <f t="shared" si="403"/>
        <v>0</v>
      </c>
      <c r="AA669" s="508">
        <f t="shared" si="403"/>
        <v>0</v>
      </c>
      <c r="AB669" s="509">
        <f t="shared" si="403"/>
        <v>0</v>
      </c>
      <c r="AC669" s="508">
        <f t="shared" ref="AC669:AF671" si="404">AC670</f>
        <v>0</v>
      </c>
      <c r="AD669" s="509">
        <f t="shared" si="404"/>
        <v>0</v>
      </c>
      <c r="AE669" s="508">
        <f t="shared" si="404"/>
        <v>0</v>
      </c>
      <c r="AF669" s="509">
        <f t="shared" si="404"/>
        <v>0</v>
      </c>
      <c r="AG669" s="650">
        <f t="shared" si="380"/>
        <v>0</v>
      </c>
      <c r="AH669" s="42" t="b">
        <f t="shared" si="394"/>
        <v>1</v>
      </c>
    </row>
    <row r="670" spans="1:34" s="8" customFormat="1" ht="26.25" hidden="1" customHeight="1">
      <c r="A670" s="32" t="s">
        <v>129</v>
      </c>
      <c r="B670" s="33" t="s">
        <v>223</v>
      </c>
      <c r="C670" s="56" t="s">
        <v>240</v>
      </c>
      <c r="D670" s="57" t="s">
        <v>120</v>
      </c>
      <c r="E670" s="57" t="s">
        <v>178</v>
      </c>
      <c r="F670" s="89" t="s">
        <v>111</v>
      </c>
      <c r="G670" s="89" t="s">
        <v>315</v>
      </c>
      <c r="H670" s="225" t="s">
        <v>640</v>
      </c>
      <c r="I670" s="58" t="s">
        <v>130</v>
      </c>
      <c r="J670" s="452">
        <v>0</v>
      </c>
      <c r="K670" s="453">
        <v>0</v>
      </c>
      <c r="L670" s="452">
        <f>L671</f>
        <v>0</v>
      </c>
      <c r="M670" s="453">
        <f t="shared" si="403"/>
        <v>0</v>
      </c>
      <c r="N670" s="452">
        <f t="shared" si="403"/>
        <v>0</v>
      </c>
      <c r="O670" s="453">
        <f t="shared" si="403"/>
        <v>0</v>
      </c>
      <c r="P670" s="452">
        <f t="shared" si="403"/>
        <v>0</v>
      </c>
      <c r="Q670" s="453">
        <f t="shared" si="403"/>
        <v>0</v>
      </c>
      <c r="R670" s="452">
        <f t="shared" si="403"/>
        <v>0</v>
      </c>
      <c r="S670" s="453">
        <f t="shared" si="403"/>
        <v>0</v>
      </c>
      <c r="T670" s="452">
        <f t="shared" si="403"/>
        <v>0</v>
      </c>
      <c r="U670" s="453">
        <f t="shared" si="403"/>
        <v>0</v>
      </c>
      <c r="V670" s="452">
        <f t="shared" si="403"/>
        <v>0</v>
      </c>
      <c r="W670" s="453">
        <f t="shared" si="403"/>
        <v>0</v>
      </c>
      <c r="X670" s="452">
        <f t="shared" si="403"/>
        <v>0</v>
      </c>
      <c r="Y670" s="453">
        <f t="shared" si="403"/>
        <v>0</v>
      </c>
      <c r="Z670" s="452">
        <f t="shared" si="403"/>
        <v>0</v>
      </c>
      <c r="AA670" s="452">
        <f t="shared" si="403"/>
        <v>0</v>
      </c>
      <c r="AB670" s="453">
        <f t="shared" si="403"/>
        <v>0</v>
      </c>
      <c r="AC670" s="452">
        <f t="shared" si="404"/>
        <v>0</v>
      </c>
      <c r="AD670" s="453">
        <f t="shared" si="404"/>
        <v>0</v>
      </c>
      <c r="AE670" s="452">
        <f t="shared" si="404"/>
        <v>0</v>
      </c>
      <c r="AF670" s="453">
        <f t="shared" si="404"/>
        <v>0</v>
      </c>
      <c r="AG670" s="650">
        <f t="shared" si="380"/>
        <v>0</v>
      </c>
      <c r="AH670" s="42" t="b">
        <f t="shared" si="394"/>
        <v>1</v>
      </c>
    </row>
    <row r="671" spans="1:34" s="6" customFormat="1" ht="23.25" hidden="1" customHeight="1">
      <c r="A671" s="37" t="s">
        <v>389</v>
      </c>
      <c r="B671" s="38" t="s">
        <v>223</v>
      </c>
      <c r="C671" s="38" t="s">
        <v>240</v>
      </c>
      <c r="D671" s="39" t="s">
        <v>120</v>
      </c>
      <c r="E671" s="39" t="s">
        <v>178</v>
      </c>
      <c r="F671" s="40" t="s">
        <v>111</v>
      </c>
      <c r="G671" s="40" t="s">
        <v>315</v>
      </c>
      <c r="H671" s="225" t="s">
        <v>640</v>
      </c>
      <c r="I671" s="41" t="s">
        <v>132</v>
      </c>
      <c r="J671" s="459">
        <v>0</v>
      </c>
      <c r="K671" s="460">
        <v>0</v>
      </c>
      <c r="L671" s="459">
        <f>L672</f>
        <v>0</v>
      </c>
      <c r="M671" s="460">
        <f t="shared" si="403"/>
        <v>0</v>
      </c>
      <c r="N671" s="459">
        <f t="shared" si="403"/>
        <v>0</v>
      </c>
      <c r="O671" s="460">
        <f t="shared" si="403"/>
        <v>0</v>
      </c>
      <c r="P671" s="459">
        <f t="shared" si="403"/>
        <v>0</v>
      </c>
      <c r="Q671" s="460">
        <f t="shared" si="403"/>
        <v>0</v>
      </c>
      <c r="R671" s="459">
        <f t="shared" si="403"/>
        <v>0</v>
      </c>
      <c r="S671" s="460">
        <f t="shared" si="403"/>
        <v>0</v>
      </c>
      <c r="T671" s="459">
        <f t="shared" si="403"/>
        <v>0</v>
      </c>
      <c r="U671" s="460">
        <f t="shared" si="403"/>
        <v>0</v>
      </c>
      <c r="V671" s="459">
        <f t="shared" si="403"/>
        <v>0</v>
      </c>
      <c r="W671" s="460">
        <f t="shared" si="403"/>
        <v>0</v>
      </c>
      <c r="X671" s="459">
        <f t="shared" si="403"/>
        <v>0</v>
      </c>
      <c r="Y671" s="460">
        <f t="shared" si="403"/>
        <v>0</v>
      </c>
      <c r="Z671" s="459">
        <f t="shared" si="403"/>
        <v>0</v>
      </c>
      <c r="AA671" s="459">
        <f t="shared" si="403"/>
        <v>0</v>
      </c>
      <c r="AB671" s="460">
        <f t="shared" si="403"/>
        <v>0</v>
      </c>
      <c r="AC671" s="459">
        <f t="shared" si="404"/>
        <v>0</v>
      </c>
      <c r="AD671" s="460">
        <f t="shared" si="404"/>
        <v>0</v>
      </c>
      <c r="AE671" s="459">
        <f t="shared" si="404"/>
        <v>0</v>
      </c>
      <c r="AF671" s="460">
        <f t="shared" si="404"/>
        <v>0</v>
      </c>
      <c r="AG671" s="650">
        <f t="shared" si="380"/>
        <v>0</v>
      </c>
      <c r="AH671" s="42" t="b">
        <f t="shared" si="394"/>
        <v>1</v>
      </c>
    </row>
    <row r="672" spans="1:34" s="6" customFormat="1" ht="22.5" hidden="1" customHeight="1">
      <c r="A672" s="80"/>
      <c r="B672" s="104"/>
      <c r="C672" s="104"/>
      <c r="D672" s="105"/>
      <c r="E672" s="105"/>
      <c r="F672" s="106"/>
      <c r="G672" s="106"/>
      <c r="H672" s="107"/>
      <c r="I672" s="107" t="s">
        <v>362</v>
      </c>
      <c r="J672" s="190">
        <v>0</v>
      </c>
      <c r="K672" s="362">
        <v>0</v>
      </c>
      <c r="L672" s="363">
        <f>N672+P672+R672+T672+V672+X672</f>
        <v>0</v>
      </c>
      <c r="M672" s="363">
        <f>O672+Q672+S672+U672+W672+Y672</f>
        <v>0</v>
      </c>
      <c r="N672" s="552"/>
      <c r="O672" s="608"/>
      <c r="P672" s="552"/>
      <c r="Q672" s="608"/>
      <c r="R672" s="552"/>
      <c r="S672" s="608"/>
      <c r="T672" s="552"/>
      <c r="U672" s="608"/>
      <c r="V672" s="552"/>
      <c r="W672" s="463"/>
      <c r="X672" s="552"/>
      <c r="Y672" s="608"/>
      <c r="Z672" s="552"/>
      <c r="AA672" s="459">
        <f>J672+L672</f>
        <v>0</v>
      </c>
      <c r="AB672" s="460">
        <f>K672+M672</f>
        <v>0</v>
      </c>
      <c r="AC672" s="462"/>
      <c r="AD672" s="463"/>
      <c r="AE672" s="190">
        <f>AA672+AC672</f>
        <v>0</v>
      </c>
      <c r="AF672" s="362">
        <f>AB672+AD672</f>
        <v>0</v>
      </c>
      <c r="AG672" s="650">
        <f t="shared" si="380"/>
        <v>0</v>
      </c>
      <c r="AH672" s="42" t="b">
        <f t="shared" si="394"/>
        <v>1</v>
      </c>
    </row>
    <row r="673" spans="1:34" s="8" customFormat="1" ht="39" hidden="1" customHeight="1">
      <c r="A673" s="49" t="s">
        <v>641</v>
      </c>
      <c r="B673" s="28" t="s">
        <v>223</v>
      </c>
      <c r="C673" s="28" t="s">
        <v>240</v>
      </c>
      <c r="D673" s="29" t="s">
        <v>120</v>
      </c>
      <c r="E673" s="29" t="s">
        <v>178</v>
      </c>
      <c r="F673" s="30" t="s">
        <v>111</v>
      </c>
      <c r="G673" s="30" t="s">
        <v>315</v>
      </c>
      <c r="H673" s="31" t="s">
        <v>642</v>
      </c>
      <c r="I673" s="31"/>
      <c r="J673" s="508">
        <v>0</v>
      </c>
      <c r="K673" s="509">
        <v>-4.999999946448952E-4</v>
      </c>
      <c r="L673" s="508">
        <f>L674</f>
        <v>0</v>
      </c>
      <c r="M673" s="509">
        <f t="shared" ref="M673:AB675" si="405">M674</f>
        <v>0</v>
      </c>
      <c r="N673" s="508">
        <f t="shared" si="405"/>
        <v>0</v>
      </c>
      <c r="O673" s="509">
        <f t="shared" si="405"/>
        <v>0</v>
      </c>
      <c r="P673" s="508">
        <f t="shared" si="405"/>
        <v>0</v>
      </c>
      <c r="Q673" s="509">
        <f t="shared" si="405"/>
        <v>0</v>
      </c>
      <c r="R673" s="508">
        <f t="shared" si="405"/>
        <v>0</v>
      </c>
      <c r="S673" s="509">
        <f t="shared" si="405"/>
        <v>0</v>
      </c>
      <c r="T673" s="508">
        <f t="shared" si="405"/>
        <v>0</v>
      </c>
      <c r="U673" s="509">
        <f t="shared" si="405"/>
        <v>0</v>
      </c>
      <c r="V673" s="508">
        <f t="shared" si="405"/>
        <v>0</v>
      </c>
      <c r="W673" s="509">
        <f t="shared" si="405"/>
        <v>0</v>
      </c>
      <c r="X673" s="508">
        <f t="shared" si="405"/>
        <v>0</v>
      </c>
      <c r="Y673" s="509">
        <f t="shared" si="405"/>
        <v>0</v>
      </c>
      <c r="Z673" s="508">
        <f t="shared" si="405"/>
        <v>0</v>
      </c>
      <c r="AA673" s="508">
        <f t="shared" si="405"/>
        <v>0</v>
      </c>
      <c r="AB673" s="509">
        <f t="shared" si="405"/>
        <v>-4.999999946448952E-4</v>
      </c>
      <c r="AC673" s="508">
        <f t="shared" ref="AC673:AF675" si="406">AC674</f>
        <v>0</v>
      </c>
      <c r="AD673" s="509">
        <f t="shared" si="406"/>
        <v>0</v>
      </c>
      <c r="AE673" s="508">
        <f t="shared" si="406"/>
        <v>0</v>
      </c>
      <c r="AF673" s="509">
        <f t="shared" si="406"/>
        <v>-4.999999946448952E-4</v>
      </c>
      <c r="AG673" s="650">
        <f t="shared" si="380"/>
        <v>0</v>
      </c>
      <c r="AH673" s="42" t="b">
        <f t="shared" si="394"/>
        <v>1</v>
      </c>
    </row>
    <row r="674" spans="1:34" s="8" customFormat="1" ht="16.5" hidden="1" customHeight="1">
      <c r="A674" s="32" t="s">
        <v>129</v>
      </c>
      <c r="B674" s="33" t="s">
        <v>223</v>
      </c>
      <c r="C674" s="56" t="s">
        <v>240</v>
      </c>
      <c r="D674" s="57" t="s">
        <v>120</v>
      </c>
      <c r="E674" s="57" t="s">
        <v>178</v>
      </c>
      <c r="F674" s="89" t="s">
        <v>111</v>
      </c>
      <c r="G674" s="89" t="s">
        <v>315</v>
      </c>
      <c r="H674" s="225" t="s">
        <v>642</v>
      </c>
      <c r="I674" s="58" t="s">
        <v>130</v>
      </c>
      <c r="J674" s="452">
        <v>0</v>
      </c>
      <c r="K674" s="453">
        <v>-4.999999946448952E-4</v>
      </c>
      <c r="L674" s="452">
        <f>L675</f>
        <v>0</v>
      </c>
      <c r="M674" s="453">
        <f t="shared" si="405"/>
        <v>0</v>
      </c>
      <c r="N674" s="452">
        <f t="shared" si="405"/>
        <v>0</v>
      </c>
      <c r="O674" s="453">
        <f t="shared" si="405"/>
        <v>0</v>
      </c>
      <c r="P674" s="452">
        <f t="shared" si="405"/>
        <v>0</v>
      </c>
      <c r="Q674" s="453">
        <f t="shared" si="405"/>
        <v>0</v>
      </c>
      <c r="R674" s="452">
        <f t="shared" si="405"/>
        <v>0</v>
      </c>
      <c r="S674" s="453">
        <f t="shared" si="405"/>
        <v>0</v>
      </c>
      <c r="T674" s="452">
        <f t="shared" si="405"/>
        <v>0</v>
      </c>
      <c r="U674" s="453">
        <f t="shared" si="405"/>
        <v>0</v>
      </c>
      <c r="V674" s="452">
        <f t="shared" si="405"/>
        <v>0</v>
      </c>
      <c r="W674" s="453">
        <f t="shared" si="405"/>
        <v>0</v>
      </c>
      <c r="X674" s="452">
        <f t="shared" si="405"/>
        <v>0</v>
      </c>
      <c r="Y674" s="453">
        <f t="shared" si="405"/>
        <v>0</v>
      </c>
      <c r="Z674" s="452">
        <f t="shared" si="405"/>
        <v>0</v>
      </c>
      <c r="AA674" s="452">
        <f t="shared" si="405"/>
        <v>0</v>
      </c>
      <c r="AB674" s="453">
        <f t="shared" si="405"/>
        <v>-4.999999946448952E-4</v>
      </c>
      <c r="AC674" s="452">
        <f t="shared" si="406"/>
        <v>0</v>
      </c>
      <c r="AD674" s="453">
        <f t="shared" si="406"/>
        <v>0</v>
      </c>
      <c r="AE674" s="452">
        <f t="shared" si="406"/>
        <v>0</v>
      </c>
      <c r="AF674" s="453">
        <f t="shared" si="406"/>
        <v>-4.999999946448952E-4</v>
      </c>
      <c r="AG674" s="650">
        <f t="shared" si="380"/>
        <v>0</v>
      </c>
      <c r="AH674" s="42" t="b">
        <f t="shared" si="394"/>
        <v>1</v>
      </c>
    </row>
    <row r="675" spans="1:34" s="6" customFormat="1" ht="23.25" hidden="1" customHeight="1">
      <c r="A675" s="37" t="s">
        <v>389</v>
      </c>
      <c r="B675" s="38" t="s">
        <v>223</v>
      </c>
      <c r="C675" s="38" t="s">
        <v>240</v>
      </c>
      <c r="D675" s="39" t="s">
        <v>120</v>
      </c>
      <c r="E675" s="39" t="s">
        <v>178</v>
      </c>
      <c r="F675" s="40" t="s">
        <v>111</v>
      </c>
      <c r="G675" s="40" t="s">
        <v>315</v>
      </c>
      <c r="H675" s="225" t="s">
        <v>642</v>
      </c>
      <c r="I675" s="41" t="s">
        <v>132</v>
      </c>
      <c r="J675" s="459">
        <v>0</v>
      </c>
      <c r="K675" s="460">
        <v>-4.999999946448952E-4</v>
      </c>
      <c r="L675" s="459">
        <f>L676</f>
        <v>0</v>
      </c>
      <c r="M675" s="460">
        <f t="shared" si="405"/>
        <v>0</v>
      </c>
      <c r="N675" s="459">
        <f t="shared" si="405"/>
        <v>0</v>
      </c>
      <c r="O675" s="460">
        <f t="shared" si="405"/>
        <v>0</v>
      </c>
      <c r="P675" s="459">
        <f t="shared" si="405"/>
        <v>0</v>
      </c>
      <c r="Q675" s="460">
        <f t="shared" si="405"/>
        <v>0</v>
      </c>
      <c r="R675" s="459">
        <f t="shared" si="405"/>
        <v>0</v>
      </c>
      <c r="S675" s="460">
        <f t="shared" si="405"/>
        <v>0</v>
      </c>
      <c r="T675" s="459">
        <f t="shared" si="405"/>
        <v>0</v>
      </c>
      <c r="U675" s="460">
        <f t="shared" si="405"/>
        <v>0</v>
      </c>
      <c r="V675" s="459">
        <f t="shared" si="405"/>
        <v>0</v>
      </c>
      <c r="W675" s="460">
        <f t="shared" si="405"/>
        <v>0</v>
      </c>
      <c r="X675" s="459">
        <f t="shared" si="405"/>
        <v>0</v>
      </c>
      <c r="Y675" s="460">
        <f t="shared" si="405"/>
        <v>0</v>
      </c>
      <c r="Z675" s="459">
        <f t="shared" si="405"/>
        <v>0</v>
      </c>
      <c r="AA675" s="459">
        <f t="shared" si="405"/>
        <v>0</v>
      </c>
      <c r="AB675" s="460">
        <f t="shared" si="405"/>
        <v>-4.999999946448952E-4</v>
      </c>
      <c r="AC675" s="459">
        <f t="shared" si="406"/>
        <v>0</v>
      </c>
      <c r="AD675" s="460">
        <f t="shared" si="406"/>
        <v>0</v>
      </c>
      <c r="AE675" s="459">
        <f t="shared" si="406"/>
        <v>0</v>
      </c>
      <c r="AF675" s="460">
        <f t="shared" si="406"/>
        <v>-4.999999946448952E-4</v>
      </c>
      <c r="AG675" s="650">
        <f t="shared" si="380"/>
        <v>0</v>
      </c>
      <c r="AH675" s="42" t="b">
        <f t="shared" si="394"/>
        <v>1</v>
      </c>
    </row>
    <row r="676" spans="1:34" s="6" customFormat="1" ht="17.25" hidden="1" customHeight="1">
      <c r="A676" s="80" t="s">
        <v>643</v>
      </c>
      <c r="B676" s="104"/>
      <c r="C676" s="104"/>
      <c r="D676" s="105"/>
      <c r="E676" s="105"/>
      <c r="F676" s="106"/>
      <c r="G676" s="106"/>
      <c r="H676" s="107"/>
      <c r="I676" s="107" t="s">
        <v>362</v>
      </c>
      <c r="J676" s="190">
        <v>0</v>
      </c>
      <c r="K676" s="362">
        <v>-4.999999946448952E-4</v>
      </c>
      <c r="L676" s="363">
        <f>N676+P676+R676+T676+V676+X676</f>
        <v>0</v>
      </c>
      <c r="M676" s="363">
        <f>O676+Q676+S676+U676+W676+Y676</f>
        <v>0</v>
      </c>
      <c r="N676" s="552"/>
      <c r="O676" s="608"/>
      <c r="P676" s="552"/>
      <c r="Q676" s="608"/>
      <c r="R676" s="552"/>
      <c r="S676" s="608"/>
      <c r="T676" s="552"/>
      <c r="U676" s="608"/>
      <c r="V676" s="552"/>
      <c r="W676" s="463"/>
      <c r="X676" s="552"/>
      <c r="Y676" s="608"/>
      <c r="Z676" s="552"/>
      <c r="AA676" s="459">
        <f>J676+L676</f>
        <v>0</v>
      </c>
      <c r="AB676" s="460">
        <f>K676+M676</f>
        <v>-4.999999946448952E-4</v>
      </c>
      <c r="AC676" s="462"/>
      <c r="AD676" s="463"/>
      <c r="AE676" s="190">
        <f>AA676+AC676</f>
        <v>0</v>
      </c>
      <c r="AF676" s="362">
        <f>AB676+AD676</f>
        <v>-4.999999946448952E-4</v>
      </c>
      <c r="AG676" s="650">
        <f t="shared" si="380"/>
        <v>0</v>
      </c>
      <c r="AH676" s="42" t="b">
        <f t="shared" si="394"/>
        <v>1</v>
      </c>
    </row>
    <row r="677" spans="1:34" s="8" customFormat="1" ht="18" hidden="1" customHeight="1">
      <c r="A677" s="14" t="s">
        <v>249</v>
      </c>
      <c r="B677" s="15" t="s">
        <v>223</v>
      </c>
      <c r="C677" s="15" t="s">
        <v>240</v>
      </c>
      <c r="D677" s="15" t="s">
        <v>240</v>
      </c>
      <c r="E677" s="763"/>
      <c r="F677" s="764"/>
      <c r="G677" s="764"/>
      <c r="H677" s="765"/>
      <c r="I677" s="67"/>
      <c r="J677" s="200">
        <v>11103.599999999999</v>
      </c>
      <c r="K677" s="378">
        <v>11103626.180000002</v>
      </c>
      <c r="L677" s="200">
        <f>L678+L697</f>
        <v>0</v>
      </c>
      <c r="M677" s="378">
        <f t="shared" ref="M677:AF677" si="407">M678+M697</f>
        <v>0</v>
      </c>
      <c r="N677" s="200">
        <f t="shared" si="407"/>
        <v>0</v>
      </c>
      <c r="O677" s="378">
        <f t="shared" si="407"/>
        <v>0</v>
      </c>
      <c r="P677" s="200">
        <f t="shared" si="407"/>
        <v>0</v>
      </c>
      <c r="Q677" s="378">
        <f t="shared" si="407"/>
        <v>0</v>
      </c>
      <c r="R677" s="200">
        <f t="shared" si="407"/>
        <v>0</v>
      </c>
      <c r="S677" s="378">
        <f t="shared" si="407"/>
        <v>0</v>
      </c>
      <c r="T677" s="200">
        <f t="shared" si="407"/>
        <v>0</v>
      </c>
      <c r="U677" s="378">
        <f t="shared" si="407"/>
        <v>0</v>
      </c>
      <c r="V677" s="200">
        <f t="shared" si="407"/>
        <v>0</v>
      </c>
      <c r="W677" s="378">
        <f t="shared" si="407"/>
        <v>0</v>
      </c>
      <c r="X677" s="200">
        <f t="shared" si="407"/>
        <v>0</v>
      </c>
      <c r="Y677" s="378">
        <f t="shared" si="407"/>
        <v>0</v>
      </c>
      <c r="Z677" s="200">
        <f t="shared" si="407"/>
        <v>0</v>
      </c>
      <c r="AA677" s="200">
        <f t="shared" si="407"/>
        <v>11103.599999999999</v>
      </c>
      <c r="AB677" s="378">
        <f t="shared" si="407"/>
        <v>11103626.180000002</v>
      </c>
      <c r="AC677" s="200">
        <f t="shared" si="407"/>
        <v>0</v>
      </c>
      <c r="AD677" s="378">
        <f t="shared" si="407"/>
        <v>0</v>
      </c>
      <c r="AE677" s="200">
        <f t="shared" si="407"/>
        <v>11103.599999999999</v>
      </c>
      <c r="AF677" s="378">
        <f t="shared" si="407"/>
        <v>11103626.180000002</v>
      </c>
      <c r="AG677" s="650">
        <f t="shared" si="380"/>
        <v>0</v>
      </c>
      <c r="AH677" s="42" t="b">
        <f t="shared" si="394"/>
        <v>1</v>
      </c>
    </row>
    <row r="678" spans="1:34" s="21" customFormat="1" ht="42" hidden="1" customHeight="1">
      <c r="A678" s="285" t="s">
        <v>414</v>
      </c>
      <c r="B678" s="286" t="s">
        <v>223</v>
      </c>
      <c r="C678" s="17" t="s">
        <v>240</v>
      </c>
      <c r="D678" s="18" t="s">
        <v>240</v>
      </c>
      <c r="E678" s="18" t="s">
        <v>108</v>
      </c>
      <c r="F678" s="19" t="s">
        <v>111</v>
      </c>
      <c r="G678" s="19" t="s">
        <v>315</v>
      </c>
      <c r="H678" s="20" t="s">
        <v>316</v>
      </c>
      <c r="I678" s="20"/>
      <c r="J678" s="187">
        <v>11036.099999999999</v>
      </c>
      <c r="K678" s="359">
        <v>11036153.380000001</v>
      </c>
      <c r="L678" s="187">
        <f>L679</f>
        <v>0</v>
      </c>
      <c r="M678" s="359">
        <f t="shared" ref="M678:AF678" si="408">M679</f>
        <v>0</v>
      </c>
      <c r="N678" s="187">
        <f t="shared" si="408"/>
        <v>0</v>
      </c>
      <c r="O678" s="359">
        <f t="shared" si="408"/>
        <v>0</v>
      </c>
      <c r="P678" s="187">
        <f t="shared" si="408"/>
        <v>0</v>
      </c>
      <c r="Q678" s="359">
        <f t="shared" si="408"/>
        <v>0</v>
      </c>
      <c r="R678" s="187">
        <f t="shared" si="408"/>
        <v>0</v>
      </c>
      <c r="S678" s="359">
        <f t="shared" si="408"/>
        <v>0</v>
      </c>
      <c r="T678" s="187">
        <f t="shared" si="408"/>
        <v>0</v>
      </c>
      <c r="U678" s="359">
        <f t="shared" si="408"/>
        <v>0</v>
      </c>
      <c r="V678" s="187">
        <f t="shared" si="408"/>
        <v>0</v>
      </c>
      <c r="W678" s="359">
        <f t="shared" si="408"/>
        <v>0</v>
      </c>
      <c r="X678" s="187">
        <f t="shared" si="408"/>
        <v>0</v>
      </c>
      <c r="Y678" s="359">
        <f t="shared" si="408"/>
        <v>0</v>
      </c>
      <c r="Z678" s="187">
        <f t="shared" si="408"/>
        <v>0</v>
      </c>
      <c r="AA678" s="187">
        <f t="shared" si="408"/>
        <v>11036.099999999999</v>
      </c>
      <c r="AB678" s="359">
        <f t="shared" si="408"/>
        <v>11036153.380000001</v>
      </c>
      <c r="AC678" s="187">
        <f t="shared" si="408"/>
        <v>0</v>
      </c>
      <c r="AD678" s="359">
        <f t="shared" si="408"/>
        <v>0</v>
      </c>
      <c r="AE678" s="187">
        <f t="shared" si="408"/>
        <v>11036.099999999999</v>
      </c>
      <c r="AF678" s="359">
        <f t="shared" si="408"/>
        <v>11036153.380000001</v>
      </c>
      <c r="AG678" s="650">
        <f t="shared" si="380"/>
        <v>0</v>
      </c>
      <c r="AH678" s="42" t="b">
        <f t="shared" si="394"/>
        <v>1</v>
      </c>
    </row>
    <row r="679" spans="1:34" s="26" customFormat="1" ht="87" hidden="1" customHeight="1">
      <c r="A679" s="284" t="s">
        <v>415</v>
      </c>
      <c r="B679" s="22" t="s">
        <v>223</v>
      </c>
      <c r="C679" s="22" t="s">
        <v>240</v>
      </c>
      <c r="D679" s="23" t="s">
        <v>240</v>
      </c>
      <c r="E679" s="23" t="s">
        <v>108</v>
      </c>
      <c r="F679" s="24" t="s">
        <v>113</v>
      </c>
      <c r="G679" s="24" t="s">
        <v>315</v>
      </c>
      <c r="H679" s="25" t="s">
        <v>316</v>
      </c>
      <c r="I679" s="25"/>
      <c r="J679" s="188">
        <v>11036.099999999999</v>
      </c>
      <c r="K679" s="360">
        <v>11036153.380000001</v>
      </c>
      <c r="L679" s="188">
        <f>L680+L685</f>
        <v>0</v>
      </c>
      <c r="M679" s="360">
        <f t="shared" ref="M679:AF679" si="409">M680+M685</f>
        <v>0</v>
      </c>
      <c r="N679" s="188">
        <f t="shared" si="409"/>
        <v>0</v>
      </c>
      <c r="O679" s="360">
        <f t="shared" si="409"/>
        <v>0</v>
      </c>
      <c r="P679" s="188">
        <f t="shared" si="409"/>
        <v>0</v>
      </c>
      <c r="Q679" s="360">
        <f t="shared" si="409"/>
        <v>0</v>
      </c>
      <c r="R679" s="188">
        <f t="shared" si="409"/>
        <v>0</v>
      </c>
      <c r="S679" s="360">
        <f t="shared" si="409"/>
        <v>0</v>
      </c>
      <c r="T679" s="188">
        <f t="shared" si="409"/>
        <v>0</v>
      </c>
      <c r="U679" s="360">
        <f t="shared" si="409"/>
        <v>0</v>
      </c>
      <c r="V679" s="188">
        <f t="shared" si="409"/>
        <v>0</v>
      </c>
      <c r="W679" s="360">
        <f t="shared" si="409"/>
        <v>0</v>
      </c>
      <c r="X679" s="188">
        <f t="shared" si="409"/>
        <v>0</v>
      </c>
      <c r="Y679" s="360">
        <f t="shared" si="409"/>
        <v>0</v>
      </c>
      <c r="Z679" s="188">
        <f t="shared" si="409"/>
        <v>0</v>
      </c>
      <c r="AA679" s="188">
        <f t="shared" si="409"/>
        <v>11036.099999999999</v>
      </c>
      <c r="AB679" s="360">
        <f t="shared" si="409"/>
        <v>11036153.380000001</v>
      </c>
      <c r="AC679" s="188">
        <f t="shared" si="409"/>
        <v>0</v>
      </c>
      <c r="AD679" s="360">
        <f t="shared" si="409"/>
        <v>0</v>
      </c>
      <c r="AE679" s="188">
        <f t="shared" si="409"/>
        <v>11036.099999999999</v>
      </c>
      <c r="AF679" s="360">
        <f t="shared" si="409"/>
        <v>11036153.380000001</v>
      </c>
      <c r="AG679" s="650">
        <f t="shared" si="380"/>
        <v>0</v>
      </c>
      <c r="AH679" s="42" t="b">
        <f t="shared" si="394"/>
        <v>1</v>
      </c>
    </row>
    <row r="680" spans="1:34" s="21" customFormat="1" ht="38.450000000000003" hidden="1" customHeight="1">
      <c r="A680" s="68" t="s">
        <v>141</v>
      </c>
      <c r="B680" s="28" t="s">
        <v>223</v>
      </c>
      <c r="C680" s="28" t="s">
        <v>240</v>
      </c>
      <c r="D680" s="29" t="s">
        <v>240</v>
      </c>
      <c r="E680" s="52" t="s">
        <v>108</v>
      </c>
      <c r="F680" s="53" t="s">
        <v>113</v>
      </c>
      <c r="G680" s="53" t="s">
        <v>315</v>
      </c>
      <c r="H680" s="54" t="s">
        <v>20</v>
      </c>
      <c r="I680" s="69"/>
      <c r="J680" s="195">
        <v>5</v>
      </c>
      <c r="K680" s="369">
        <v>5000</v>
      </c>
      <c r="L680" s="195">
        <f>L681</f>
        <v>0</v>
      </c>
      <c r="M680" s="369">
        <f t="shared" ref="M680:AB681" si="410">M681</f>
        <v>0</v>
      </c>
      <c r="N680" s="195">
        <f t="shared" si="410"/>
        <v>0</v>
      </c>
      <c r="O680" s="369">
        <f t="shared" si="410"/>
        <v>0</v>
      </c>
      <c r="P680" s="195">
        <f t="shared" si="410"/>
        <v>0</v>
      </c>
      <c r="Q680" s="369">
        <f t="shared" si="410"/>
        <v>0</v>
      </c>
      <c r="R680" s="195">
        <f t="shared" si="410"/>
        <v>0</v>
      </c>
      <c r="S680" s="369">
        <f t="shared" si="410"/>
        <v>0</v>
      </c>
      <c r="T680" s="195">
        <f t="shared" si="410"/>
        <v>0</v>
      </c>
      <c r="U680" s="369">
        <f t="shared" si="410"/>
        <v>0</v>
      </c>
      <c r="V680" s="195">
        <f t="shared" si="410"/>
        <v>0</v>
      </c>
      <c r="W680" s="369">
        <f t="shared" si="410"/>
        <v>0</v>
      </c>
      <c r="X680" s="195">
        <f t="shared" si="410"/>
        <v>0</v>
      </c>
      <c r="Y680" s="369">
        <f t="shared" si="410"/>
        <v>0</v>
      </c>
      <c r="Z680" s="195">
        <f t="shared" si="410"/>
        <v>0</v>
      </c>
      <c r="AA680" s="195">
        <f t="shared" si="410"/>
        <v>5</v>
      </c>
      <c r="AB680" s="369">
        <f t="shared" si="410"/>
        <v>5000</v>
      </c>
      <c r="AC680" s="195">
        <f t="shared" ref="AC680:AF681" si="411">AC681</f>
        <v>0</v>
      </c>
      <c r="AD680" s="369">
        <f t="shared" si="411"/>
        <v>0</v>
      </c>
      <c r="AE680" s="195">
        <f t="shared" si="411"/>
        <v>5</v>
      </c>
      <c r="AF680" s="369">
        <f t="shared" si="411"/>
        <v>5000</v>
      </c>
      <c r="AG680" s="650">
        <f t="shared" si="380"/>
        <v>0</v>
      </c>
      <c r="AH680" s="42" t="b">
        <f t="shared" si="394"/>
        <v>1</v>
      </c>
    </row>
    <row r="681" spans="1:34" s="21" customFormat="1" ht="18.75" hidden="1" customHeight="1">
      <c r="A681" s="32" t="s">
        <v>129</v>
      </c>
      <c r="B681" s="33" t="s">
        <v>223</v>
      </c>
      <c r="C681" s="33" t="s">
        <v>240</v>
      </c>
      <c r="D681" s="34" t="s">
        <v>240</v>
      </c>
      <c r="E681" s="405" t="s">
        <v>108</v>
      </c>
      <c r="F681" s="406" t="s">
        <v>113</v>
      </c>
      <c r="G681" s="406" t="s">
        <v>315</v>
      </c>
      <c r="H681" s="407" t="s">
        <v>20</v>
      </c>
      <c r="I681" s="71">
        <v>200</v>
      </c>
      <c r="J681" s="196">
        <v>5</v>
      </c>
      <c r="K681" s="370">
        <v>5000</v>
      </c>
      <c r="L681" s="196">
        <f>L682</f>
        <v>0</v>
      </c>
      <c r="M681" s="370">
        <f t="shared" si="410"/>
        <v>0</v>
      </c>
      <c r="N681" s="196">
        <f t="shared" si="410"/>
        <v>0</v>
      </c>
      <c r="O681" s="370">
        <f t="shared" si="410"/>
        <v>0</v>
      </c>
      <c r="P681" s="196">
        <f t="shared" si="410"/>
        <v>0</v>
      </c>
      <c r="Q681" s="370">
        <f t="shared" si="410"/>
        <v>0</v>
      </c>
      <c r="R681" s="196">
        <f t="shared" si="410"/>
        <v>0</v>
      </c>
      <c r="S681" s="370">
        <f t="shared" si="410"/>
        <v>0</v>
      </c>
      <c r="T681" s="196">
        <f t="shared" si="410"/>
        <v>0</v>
      </c>
      <c r="U681" s="370">
        <f t="shared" si="410"/>
        <v>0</v>
      </c>
      <c r="V681" s="196">
        <f t="shared" si="410"/>
        <v>0</v>
      </c>
      <c r="W681" s="370">
        <f t="shared" si="410"/>
        <v>0</v>
      </c>
      <c r="X681" s="196">
        <f t="shared" si="410"/>
        <v>0</v>
      </c>
      <c r="Y681" s="370">
        <f t="shared" si="410"/>
        <v>0</v>
      </c>
      <c r="Z681" s="196">
        <f t="shared" si="410"/>
        <v>0</v>
      </c>
      <c r="AA681" s="196">
        <f t="shared" si="410"/>
        <v>5</v>
      </c>
      <c r="AB681" s="370">
        <f t="shared" si="410"/>
        <v>5000</v>
      </c>
      <c r="AC681" s="196">
        <f t="shared" si="411"/>
        <v>0</v>
      </c>
      <c r="AD681" s="370">
        <f t="shared" si="411"/>
        <v>0</v>
      </c>
      <c r="AE681" s="196">
        <f t="shared" si="411"/>
        <v>5</v>
      </c>
      <c r="AF681" s="370">
        <f t="shared" si="411"/>
        <v>5000</v>
      </c>
      <c r="AG681" s="650">
        <f t="shared" si="380"/>
        <v>0</v>
      </c>
      <c r="AH681" s="42" t="b">
        <f t="shared" si="394"/>
        <v>1</v>
      </c>
    </row>
    <row r="682" spans="1:34" s="74" customFormat="1" ht="19.5" hidden="1" customHeight="1">
      <c r="A682" s="37" t="s">
        <v>131</v>
      </c>
      <c r="B682" s="38" t="s">
        <v>223</v>
      </c>
      <c r="C682" s="38" t="s">
        <v>240</v>
      </c>
      <c r="D682" s="39" t="s">
        <v>240</v>
      </c>
      <c r="E682" s="63" t="s">
        <v>108</v>
      </c>
      <c r="F682" s="64" t="s">
        <v>113</v>
      </c>
      <c r="G682" s="64" t="s">
        <v>315</v>
      </c>
      <c r="H682" s="65" t="s">
        <v>20</v>
      </c>
      <c r="I682" s="73">
        <v>240</v>
      </c>
      <c r="J682" s="191">
        <v>5</v>
      </c>
      <c r="K682" s="371">
        <v>5000</v>
      </c>
      <c r="L682" s="191">
        <f>L683+L684</f>
        <v>0</v>
      </c>
      <c r="M682" s="371">
        <f t="shared" ref="M682:AF682" si="412">M683+M684</f>
        <v>0</v>
      </c>
      <c r="N682" s="191">
        <f t="shared" si="412"/>
        <v>0</v>
      </c>
      <c r="O682" s="371">
        <f t="shared" si="412"/>
        <v>0</v>
      </c>
      <c r="P682" s="191">
        <f t="shared" si="412"/>
        <v>0</v>
      </c>
      <c r="Q682" s="371">
        <f t="shared" si="412"/>
        <v>0</v>
      </c>
      <c r="R682" s="191">
        <f t="shared" si="412"/>
        <v>0</v>
      </c>
      <c r="S682" s="371">
        <f t="shared" si="412"/>
        <v>0</v>
      </c>
      <c r="T682" s="191">
        <f t="shared" si="412"/>
        <v>0</v>
      </c>
      <c r="U682" s="371">
        <f t="shared" si="412"/>
        <v>0</v>
      </c>
      <c r="V682" s="191">
        <f t="shared" si="412"/>
        <v>0</v>
      </c>
      <c r="W682" s="371">
        <f t="shared" si="412"/>
        <v>0</v>
      </c>
      <c r="X682" s="191">
        <f t="shared" si="412"/>
        <v>0</v>
      </c>
      <c r="Y682" s="371">
        <f t="shared" si="412"/>
        <v>0</v>
      </c>
      <c r="Z682" s="191">
        <f t="shared" si="412"/>
        <v>0</v>
      </c>
      <c r="AA682" s="191">
        <f t="shared" si="412"/>
        <v>5</v>
      </c>
      <c r="AB682" s="371">
        <f t="shared" si="412"/>
        <v>5000</v>
      </c>
      <c r="AC682" s="191">
        <f t="shared" si="412"/>
        <v>0</v>
      </c>
      <c r="AD682" s="371">
        <f t="shared" si="412"/>
        <v>0</v>
      </c>
      <c r="AE682" s="191">
        <f t="shared" si="412"/>
        <v>5</v>
      </c>
      <c r="AF682" s="371">
        <f t="shared" si="412"/>
        <v>5000</v>
      </c>
      <c r="AG682" s="650">
        <f t="shared" si="380"/>
        <v>0</v>
      </c>
      <c r="AH682" s="42" t="b">
        <f t="shared" si="394"/>
        <v>1</v>
      </c>
    </row>
    <row r="683" spans="1:34" s="6" customFormat="1" ht="15" hidden="1" customHeight="1">
      <c r="A683" s="80" t="s">
        <v>363</v>
      </c>
      <c r="B683" s="81"/>
      <c r="C683" s="81"/>
      <c r="D683" s="82"/>
      <c r="E683" s="83"/>
      <c r="F683" s="620"/>
      <c r="G683" s="620"/>
      <c r="H683" s="409"/>
      <c r="I683" s="84" t="s">
        <v>361</v>
      </c>
      <c r="J683" s="190">
        <v>5</v>
      </c>
      <c r="K683" s="362">
        <v>5000</v>
      </c>
      <c r="L683" s="363">
        <f>N683+P683+R683+T683+V683+X683</f>
        <v>0</v>
      </c>
      <c r="M683" s="363">
        <f>O683+Q683+S683+U683+W683+Y683</f>
        <v>0</v>
      </c>
      <c r="N683" s="552"/>
      <c r="O683" s="608"/>
      <c r="P683" s="552"/>
      <c r="Q683" s="608"/>
      <c r="R683" s="552"/>
      <c r="S683" s="608"/>
      <c r="T683" s="552"/>
      <c r="U683" s="608"/>
      <c r="V683" s="552"/>
      <c r="W683" s="463"/>
      <c r="X683" s="552"/>
      <c r="Y683" s="608"/>
      <c r="Z683" s="552"/>
      <c r="AA683" s="459">
        <f>J683+L683</f>
        <v>5</v>
      </c>
      <c r="AB683" s="460">
        <f>K683+M683</f>
        <v>5000</v>
      </c>
      <c r="AC683" s="462"/>
      <c r="AD683" s="463"/>
      <c r="AE683" s="190">
        <f>AA683+AC683</f>
        <v>5</v>
      </c>
      <c r="AF683" s="362">
        <f>AB683+AD683</f>
        <v>5000</v>
      </c>
      <c r="AG683" s="650">
        <f t="shared" si="380"/>
        <v>0</v>
      </c>
      <c r="AH683" s="42" t="b">
        <f t="shared" si="394"/>
        <v>1</v>
      </c>
    </row>
    <row r="684" spans="1:34" s="6" customFormat="1" ht="15" hidden="1" customHeight="1">
      <c r="A684" s="80" t="s">
        <v>364</v>
      </c>
      <c r="B684" s="81"/>
      <c r="C684" s="81"/>
      <c r="D684" s="82"/>
      <c r="E684" s="83"/>
      <c r="F684" s="620"/>
      <c r="G684" s="620"/>
      <c r="H684" s="409"/>
      <c r="I684" s="84" t="s">
        <v>362</v>
      </c>
      <c r="J684" s="190">
        <v>0</v>
      </c>
      <c r="K684" s="362">
        <v>0</v>
      </c>
      <c r="L684" s="363">
        <f>N684+P684+R684+T684+V684+X684</f>
        <v>0</v>
      </c>
      <c r="M684" s="363">
        <f>O684+Q684+S684+U684+W684+Y684</f>
        <v>0</v>
      </c>
      <c r="N684" s="552"/>
      <c r="O684" s="608"/>
      <c r="P684" s="552"/>
      <c r="Q684" s="608"/>
      <c r="R684" s="552"/>
      <c r="S684" s="608"/>
      <c r="T684" s="552"/>
      <c r="U684" s="608"/>
      <c r="V684" s="552"/>
      <c r="W684" s="463"/>
      <c r="X684" s="552"/>
      <c r="Y684" s="608"/>
      <c r="Z684" s="552"/>
      <c r="AA684" s="459">
        <f>J684+L684</f>
        <v>0</v>
      </c>
      <c r="AB684" s="460">
        <f>K684+M684</f>
        <v>0</v>
      </c>
      <c r="AC684" s="462"/>
      <c r="AD684" s="463"/>
      <c r="AE684" s="190">
        <f>AA684+AC684</f>
        <v>0</v>
      </c>
      <c r="AF684" s="362">
        <f>AB684+AD684</f>
        <v>0</v>
      </c>
      <c r="AG684" s="650">
        <f t="shared" si="380"/>
        <v>0</v>
      </c>
      <c r="AH684" s="42" t="b">
        <f t="shared" si="394"/>
        <v>1</v>
      </c>
    </row>
    <row r="685" spans="1:34" s="75" customFormat="1" ht="24" hidden="1" customHeight="1">
      <c r="A685" s="49" t="s">
        <v>250</v>
      </c>
      <c r="B685" s="28" t="s">
        <v>223</v>
      </c>
      <c r="C685" s="28" t="s">
        <v>240</v>
      </c>
      <c r="D685" s="29" t="s">
        <v>240</v>
      </c>
      <c r="E685" s="29" t="s">
        <v>108</v>
      </c>
      <c r="F685" s="30" t="s">
        <v>113</v>
      </c>
      <c r="G685" s="30" t="s">
        <v>315</v>
      </c>
      <c r="H685" s="31" t="s">
        <v>342</v>
      </c>
      <c r="I685" s="31"/>
      <c r="J685" s="482">
        <v>11031.099999999999</v>
      </c>
      <c r="K685" s="483">
        <v>11031153.380000001</v>
      </c>
      <c r="L685" s="482">
        <f>L686+L691+L695</f>
        <v>0</v>
      </c>
      <c r="M685" s="483">
        <f t="shared" ref="M685:AF685" si="413">M686+M691+M695</f>
        <v>0</v>
      </c>
      <c r="N685" s="482">
        <f t="shared" si="413"/>
        <v>0</v>
      </c>
      <c r="O685" s="483">
        <f t="shared" si="413"/>
        <v>0</v>
      </c>
      <c r="P685" s="482">
        <f t="shared" si="413"/>
        <v>0</v>
      </c>
      <c r="Q685" s="483">
        <f t="shared" si="413"/>
        <v>0</v>
      </c>
      <c r="R685" s="482">
        <f t="shared" si="413"/>
        <v>0</v>
      </c>
      <c r="S685" s="483">
        <f t="shared" si="413"/>
        <v>0</v>
      </c>
      <c r="T685" s="482">
        <f t="shared" si="413"/>
        <v>0</v>
      </c>
      <c r="U685" s="483">
        <f t="shared" si="413"/>
        <v>0</v>
      </c>
      <c r="V685" s="482">
        <f t="shared" si="413"/>
        <v>0</v>
      </c>
      <c r="W685" s="483">
        <f t="shared" si="413"/>
        <v>0</v>
      </c>
      <c r="X685" s="482">
        <f t="shared" si="413"/>
        <v>0</v>
      </c>
      <c r="Y685" s="483">
        <f t="shared" si="413"/>
        <v>0</v>
      </c>
      <c r="Z685" s="482">
        <f t="shared" si="413"/>
        <v>0</v>
      </c>
      <c r="AA685" s="482">
        <f t="shared" si="413"/>
        <v>11031.099999999999</v>
      </c>
      <c r="AB685" s="483">
        <f t="shared" si="413"/>
        <v>11031153.380000001</v>
      </c>
      <c r="AC685" s="482">
        <f t="shared" si="413"/>
        <v>0</v>
      </c>
      <c r="AD685" s="483">
        <f t="shared" si="413"/>
        <v>0</v>
      </c>
      <c r="AE685" s="482">
        <f t="shared" si="413"/>
        <v>11031.099999999999</v>
      </c>
      <c r="AF685" s="483">
        <f t="shared" si="413"/>
        <v>11031153.380000001</v>
      </c>
      <c r="AG685" s="650">
        <f t="shared" si="380"/>
        <v>0</v>
      </c>
      <c r="AH685" s="42" t="b">
        <f t="shared" si="394"/>
        <v>1</v>
      </c>
    </row>
    <row r="686" spans="1:34" s="8" customFormat="1" ht="35.25" hidden="1" customHeight="1">
      <c r="A686" s="32" t="s">
        <v>115</v>
      </c>
      <c r="B686" s="33" t="s">
        <v>223</v>
      </c>
      <c r="C686" s="33" t="s">
        <v>240</v>
      </c>
      <c r="D686" s="34" t="s">
        <v>240</v>
      </c>
      <c r="E686" s="34" t="s">
        <v>108</v>
      </c>
      <c r="F686" s="35" t="s">
        <v>113</v>
      </c>
      <c r="G686" s="35" t="s">
        <v>315</v>
      </c>
      <c r="H686" s="36" t="s">
        <v>342</v>
      </c>
      <c r="I686" s="36" t="s">
        <v>116</v>
      </c>
      <c r="J686" s="452">
        <v>10526.199999999999</v>
      </c>
      <c r="K686" s="453">
        <v>10526251.98</v>
      </c>
      <c r="L686" s="452">
        <f>L687</f>
        <v>0</v>
      </c>
      <c r="M686" s="453">
        <f t="shared" ref="M686:AF686" si="414">M687</f>
        <v>0</v>
      </c>
      <c r="N686" s="452">
        <f t="shared" si="414"/>
        <v>0</v>
      </c>
      <c r="O686" s="453">
        <f t="shared" si="414"/>
        <v>0</v>
      </c>
      <c r="P686" s="452">
        <f t="shared" si="414"/>
        <v>0</v>
      </c>
      <c r="Q686" s="453">
        <f t="shared" si="414"/>
        <v>0</v>
      </c>
      <c r="R686" s="452">
        <f t="shared" si="414"/>
        <v>0</v>
      </c>
      <c r="S686" s="453">
        <f t="shared" si="414"/>
        <v>0</v>
      </c>
      <c r="T686" s="452">
        <f t="shared" si="414"/>
        <v>0</v>
      </c>
      <c r="U686" s="453">
        <f t="shared" si="414"/>
        <v>0</v>
      </c>
      <c r="V686" s="452">
        <f t="shared" si="414"/>
        <v>0</v>
      </c>
      <c r="W686" s="453">
        <f t="shared" si="414"/>
        <v>0</v>
      </c>
      <c r="X686" s="452">
        <f t="shared" si="414"/>
        <v>0</v>
      </c>
      <c r="Y686" s="453">
        <f t="shared" si="414"/>
        <v>0</v>
      </c>
      <c r="Z686" s="452">
        <f t="shared" si="414"/>
        <v>0</v>
      </c>
      <c r="AA686" s="452">
        <f t="shared" si="414"/>
        <v>10526.199999999999</v>
      </c>
      <c r="AB686" s="453">
        <f t="shared" si="414"/>
        <v>10526251.98</v>
      </c>
      <c r="AC686" s="452">
        <f t="shared" si="414"/>
        <v>0</v>
      </c>
      <c r="AD686" s="453">
        <f t="shared" si="414"/>
        <v>0</v>
      </c>
      <c r="AE686" s="452">
        <f t="shared" si="414"/>
        <v>10526.199999999999</v>
      </c>
      <c r="AF686" s="453">
        <f t="shared" si="414"/>
        <v>10526251.98</v>
      </c>
      <c r="AG686" s="650">
        <f t="shared" si="380"/>
        <v>0</v>
      </c>
      <c r="AH686" s="42" t="b">
        <f t="shared" si="394"/>
        <v>1</v>
      </c>
    </row>
    <row r="687" spans="1:34" s="48" customFormat="1" ht="15.75" hidden="1" customHeight="1">
      <c r="A687" s="37" t="s">
        <v>117</v>
      </c>
      <c r="B687" s="38" t="s">
        <v>223</v>
      </c>
      <c r="C687" s="38" t="s">
        <v>240</v>
      </c>
      <c r="D687" s="39" t="s">
        <v>240</v>
      </c>
      <c r="E687" s="39" t="s">
        <v>108</v>
      </c>
      <c r="F687" s="40" t="s">
        <v>113</v>
      </c>
      <c r="G687" s="40" t="s">
        <v>315</v>
      </c>
      <c r="H687" s="41" t="s">
        <v>342</v>
      </c>
      <c r="I687" s="41" t="s">
        <v>118</v>
      </c>
      <c r="J687" s="459">
        <v>10526.199999999999</v>
      </c>
      <c r="K687" s="460">
        <v>10526251.98</v>
      </c>
      <c r="L687" s="459">
        <f>L688+L689+L690</f>
        <v>0</v>
      </c>
      <c r="M687" s="460">
        <f t="shared" ref="M687:AF687" si="415">M688+M689+M690</f>
        <v>0</v>
      </c>
      <c r="N687" s="459">
        <f t="shared" si="415"/>
        <v>0</v>
      </c>
      <c r="O687" s="460">
        <f t="shared" si="415"/>
        <v>0</v>
      </c>
      <c r="P687" s="459">
        <f t="shared" si="415"/>
        <v>0</v>
      </c>
      <c r="Q687" s="460">
        <f t="shared" si="415"/>
        <v>0</v>
      </c>
      <c r="R687" s="459">
        <f t="shared" si="415"/>
        <v>0</v>
      </c>
      <c r="S687" s="460">
        <f t="shared" si="415"/>
        <v>0</v>
      </c>
      <c r="T687" s="459">
        <f t="shared" si="415"/>
        <v>0</v>
      </c>
      <c r="U687" s="460">
        <f t="shared" si="415"/>
        <v>0</v>
      </c>
      <c r="V687" s="459">
        <f t="shared" si="415"/>
        <v>0</v>
      </c>
      <c r="W687" s="460">
        <f t="shared" si="415"/>
        <v>0</v>
      </c>
      <c r="X687" s="459">
        <f t="shared" si="415"/>
        <v>0</v>
      </c>
      <c r="Y687" s="460">
        <f t="shared" si="415"/>
        <v>0</v>
      </c>
      <c r="Z687" s="459">
        <f t="shared" si="415"/>
        <v>0</v>
      </c>
      <c r="AA687" s="459">
        <f t="shared" si="415"/>
        <v>10526.199999999999</v>
      </c>
      <c r="AB687" s="460">
        <f t="shared" si="415"/>
        <v>10526251.98</v>
      </c>
      <c r="AC687" s="459">
        <f t="shared" si="415"/>
        <v>0</v>
      </c>
      <c r="AD687" s="460">
        <f t="shared" si="415"/>
        <v>0</v>
      </c>
      <c r="AE687" s="459">
        <f t="shared" si="415"/>
        <v>10526.199999999999</v>
      </c>
      <c r="AF687" s="460">
        <f t="shared" si="415"/>
        <v>10526251.98</v>
      </c>
      <c r="AG687" s="650">
        <f t="shared" si="380"/>
        <v>0</v>
      </c>
      <c r="AH687" s="42" t="b">
        <f t="shared" si="394"/>
        <v>1</v>
      </c>
    </row>
    <row r="688" spans="1:34" s="6" customFormat="1" ht="13.5" hidden="1" customHeight="1">
      <c r="A688" s="80" t="s">
        <v>369</v>
      </c>
      <c r="B688" s="104"/>
      <c r="C688" s="104"/>
      <c r="D688" s="105"/>
      <c r="E688" s="105"/>
      <c r="F688" s="106"/>
      <c r="G688" s="106"/>
      <c r="H688" s="145"/>
      <c r="I688" s="107" t="s">
        <v>358</v>
      </c>
      <c r="J688" s="190">
        <v>8044.5</v>
      </c>
      <c r="K688" s="362">
        <v>8044553.2699999996</v>
      </c>
      <c r="L688" s="363">
        <f t="shared" ref="L688:M690" si="416">N688+P688+R688+T688+V688+X688</f>
        <v>0</v>
      </c>
      <c r="M688" s="363">
        <f t="shared" si="416"/>
        <v>0</v>
      </c>
      <c r="N688" s="462"/>
      <c r="O688" s="463"/>
      <c r="P688" s="462"/>
      <c r="Q688" s="463"/>
      <c r="R688" s="462"/>
      <c r="S688" s="463"/>
      <c r="T688" s="462"/>
      <c r="U688" s="463"/>
      <c r="V688" s="462"/>
      <c r="W688" s="463"/>
      <c r="X688" s="462"/>
      <c r="Y688" s="463"/>
      <c r="Z688" s="462"/>
      <c r="AA688" s="459">
        <f t="shared" ref="AA688:AB690" si="417">J688+L688</f>
        <v>8044.5</v>
      </c>
      <c r="AB688" s="460">
        <f t="shared" si="417"/>
        <v>8044553.2699999996</v>
      </c>
      <c r="AC688" s="462"/>
      <c r="AD688" s="463"/>
      <c r="AE688" s="190">
        <f t="shared" ref="AE688:AF690" si="418">AA688+AC688</f>
        <v>8044.5</v>
      </c>
      <c r="AF688" s="362">
        <f t="shared" si="418"/>
        <v>8044553.2699999996</v>
      </c>
      <c r="AG688" s="650">
        <f t="shared" si="380"/>
        <v>0</v>
      </c>
      <c r="AH688" s="42" t="b">
        <f t="shared" si="394"/>
        <v>1</v>
      </c>
    </row>
    <row r="689" spans="1:34" s="6" customFormat="1" ht="13.5" hidden="1" customHeight="1">
      <c r="A689" s="80" t="s">
        <v>370</v>
      </c>
      <c r="B689" s="104"/>
      <c r="C689" s="104"/>
      <c r="D689" s="105"/>
      <c r="E689" s="105"/>
      <c r="F689" s="106"/>
      <c r="G689" s="106"/>
      <c r="H689" s="107"/>
      <c r="I689" s="107" t="s">
        <v>360</v>
      </c>
      <c r="J689" s="190">
        <v>77.400000000000006</v>
      </c>
      <c r="K689" s="362">
        <v>77353.33</v>
      </c>
      <c r="L689" s="363">
        <f t="shared" si="416"/>
        <v>0</v>
      </c>
      <c r="M689" s="363">
        <f t="shared" si="416"/>
        <v>0</v>
      </c>
      <c r="N689" s="462"/>
      <c r="O689" s="463"/>
      <c r="P689" s="462"/>
      <c r="Q689" s="463"/>
      <c r="R689" s="462"/>
      <c r="S689" s="463"/>
      <c r="T689" s="462"/>
      <c r="U689" s="463"/>
      <c r="V689" s="462"/>
      <c r="W689" s="463"/>
      <c r="X689" s="462"/>
      <c r="Y689" s="463"/>
      <c r="Z689" s="462"/>
      <c r="AA689" s="459">
        <f t="shared" si="417"/>
        <v>77.400000000000006</v>
      </c>
      <c r="AB689" s="460">
        <f t="shared" si="417"/>
        <v>77353.33</v>
      </c>
      <c r="AC689" s="462"/>
      <c r="AD689" s="463"/>
      <c r="AE689" s="190">
        <f t="shared" si="418"/>
        <v>77.400000000000006</v>
      </c>
      <c r="AF689" s="362">
        <f t="shared" si="418"/>
        <v>77353.33</v>
      </c>
      <c r="AG689" s="650">
        <f t="shared" si="380"/>
        <v>0</v>
      </c>
      <c r="AH689" s="42" t="b">
        <f t="shared" si="394"/>
        <v>1</v>
      </c>
    </row>
    <row r="690" spans="1:34" s="6" customFormat="1" ht="13.5" hidden="1" customHeight="1">
      <c r="A690" s="80" t="s">
        <v>371</v>
      </c>
      <c r="B690" s="104"/>
      <c r="C690" s="104"/>
      <c r="D690" s="105"/>
      <c r="E690" s="105"/>
      <c r="F690" s="106"/>
      <c r="G690" s="106"/>
      <c r="H690" s="145"/>
      <c r="I690" s="107" t="s">
        <v>359</v>
      </c>
      <c r="J690" s="190">
        <v>2404.2999999999997</v>
      </c>
      <c r="K690" s="362">
        <v>2404345.3800000004</v>
      </c>
      <c r="L690" s="363">
        <f t="shared" si="416"/>
        <v>0</v>
      </c>
      <c r="M690" s="363">
        <f t="shared" si="416"/>
        <v>0</v>
      </c>
      <c r="N690" s="462"/>
      <c r="O690" s="463"/>
      <c r="P690" s="462"/>
      <c r="Q690" s="463"/>
      <c r="R690" s="462"/>
      <c r="S690" s="463"/>
      <c r="T690" s="462"/>
      <c r="U690" s="463"/>
      <c r="V690" s="462"/>
      <c r="W690" s="463"/>
      <c r="X690" s="462"/>
      <c r="Y690" s="463"/>
      <c r="Z690" s="462"/>
      <c r="AA690" s="459">
        <f t="shared" si="417"/>
        <v>2404.2999999999997</v>
      </c>
      <c r="AB690" s="460">
        <f t="shared" si="417"/>
        <v>2404345.3800000004</v>
      </c>
      <c r="AC690" s="462"/>
      <c r="AD690" s="463"/>
      <c r="AE690" s="190">
        <f t="shared" si="418"/>
        <v>2404.2999999999997</v>
      </c>
      <c r="AF690" s="362">
        <f t="shared" si="418"/>
        <v>2404345.3800000004</v>
      </c>
      <c r="AG690" s="650">
        <f t="shared" si="380"/>
        <v>0</v>
      </c>
      <c r="AH690" s="42" t="b">
        <f t="shared" si="394"/>
        <v>1</v>
      </c>
    </row>
    <row r="691" spans="1:34" s="8" customFormat="1" ht="21.75" hidden="1" customHeight="1">
      <c r="A691" s="32" t="s">
        <v>129</v>
      </c>
      <c r="B691" s="56" t="s">
        <v>223</v>
      </c>
      <c r="C691" s="56" t="s">
        <v>240</v>
      </c>
      <c r="D691" s="57" t="s">
        <v>240</v>
      </c>
      <c r="E691" s="405" t="s">
        <v>108</v>
      </c>
      <c r="F691" s="406" t="s">
        <v>113</v>
      </c>
      <c r="G691" s="406" t="s">
        <v>315</v>
      </c>
      <c r="H691" s="407" t="s">
        <v>342</v>
      </c>
      <c r="I691" s="58" t="s">
        <v>130</v>
      </c>
      <c r="J691" s="490">
        <v>502.5</v>
      </c>
      <c r="K691" s="491">
        <v>502501.4</v>
      </c>
      <c r="L691" s="490">
        <f>L692</f>
        <v>0</v>
      </c>
      <c r="M691" s="491">
        <f t="shared" ref="M691:AF691" si="419">M692</f>
        <v>0</v>
      </c>
      <c r="N691" s="490">
        <f t="shared" si="419"/>
        <v>0</v>
      </c>
      <c r="O691" s="491">
        <f t="shared" si="419"/>
        <v>0</v>
      </c>
      <c r="P691" s="490">
        <f t="shared" si="419"/>
        <v>0</v>
      </c>
      <c r="Q691" s="491">
        <f t="shared" si="419"/>
        <v>0</v>
      </c>
      <c r="R691" s="490">
        <f t="shared" si="419"/>
        <v>0</v>
      </c>
      <c r="S691" s="491">
        <f t="shared" si="419"/>
        <v>0</v>
      </c>
      <c r="T691" s="490">
        <f t="shared" si="419"/>
        <v>0</v>
      </c>
      <c r="U691" s="491">
        <f t="shared" si="419"/>
        <v>0</v>
      </c>
      <c r="V691" s="490">
        <f t="shared" si="419"/>
        <v>0</v>
      </c>
      <c r="W691" s="491">
        <f t="shared" si="419"/>
        <v>0</v>
      </c>
      <c r="X691" s="490">
        <f t="shared" si="419"/>
        <v>0</v>
      </c>
      <c r="Y691" s="491">
        <f t="shared" si="419"/>
        <v>0</v>
      </c>
      <c r="Z691" s="490">
        <f t="shared" si="419"/>
        <v>0</v>
      </c>
      <c r="AA691" s="490">
        <f t="shared" si="419"/>
        <v>502.5</v>
      </c>
      <c r="AB691" s="491">
        <f t="shared" si="419"/>
        <v>502501.4</v>
      </c>
      <c r="AC691" s="490">
        <f t="shared" si="419"/>
        <v>0</v>
      </c>
      <c r="AD691" s="491">
        <f t="shared" si="419"/>
        <v>0</v>
      </c>
      <c r="AE691" s="490">
        <f t="shared" si="419"/>
        <v>502.5</v>
      </c>
      <c r="AF691" s="491">
        <f t="shared" si="419"/>
        <v>502501.4</v>
      </c>
      <c r="AG691" s="650">
        <f t="shared" si="380"/>
        <v>0</v>
      </c>
      <c r="AH691" s="42" t="b">
        <f t="shared" si="394"/>
        <v>1</v>
      </c>
    </row>
    <row r="692" spans="1:34" s="48" customFormat="1" ht="24" hidden="1" customHeight="1">
      <c r="A692" s="37" t="s">
        <v>131</v>
      </c>
      <c r="B692" s="61" t="s">
        <v>223</v>
      </c>
      <c r="C692" s="61" t="s">
        <v>240</v>
      </c>
      <c r="D692" s="62" t="s">
        <v>240</v>
      </c>
      <c r="E692" s="63" t="s">
        <v>108</v>
      </c>
      <c r="F692" s="64" t="s">
        <v>113</v>
      </c>
      <c r="G692" s="64" t="s">
        <v>315</v>
      </c>
      <c r="H692" s="65" t="s">
        <v>342</v>
      </c>
      <c r="I692" s="66" t="s">
        <v>132</v>
      </c>
      <c r="J692" s="498">
        <v>502.5</v>
      </c>
      <c r="K692" s="499">
        <v>502501.4</v>
      </c>
      <c r="L692" s="498">
        <f>L693+L694</f>
        <v>0</v>
      </c>
      <c r="M692" s="499">
        <f t="shared" ref="M692:AF692" si="420">M693+M694</f>
        <v>0</v>
      </c>
      <c r="N692" s="498">
        <f t="shared" si="420"/>
        <v>0</v>
      </c>
      <c r="O692" s="499">
        <f t="shared" si="420"/>
        <v>0</v>
      </c>
      <c r="P692" s="498">
        <f t="shared" si="420"/>
        <v>0</v>
      </c>
      <c r="Q692" s="499">
        <f t="shared" si="420"/>
        <v>0</v>
      </c>
      <c r="R692" s="498">
        <f t="shared" si="420"/>
        <v>0</v>
      </c>
      <c r="S692" s="499">
        <f t="shared" si="420"/>
        <v>0</v>
      </c>
      <c r="T692" s="498">
        <f t="shared" si="420"/>
        <v>0</v>
      </c>
      <c r="U692" s="499">
        <f t="shared" si="420"/>
        <v>0</v>
      </c>
      <c r="V692" s="498">
        <f t="shared" si="420"/>
        <v>0</v>
      </c>
      <c r="W692" s="499">
        <f t="shared" si="420"/>
        <v>0</v>
      </c>
      <c r="X692" s="498">
        <f t="shared" si="420"/>
        <v>0</v>
      </c>
      <c r="Y692" s="499">
        <f t="shared" si="420"/>
        <v>0</v>
      </c>
      <c r="Z692" s="498">
        <f t="shared" si="420"/>
        <v>0</v>
      </c>
      <c r="AA692" s="498">
        <f t="shared" si="420"/>
        <v>502.5</v>
      </c>
      <c r="AB692" s="499">
        <f t="shared" si="420"/>
        <v>502501.4</v>
      </c>
      <c r="AC692" s="498">
        <f t="shared" si="420"/>
        <v>0</v>
      </c>
      <c r="AD692" s="499">
        <f t="shared" si="420"/>
        <v>0</v>
      </c>
      <c r="AE692" s="498">
        <f t="shared" si="420"/>
        <v>502.5</v>
      </c>
      <c r="AF692" s="499">
        <f t="shared" si="420"/>
        <v>502501.4</v>
      </c>
      <c r="AG692" s="650">
        <f t="shared" si="380"/>
        <v>0</v>
      </c>
      <c r="AH692" s="42" t="b">
        <f t="shared" si="394"/>
        <v>1</v>
      </c>
    </row>
    <row r="693" spans="1:34" s="6" customFormat="1" ht="15" hidden="1" customHeight="1">
      <c r="A693" s="80" t="s">
        <v>363</v>
      </c>
      <c r="B693" s="81"/>
      <c r="C693" s="81"/>
      <c r="D693" s="82"/>
      <c r="E693" s="83"/>
      <c r="F693" s="620"/>
      <c r="G693" s="620"/>
      <c r="H693" s="409"/>
      <c r="I693" s="84" t="s">
        <v>361</v>
      </c>
      <c r="J693" s="190">
        <v>180.1</v>
      </c>
      <c r="K693" s="362">
        <v>180121.4</v>
      </c>
      <c r="L693" s="363">
        <f>N693+P693+R693+T693+V693+X693</f>
        <v>0</v>
      </c>
      <c r="M693" s="363">
        <f>O693+Q693+S693+U693+W693+Y693</f>
        <v>0</v>
      </c>
      <c r="N693" s="490"/>
      <c r="O693" s="491"/>
      <c r="P693" s="490"/>
      <c r="Q693" s="491"/>
      <c r="R693" s="490"/>
      <c r="S693" s="491"/>
      <c r="T693" s="490"/>
      <c r="U693" s="491"/>
      <c r="V693" s="490"/>
      <c r="W693" s="463"/>
      <c r="X693" s="490"/>
      <c r="Y693" s="491"/>
      <c r="Z693" s="490"/>
      <c r="AA693" s="459">
        <f>J693+L693</f>
        <v>180.1</v>
      </c>
      <c r="AB693" s="460">
        <f>K693+M693</f>
        <v>180121.4</v>
      </c>
      <c r="AC693" s="462"/>
      <c r="AD693" s="463"/>
      <c r="AE693" s="190">
        <f>AA693+AC693</f>
        <v>180.1</v>
      </c>
      <c r="AF693" s="362">
        <f>AB693+AD693</f>
        <v>180121.4</v>
      </c>
      <c r="AG693" s="650">
        <f t="shared" si="380"/>
        <v>0</v>
      </c>
      <c r="AH693" s="42" t="b">
        <f t="shared" si="394"/>
        <v>1</v>
      </c>
    </row>
    <row r="694" spans="1:34" s="6" customFormat="1" ht="15" hidden="1" customHeight="1">
      <c r="A694" s="80" t="s">
        <v>364</v>
      </c>
      <c r="B694" s="81"/>
      <c r="C694" s="81"/>
      <c r="D694" s="82"/>
      <c r="E694" s="83"/>
      <c r="F694" s="620"/>
      <c r="G694" s="620"/>
      <c r="H694" s="409"/>
      <c r="I694" s="84" t="s">
        <v>362</v>
      </c>
      <c r="J694" s="190">
        <v>322.39999999999998</v>
      </c>
      <c r="K694" s="362">
        <v>322380</v>
      </c>
      <c r="L694" s="363">
        <f>N694+P694+R694+T694+V694+X694</f>
        <v>0</v>
      </c>
      <c r="M694" s="363">
        <f>O694+Q694+S694+U694+W694+Y694</f>
        <v>0</v>
      </c>
      <c r="N694" s="490"/>
      <c r="O694" s="491"/>
      <c r="P694" s="490"/>
      <c r="Q694" s="491"/>
      <c r="R694" s="490"/>
      <c r="S694" s="491"/>
      <c r="T694" s="490"/>
      <c r="U694" s="491"/>
      <c r="V694" s="490"/>
      <c r="W694" s="463"/>
      <c r="X694" s="490"/>
      <c r="Y694" s="491"/>
      <c r="Z694" s="490"/>
      <c r="AA694" s="459">
        <f>J694+L694</f>
        <v>322.39999999999998</v>
      </c>
      <c r="AB694" s="460">
        <f>K694+M694</f>
        <v>322380</v>
      </c>
      <c r="AC694" s="462"/>
      <c r="AD694" s="463"/>
      <c r="AE694" s="190">
        <f>AA694+AC694</f>
        <v>322.39999999999998</v>
      </c>
      <c r="AF694" s="362">
        <f>AB694+AD694</f>
        <v>322380</v>
      </c>
      <c r="AG694" s="650">
        <f t="shared" si="380"/>
        <v>0</v>
      </c>
      <c r="AH694" s="42" t="b">
        <f t="shared" si="394"/>
        <v>1</v>
      </c>
    </row>
    <row r="695" spans="1:34" s="8" customFormat="1" ht="13.5" hidden="1" customHeight="1">
      <c r="A695" s="32" t="s">
        <v>133</v>
      </c>
      <c r="B695" s="56" t="s">
        <v>223</v>
      </c>
      <c r="C695" s="56" t="s">
        <v>240</v>
      </c>
      <c r="D695" s="57" t="s">
        <v>240</v>
      </c>
      <c r="E695" s="405" t="s">
        <v>108</v>
      </c>
      <c r="F695" s="406" t="s">
        <v>113</v>
      </c>
      <c r="G695" s="406" t="s">
        <v>315</v>
      </c>
      <c r="H695" s="407" t="s">
        <v>342</v>
      </c>
      <c r="I695" s="58" t="s">
        <v>134</v>
      </c>
      <c r="J695" s="490">
        <v>2.4</v>
      </c>
      <c r="K695" s="491">
        <v>2400</v>
      </c>
      <c r="L695" s="490">
        <f>L696</f>
        <v>0</v>
      </c>
      <c r="M695" s="491">
        <f t="shared" ref="M695:AF695" si="421">M696</f>
        <v>0</v>
      </c>
      <c r="N695" s="490">
        <f t="shared" si="421"/>
        <v>0</v>
      </c>
      <c r="O695" s="491">
        <f t="shared" si="421"/>
        <v>0</v>
      </c>
      <c r="P695" s="490">
        <f t="shared" si="421"/>
        <v>0</v>
      </c>
      <c r="Q695" s="491">
        <f t="shared" si="421"/>
        <v>0</v>
      </c>
      <c r="R695" s="490">
        <f t="shared" si="421"/>
        <v>0</v>
      </c>
      <c r="S695" s="491">
        <f t="shared" si="421"/>
        <v>0</v>
      </c>
      <c r="T695" s="490">
        <f t="shared" si="421"/>
        <v>0</v>
      </c>
      <c r="U695" s="491">
        <f t="shared" si="421"/>
        <v>0</v>
      </c>
      <c r="V695" s="490">
        <f t="shared" si="421"/>
        <v>0</v>
      </c>
      <c r="W695" s="491">
        <f t="shared" si="421"/>
        <v>0</v>
      </c>
      <c r="X695" s="490">
        <f t="shared" si="421"/>
        <v>0</v>
      </c>
      <c r="Y695" s="491">
        <f t="shared" si="421"/>
        <v>0</v>
      </c>
      <c r="Z695" s="490">
        <f t="shared" si="421"/>
        <v>0</v>
      </c>
      <c r="AA695" s="490">
        <f t="shared" si="421"/>
        <v>2.4</v>
      </c>
      <c r="AB695" s="491">
        <f t="shared" si="421"/>
        <v>2400</v>
      </c>
      <c r="AC695" s="490">
        <f t="shared" si="421"/>
        <v>0</v>
      </c>
      <c r="AD695" s="491">
        <f t="shared" si="421"/>
        <v>0</v>
      </c>
      <c r="AE695" s="490">
        <f t="shared" si="421"/>
        <v>2.4</v>
      </c>
      <c r="AF695" s="491">
        <f t="shared" si="421"/>
        <v>2400</v>
      </c>
      <c r="AG695" s="650">
        <f t="shared" si="380"/>
        <v>0</v>
      </c>
      <c r="AH695" s="42" t="b">
        <f t="shared" si="394"/>
        <v>1</v>
      </c>
    </row>
    <row r="696" spans="1:34" s="48" customFormat="1" ht="15" hidden="1" customHeight="1">
      <c r="A696" s="37" t="s">
        <v>135</v>
      </c>
      <c r="B696" s="61" t="s">
        <v>223</v>
      </c>
      <c r="C696" s="61" t="s">
        <v>240</v>
      </c>
      <c r="D696" s="62" t="s">
        <v>240</v>
      </c>
      <c r="E696" s="63" t="s">
        <v>108</v>
      </c>
      <c r="F696" s="64" t="s">
        <v>113</v>
      </c>
      <c r="G696" s="64" t="s">
        <v>315</v>
      </c>
      <c r="H696" s="65" t="s">
        <v>342</v>
      </c>
      <c r="I696" s="66" t="s">
        <v>136</v>
      </c>
      <c r="J696" s="190">
        <v>2.4</v>
      </c>
      <c r="K696" s="362">
        <v>2400</v>
      </c>
      <c r="L696" s="363">
        <f>N696+P696+R696+T696+V696+X696</f>
        <v>0</v>
      </c>
      <c r="M696" s="363">
        <f>O696+Q696+S696+U696+W696+Y696</f>
        <v>0</v>
      </c>
      <c r="N696" s="490"/>
      <c r="O696" s="491"/>
      <c r="P696" s="490"/>
      <c r="Q696" s="491"/>
      <c r="R696" s="490"/>
      <c r="S696" s="491"/>
      <c r="T696" s="490"/>
      <c r="U696" s="491"/>
      <c r="V696" s="490"/>
      <c r="W696" s="463"/>
      <c r="X696" s="490"/>
      <c r="Y696" s="491"/>
      <c r="Z696" s="490"/>
      <c r="AA696" s="459">
        <f>J696+L696</f>
        <v>2.4</v>
      </c>
      <c r="AB696" s="460">
        <f>K696+M696</f>
        <v>2400</v>
      </c>
      <c r="AC696" s="462"/>
      <c r="AD696" s="463"/>
      <c r="AE696" s="190">
        <f>AA696+AC696</f>
        <v>2.4</v>
      </c>
      <c r="AF696" s="362">
        <f>AB696+AD696</f>
        <v>2400</v>
      </c>
      <c r="AG696" s="650">
        <f t="shared" si="380"/>
        <v>0</v>
      </c>
      <c r="AH696" s="42" t="b">
        <f t="shared" si="394"/>
        <v>1</v>
      </c>
    </row>
    <row r="697" spans="1:34" s="8" customFormat="1" ht="25.5" hidden="1" customHeight="1">
      <c r="A697" s="208" t="s">
        <v>54</v>
      </c>
      <c r="B697" s="17" t="s">
        <v>223</v>
      </c>
      <c r="C697" s="17" t="s">
        <v>240</v>
      </c>
      <c r="D697" s="18" t="s">
        <v>240</v>
      </c>
      <c r="E697" s="18" t="s">
        <v>58</v>
      </c>
      <c r="F697" s="19" t="s">
        <v>111</v>
      </c>
      <c r="G697" s="19" t="s">
        <v>315</v>
      </c>
      <c r="H697" s="20" t="s">
        <v>316</v>
      </c>
      <c r="I697" s="20"/>
      <c r="J697" s="187">
        <v>67.5</v>
      </c>
      <c r="K697" s="359">
        <v>67472.800000000003</v>
      </c>
      <c r="L697" s="187">
        <f>L698</f>
        <v>0</v>
      </c>
      <c r="M697" s="359">
        <f t="shared" ref="M697:AF700" si="422">M698</f>
        <v>0</v>
      </c>
      <c r="N697" s="187">
        <f t="shared" si="422"/>
        <v>0</v>
      </c>
      <c r="O697" s="359">
        <f t="shared" si="422"/>
        <v>0</v>
      </c>
      <c r="P697" s="187">
        <f t="shared" si="422"/>
        <v>0</v>
      </c>
      <c r="Q697" s="359">
        <f t="shared" si="422"/>
        <v>0</v>
      </c>
      <c r="R697" s="187">
        <f t="shared" si="422"/>
        <v>0</v>
      </c>
      <c r="S697" s="359">
        <f t="shared" si="422"/>
        <v>0</v>
      </c>
      <c r="T697" s="187">
        <f t="shared" si="422"/>
        <v>0</v>
      </c>
      <c r="U697" s="359">
        <f t="shared" si="422"/>
        <v>0</v>
      </c>
      <c r="V697" s="187">
        <f t="shared" si="422"/>
        <v>0</v>
      </c>
      <c r="W697" s="359">
        <f t="shared" si="422"/>
        <v>0</v>
      </c>
      <c r="X697" s="187">
        <f t="shared" si="422"/>
        <v>0</v>
      </c>
      <c r="Y697" s="359">
        <f t="shared" si="422"/>
        <v>0</v>
      </c>
      <c r="Z697" s="187">
        <f t="shared" si="422"/>
        <v>0</v>
      </c>
      <c r="AA697" s="187">
        <f t="shared" si="422"/>
        <v>67.5</v>
      </c>
      <c r="AB697" s="359">
        <f t="shared" si="422"/>
        <v>67472.800000000003</v>
      </c>
      <c r="AC697" s="187">
        <f t="shared" si="422"/>
        <v>0</v>
      </c>
      <c r="AD697" s="359">
        <f t="shared" si="422"/>
        <v>0</v>
      </c>
      <c r="AE697" s="187">
        <f t="shared" si="422"/>
        <v>67.5</v>
      </c>
      <c r="AF697" s="359">
        <f t="shared" si="422"/>
        <v>67472.800000000003</v>
      </c>
      <c r="AG697" s="650">
        <f t="shared" si="380"/>
        <v>0</v>
      </c>
      <c r="AH697" s="42" t="b">
        <f t="shared" si="394"/>
        <v>1</v>
      </c>
    </row>
    <row r="698" spans="1:34" s="8" customFormat="1" ht="15" hidden="1" customHeight="1">
      <c r="A698" s="49" t="s">
        <v>55</v>
      </c>
      <c r="B698" s="50" t="s">
        <v>223</v>
      </c>
      <c r="C698" s="50" t="s">
        <v>240</v>
      </c>
      <c r="D698" s="51" t="s">
        <v>240</v>
      </c>
      <c r="E698" s="52" t="s">
        <v>58</v>
      </c>
      <c r="F698" s="53" t="s">
        <v>111</v>
      </c>
      <c r="G698" s="53" t="s">
        <v>315</v>
      </c>
      <c r="H698" s="54" t="s">
        <v>56</v>
      </c>
      <c r="I698" s="55"/>
      <c r="J698" s="508">
        <v>67.5</v>
      </c>
      <c r="K698" s="509">
        <v>67472.800000000003</v>
      </c>
      <c r="L698" s="508">
        <f>L699</f>
        <v>0</v>
      </c>
      <c r="M698" s="509">
        <f t="shared" si="422"/>
        <v>0</v>
      </c>
      <c r="N698" s="508">
        <f t="shared" si="422"/>
        <v>0</v>
      </c>
      <c r="O698" s="509">
        <f t="shared" si="422"/>
        <v>0</v>
      </c>
      <c r="P698" s="508">
        <f t="shared" si="422"/>
        <v>0</v>
      </c>
      <c r="Q698" s="509">
        <f t="shared" si="422"/>
        <v>0</v>
      </c>
      <c r="R698" s="508">
        <f t="shared" si="422"/>
        <v>0</v>
      </c>
      <c r="S698" s="509">
        <f t="shared" si="422"/>
        <v>0</v>
      </c>
      <c r="T698" s="508">
        <f t="shared" si="422"/>
        <v>0</v>
      </c>
      <c r="U698" s="509">
        <f t="shared" si="422"/>
        <v>0</v>
      </c>
      <c r="V698" s="508">
        <f t="shared" si="422"/>
        <v>0</v>
      </c>
      <c r="W698" s="509">
        <f t="shared" si="422"/>
        <v>0</v>
      </c>
      <c r="X698" s="508">
        <f t="shared" si="422"/>
        <v>0</v>
      </c>
      <c r="Y698" s="509">
        <f t="shared" si="422"/>
        <v>0</v>
      </c>
      <c r="Z698" s="508">
        <f t="shared" si="422"/>
        <v>0</v>
      </c>
      <c r="AA698" s="508">
        <f t="shared" si="422"/>
        <v>67.5</v>
      </c>
      <c r="AB698" s="509">
        <f t="shared" si="422"/>
        <v>67472.800000000003</v>
      </c>
      <c r="AC698" s="508">
        <f t="shared" si="422"/>
        <v>0</v>
      </c>
      <c r="AD698" s="509">
        <f t="shared" si="422"/>
        <v>0</v>
      </c>
      <c r="AE698" s="508">
        <f t="shared" si="422"/>
        <v>67.5</v>
      </c>
      <c r="AF698" s="509">
        <f t="shared" si="422"/>
        <v>67472.800000000003</v>
      </c>
      <c r="AG698" s="650">
        <f t="shared" si="380"/>
        <v>0</v>
      </c>
      <c r="AH698" s="42" t="b">
        <f t="shared" si="394"/>
        <v>1</v>
      </c>
    </row>
    <row r="699" spans="1:34" s="21" customFormat="1" ht="34.5" hidden="1" customHeight="1">
      <c r="A699" s="32" t="s">
        <v>115</v>
      </c>
      <c r="B699" s="33" t="s">
        <v>223</v>
      </c>
      <c r="C699" s="33" t="s">
        <v>240</v>
      </c>
      <c r="D699" s="34" t="s">
        <v>240</v>
      </c>
      <c r="E699" s="34" t="s">
        <v>58</v>
      </c>
      <c r="F699" s="35" t="s">
        <v>111</v>
      </c>
      <c r="G699" s="35" t="s">
        <v>315</v>
      </c>
      <c r="H699" s="225" t="s">
        <v>56</v>
      </c>
      <c r="I699" s="36" t="s">
        <v>116</v>
      </c>
      <c r="J699" s="452">
        <v>67.5</v>
      </c>
      <c r="K699" s="453">
        <v>67472.800000000003</v>
      </c>
      <c r="L699" s="452">
        <f>L700</f>
        <v>0</v>
      </c>
      <c r="M699" s="453">
        <f t="shared" si="422"/>
        <v>0</v>
      </c>
      <c r="N699" s="452">
        <f t="shared" si="422"/>
        <v>0</v>
      </c>
      <c r="O699" s="453">
        <f t="shared" si="422"/>
        <v>0</v>
      </c>
      <c r="P699" s="452">
        <f t="shared" si="422"/>
        <v>0</v>
      </c>
      <c r="Q699" s="453">
        <f t="shared" si="422"/>
        <v>0</v>
      </c>
      <c r="R699" s="452">
        <f t="shared" si="422"/>
        <v>0</v>
      </c>
      <c r="S699" s="453">
        <f t="shared" si="422"/>
        <v>0</v>
      </c>
      <c r="T699" s="452">
        <f t="shared" si="422"/>
        <v>0</v>
      </c>
      <c r="U699" s="453">
        <f t="shared" si="422"/>
        <v>0</v>
      </c>
      <c r="V699" s="452">
        <f t="shared" si="422"/>
        <v>0</v>
      </c>
      <c r="W699" s="453">
        <f t="shared" si="422"/>
        <v>0</v>
      </c>
      <c r="X699" s="452">
        <f t="shared" si="422"/>
        <v>0</v>
      </c>
      <c r="Y699" s="453">
        <f t="shared" si="422"/>
        <v>0</v>
      </c>
      <c r="Z699" s="452">
        <f t="shared" si="422"/>
        <v>0</v>
      </c>
      <c r="AA699" s="452">
        <f t="shared" si="422"/>
        <v>67.5</v>
      </c>
      <c r="AB699" s="453">
        <f t="shared" si="422"/>
        <v>67472.800000000003</v>
      </c>
      <c r="AC699" s="452">
        <f t="shared" si="422"/>
        <v>0</v>
      </c>
      <c r="AD699" s="453">
        <f t="shared" si="422"/>
        <v>0</v>
      </c>
      <c r="AE699" s="452">
        <f t="shared" si="422"/>
        <v>67.5</v>
      </c>
      <c r="AF699" s="453">
        <f t="shared" si="422"/>
        <v>67472.800000000003</v>
      </c>
      <c r="AG699" s="650">
        <f t="shared" si="380"/>
        <v>0</v>
      </c>
      <c r="AH699" s="42" t="b">
        <f t="shared" si="394"/>
        <v>1</v>
      </c>
    </row>
    <row r="700" spans="1:34" s="42" customFormat="1" ht="12" hidden="1" customHeight="1">
      <c r="A700" s="37" t="s">
        <v>117</v>
      </c>
      <c r="B700" s="38" t="s">
        <v>223</v>
      </c>
      <c r="C700" s="38" t="s">
        <v>240</v>
      </c>
      <c r="D700" s="39" t="s">
        <v>240</v>
      </c>
      <c r="E700" s="39" t="s">
        <v>58</v>
      </c>
      <c r="F700" s="40" t="s">
        <v>111</v>
      </c>
      <c r="G700" s="40" t="s">
        <v>315</v>
      </c>
      <c r="H700" s="41" t="s">
        <v>56</v>
      </c>
      <c r="I700" s="41" t="s">
        <v>118</v>
      </c>
      <c r="J700" s="459">
        <v>67.5</v>
      </c>
      <c r="K700" s="460">
        <v>67472.800000000003</v>
      </c>
      <c r="L700" s="459">
        <f>L701</f>
        <v>0</v>
      </c>
      <c r="M700" s="460">
        <f t="shared" si="422"/>
        <v>0</v>
      </c>
      <c r="N700" s="459">
        <f t="shared" si="422"/>
        <v>0</v>
      </c>
      <c r="O700" s="460">
        <f t="shared" si="422"/>
        <v>0</v>
      </c>
      <c r="P700" s="459">
        <f t="shared" si="422"/>
        <v>0</v>
      </c>
      <c r="Q700" s="460">
        <f t="shared" si="422"/>
        <v>0</v>
      </c>
      <c r="R700" s="459">
        <f t="shared" si="422"/>
        <v>0</v>
      </c>
      <c r="S700" s="460">
        <f t="shared" si="422"/>
        <v>0</v>
      </c>
      <c r="T700" s="459">
        <f t="shared" si="422"/>
        <v>0</v>
      </c>
      <c r="U700" s="460">
        <f t="shared" si="422"/>
        <v>0</v>
      </c>
      <c r="V700" s="459">
        <f t="shared" si="422"/>
        <v>0</v>
      </c>
      <c r="W700" s="460">
        <f t="shared" si="422"/>
        <v>0</v>
      </c>
      <c r="X700" s="459">
        <f t="shared" si="422"/>
        <v>0</v>
      </c>
      <c r="Y700" s="460">
        <f t="shared" si="422"/>
        <v>0</v>
      </c>
      <c r="Z700" s="459">
        <f t="shared" si="422"/>
        <v>0</v>
      </c>
      <c r="AA700" s="459">
        <f t="shared" si="422"/>
        <v>67.5</v>
      </c>
      <c r="AB700" s="460">
        <f t="shared" si="422"/>
        <v>67472.800000000003</v>
      </c>
      <c r="AC700" s="459">
        <f t="shared" si="422"/>
        <v>0</v>
      </c>
      <c r="AD700" s="460">
        <f t="shared" si="422"/>
        <v>0</v>
      </c>
      <c r="AE700" s="459">
        <f t="shared" si="422"/>
        <v>67.5</v>
      </c>
      <c r="AF700" s="460">
        <f t="shared" si="422"/>
        <v>67472.800000000003</v>
      </c>
      <c r="AG700" s="650">
        <f t="shared" si="380"/>
        <v>0</v>
      </c>
      <c r="AH700" s="42" t="b">
        <f t="shared" si="394"/>
        <v>1</v>
      </c>
    </row>
    <row r="701" spans="1:34" s="6" customFormat="1" ht="13.5" hidden="1" customHeight="1">
      <c r="A701" s="80" t="s">
        <v>64</v>
      </c>
      <c r="B701" s="104"/>
      <c r="C701" s="104"/>
      <c r="D701" s="105"/>
      <c r="E701" s="105"/>
      <c r="F701" s="106"/>
      <c r="G701" s="106"/>
      <c r="H701" s="107"/>
      <c r="I701" s="107" t="s">
        <v>360</v>
      </c>
      <c r="J701" s="190">
        <v>67.5</v>
      </c>
      <c r="K701" s="362">
        <v>67472.800000000003</v>
      </c>
      <c r="L701" s="363">
        <f>N701+P701+R701+T701+V701+X701</f>
        <v>0</v>
      </c>
      <c r="M701" s="363">
        <f>O701+Q701+S701+U701+W701+Y701</f>
        <v>0</v>
      </c>
      <c r="N701" s="552"/>
      <c r="O701" s="608"/>
      <c r="P701" s="552"/>
      <c r="Q701" s="608"/>
      <c r="R701" s="552"/>
      <c r="S701" s="608"/>
      <c r="T701" s="552"/>
      <c r="U701" s="608"/>
      <c r="V701" s="552"/>
      <c r="W701" s="463"/>
      <c r="X701" s="552"/>
      <c r="Y701" s="608"/>
      <c r="Z701" s="552"/>
      <c r="AA701" s="459">
        <f>J701+L701</f>
        <v>67.5</v>
      </c>
      <c r="AB701" s="460">
        <f>K701+M701</f>
        <v>67472.800000000003</v>
      </c>
      <c r="AC701" s="462"/>
      <c r="AD701" s="463"/>
      <c r="AE701" s="190">
        <f>AA701+AC701</f>
        <v>67.5</v>
      </c>
      <c r="AF701" s="362">
        <f>AB701+AD701</f>
        <v>67472.800000000003</v>
      </c>
      <c r="AG701" s="650">
        <f t="shared" si="380"/>
        <v>0</v>
      </c>
      <c r="AH701" s="42" t="b">
        <f t="shared" si="394"/>
        <v>1</v>
      </c>
    </row>
    <row r="702" spans="1:34" ht="15" hidden="1" customHeight="1">
      <c r="A702" s="12" t="s">
        <v>202</v>
      </c>
      <c r="B702" s="13" t="s">
        <v>223</v>
      </c>
      <c r="C702" s="13" t="s">
        <v>194</v>
      </c>
      <c r="D702" s="13"/>
      <c r="E702" s="760"/>
      <c r="F702" s="761"/>
      <c r="G702" s="761"/>
      <c r="H702" s="762"/>
      <c r="I702" s="13"/>
      <c r="J702" s="185">
        <v>7863.6</v>
      </c>
      <c r="K702" s="357">
        <v>7863540</v>
      </c>
      <c r="L702" s="185">
        <f>L703+L718</f>
        <v>0</v>
      </c>
      <c r="M702" s="357">
        <f t="shared" ref="M702:AF702" si="423">M703+M718</f>
        <v>0</v>
      </c>
      <c r="N702" s="185">
        <f t="shared" si="423"/>
        <v>0</v>
      </c>
      <c r="O702" s="357">
        <f t="shared" si="423"/>
        <v>0</v>
      </c>
      <c r="P702" s="185">
        <f t="shared" si="423"/>
        <v>0</v>
      </c>
      <c r="Q702" s="357">
        <f t="shared" si="423"/>
        <v>0</v>
      </c>
      <c r="R702" s="185">
        <f t="shared" si="423"/>
        <v>0</v>
      </c>
      <c r="S702" s="357">
        <f t="shared" si="423"/>
        <v>0</v>
      </c>
      <c r="T702" s="185">
        <f t="shared" si="423"/>
        <v>0</v>
      </c>
      <c r="U702" s="357">
        <f t="shared" si="423"/>
        <v>0</v>
      </c>
      <c r="V702" s="185">
        <f t="shared" si="423"/>
        <v>0</v>
      </c>
      <c r="W702" s="357">
        <f t="shared" si="423"/>
        <v>0</v>
      </c>
      <c r="X702" s="185">
        <f t="shared" si="423"/>
        <v>0</v>
      </c>
      <c r="Y702" s="357">
        <f t="shared" si="423"/>
        <v>0</v>
      </c>
      <c r="Z702" s="185">
        <f t="shared" si="423"/>
        <v>0</v>
      </c>
      <c r="AA702" s="185">
        <f t="shared" si="423"/>
        <v>7863.6</v>
      </c>
      <c r="AB702" s="357">
        <f t="shared" si="423"/>
        <v>7863540</v>
      </c>
      <c r="AC702" s="185">
        <f t="shared" si="423"/>
        <v>0</v>
      </c>
      <c r="AD702" s="357">
        <f t="shared" si="423"/>
        <v>0</v>
      </c>
      <c r="AE702" s="185">
        <f t="shared" si="423"/>
        <v>7863.6</v>
      </c>
      <c r="AF702" s="357">
        <f t="shared" si="423"/>
        <v>7863540</v>
      </c>
      <c r="AG702" s="650">
        <f t="shared" si="380"/>
        <v>0</v>
      </c>
      <c r="AH702" s="42" t="b">
        <f t="shared" si="394"/>
        <v>1</v>
      </c>
    </row>
    <row r="703" spans="1:34" ht="15.75" hidden="1" customHeight="1">
      <c r="A703" s="76" t="s">
        <v>203</v>
      </c>
      <c r="B703" s="15" t="s">
        <v>223</v>
      </c>
      <c r="C703" s="15" t="s">
        <v>194</v>
      </c>
      <c r="D703" s="15" t="s">
        <v>120</v>
      </c>
      <c r="E703" s="754"/>
      <c r="F703" s="755"/>
      <c r="G703" s="755"/>
      <c r="H703" s="756"/>
      <c r="I703" s="15"/>
      <c r="J703" s="186">
        <v>3088</v>
      </c>
      <c r="K703" s="358">
        <v>3087940</v>
      </c>
      <c r="L703" s="186">
        <f>L704+L711</f>
        <v>0</v>
      </c>
      <c r="M703" s="358">
        <f t="shared" ref="M703:AF703" si="424">M704+M711</f>
        <v>0</v>
      </c>
      <c r="N703" s="186">
        <f t="shared" si="424"/>
        <v>0</v>
      </c>
      <c r="O703" s="358">
        <f t="shared" si="424"/>
        <v>0</v>
      </c>
      <c r="P703" s="186">
        <f t="shared" si="424"/>
        <v>0</v>
      </c>
      <c r="Q703" s="358">
        <f t="shared" si="424"/>
        <v>0</v>
      </c>
      <c r="R703" s="186">
        <f t="shared" si="424"/>
        <v>0</v>
      </c>
      <c r="S703" s="358">
        <f t="shared" si="424"/>
        <v>0</v>
      </c>
      <c r="T703" s="186">
        <f t="shared" si="424"/>
        <v>0</v>
      </c>
      <c r="U703" s="358">
        <f t="shared" si="424"/>
        <v>0</v>
      </c>
      <c r="V703" s="186">
        <f t="shared" si="424"/>
        <v>0</v>
      </c>
      <c r="W703" s="358">
        <f t="shared" si="424"/>
        <v>0</v>
      </c>
      <c r="X703" s="186">
        <f t="shared" si="424"/>
        <v>0</v>
      </c>
      <c r="Y703" s="358">
        <f t="shared" si="424"/>
        <v>0</v>
      </c>
      <c r="Z703" s="186">
        <f t="shared" si="424"/>
        <v>0</v>
      </c>
      <c r="AA703" s="186">
        <f t="shared" si="424"/>
        <v>3088</v>
      </c>
      <c r="AB703" s="358">
        <f t="shared" si="424"/>
        <v>3087940</v>
      </c>
      <c r="AC703" s="186">
        <f t="shared" si="424"/>
        <v>0</v>
      </c>
      <c r="AD703" s="358">
        <f t="shared" si="424"/>
        <v>0</v>
      </c>
      <c r="AE703" s="186">
        <f t="shared" si="424"/>
        <v>3088</v>
      </c>
      <c r="AF703" s="358">
        <f t="shared" si="424"/>
        <v>3087940</v>
      </c>
      <c r="AG703" s="650">
        <f t="shared" si="380"/>
        <v>0</v>
      </c>
      <c r="AH703" s="42" t="b">
        <f t="shared" si="394"/>
        <v>1</v>
      </c>
    </row>
    <row r="704" spans="1:34" s="8" customFormat="1" ht="26.25" hidden="1" customHeight="1">
      <c r="A704" s="100" t="s">
        <v>529</v>
      </c>
      <c r="B704" s="17" t="s">
        <v>223</v>
      </c>
      <c r="C704" s="17" t="s">
        <v>194</v>
      </c>
      <c r="D704" s="18" t="s">
        <v>120</v>
      </c>
      <c r="E704" s="97" t="s">
        <v>267</v>
      </c>
      <c r="F704" s="98" t="s">
        <v>111</v>
      </c>
      <c r="G704" s="98" t="s">
        <v>315</v>
      </c>
      <c r="H704" s="99" t="s">
        <v>316</v>
      </c>
      <c r="I704" s="99"/>
      <c r="J704" s="199">
        <v>2928.3</v>
      </c>
      <c r="K704" s="379">
        <v>2928240</v>
      </c>
      <c r="L704" s="199">
        <f>L705+L708</f>
        <v>0</v>
      </c>
      <c r="M704" s="379">
        <f t="shared" ref="M704:AF704" si="425">M705+M708</f>
        <v>0</v>
      </c>
      <c r="N704" s="199">
        <f t="shared" si="425"/>
        <v>0</v>
      </c>
      <c r="O704" s="379">
        <f t="shared" si="425"/>
        <v>0</v>
      </c>
      <c r="P704" s="199">
        <f t="shared" si="425"/>
        <v>0</v>
      </c>
      <c r="Q704" s="379">
        <f t="shared" si="425"/>
        <v>0</v>
      </c>
      <c r="R704" s="199">
        <f t="shared" si="425"/>
        <v>0</v>
      </c>
      <c r="S704" s="379">
        <f t="shared" si="425"/>
        <v>0</v>
      </c>
      <c r="T704" s="199">
        <f t="shared" si="425"/>
        <v>0</v>
      </c>
      <c r="U704" s="379">
        <f t="shared" si="425"/>
        <v>0</v>
      </c>
      <c r="V704" s="199">
        <f t="shared" si="425"/>
        <v>0</v>
      </c>
      <c r="W704" s="379">
        <f t="shared" si="425"/>
        <v>0</v>
      </c>
      <c r="X704" s="199">
        <f t="shared" si="425"/>
        <v>0</v>
      </c>
      <c r="Y704" s="379">
        <f t="shared" si="425"/>
        <v>0</v>
      </c>
      <c r="Z704" s="199">
        <f t="shared" si="425"/>
        <v>0</v>
      </c>
      <c r="AA704" s="199">
        <f t="shared" si="425"/>
        <v>2928.3</v>
      </c>
      <c r="AB704" s="379">
        <f t="shared" si="425"/>
        <v>2928240</v>
      </c>
      <c r="AC704" s="199">
        <f t="shared" si="425"/>
        <v>0</v>
      </c>
      <c r="AD704" s="379">
        <f t="shared" si="425"/>
        <v>0</v>
      </c>
      <c r="AE704" s="199">
        <f t="shared" si="425"/>
        <v>2928.3</v>
      </c>
      <c r="AF704" s="379">
        <f t="shared" si="425"/>
        <v>2928240</v>
      </c>
      <c r="AG704" s="650">
        <f t="shared" si="380"/>
        <v>0</v>
      </c>
      <c r="AH704" s="42" t="b">
        <f t="shared" si="394"/>
        <v>1</v>
      </c>
    </row>
    <row r="705" spans="1:34" s="8" customFormat="1" ht="28.5" hidden="1" customHeight="1">
      <c r="A705" s="68" t="s">
        <v>644</v>
      </c>
      <c r="B705" s="50" t="s">
        <v>223</v>
      </c>
      <c r="C705" s="50" t="s">
        <v>194</v>
      </c>
      <c r="D705" s="51" t="s">
        <v>120</v>
      </c>
      <c r="E705" s="52" t="s">
        <v>267</v>
      </c>
      <c r="F705" s="53" t="s">
        <v>111</v>
      </c>
      <c r="G705" s="53" t="s">
        <v>315</v>
      </c>
      <c r="H705" s="54" t="s">
        <v>645</v>
      </c>
      <c r="I705" s="69"/>
      <c r="J705" s="189">
        <v>2928.3</v>
      </c>
      <c r="K705" s="361">
        <v>2928240</v>
      </c>
      <c r="L705" s="189">
        <f>L706</f>
        <v>0</v>
      </c>
      <c r="M705" s="361">
        <f t="shared" ref="M705:AB706" si="426">M706</f>
        <v>0</v>
      </c>
      <c r="N705" s="189">
        <f t="shared" si="426"/>
        <v>0</v>
      </c>
      <c r="O705" s="361">
        <f t="shared" si="426"/>
        <v>0</v>
      </c>
      <c r="P705" s="189">
        <f t="shared" si="426"/>
        <v>0</v>
      </c>
      <c r="Q705" s="361">
        <f t="shared" si="426"/>
        <v>0</v>
      </c>
      <c r="R705" s="189">
        <f t="shared" si="426"/>
        <v>0</v>
      </c>
      <c r="S705" s="361">
        <f t="shared" si="426"/>
        <v>0</v>
      </c>
      <c r="T705" s="189">
        <f t="shared" si="426"/>
        <v>0</v>
      </c>
      <c r="U705" s="361">
        <f t="shared" si="426"/>
        <v>0</v>
      </c>
      <c r="V705" s="189">
        <f t="shared" si="426"/>
        <v>0</v>
      </c>
      <c r="W705" s="361">
        <f t="shared" si="426"/>
        <v>0</v>
      </c>
      <c r="X705" s="189">
        <f t="shared" si="426"/>
        <v>0</v>
      </c>
      <c r="Y705" s="361">
        <f t="shared" si="426"/>
        <v>0</v>
      </c>
      <c r="Z705" s="189">
        <f t="shared" si="426"/>
        <v>0</v>
      </c>
      <c r="AA705" s="189">
        <f t="shared" si="426"/>
        <v>2928.3</v>
      </c>
      <c r="AB705" s="361">
        <f t="shared" si="426"/>
        <v>2928240</v>
      </c>
      <c r="AC705" s="189">
        <f t="shared" ref="AC705:AF706" si="427">AC706</f>
        <v>0</v>
      </c>
      <c r="AD705" s="361">
        <f t="shared" si="427"/>
        <v>0</v>
      </c>
      <c r="AE705" s="189">
        <f t="shared" si="427"/>
        <v>2928.3</v>
      </c>
      <c r="AF705" s="361">
        <f t="shared" si="427"/>
        <v>2928240</v>
      </c>
      <c r="AG705" s="650">
        <f t="shared" si="380"/>
        <v>0</v>
      </c>
      <c r="AH705" s="42" t="b">
        <f t="shared" si="394"/>
        <v>1</v>
      </c>
    </row>
    <row r="706" spans="1:34" s="8" customFormat="1" ht="14.25" hidden="1" customHeight="1">
      <c r="A706" s="115" t="s">
        <v>162</v>
      </c>
      <c r="B706" s="56" t="s">
        <v>223</v>
      </c>
      <c r="C706" s="56" t="s">
        <v>194</v>
      </c>
      <c r="D706" s="57" t="s">
        <v>120</v>
      </c>
      <c r="E706" s="405" t="s">
        <v>267</v>
      </c>
      <c r="F706" s="406" t="s">
        <v>111</v>
      </c>
      <c r="G706" s="406" t="s">
        <v>315</v>
      </c>
      <c r="H706" s="407" t="s">
        <v>645</v>
      </c>
      <c r="I706" s="236">
        <v>300</v>
      </c>
      <c r="J706" s="276">
        <v>2928.3</v>
      </c>
      <c r="K706" s="377">
        <v>2928240</v>
      </c>
      <c r="L706" s="276">
        <f>L707</f>
        <v>0</v>
      </c>
      <c r="M706" s="377">
        <f t="shared" si="426"/>
        <v>0</v>
      </c>
      <c r="N706" s="276">
        <f t="shared" si="426"/>
        <v>0</v>
      </c>
      <c r="O706" s="377">
        <f t="shared" si="426"/>
        <v>0</v>
      </c>
      <c r="P706" s="276">
        <f t="shared" si="426"/>
        <v>0</v>
      </c>
      <c r="Q706" s="377">
        <f t="shared" si="426"/>
        <v>0</v>
      </c>
      <c r="R706" s="276">
        <f t="shared" si="426"/>
        <v>0</v>
      </c>
      <c r="S706" s="377">
        <f t="shared" si="426"/>
        <v>0</v>
      </c>
      <c r="T706" s="276">
        <f t="shared" si="426"/>
        <v>0</v>
      </c>
      <c r="U706" s="377">
        <f t="shared" si="426"/>
        <v>0</v>
      </c>
      <c r="V706" s="276">
        <f t="shared" si="426"/>
        <v>0</v>
      </c>
      <c r="W706" s="377">
        <f t="shared" si="426"/>
        <v>0</v>
      </c>
      <c r="X706" s="276">
        <f t="shared" si="426"/>
        <v>0</v>
      </c>
      <c r="Y706" s="377">
        <f t="shared" si="426"/>
        <v>0</v>
      </c>
      <c r="Z706" s="276">
        <f t="shared" si="426"/>
        <v>0</v>
      </c>
      <c r="AA706" s="276">
        <f t="shared" si="426"/>
        <v>2928.3</v>
      </c>
      <c r="AB706" s="377">
        <f t="shared" si="426"/>
        <v>2928240</v>
      </c>
      <c r="AC706" s="276">
        <f t="shared" si="427"/>
        <v>0</v>
      </c>
      <c r="AD706" s="377">
        <f t="shared" si="427"/>
        <v>0</v>
      </c>
      <c r="AE706" s="276">
        <f t="shared" si="427"/>
        <v>2928.3</v>
      </c>
      <c r="AF706" s="377">
        <f t="shared" si="427"/>
        <v>2928240</v>
      </c>
      <c r="AG706" s="650">
        <f t="shared" si="380"/>
        <v>0</v>
      </c>
      <c r="AH706" s="42" t="b">
        <f t="shared" si="394"/>
        <v>1</v>
      </c>
    </row>
    <row r="707" spans="1:34" s="42" customFormat="1" ht="25.5" hidden="1" customHeight="1">
      <c r="A707" s="175" t="s">
        <v>646</v>
      </c>
      <c r="B707" s="38" t="s">
        <v>223</v>
      </c>
      <c r="C707" s="38" t="s">
        <v>194</v>
      </c>
      <c r="D707" s="39" t="s">
        <v>120</v>
      </c>
      <c r="E707" s="63" t="s">
        <v>267</v>
      </c>
      <c r="F707" s="64" t="s">
        <v>111</v>
      </c>
      <c r="G707" s="64" t="s">
        <v>315</v>
      </c>
      <c r="H707" s="65" t="s">
        <v>645</v>
      </c>
      <c r="I707" s="400">
        <v>320</v>
      </c>
      <c r="J707" s="190">
        <v>2928.3</v>
      </c>
      <c r="K707" s="362">
        <v>2928240</v>
      </c>
      <c r="L707" s="363">
        <f>N707+P707+R707+T707+V707+X707</f>
        <v>0</v>
      </c>
      <c r="M707" s="363">
        <f>O707+Q707+S707+U707+W707+Y707</f>
        <v>0</v>
      </c>
      <c r="N707" s="552"/>
      <c r="O707" s="608"/>
      <c r="P707" s="552"/>
      <c r="Q707" s="608"/>
      <c r="R707" s="552"/>
      <c r="S707" s="608"/>
      <c r="T707" s="552"/>
      <c r="U707" s="608"/>
      <c r="V707" s="552"/>
      <c r="W707" s="463"/>
      <c r="X707" s="552"/>
      <c r="Y707" s="608"/>
      <c r="Z707" s="552"/>
      <c r="AA707" s="459">
        <f>J707+L707</f>
        <v>2928.3</v>
      </c>
      <c r="AB707" s="460">
        <f>K707+M707</f>
        <v>2928240</v>
      </c>
      <c r="AC707" s="462"/>
      <c r="AD707" s="463"/>
      <c r="AE707" s="190">
        <f>AA707+AC707</f>
        <v>2928.3</v>
      </c>
      <c r="AF707" s="362">
        <f>AB707+AD707</f>
        <v>2928240</v>
      </c>
      <c r="AG707" s="650">
        <f t="shared" si="380"/>
        <v>0</v>
      </c>
      <c r="AH707" s="42" t="b">
        <f t="shared" si="394"/>
        <v>1</v>
      </c>
    </row>
    <row r="708" spans="1:34" s="8" customFormat="1" ht="39.75" hidden="1" customHeight="1">
      <c r="A708" s="68" t="s">
        <v>33</v>
      </c>
      <c r="B708" s="50" t="s">
        <v>223</v>
      </c>
      <c r="C708" s="50" t="s">
        <v>194</v>
      </c>
      <c r="D708" s="51" t="s">
        <v>120</v>
      </c>
      <c r="E708" s="52" t="s">
        <v>267</v>
      </c>
      <c r="F708" s="53" t="s">
        <v>111</v>
      </c>
      <c r="G708" s="53" t="s">
        <v>315</v>
      </c>
      <c r="H708" s="54" t="s">
        <v>235</v>
      </c>
      <c r="I708" s="69"/>
      <c r="J708" s="189">
        <v>0</v>
      </c>
      <c r="K708" s="361">
        <v>0</v>
      </c>
      <c r="L708" s="189">
        <f>L709</f>
        <v>0</v>
      </c>
      <c r="M708" s="361">
        <f t="shared" ref="M708:AB709" si="428">M709</f>
        <v>0</v>
      </c>
      <c r="N708" s="189">
        <f t="shared" si="428"/>
        <v>0</v>
      </c>
      <c r="O708" s="361">
        <f t="shared" si="428"/>
        <v>0</v>
      </c>
      <c r="P708" s="189">
        <f t="shared" si="428"/>
        <v>0</v>
      </c>
      <c r="Q708" s="361">
        <f t="shared" si="428"/>
        <v>0</v>
      </c>
      <c r="R708" s="189">
        <f t="shared" si="428"/>
        <v>0</v>
      </c>
      <c r="S708" s="361">
        <f t="shared" si="428"/>
        <v>0</v>
      </c>
      <c r="T708" s="189">
        <f t="shared" si="428"/>
        <v>0</v>
      </c>
      <c r="U708" s="361">
        <f t="shared" si="428"/>
        <v>0</v>
      </c>
      <c r="V708" s="189">
        <f t="shared" si="428"/>
        <v>0</v>
      </c>
      <c r="W708" s="361">
        <f t="shared" si="428"/>
        <v>0</v>
      </c>
      <c r="X708" s="189">
        <f t="shared" si="428"/>
        <v>0</v>
      </c>
      <c r="Y708" s="361">
        <f t="shared" si="428"/>
        <v>0</v>
      </c>
      <c r="Z708" s="189">
        <f t="shared" si="428"/>
        <v>0</v>
      </c>
      <c r="AA708" s="189">
        <f t="shared" si="428"/>
        <v>0</v>
      </c>
      <c r="AB708" s="361">
        <f t="shared" si="428"/>
        <v>0</v>
      </c>
      <c r="AC708" s="189">
        <f t="shared" ref="AC708:AF709" si="429">AC709</f>
        <v>0</v>
      </c>
      <c r="AD708" s="361">
        <f t="shared" si="429"/>
        <v>0</v>
      </c>
      <c r="AE708" s="189">
        <f t="shared" si="429"/>
        <v>0</v>
      </c>
      <c r="AF708" s="361">
        <f t="shared" si="429"/>
        <v>0</v>
      </c>
      <c r="AG708" s="650">
        <f t="shared" si="380"/>
        <v>0</v>
      </c>
      <c r="AH708" s="42" t="b">
        <f t="shared" si="394"/>
        <v>1</v>
      </c>
    </row>
    <row r="709" spans="1:34" s="8" customFormat="1" ht="18.75" hidden="1" customHeight="1">
      <c r="A709" s="115" t="s">
        <v>162</v>
      </c>
      <c r="B709" s="56" t="s">
        <v>223</v>
      </c>
      <c r="C709" s="56" t="s">
        <v>194</v>
      </c>
      <c r="D709" s="57" t="s">
        <v>120</v>
      </c>
      <c r="E709" s="405" t="s">
        <v>267</v>
      </c>
      <c r="F709" s="406" t="s">
        <v>111</v>
      </c>
      <c r="G709" s="406" t="s">
        <v>315</v>
      </c>
      <c r="H709" s="407" t="s">
        <v>235</v>
      </c>
      <c r="I709" s="71">
        <v>300</v>
      </c>
      <c r="J709" s="276">
        <v>0</v>
      </c>
      <c r="K709" s="377">
        <v>0</v>
      </c>
      <c r="L709" s="276">
        <f>L710</f>
        <v>0</v>
      </c>
      <c r="M709" s="377">
        <f t="shared" si="428"/>
        <v>0</v>
      </c>
      <c r="N709" s="276">
        <f t="shared" si="428"/>
        <v>0</v>
      </c>
      <c r="O709" s="377">
        <f t="shared" si="428"/>
        <v>0</v>
      </c>
      <c r="P709" s="276">
        <f t="shared" si="428"/>
        <v>0</v>
      </c>
      <c r="Q709" s="377">
        <f t="shared" si="428"/>
        <v>0</v>
      </c>
      <c r="R709" s="276">
        <f t="shared" si="428"/>
        <v>0</v>
      </c>
      <c r="S709" s="377">
        <f t="shared" si="428"/>
        <v>0</v>
      </c>
      <c r="T709" s="276">
        <f t="shared" si="428"/>
        <v>0</v>
      </c>
      <c r="U709" s="377">
        <f t="shared" si="428"/>
        <v>0</v>
      </c>
      <c r="V709" s="276">
        <f t="shared" si="428"/>
        <v>0</v>
      </c>
      <c r="W709" s="377">
        <f t="shared" si="428"/>
        <v>0</v>
      </c>
      <c r="X709" s="276">
        <f t="shared" si="428"/>
        <v>0</v>
      </c>
      <c r="Y709" s="377">
        <f t="shared" si="428"/>
        <v>0</v>
      </c>
      <c r="Z709" s="276">
        <f t="shared" si="428"/>
        <v>0</v>
      </c>
      <c r="AA709" s="276">
        <f t="shared" si="428"/>
        <v>0</v>
      </c>
      <c r="AB709" s="377">
        <f t="shared" si="428"/>
        <v>0</v>
      </c>
      <c r="AC709" s="276">
        <f t="shared" si="429"/>
        <v>0</v>
      </c>
      <c r="AD709" s="377">
        <f t="shared" si="429"/>
        <v>0</v>
      </c>
      <c r="AE709" s="276">
        <f t="shared" si="429"/>
        <v>0</v>
      </c>
      <c r="AF709" s="377">
        <f t="shared" si="429"/>
        <v>0</v>
      </c>
      <c r="AG709" s="650">
        <f t="shared" si="380"/>
        <v>0</v>
      </c>
      <c r="AH709" s="42" t="b">
        <f t="shared" si="394"/>
        <v>1</v>
      </c>
    </row>
    <row r="710" spans="1:34" s="42" customFormat="1" ht="22.5" hidden="1" customHeight="1">
      <c r="A710" s="116" t="s">
        <v>163</v>
      </c>
      <c r="B710" s="38" t="s">
        <v>223</v>
      </c>
      <c r="C710" s="38" t="s">
        <v>194</v>
      </c>
      <c r="D710" s="39" t="s">
        <v>120</v>
      </c>
      <c r="E710" s="63" t="s">
        <v>267</v>
      </c>
      <c r="F710" s="64" t="s">
        <v>111</v>
      </c>
      <c r="G710" s="64" t="s">
        <v>315</v>
      </c>
      <c r="H710" s="65" t="s">
        <v>235</v>
      </c>
      <c r="I710" s="73">
        <v>320</v>
      </c>
      <c r="J710" s="190">
        <v>0</v>
      </c>
      <c r="K710" s="362">
        <v>0</v>
      </c>
      <c r="L710" s="363">
        <f>N710+P710+R710+T710+V710+X710</f>
        <v>0</v>
      </c>
      <c r="M710" s="363">
        <f>O710+Q710+S710+U710+W710+Y710</f>
        <v>0</v>
      </c>
      <c r="N710" s="552"/>
      <c r="O710" s="608"/>
      <c r="P710" s="552"/>
      <c r="Q710" s="608"/>
      <c r="R710" s="552"/>
      <c r="S710" s="608"/>
      <c r="T710" s="552"/>
      <c r="U710" s="608"/>
      <c r="V710" s="552"/>
      <c r="W710" s="463"/>
      <c r="X710" s="552"/>
      <c r="Y710" s="608"/>
      <c r="Z710" s="552"/>
      <c r="AA710" s="459">
        <f>J710+L710</f>
        <v>0</v>
      </c>
      <c r="AB710" s="460">
        <f>K710+M710</f>
        <v>0</v>
      </c>
      <c r="AC710" s="462"/>
      <c r="AD710" s="463"/>
      <c r="AE710" s="190">
        <f>AA710+AC710</f>
        <v>0</v>
      </c>
      <c r="AF710" s="362">
        <f>AB710+AD710</f>
        <v>0</v>
      </c>
      <c r="AG710" s="650">
        <f t="shared" si="380"/>
        <v>0</v>
      </c>
      <c r="AH710" s="42" t="b">
        <f t="shared" si="394"/>
        <v>1</v>
      </c>
    </row>
    <row r="711" spans="1:34" s="8" customFormat="1" ht="36.75" customHeight="1">
      <c r="A711" s="43" t="s">
        <v>504</v>
      </c>
      <c r="B711" s="85" t="s">
        <v>223</v>
      </c>
      <c r="C711" s="85" t="s">
        <v>194</v>
      </c>
      <c r="D711" s="86" t="s">
        <v>120</v>
      </c>
      <c r="E711" s="86" t="s">
        <v>288</v>
      </c>
      <c r="F711" s="87" t="s">
        <v>111</v>
      </c>
      <c r="G711" s="87" t="s">
        <v>315</v>
      </c>
      <c r="H711" s="88" t="s">
        <v>316</v>
      </c>
      <c r="I711" s="88"/>
      <c r="J711" s="198">
        <v>159.69999999999999</v>
      </c>
      <c r="K711" s="374">
        <v>159700</v>
      </c>
      <c r="L711" s="198">
        <f>L712+L715</f>
        <v>0</v>
      </c>
      <c r="M711" s="374">
        <f t="shared" ref="M711:AF711" si="430">M712+M715</f>
        <v>0</v>
      </c>
      <c r="N711" s="198">
        <f t="shared" si="430"/>
        <v>0</v>
      </c>
      <c r="O711" s="374">
        <f t="shared" si="430"/>
        <v>0</v>
      </c>
      <c r="P711" s="198">
        <f t="shared" si="430"/>
        <v>0</v>
      </c>
      <c r="Q711" s="374">
        <f t="shared" si="430"/>
        <v>0</v>
      </c>
      <c r="R711" s="198">
        <f t="shared" si="430"/>
        <v>0</v>
      </c>
      <c r="S711" s="374">
        <f t="shared" si="430"/>
        <v>0</v>
      </c>
      <c r="T711" s="198">
        <f t="shared" si="430"/>
        <v>0</v>
      </c>
      <c r="U711" s="374">
        <f t="shared" si="430"/>
        <v>0</v>
      </c>
      <c r="V711" s="198">
        <f t="shared" si="430"/>
        <v>0</v>
      </c>
      <c r="W711" s="374">
        <f t="shared" si="430"/>
        <v>0</v>
      </c>
      <c r="X711" s="198">
        <f t="shared" si="430"/>
        <v>0</v>
      </c>
      <c r="Y711" s="374">
        <f t="shared" si="430"/>
        <v>0</v>
      </c>
      <c r="Z711" s="198">
        <f t="shared" si="430"/>
        <v>0</v>
      </c>
      <c r="AA711" s="198">
        <f t="shared" si="430"/>
        <v>159.69999999999999</v>
      </c>
      <c r="AB711" s="374">
        <f t="shared" si="430"/>
        <v>159700</v>
      </c>
      <c r="AC711" s="198">
        <f t="shared" si="430"/>
        <v>0</v>
      </c>
      <c r="AD711" s="374">
        <f t="shared" si="430"/>
        <v>0</v>
      </c>
      <c r="AE711" s="198">
        <f t="shared" si="430"/>
        <v>159.69999999999999</v>
      </c>
      <c r="AF711" s="374">
        <f t="shared" si="430"/>
        <v>159700</v>
      </c>
      <c r="AG711" s="650">
        <f t="shared" si="380"/>
        <v>0</v>
      </c>
      <c r="AH711" s="42" t="b">
        <f t="shared" si="394"/>
        <v>1</v>
      </c>
    </row>
    <row r="712" spans="1:34" s="8" customFormat="1" ht="39.75" customHeight="1">
      <c r="A712" s="68" t="s">
        <v>251</v>
      </c>
      <c r="B712" s="50" t="s">
        <v>223</v>
      </c>
      <c r="C712" s="50" t="s">
        <v>194</v>
      </c>
      <c r="D712" s="51" t="s">
        <v>120</v>
      </c>
      <c r="E712" s="52" t="s">
        <v>288</v>
      </c>
      <c r="F712" s="53" t="s">
        <v>111</v>
      </c>
      <c r="G712" s="53" t="s">
        <v>315</v>
      </c>
      <c r="H712" s="54" t="s">
        <v>25</v>
      </c>
      <c r="I712" s="69"/>
      <c r="J712" s="189">
        <v>159.69999999999999</v>
      </c>
      <c r="K712" s="361">
        <v>159700</v>
      </c>
      <c r="L712" s="189">
        <f>L713</f>
        <v>0</v>
      </c>
      <c r="M712" s="361">
        <f t="shared" ref="M712:AB713" si="431">M713</f>
        <v>0</v>
      </c>
      <c r="N712" s="189">
        <f t="shared" si="431"/>
        <v>0</v>
      </c>
      <c r="O712" s="361">
        <f t="shared" si="431"/>
        <v>0</v>
      </c>
      <c r="P712" s="189">
        <f t="shared" si="431"/>
        <v>0</v>
      </c>
      <c r="Q712" s="361">
        <f t="shared" si="431"/>
        <v>0</v>
      </c>
      <c r="R712" s="189">
        <f t="shared" si="431"/>
        <v>0</v>
      </c>
      <c r="S712" s="361">
        <f t="shared" si="431"/>
        <v>0</v>
      </c>
      <c r="T712" s="189">
        <f t="shared" si="431"/>
        <v>0</v>
      </c>
      <c r="U712" s="361">
        <f t="shared" si="431"/>
        <v>0</v>
      </c>
      <c r="V712" s="189">
        <f t="shared" si="431"/>
        <v>0</v>
      </c>
      <c r="W712" s="361">
        <f t="shared" si="431"/>
        <v>0</v>
      </c>
      <c r="X712" s="189">
        <f t="shared" si="431"/>
        <v>0</v>
      </c>
      <c r="Y712" s="361">
        <f t="shared" si="431"/>
        <v>0</v>
      </c>
      <c r="Z712" s="189">
        <f t="shared" si="431"/>
        <v>0</v>
      </c>
      <c r="AA712" s="189">
        <f t="shared" si="431"/>
        <v>159.69999999999999</v>
      </c>
      <c r="AB712" s="361">
        <f t="shared" si="431"/>
        <v>159700</v>
      </c>
      <c r="AC712" s="189">
        <f t="shared" ref="AC712:AF713" si="432">AC713</f>
        <v>0</v>
      </c>
      <c r="AD712" s="361">
        <f t="shared" si="432"/>
        <v>0</v>
      </c>
      <c r="AE712" s="189">
        <f t="shared" si="432"/>
        <v>159.69999999999999</v>
      </c>
      <c r="AF712" s="361">
        <f t="shared" si="432"/>
        <v>159700</v>
      </c>
      <c r="AG712" s="650">
        <f t="shared" si="380"/>
        <v>0</v>
      </c>
      <c r="AH712" s="42" t="b">
        <f t="shared" si="394"/>
        <v>1</v>
      </c>
    </row>
    <row r="713" spans="1:34" s="8" customFormat="1" ht="16.5" customHeight="1">
      <c r="A713" s="115" t="s">
        <v>162</v>
      </c>
      <c r="B713" s="56" t="s">
        <v>223</v>
      </c>
      <c r="C713" s="56" t="s">
        <v>194</v>
      </c>
      <c r="D713" s="57" t="s">
        <v>120</v>
      </c>
      <c r="E713" s="405" t="s">
        <v>288</v>
      </c>
      <c r="F713" s="406" t="s">
        <v>111</v>
      </c>
      <c r="G713" s="406" t="s">
        <v>315</v>
      </c>
      <c r="H713" s="70" t="s">
        <v>25</v>
      </c>
      <c r="I713" s="71">
        <v>300</v>
      </c>
      <c r="J713" s="276">
        <v>159.69999999999999</v>
      </c>
      <c r="K713" s="377">
        <v>159700</v>
      </c>
      <c r="L713" s="276">
        <f>L714</f>
        <v>0</v>
      </c>
      <c r="M713" s="377">
        <f t="shared" si="431"/>
        <v>0</v>
      </c>
      <c r="N713" s="276">
        <f t="shared" si="431"/>
        <v>0</v>
      </c>
      <c r="O713" s="377">
        <f t="shared" si="431"/>
        <v>0</v>
      </c>
      <c r="P713" s="276">
        <f t="shared" si="431"/>
        <v>0</v>
      </c>
      <c r="Q713" s="377">
        <f t="shared" si="431"/>
        <v>0</v>
      </c>
      <c r="R713" s="276">
        <f t="shared" si="431"/>
        <v>0</v>
      </c>
      <c r="S713" s="377">
        <f t="shared" si="431"/>
        <v>0</v>
      </c>
      <c r="T713" s="276">
        <f t="shared" si="431"/>
        <v>0</v>
      </c>
      <c r="U713" s="377">
        <f t="shared" si="431"/>
        <v>0</v>
      </c>
      <c r="V713" s="276">
        <f t="shared" si="431"/>
        <v>0</v>
      </c>
      <c r="W713" s="377">
        <f t="shared" si="431"/>
        <v>0</v>
      </c>
      <c r="X713" s="276">
        <f t="shared" si="431"/>
        <v>0</v>
      </c>
      <c r="Y713" s="377">
        <f t="shared" si="431"/>
        <v>0</v>
      </c>
      <c r="Z713" s="276">
        <f t="shared" si="431"/>
        <v>0</v>
      </c>
      <c r="AA713" s="276">
        <f t="shared" si="431"/>
        <v>159.69999999999999</v>
      </c>
      <c r="AB713" s="377">
        <f t="shared" si="431"/>
        <v>159700</v>
      </c>
      <c r="AC713" s="276">
        <f t="shared" si="432"/>
        <v>0</v>
      </c>
      <c r="AD713" s="377">
        <f t="shared" si="432"/>
        <v>0</v>
      </c>
      <c r="AE713" s="276">
        <f t="shared" si="432"/>
        <v>159.69999999999999</v>
      </c>
      <c r="AF713" s="377">
        <f t="shared" si="432"/>
        <v>159700</v>
      </c>
      <c r="AG713" s="650">
        <f t="shared" si="380"/>
        <v>0</v>
      </c>
      <c r="AH713" s="42" t="b">
        <f t="shared" si="394"/>
        <v>1</v>
      </c>
    </row>
    <row r="714" spans="1:34" s="42" customFormat="1" ht="24.75" customHeight="1">
      <c r="A714" s="116" t="s">
        <v>163</v>
      </c>
      <c r="B714" s="61" t="s">
        <v>223</v>
      </c>
      <c r="C714" s="61" t="s">
        <v>194</v>
      </c>
      <c r="D714" s="62" t="s">
        <v>120</v>
      </c>
      <c r="E714" s="63" t="s">
        <v>288</v>
      </c>
      <c r="F714" s="64" t="s">
        <v>111</v>
      </c>
      <c r="G714" s="64" t="s">
        <v>315</v>
      </c>
      <c r="H714" s="72" t="s">
        <v>25</v>
      </c>
      <c r="I714" s="73">
        <v>320</v>
      </c>
      <c r="J714" s="190">
        <v>159.69999999999999</v>
      </c>
      <c r="K714" s="362">
        <v>159700</v>
      </c>
      <c r="L714" s="363">
        <f>N714+P714+R714+T714+V714+X714</f>
        <v>0</v>
      </c>
      <c r="M714" s="363">
        <f>O714+Q714+S714+U714+W714+Y714</f>
        <v>0</v>
      </c>
      <c r="N714" s="552"/>
      <c r="O714" s="608"/>
      <c r="P714" s="552"/>
      <c r="Q714" s="608"/>
      <c r="R714" s="552"/>
      <c r="S714" s="608"/>
      <c r="T714" s="552"/>
      <c r="U714" s="608"/>
      <c r="V714" s="552"/>
      <c r="W714" s="463"/>
      <c r="X714" s="552"/>
      <c r="Y714" s="608"/>
      <c r="Z714" s="552"/>
      <c r="AA714" s="459">
        <f>J714+L714</f>
        <v>159.69999999999999</v>
      </c>
      <c r="AB714" s="460">
        <f>K714+M714</f>
        <v>159700</v>
      </c>
      <c r="AC714" s="462"/>
      <c r="AD714" s="463"/>
      <c r="AE714" s="190">
        <f>AA714+AC714</f>
        <v>159.69999999999999</v>
      </c>
      <c r="AF714" s="362">
        <f>AB714+AD714</f>
        <v>159700</v>
      </c>
      <c r="AG714" s="650">
        <f t="shared" ref="AG714:AG793" si="433">AF714-K714</f>
        <v>0</v>
      </c>
      <c r="AH714" s="42" t="b">
        <f t="shared" ref="AH714:AH777" si="434">AA714=J714+L714</f>
        <v>1</v>
      </c>
    </row>
    <row r="715" spans="1:34" s="8" customFormat="1" ht="24.75" customHeight="1">
      <c r="A715" s="27" t="s">
        <v>326</v>
      </c>
      <c r="B715" s="50" t="s">
        <v>223</v>
      </c>
      <c r="C715" s="50" t="s">
        <v>194</v>
      </c>
      <c r="D715" s="51" t="s">
        <v>120</v>
      </c>
      <c r="E715" s="52" t="s">
        <v>288</v>
      </c>
      <c r="F715" s="53" t="s">
        <v>111</v>
      </c>
      <c r="G715" s="53" t="s">
        <v>315</v>
      </c>
      <c r="H715" s="54" t="s">
        <v>327</v>
      </c>
      <c r="I715" s="69"/>
      <c r="J715" s="189">
        <v>0</v>
      </c>
      <c r="K715" s="361">
        <v>0</v>
      </c>
      <c r="L715" s="189">
        <f>L716</f>
        <v>0</v>
      </c>
      <c r="M715" s="361">
        <f t="shared" ref="M715:AB716" si="435">M716</f>
        <v>0</v>
      </c>
      <c r="N715" s="189">
        <f t="shared" si="435"/>
        <v>0</v>
      </c>
      <c r="O715" s="361">
        <f t="shared" si="435"/>
        <v>0</v>
      </c>
      <c r="P715" s="189">
        <f t="shared" si="435"/>
        <v>0</v>
      </c>
      <c r="Q715" s="361">
        <f t="shared" si="435"/>
        <v>0</v>
      </c>
      <c r="R715" s="189">
        <f t="shared" si="435"/>
        <v>0</v>
      </c>
      <c r="S715" s="361">
        <f t="shared" si="435"/>
        <v>0</v>
      </c>
      <c r="T715" s="189">
        <f t="shared" si="435"/>
        <v>0</v>
      </c>
      <c r="U715" s="361">
        <f t="shared" si="435"/>
        <v>0</v>
      </c>
      <c r="V715" s="189">
        <f t="shared" si="435"/>
        <v>0</v>
      </c>
      <c r="W715" s="361">
        <f t="shared" si="435"/>
        <v>0</v>
      </c>
      <c r="X715" s="189">
        <f t="shared" si="435"/>
        <v>0</v>
      </c>
      <c r="Y715" s="361">
        <f t="shared" si="435"/>
        <v>0</v>
      </c>
      <c r="Z715" s="189">
        <f t="shared" si="435"/>
        <v>0</v>
      </c>
      <c r="AA715" s="189">
        <f t="shared" si="435"/>
        <v>0</v>
      </c>
      <c r="AB715" s="361">
        <f t="shared" si="435"/>
        <v>0</v>
      </c>
      <c r="AC715" s="189">
        <f t="shared" ref="AC715:AF716" si="436">AC716</f>
        <v>0</v>
      </c>
      <c r="AD715" s="361">
        <f t="shared" si="436"/>
        <v>0</v>
      </c>
      <c r="AE715" s="189">
        <f t="shared" si="436"/>
        <v>0</v>
      </c>
      <c r="AF715" s="361">
        <f t="shared" si="436"/>
        <v>0</v>
      </c>
      <c r="AG715" s="650">
        <f t="shared" si="433"/>
        <v>0</v>
      </c>
      <c r="AH715" s="42" t="b">
        <f t="shared" si="434"/>
        <v>1</v>
      </c>
    </row>
    <row r="716" spans="1:34" s="8" customFormat="1" ht="14.25" customHeight="1">
      <c r="A716" s="115" t="s">
        <v>162</v>
      </c>
      <c r="B716" s="56" t="s">
        <v>223</v>
      </c>
      <c r="C716" s="56" t="s">
        <v>194</v>
      </c>
      <c r="D716" s="57" t="s">
        <v>120</v>
      </c>
      <c r="E716" s="405" t="s">
        <v>288</v>
      </c>
      <c r="F716" s="406" t="s">
        <v>111</v>
      </c>
      <c r="G716" s="406" t="s">
        <v>315</v>
      </c>
      <c r="H716" s="407" t="s">
        <v>327</v>
      </c>
      <c r="I716" s="71">
        <v>300</v>
      </c>
      <c r="J716" s="276">
        <v>0</v>
      </c>
      <c r="K716" s="377">
        <v>0</v>
      </c>
      <c r="L716" s="276">
        <f>L717</f>
        <v>0</v>
      </c>
      <c r="M716" s="377">
        <f t="shared" si="435"/>
        <v>0</v>
      </c>
      <c r="N716" s="276">
        <f t="shared" si="435"/>
        <v>0</v>
      </c>
      <c r="O716" s="377">
        <f t="shared" si="435"/>
        <v>0</v>
      </c>
      <c r="P716" s="276">
        <f t="shared" si="435"/>
        <v>0</v>
      </c>
      <c r="Q716" s="377">
        <f t="shared" si="435"/>
        <v>0</v>
      </c>
      <c r="R716" s="276">
        <f t="shared" si="435"/>
        <v>0</v>
      </c>
      <c r="S716" s="377">
        <f t="shared" si="435"/>
        <v>0</v>
      </c>
      <c r="T716" s="276">
        <f t="shared" si="435"/>
        <v>0</v>
      </c>
      <c r="U716" s="377">
        <f t="shared" si="435"/>
        <v>0</v>
      </c>
      <c r="V716" s="276">
        <f t="shared" si="435"/>
        <v>0</v>
      </c>
      <c r="W716" s="377">
        <f t="shared" si="435"/>
        <v>0</v>
      </c>
      <c r="X716" s="276">
        <f t="shared" si="435"/>
        <v>0</v>
      </c>
      <c r="Y716" s="377">
        <f t="shared" si="435"/>
        <v>0</v>
      </c>
      <c r="Z716" s="276">
        <f t="shared" si="435"/>
        <v>0</v>
      </c>
      <c r="AA716" s="276">
        <f t="shared" si="435"/>
        <v>0</v>
      </c>
      <c r="AB716" s="377">
        <f t="shared" si="435"/>
        <v>0</v>
      </c>
      <c r="AC716" s="276">
        <f t="shared" si="436"/>
        <v>0</v>
      </c>
      <c r="AD716" s="377">
        <f t="shared" si="436"/>
        <v>0</v>
      </c>
      <c r="AE716" s="276">
        <f t="shared" si="436"/>
        <v>0</v>
      </c>
      <c r="AF716" s="377">
        <f t="shared" si="436"/>
        <v>0</v>
      </c>
      <c r="AG716" s="650">
        <f t="shared" si="433"/>
        <v>0</v>
      </c>
      <c r="AH716" s="42" t="b">
        <f t="shared" si="434"/>
        <v>1</v>
      </c>
    </row>
    <row r="717" spans="1:34" s="42" customFormat="1" ht="21.75" customHeight="1">
      <c r="A717" s="116" t="s">
        <v>163</v>
      </c>
      <c r="B717" s="38" t="s">
        <v>223</v>
      </c>
      <c r="C717" s="38" t="s">
        <v>194</v>
      </c>
      <c r="D717" s="39" t="s">
        <v>120</v>
      </c>
      <c r="E717" s="63" t="s">
        <v>288</v>
      </c>
      <c r="F717" s="64" t="s">
        <v>111</v>
      </c>
      <c r="G717" s="64" t="s">
        <v>315</v>
      </c>
      <c r="H717" s="65" t="s">
        <v>327</v>
      </c>
      <c r="I717" s="73">
        <v>320</v>
      </c>
      <c r="J717" s="190">
        <v>0</v>
      </c>
      <c r="K717" s="362">
        <v>0</v>
      </c>
      <c r="L717" s="363">
        <f>N717+P717+R717+T717+V717+X717</f>
        <v>0</v>
      </c>
      <c r="M717" s="363">
        <f>O717+Q717+S717+U717+W717+Y717</f>
        <v>0</v>
      </c>
      <c r="N717" s="552"/>
      <c r="O717" s="608"/>
      <c r="P717" s="552"/>
      <c r="Q717" s="608"/>
      <c r="R717" s="552"/>
      <c r="S717" s="608"/>
      <c r="T717" s="552"/>
      <c r="U717" s="608"/>
      <c r="V717" s="552"/>
      <c r="W717" s="463"/>
      <c r="X717" s="552"/>
      <c r="Y717" s="608"/>
      <c r="Z717" s="552"/>
      <c r="AA717" s="459">
        <f>J717+L717</f>
        <v>0</v>
      </c>
      <c r="AB717" s="460">
        <f>K717+M717</f>
        <v>0</v>
      </c>
      <c r="AC717" s="462"/>
      <c r="AD717" s="463"/>
      <c r="AE717" s="190">
        <f>AA717+AC717</f>
        <v>0</v>
      </c>
      <c r="AF717" s="362">
        <f>AB717+AD717</f>
        <v>0</v>
      </c>
      <c r="AG717" s="650">
        <f t="shared" si="433"/>
        <v>0</v>
      </c>
      <c r="AH717" s="42" t="b">
        <f t="shared" si="434"/>
        <v>1</v>
      </c>
    </row>
    <row r="718" spans="1:34" ht="13.5" hidden="1" customHeight="1">
      <c r="A718" s="76" t="s">
        <v>209</v>
      </c>
      <c r="B718" s="15" t="s">
        <v>223</v>
      </c>
      <c r="C718" s="15" t="s">
        <v>194</v>
      </c>
      <c r="D718" s="15" t="s">
        <v>139</v>
      </c>
      <c r="E718" s="754"/>
      <c r="F718" s="755"/>
      <c r="G718" s="755"/>
      <c r="H718" s="756"/>
      <c r="I718" s="15"/>
      <c r="J718" s="186">
        <v>4775.6000000000004</v>
      </c>
      <c r="K718" s="358">
        <v>4775600</v>
      </c>
      <c r="L718" s="186">
        <f>L719</f>
        <v>0</v>
      </c>
      <c r="M718" s="358">
        <f t="shared" ref="M718:AD719" si="437">M719</f>
        <v>0</v>
      </c>
      <c r="N718" s="186">
        <f t="shared" si="437"/>
        <v>0</v>
      </c>
      <c r="O718" s="358">
        <f t="shared" si="437"/>
        <v>0</v>
      </c>
      <c r="P718" s="186">
        <f t="shared" si="437"/>
        <v>0</v>
      </c>
      <c r="Q718" s="358">
        <f t="shared" si="437"/>
        <v>0</v>
      </c>
      <c r="R718" s="186">
        <f t="shared" si="437"/>
        <v>0</v>
      </c>
      <c r="S718" s="358">
        <f t="shared" si="437"/>
        <v>0</v>
      </c>
      <c r="T718" s="186">
        <f t="shared" si="437"/>
        <v>0</v>
      </c>
      <c r="U718" s="358">
        <f t="shared" si="437"/>
        <v>0</v>
      </c>
      <c r="V718" s="186">
        <f t="shared" si="437"/>
        <v>0</v>
      </c>
      <c r="W718" s="358">
        <f t="shared" si="437"/>
        <v>0</v>
      </c>
      <c r="X718" s="186">
        <f t="shared" si="437"/>
        <v>0</v>
      </c>
      <c r="Y718" s="358">
        <f t="shared" si="437"/>
        <v>0</v>
      </c>
      <c r="Z718" s="186">
        <f t="shared" si="437"/>
        <v>0</v>
      </c>
      <c r="AA718" s="186">
        <f t="shared" si="437"/>
        <v>4775.6000000000004</v>
      </c>
      <c r="AB718" s="358">
        <f t="shared" si="437"/>
        <v>4775600</v>
      </c>
      <c r="AC718" s="186">
        <f t="shared" si="437"/>
        <v>0</v>
      </c>
      <c r="AD718" s="358">
        <f t="shared" si="437"/>
        <v>0</v>
      </c>
      <c r="AE718" s="186">
        <f>AE719</f>
        <v>4775.6000000000004</v>
      </c>
      <c r="AF718" s="358">
        <f>AF719</f>
        <v>4775600</v>
      </c>
      <c r="AG718" s="650">
        <f t="shared" si="433"/>
        <v>0</v>
      </c>
      <c r="AH718" s="42" t="b">
        <f t="shared" si="434"/>
        <v>1</v>
      </c>
    </row>
    <row r="719" spans="1:34" ht="18.75" hidden="1" customHeight="1">
      <c r="A719" s="16" t="s">
        <v>204</v>
      </c>
      <c r="B719" s="85" t="s">
        <v>223</v>
      </c>
      <c r="C719" s="85" t="s">
        <v>194</v>
      </c>
      <c r="D719" s="86" t="s">
        <v>139</v>
      </c>
      <c r="E719" s="86" t="s">
        <v>205</v>
      </c>
      <c r="F719" s="87" t="s">
        <v>111</v>
      </c>
      <c r="G719" s="87" t="s">
        <v>315</v>
      </c>
      <c r="H719" s="88" t="s">
        <v>316</v>
      </c>
      <c r="I719" s="88"/>
      <c r="J719" s="198">
        <v>4775.6000000000004</v>
      </c>
      <c r="K719" s="374">
        <v>4775600</v>
      </c>
      <c r="L719" s="198">
        <f>L720</f>
        <v>0</v>
      </c>
      <c r="M719" s="374">
        <f t="shared" si="437"/>
        <v>0</v>
      </c>
      <c r="N719" s="198">
        <f t="shared" si="437"/>
        <v>0</v>
      </c>
      <c r="O719" s="374">
        <f t="shared" si="437"/>
        <v>0</v>
      </c>
      <c r="P719" s="198">
        <f t="shared" si="437"/>
        <v>0</v>
      </c>
      <c r="Q719" s="374">
        <f t="shared" si="437"/>
        <v>0</v>
      </c>
      <c r="R719" s="198">
        <f t="shared" si="437"/>
        <v>0</v>
      </c>
      <c r="S719" s="374">
        <f t="shared" si="437"/>
        <v>0</v>
      </c>
      <c r="T719" s="198">
        <f t="shared" si="437"/>
        <v>0</v>
      </c>
      <c r="U719" s="374">
        <f t="shared" si="437"/>
        <v>0</v>
      </c>
      <c r="V719" s="198">
        <f t="shared" si="437"/>
        <v>0</v>
      </c>
      <c r="W719" s="374">
        <f t="shared" si="437"/>
        <v>0</v>
      </c>
      <c r="X719" s="198">
        <f t="shared" si="437"/>
        <v>0</v>
      </c>
      <c r="Y719" s="374">
        <f t="shared" si="437"/>
        <v>0</v>
      </c>
      <c r="Z719" s="198">
        <f t="shared" si="437"/>
        <v>0</v>
      </c>
      <c r="AA719" s="198">
        <f t="shared" si="437"/>
        <v>4775.6000000000004</v>
      </c>
      <c r="AB719" s="374">
        <f t="shared" si="437"/>
        <v>4775600</v>
      </c>
      <c r="AC719" s="198">
        <f t="shared" si="437"/>
        <v>0</v>
      </c>
      <c r="AD719" s="374">
        <f t="shared" si="437"/>
        <v>0</v>
      </c>
      <c r="AE719" s="198">
        <f>AE720</f>
        <v>4775.6000000000004</v>
      </c>
      <c r="AF719" s="374">
        <f>AF720</f>
        <v>4775600</v>
      </c>
      <c r="AG719" s="650">
        <f t="shared" si="433"/>
        <v>0</v>
      </c>
      <c r="AH719" s="42" t="b">
        <f t="shared" si="434"/>
        <v>1</v>
      </c>
    </row>
    <row r="720" spans="1:34" s="111" customFormat="1" ht="14.25" hidden="1" customHeight="1">
      <c r="A720" s="108" t="s">
        <v>209</v>
      </c>
      <c r="B720" s="109" t="s">
        <v>223</v>
      </c>
      <c r="C720" s="109" t="s">
        <v>194</v>
      </c>
      <c r="D720" s="45" t="s">
        <v>139</v>
      </c>
      <c r="E720" s="45" t="s">
        <v>205</v>
      </c>
      <c r="F720" s="46" t="s">
        <v>128</v>
      </c>
      <c r="G720" s="46" t="s">
        <v>315</v>
      </c>
      <c r="H720" s="47" t="s">
        <v>316</v>
      </c>
      <c r="I720" s="110"/>
      <c r="J720" s="202">
        <v>4775.6000000000004</v>
      </c>
      <c r="K720" s="382">
        <v>4775600</v>
      </c>
      <c r="L720" s="202">
        <f>L721+L726</f>
        <v>0</v>
      </c>
      <c r="M720" s="382">
        <f t="shared" ref="M720:AF720" si="438">M721+M726</f>
        <v>0</v>
      </c>
      <c r="N720" s="202">
        <f t="shared" si="438"/>
        <v>0</v>
      </c>
      <c r="O720" s="382">
        <f t="shared" si="438"/>
        <v>0</v>
      </c>
      <c r="P720" s="202">
        <f t="shared" si="438"/>
        <v>0</v>
      </c>
      <c r="Q720" s="382">
        <f t="shared" si="438"/>
        <v>0</v>
      </c>
      <c r="R720" s="202">
        <f t="shared" si="438"/>
        <v>0</v>
      </c>
      <c r="S720" s="382">
        <f t="shared" si="438"/>
        <v>0</v>
      </c>
      <c r="T720" s="202">
        <f t="shared" si="438"/>
        <v>0</v>
      </c>
      <c r="U720" s="382">
        <f t="shared" si="438"/>
        <v>0</v>
      </c>
      <c r="V720" s="202">
        <f t="shared" si="438"/>
        <v>0</v>
      </c>
      <c r="W720" s="382">
        <f t="shared" si="438"/>
        <v>0</v>
      </c>
      <c r="X720" s="202">
        <f t="shared" si="438"/>
        <v>0</v>
      </c>
      <c r="Y720" s="382">
        <f t="shared" si="438"/>
        <v>0</v>
      </c>
      <c r="Z720" s="202">
        <f t="shared" si="438"/>
        <v>0</v>
      </c>
      <c r="AA720" s="202">
        <f t="shared" si="438"/>
        <v>4775.6000000000004</v>
      </c>
      <c r="AB720" s="382">
        <f t="shared" si="438"/>
        <v>4775600</v>
      </c>
      <c r="AC720" s="202">
        <f t="shared" si="438"/>
        <v>0</v>
      </c>
      <c r="AD720" s="382">
        <f t="shared" si="438"/>
        <v>0</v>
      </c>
      <c r="AE720" s="202">
        <f t="shared" si="438"/>
        <v>4775.6000000000004</v>
      </c>
      <c r="AF720" s="382">
        <f t="shared" si="438"/>
        <v>4775600</v>
      </c>
      <c r="AG720" s="650">
        <f t="shared" si="433"/>
        <v>0</v>
      </c>
      <c r="AH720" s="42" t="b">
        <f t="shared" si="434"/>
        <v>1</v>
      </c>
    </row>
    <row r="721" spans="1:34" ht="39" hidden="1" customHeight="1">
      <c r="A721" s="68" t="s">
        <v>577</v>
      </c>
      <c r="B721" s="28" t="s">
        <v>223</v>
      </c>
      <c r="C721" s="28" t="s">
        <v>194</v>
      </c>
      <c r="D721" s="29" t="s">
        <v>139</v>
      </c>
      <c r="E721" s="52" t="s">
        <v>205</v>
      </c>
      <c r="F721" s="53" t="s">
        <v>128</v>
      </c>
      <c r="G721" s="53" t="s">
        <v>315</v>
      </c>
      <c r="H721" s="54" t="s">
        <v>26</v>
      </c>
      <c r="I721" s="69"/>
      <c r="J721" s="195">
        <v>2024.3000000000002</v>
      </c>
      <c r="K721" s="369">
        <v>2024300</v>
      </c>
      <c r="L721" s="195">
        <f>L722</f>
        <v>0</v>
      </c>
      <c r="M721" s="369">
        <f t="shared" ref="M721:AB722" si="439">M722</f>
        <v>0</v>
      </c>
      <c r="N721" s="195">
        <f t="shared" si="439"/>
        <v>0</v>
      </c>
      <c r="O721" s="369">
        <f t="shared" si="439"/>
        <v>0</v>
      </c>
      <c r="P721" s="195">
        <f t="shared" si="439"/>
        <v>0</v>
      </c>
      <c r="Q721" s="369">
        <f t="shared" si="439"/>
        <v>0</v>
      </c>
      <c r="R721" s="195">
        <f t="shared" si="439"/>
        <v>0</v>
      </c>
      <c r="S721" s="369">
        <f t="shared" si="439"/>
        <v>0</v>
      </c>
      <c r="T721" s="195">
        <f t="shared" si="439"/>
        <v>0</v>
      </c>
      <c r="U721" s="369">
        <f t="shared" si="439"/>
        <v>0</v>
      </c>
      <c r="V721" s="195">
        <f t="shared" si="439"/>
        <v>0</v>
      </c>
      <c r="W721" s="369">
        <f t="shared" si="439"/>
        <v>0</v>
      </c>
      <c r="X721" s="195">
        <f t="shared" si="439"/>
        <v>0</v>
      </c>
      <c r="Y721" s="369">
        <f t="shared" si="439"/>
        <v>0</v>
      </c>
      <c r="Z721" s="195">
        <f t="shared" si="439"/>
        <v>0</v>
      </c>
      <c r="AA721" s="195">
        <f t="shared" si="439"/>
        <v>2024.3000000000002</v>
      </c>
      <c r="AB721" s="369">
        <f t="shared" si="439"/>
        <v>2024300</v>
      </c>
      <c r="AC721" s="195">
        <f t="shared" ref="AC721:AF722" si="440">AC722</f>
        <v>0</v>
      </c>
      <c r="AD721" s="369">
        <f t="shared" si="440"/>
        <v>0</v>
      </c>
      <c r="AE721" s="195">
        <f t="shared" si="440"/>
        <v>2024.3000000000002</v>
      </c>
      <c r="AF721" s="369">
        <f t="shared" si="440"/>
        <v>2024300</v>
      </c>
      <c r="AG721" s="650">
        <f t="shared" si="433"/>
        <v>0</v>
      </c>
      <c r="AH721" s="42" t="b">
        <f t="shared" si="434"/>
        <v>1</v>
      </c>
    </row>
    <row r="722" spans="1:34" s="8" customFormat="1" ht="23.25" hidden="1" customHeight="1">
      <c r="A722" s="32" t="s">
        <v>226</v>
      </c>
      <c r="B722" s="33" t="s">
        <v>223</v>
      </c>
      <c r="C722" s="33" t="s">
        <v>194</v>
      </c>
      <c r="D722" s="34" t="s">
        <v>139</v>
      </c>
      <c r="E722" s="405" t="s">
        <v>205</v>
      </c>
      <c r="F722" s="406" t="s">
        <v>128</v>
      </c>
      <c r="G722" s="406" t="s">
        <v>315</v>
      </c>
      <c r="H722" s="407" t="s">
        <v>26</v>
      </c>
      <c r="I722" s="71">
        <v>400</v>
      </c>
      <c r="J722" s="196">
        <v>2024.3000000000002</v>
      </c>
      <c r="K722" s="370">
        <v>2024300</v>
      </c>
      <c r="L722" s="196">
        <f>L723</f>
        <v>0</v>
      </c>
      <c r="M722" s="370">
        <f t="shared" si="439"/>
        <v>0</v>
      </c>
      <c r="N722" s="196">
        <f t="shared" si="439"/>
        <v>0</v>
      </c>
      <c r="O722" s="370">
        <f t="shared" si="439"/>
        <v>0</v>
      </c>
      <c r="P722" s="196">
        <f t="shared" si="439"/>
        <v>0</v>
      </c>
      <c r="Q722" s="370">
        <f t="shared" si="439"/>
        <v>0</v>
      </c>
      <c r="R722" s="196">
        <f t="shared" si="439"/>
        <v>0</v>
      </c>
      <c r="S722" s="370">
        <f t="shared" si="439"/>
        <v>0</v>
      </c>
      <c r="T722" s="196">
        <f t="shared" si="439"/>
        <v>0</v>
      </c>
      <c r="U722" s="370">
        <f t="shared" si="439"/>
        <v>0</v>
      </c>
      <c r="V722" s="196">
        <f t="shared" si="439"/>
        <v>0</v>
      </c>
      <c r="W722" s="370">
        <f t="shared" si="439"/>
        <v>0</v>
      </c>
      <c r="X722" s="196">
        <f t="shared" si="439"/>
        <v>0</v>
      </c>
      <c r="Y722" s="370">
        <f t="shared" si="439"/>
        <v>0</v>
      </c>
      <c r="Z722" s="196">
        <f t="shared" si="439"/>
        <v>0</v>
      </c>
      <c r="AA722" s="196">
        <f t="shared" si="439"/>
        <v>2024.3000000000002</v>
      </c>
      <c r="AB722" s="370">
        <f t="shared" si="439"/>
        <v>2024300</v>
      </c>
      <c r="AC722" s="196">
        <f t="shared" si="440"/>
        <v>0</v>
      </c>
      <c r="AD722" s="370">
        <f t="shared" si="440"/>
        <v>0</v>
      </c>
      <c r="AE722" s="196">
        <f t="shared" si="440"/>
        <v>2024.3000000000002</v>
      </c>
      <c r="AF722" s="370">
        <f t="shared" si="440"/>
        <v>2024300</v>
      </c>
      <c r="AG722" s="650">
        <f t="shared" si="433"/>
        <v>0</v>
      </c>
      <c r="AH722" s="42" t="b">
        <f t="shared" si="434"/>
        <v>1</v>
      </c>
    </row>
    <row r="723" spans="1:34" s="42" customFormat="1" ht="16.5" hidden="1" customHeight="1">
      <c r="A723" s="127" t="s">
        <v>228</v>
      </c>
      <c r="B723" s="61" t="s">
        <v>223</v>
      </c>
      <c r="C723" s="61" t="s">
        <v>194</v>
      </c>
      <c r="D723" s="62" t="s">
        <v>139</v>
      </c>
      <c r="E723" s="63" t="s">
        <v>205</v>
      </c>
      <c r="F723" s="64" t="s">
        <v>128</v>
      </c>
      <c r="G723" s="64" t="s">
        <v>315</v>
      </c>
      <c r="H723" s="65" t="s">
        <v>26</v>
      </c>
      <c r="I723" s="73">
        <v>410</v>
      </c>
      <c r="J723" s="191">
        <v>2024.3000000000002</v>
      </c>
      <c r="K723" s="371">
        <v>2024300</v>
      </c>
      <c r="L723" s="191">
        <f>L724+L725</f>
        <v>0</v>
      </c>
      <c r="M723" s="371">
        <f t="shared" ref="M723:AF723" si="441">M724+M725</f>
        <v>0</v>
      </c>
      <c r="N723" s="191">
        <f t="shared" si="441"/>
        <v>0</v>
      </c>
      <c r="O723" s="371">
        <f t="shared" si="441"/>
        <v>0</v>
      </c>
      <c r="P723" s="191">
        <f t="shared" si="441"/>
        <v>0</v>
      </c>
      <c r="Q723" s="371">
        <f t="shared" si="441"/>
        <v>0</v>
      </c>
      <c r="R723" s="191">
        <f t="shared" si="441"/>
        <v>0</v>
      </c>
      <c r="S723" s="371">
        <f t="shared" si="441"/>
        <v>0</v>
      </c>
      <c r="T723" s="191">
        <f t="shared" si="441"/>
        <v>0</v>
      </c>
      <c r="U723" s="371">
        <f t="shared" si="441"/>
        <v>0</v>
      </c>
      <c r="V723" s="191">
        <f t="shared" si="441"/>
        <v>0</v>
      </c>
      <c r="W723" s="371">
        <f t="shared" si="441"/>
        <v>0</v>
      </c>
      <c r="X723" s="191">
        <f t="shared" si="441"/>
        <v>0</v>
      </c>
      <c r="Y723" s="371">
        <f t="shared" si="441"/>
        <v>0</v>
      </c>
      <c r="Z723" s="191">
        <f t="shared" si="441"/>
        <v>0</v>
      </c>
      <c r="AA723" s="191">
        <f t="shared" si="441"/>
        <v>2024.3000000000002</v>
      </c>
      <c r="AB723" s="371">
        <f t="shared" si="441"/>
        <v>2024300</v>
      </c>
      <c r="AC723" s="191">
        <f t="shared" si="441"/>
        <v>0</v>
      </c>
      <c r="AD723" s="371">
        <f t="shared" si="441"/>
        <v>0</v>
      </c>
      <c r="AE723" s="191">
        <f t="shared" si="441"/>
        <v>2024.3000000000002</v>
      </c>
      <c r="AF723" s="371">
        <f t="shared" si="441"/>
        <v>2024300</v>
      </c>
      <c r="AG723" s="650">
        <f t="shared" si="433"/>
        <v>0</v>
      </c>
      <c r="AH723" s="42" t="b">
        <f t="shared" si="434"/>
        <v>1</v>
      </c>
    </row>
    <row r="724" spans="1:34" s="337" customFormat="1" ht="16.5" hidden="1" customHeight="1">
      <c r="A724" s="335" t="s">
        <v>598</v>
      </c>
      <c r="B724" s="179"/>
      <c r="C724" s="179"/>
      <c r="D724" s="180"/>
      <c r="E724" s="181"/>
      <c r="F724" s="618"/>
      <c r="G724" s="618"/>
      <c r="H724" s="619"/>
      <c r="I724" s="73">
        <v>412</v>
      </c>
      <c r="J724" s="190">
        <v>202.4</v>
      </c>
      <c r="K724" s="362">
        <v>202430</v>
      </c>
      <c r="L724" s="363">
        <f>N724+P724+R724+T724+V724+X724</f>
        <v>0</v>
      </c>
      <c r="M724" s="363">
        <f>O724+Q724+S724+U724+W724+Y724</f>
        <v>0</v>
      </c>
      <c r="N724" s="552"/>
      <c r="O724" s="608"/>
      <c r="P724" s="552"/>
      <c r="Q724" s="608"/>
      <c r="R724" s="552"/>
      <c r="S724" s="608"/>
      <c r="T724" s="552"/>
      <c r="U724" s="608"/>
      <c r="V724" s="552"/>
      <c r="W724" s="463"/>
      <c r="X724" s="552"/>
      <c r="Y724" s="608"/>
      <c r="Z724" s="552"/>
      <c r="AA724" s="459">
        <f>J724+L724</f>
        <v>202.4</v>
      </c>
      <c r="AB724" s="460">
        <f>K724+M724</f>
        <v>202430</v>
      </c>
      <c r="AC724" s="462"/>
      <c r="AD724" s="463"/>
      <c r="AE724" s="190">
        <f>AA724+AC724</f>
        <v>202.4</v>
      </c>
      <c r="AF724" s="362">
        <f>AB724+AD724</f>
        <v>202430</v>
      </c>
      <c r="AG724" s="650">
        <f t="shared" si="433"/>
        <v>0</v>
      </c>
      <c r="AH724" s="42" t="b">
        <f t="shared" si="434"/>
        <v>1</v>
      </c>
    </row>
    <row r="725" spans="1:34" s="337" customFormat="1" ht="16.5" hidden="1" customHeight="1">
      <c r="A725" s="335" t="s">
        <v>597</v>
      </c>
      <c r="B725" s="179"/>
      <c r="C725" s="179"/>
      <c r="D725" s="180"/>
      <c r="E725" s="181"/>
      <c r="F725" s="618"/>
      <c r="G725" s="618"/>
      <c r="H725" s="619"/>
      <c r="I725" s="336"/>
      <c r="J725" s="190">
        <v>1821.9</v>
      </c>
      <c r="K725" s="362">
        <v>1821870</v>
      </c>
      <c r="L725" s="363">
        <f>N725+P725+R725+T725+V725+X725</f>
        <v>0</v>
      </c>
      <c r="M725" s="363">
        <f>O725+Q725+S725+U725+W725+Y725</f>
        <v>0</v>
      </c>
      <c r="N725" s="552"/>
      <c r="O725" s="608"/>
      <c r="P725" s="552"/>
      <c r="Q725" s="608"/>
      <c r="R725" s="552"/>
      <c r="S725" s="608"/>
      <c r="T725" s="552"/>
      <c r="U725" s="608"/>
      <c r="V725" s="552"/>
      <c r="W725" s="463"/>
      <c r="X725" s="552"/>
      <c r="Y725" s="608"/>
      <c r="Z725" s="552"/>
      <c r="AA725" s="459">
        <f>J725+L725</f>
        <v>1821.9</v>
      </c>
      <c r="AB725" s="460">
        <f>K725+M725</f>
        <v>1821870</v>
      </c>
      <c r="AC725" s="462"/>
      <c r="AD725" s="463"/>
      <c r="AE725" s="190">
        <f>AA725+AC725</f>
        <v>1821.9</v>
      </c>
      <c r="AF725" s="362">
        <f>AB725+AD725</f>
        <v>1821870</v>
      </c>
      <c r="AG725" s="650">
        <f t="shared" si="433"/>
        <v>0</v>
      </c>
      <c r="AH725" s="42" t="b">
        <f t="shared" si="434"/>
        <v>1</v>
      </c>
    </row>
    <row r="726" spans="1:34" ht="39" hidden="1" customHeight="1">
      <c r="A726" s="68" t="s">
        <v>647</v>
      </c>
      <c r="B726" s="28" t="s">
        <v>223</v>
      </c>
      <c r="C726" s="28" t="s">
        <v>194</v>
      </c>
      <c r="D726" s="29" t="s">
        <v>139</v>
      </c>
      <c r="E726" s="52" t="s">
        <v>205</v>
      </c>
      <c r="F726" s="53" t="s">
        <v>128</v>
      </c>
      <c r="G726" s="53" t="s">
        <v>315</v>
      </c>
      <c r="H726" s="54" t="s">
        <v>648</v>
      </c>
      <c r="I726" s="69"/>
      <c r="J726" s="195">
        <v>2751.3</v>
      </c>
      <c r="K726" s="369">
        <v>2751300</v>
      </c>
      <c r="L726" s="195">
        <f>L727</f>
        <v>0</v>
      </c>
      <c r="M726" s="369">
        <f t="shared" ref="M726:AB727" si="442">M727</f>
        <v>0</v>
      </c>
      <c r="N726" s="195">
        <f t="shared" si="442"/>
        <v>0</v>
      </c>
      <c r="O726" s="369">
        <f t="shared" si="442"/>
        <v>0</v>
      </c>
      <c r="P726" s="195">
        <f t="shared" si="442"/>
        <v>0</v>
      </c>
      <c r="Q726" s="369">
        <f t="shared" si="442"/>
        <v>0</v>
      </c>
      <c r="R726" s="195">
        <f t="shared" si="442"/>
        <v>0</v>
      </c>
      <c r="S726" s="369">
        <f t="shared" si="442"/>
        <v>0</v>
      </c>
      <c r="T726" s="195">
        <f t="shared" si="442"/>
        <v>0</v>
      </c>
      <c r="U726" s="369">
        <f t="shared" si="442"/>
        <v>0</v>
      </c>
      <c r="V726" s="195">
        <f t="shared" si="442"/>
        <v>0</v>
      </c>
      <c r="W726" s="369">
        <f t="shared" si="442"/>
        <v>0</v>
      </c>
      <c r="X726" s="195">
        <f t="shared" si="442"/>
        <v>0</v>
      </c>
      <c r="Y726" s="369">
        <f t="shared" si="442"/>
        <v>0</v>
      </c>
      <c r="Z726" s="195">
        <f t="shared" si="442"/>
        <v>0</v>
      </c>
      <c r="AA726" s="195">
        <f t="shared" si="442"/>
        <v>2751.3</v>
      </c>
      <c r="AB726" s="369">
        <f t="shared" si="442"/>
        <v>2751300</v>
      </c>
      <c r="AC726" s="195">
        <f t="shared" ref="AC726:AF727" si="443">AC727</f>
        <v>0</v>
      </c>
      <c r="AD726" s="369">
        <f t="shared" si="443"/>
        <v>0</v>
      </c>
      <c r="AE726" s="195">
        <f t="shared" si="443"/>
        <v>2751.3</v>
      </c>
      <c r="AF726" s="369">
        <f t="shared" si="443"/>
        <v>2751300</v>
      </c>
      <c r="AG726" s="650">
        <f t="shared" si="433"/>
        <v>0</v>
      </c>
      <c r="AH726" s="42" t="b">
        <f t="shared" si="434"/>
        <v>1</v>
      </c>
    </row>
    <row r="727" spans="1:34" s="8" customFormat="1" ht="23.25" hidden="1" customHeight="1">
      <c r="A727" s="32" t="s">
        <v>226</v>
      </c>
      <c r="B727" s="33" t="s">
        <v>223</v>
      </c>
      <c r="C727" s="33" t="s">
        <v>194</v>
      </c>
      <c r="D727" s="34" t="s">
        <v>139</v>
      </c>
      <c r="E727" s="405" t="s">
        <v>205</v>
      </c>
      <c r="F727" s="406" t="s">
        <v>128</v>
      </c>
      <c r="G727" s="406" t="s">
        <v>315</v>
      </c>
      <c r="H727" s="224" t="s">
        <v>648</v>
      </c>
      <c r="I727" s="71">
        <v>400</v>
      </c>
      <c r="J727" s="196">
        <v>2751.3</v>
      </c>
      <c r="K727" s="370">
        <v>2751300</v>
      </c>
      <c r="L727" s="196">
        <f>L728</f>
        <v>0</v>
      </c>
      <c r="M727" s="370">
        <f t="shared" si="442"/>
        <v>0</v>
      </c>
      <c r="N727" s="196">
        <f t="shared" si="442"/>
        <v>0</v>
      </c>
      <c r="O727" s="370">
        <f t="shared" si="442"/>
        <v>0</v>
      </c>
      <c r="P727" s="196">
        <f t="shared" si="442"/>
        <v>0</v>
      </c>
      <c r="Q727" s="370">
        <f t="shared" si="442"/>
        <v>0</v>
      </c>
      <c r="R727" s="196">
        <f t="shared" si="442"/>
        <v>0</v>
      </c>
      <c r="S727" s="370">
        <f t="shared" si="442"/>
        <v>0</v>
      </c>
      <c r="T727" s="196">
        <f t="shared" si="442"/>
        <v>0</v>
      </c>
      <c r="U727" s="370">
        <f t="shared" si="442"/>
        <v>0</v>
      </c>
      <c r="V727" s="196">
        <f t="shared" si="442"/>
        <v>0</v>
      </c>
      <c r="W727" s="370">
        <f t="shared" si="442"/>
        <v>0</v>
      </c>
      <c r="X727" s="196">
        <f t="shared" si="442"/>
        <v>0</v>
      </c>
      <c r="Y727" s="370">
        <f t="shared" si="442"/>
        <v>0</v>
      </c>
      <c r="Z727" s="196">
        <f t="shared" si="442"/>
        <v>0</v>
      </c>
      <c r="AA727" s="196">
        <f t="shared" si="442"/>
        <v>2751.3</v>
      </c>
      <c r="AB727" s="370">
        <f t="shared" si="442"/>
        <v>2751300</v>
      </c>
      <c r="AC727" s="196">
        <f t="shared" si="443"/>
        <v>0</v>
      </c>
      <c r="AD727" s="370">
        <f t="shared" si="443"/>
        <v>0</v>
      </c>
      <c r="AE727" s="196">
        <f t="shared" si="443"/>
        <v>2751.3</v>
      </c>
      <c r="AF727" s="370">
        <f t="shared" si="443"/>
        <v>2751300</v>
      </c>
      <c r="AG727" s="650">
        <f t="shared" si="433"/>
        <v>0</v>
      </c>
      <c r="AH727" s="42" t="b">
        <f t="shared" si="434"/>
        <v>1</v>
      </c>
    </row>
    <row r="728" spans="1:34" s="42" customFormat="1" ht="16.5" hidden="1" customHeight="1">
      <c r="A728" s="127" t="s">
        <v>228</v>
      </c>
      <c r="B728" s="61" t="s">
        <v>223</v>
      </c>
      <c r="C728" s="61" t="s">
        <v>194</v>
      </c>
      <c r="D728" s="62" t="s">
        <v>139</v>
      </c>
      <c r="E728" s="63" t="s">
        <v>205</v>
      </c>
      <c r="F728" s="64" t="s">
        <v>128</v>
      </c>
      <c r="G728" s="64" t="s">
        <v>315</v>
      </c>
      <c r="H728" s="65" t="s">
        <v>648</v>
      </c>
      <c r="I728" s="73">
        <v>410</v>
      </c>
      <c r="J728" s="191">
        <v>2751.3</v>
      </c>
      <c r="K728" s="371">
        <v>2751300</v>
      </c>
      <c r="L728" s="191">
        <f>L729+L730</f>
        <v>0</v>
      </c>
      <c r="M728" s="371">
        <f t="shared" ref="M728:AF728" si="444">M729+M730</f>
        <v>0</v>
      </c>
      <c r="N728" s="191">
        <f t="shared" si="444"/>
        <v>0</v>
      </c>
      <c r="O728" s="371">
        <f t="shared" si="444"/>
        <v>0</v>
      </c>
      <c r="P728" s="191">
        <f t="shared" si="444"/>
        <v>0</v>
      </c>
      <c r="Q728" s="371">
        <f t="shared" si="444"/>
        <v>0</v>
      </c>
      <c r="R728" s="191">
        <f t="shared" si="444"/>
        <v>0</v>
      </c>
      <c r="S728" s="371">
        <f t="shared" si="444"/>
        <v>0</v>
      </c>
      <c r="T728" s="191">
        <f t="shared" si="444"/>
        <v>0</v>
      </c>
      <c r="U728" s="371">
        <f t="shared" si="444"/>
        <v>0</v>
      </c>
      <c r="V728" s="191">
        <f t="shared" si="444"/>
        <v>0</v>
      </c>
      <c r="W728" s="371">
        <f t="shared" si="444"/>
        <v>0</v>
      </c>
      <c r="X728" s="191">
        <f t="shared" si="444"/>
        <v>0</v>
      </c>
      <c r="Y728" s="371">
        <f t="shared" si="444"/>
        <v>0</v>
      </c>
      <c r="Z728" s="191">
        <f t="shared" si="444"/>
        <v>0</v>
      </c>
      <c r="AA728" s="191">
        <f t="shared" si="444"/>
        <v>2751.3</v>
      </c>
      <c r="AB728" s="371">
        <f t="shared" si="444"/>
        <v>2751300</v>
      </c>
      <c r="AC728" s="191">
        <f t="shared" si="444"/>
        <v>0</v>
      </c>
      <c r="AD728" s="371">
        <f t="shared" si="444"/>
        <v>0</v>
      </c>
      <c r="AE728" s="191">
        <f t="shared" si="444"/>
        <v>2751.3</v>
      </c>
      <c r="AF728" s="371">
        <f t="shared" si="444"/>
        <v>2751300</v>
      </c>
      <c r="AG728" s="650">
        <f t="shared" si="433"/>
        <v>0</v>
      </c>
      <c r="AH728" s="42" t="b">
        <f t="shared" si="434"/>
        <v>1</v>
      </c>
    </row>
    <row r="729" spans="1:34" s="337" customFormat="1" ht="16.5" hidden="1" customHeight="1">
      <c r="A729" s="335" t="s">
        <v>597</v>
      </c>
      <c r="B729" s="179"/>
      <c r="C729" s="179"/>
      <c r="D729" s="180"/>
      <c r="E729" s="181"/>
      <c r="F729" s="618"/>
      <c r="G729" s="618"/>
      <c r="H729" s="619"/>
      <c r="I729" s="336"/>
      <c r="J729" s="190">
        <v>0</v>
      </c>
      <c r="K729" s="362">
        <v>0</v>
      </c>
      <c r="L729" s="363">
        <f>N729+P729+R729+T729+V729+X729</f>
        <v>0</v>
      </c>
      <c r="M729" s="363">
        <f>O729+Q729+S729+U729+W729+Y729</f>
        <v>0</v>
      </c>
      <c r="N729" s="552"/>
      <c r="O729" s="608"/>
      <c r="P729" s="552"/>
      <c r="Q729" s="608"/>
      <c r="R729" s="552"/>
      <c r="S729" s="608"/>
      <c r="T729" s="552"/>
      <c r="U729" s="608"/>
      <c r="V729" s="552"/>
      <c r="W729" s="463"/>
      <c r="X729" s="552"/>
      <c r="Y729" s="608"/>
      <c r="Z729" s="552"/>
      <c r="AA729" s="459">
        <f>J729+L729</f>
        <v>0</v>
      </c>
      <c r="AB729" s="460">
        <f>K729+M729</f>
        <v>0</v>
      </c>
      <c r="AC729" s="462"/>
      <c r="AD729" s="463"/>
      <c r="AE729" s="190">
        <f>AA729+AC729</f>
        <v>0</v>
      </c>
      <c r="AF729" s="362">
        <f>AB729+AD729</f>
        <v>0</v>
      </c>
      <c r="AG729" s="650">
        <f t="shared" si="433"/>
        <v>0</v>
      </c>
      <c r="AH729" s="42" t="b">
        <f t="shared" si="434"/>
        <v>1</v>
      </c>
    </row>
    <row r="730" spans="1:34" s="337" customFormat="1" ht="16.5" hidden="1" customHeight="1">
      <c r="A730" s="335" t="s">
        <v>598</v>
      </c>
      <c r="B730" s="179"/>
      <c r="C730" s="179"/>
      <c r="D730" s="180"/>
      <c r="E730" s="181"/>
      <c r="F730" s="618"/>
      <c r="G730" s="618"/>
      <c r="H730" s="619"/>
      <c r="I730" s="73">
        <v>412</v>
      </c>
      <c r="J730" s="190">
        <v>2751.3</v>
      </c>
      <c r="K730" s="362">
        <v>2751300</v>
      </c>
      <c r="L730" s="363">
        <f>N730+P730+R730+T730+V730+X730</f>
        <v>0</v>
      </c>
      <c r="M730" s="363">
        <f>O730+Q730+S730+U730+W730+Y730</f>
        <v>0</v>
      </c>
      <c r="N730" s="552"/>
      <c r="O730" s="608"/>
      <c r="P730" s="552"/>
      <c r="Q730" s="608"/>
      <c r="R730" s="552"/>
      <c r="S730" s="608"/>
      <c r="T730" s="552"/>
      <c r="U730" s="608"/>
      <c r="V730" s="552"/>
      <c r="W730" s="463"/>
      <c r="X730" s="552"/>
      <c r="Y730" s="608"/>
      <c r="Z730" s="552"/>
      <c r="AA730" s="459">
        <f>J730+L730</f>
        <v>2751.3</v>
      </c>
      <c r="AB730" s="460">
        <f>K730+M730</f>
        <v>2751300</v>
      </c>
      <c r="AC730" s="462"/>
      <c r="AD730" s="463"/>
      <c r="AE730" s="190">
        <f>AA730+AC730</f>
        <v>2751.3</v>
      </c>
      <c r="AF730" s="362">
        <f>AB730+AD730</f>
        <v>2751300</v>
      </c>
      <c r="AG730" s="650">
        <f t="shared" si="433"/>
        <v>0</v>
      </c>
      <c r="AH730" s="42" t="b">
        <f t="shared" si="434"/>
        <v>1</v>
      </c>
    </row>
    <row r="731" spans="1:34" s="42" customFormat="1" ht="16.5" hidden="1" customHeight="1">
      <c r="A731" s="12" t="s">
        <v>254</v>
      </c>
      <c r="B731" s="13" t="s">
        <v>223</v>
      </c>
      <c r="C731" s="13" t="s">
        <v>152</v>
      </c>
      <c r="D731" s="13"/>
      <c r="E731" s="760"/>
      <c r="F731" s="761"/>
      <c r="G731" s="761"/>
      <c r="H731" s="762"/>
      <c r="I731" s="13"/>
      <c r="J731" s="277">
        <v>0</v>
      </c>
      <c r="K731" s="385">
        <v>0</v>
      </c>
      <c r="L731" s="277">
        <f>L732</f>
        <v>0</v>
      </c>
      <c r="M731" s="385">
        <f t="shared" ref="M731:AD735" si="445">M732</f>
        <v>0</v>
      </c>
      <c r="N731" s="277">
        <f t="shared" si="445"/>
        <v>0</v>
      </c>
      <c r="O731" s="385">
        <f t="shared" si="445"/>
        <v>0</v>
      </c>
      <c r="P731" s="277">
        <f t="shared" si="445"/>
        <v>0</v>
      </c>
      <c r="Q731" s="385">
        <f t="shared" si="445"/>
        <v>0</v>
      </c>
      <c r="R731" s="277">
        <f t="shared" si="445"/>
        <v>0</v>
      </c>
      <c r="S731" s="385">
        <f t="shared" si="445"/>
        <v>0</v>
      </c>
      <c r="T731" s="277">
        <f t="shared" si="445"/>
        <v>0</v>
      </c>
      <c r="U731" s="385">
        <f t="shared" si="445"/>
        <v>0</v>
      </c>
      <c r="V731" s="277">
        <f t="shared" si="445"/>
        <v>0</v>
      </c>
      <c r="W731" s="385">
        <f t="shared" si="445"/>
        <v>0</v>
      </c>
      <c r="X731" s="277">
        <f t="shared" si="445"/>
        <v>0</v>
      </c>
      <c r="Y731" s="385">
        <f t="shared" si="445"/>
        <v>0</v>
      </c>
      <c r="Z731" s="277">
        <f t="shared" si="445"/>
        <v>0</v>
      </c>
      <c r="AA731" s="277">
        <f t="shared" si="445"/>
        <v>0</v>
      </c>
      <c r="AB731" s="385">
        <f t="shared" si="445"/>
        <v>0</v>
      </c>
      <c r="AC731" s="277">
        <f t="shared" si="445"/>
        <v>0</v>
      </c>
      <c r="AD731" s="385">
        <f t="shared" si="445"/>
        <v>0</v>
      </c>
      <c r="AE731" s="277">
        <f t="shared" ref="AE731:AF735" si="446">AE732</f>
        <v>0</v>
      </c>
      <c r="AF731" s="385">
        <f t="shared" si="446"/>
        <v>0</v>
      </c>
      <c r="AG731" s="650">
        <f t="shared" si="433"/>
        <v>0</v>
      </c>
      <c r="AH731" s="42" t="b">
        <f t="shared" si="434"/>
        <v>1</v>
      </c>
    </row>
    <row r="732" spans="1:34" s="42" customFormat="1" ht="18" hidden="1" customHeight="1">
      <c r="A732" s="76" t="s">
        <v>255</v>
      </c>
      <c r="B732" s="15" t="s">
        <v>223</v>
      </c>
      <c r="C732" s="15" t="s">
        <v>152</v>
      </c>
      <c r="D732" s="15" t="s">
        <v>110</v>
      </c>
      <c r="E732" s="754"/>
      <c r="F732" s="755"/>
      <c r="G732" s="755"/>
      <c r="H732" s="756"/>
      <c r="I732" s="15"/>
      <c r="J732" s="274">
        <v>0</v>
      </c>
      <c r="K732" s="365">
        <v>0</v>
      </c>
      <c r="L732" s="274">
        <f>L733</f>
        <v>0</v>
      </c>
      <c r="M732" s="365">
        <f t="shared" si="445"/>
        <v>0</v>
      </c>
      <c r="N732" s="274">
        <f t="shared" si="445"/>
        <v>0</v>
      </c>
      <c r="O732" s="365">
        <f t="shared" si="445"/>
        <v>0</v>
      </c>
      <c r="P732" s="274">
        <f t="shared" si="445"/>
        <v>0</v>
      </c>
      <c r="Q732" s="365">
        <f t="shared" si="445"/>
        <v>0</v>
      </c>
      <c r="R732" s="274">
        <f t="shared" si="445"/>
        <v>0</v>
      </c>
      <c r="S732" s="365">
        <f t="shared" si="445"/>
        <v>0</v>
      </c>
      <c r="T732" s="274">
        <f t="shared" si="445"/>
        <v>0</v>
      </c>
      <c r="U732" s="365">
        <f t="shared" si="445"/>
        <v>0</v>
      </c>
      <c r="V732" s="274">
        <f t="shared" si="445"/>
        <v>0</v>
      </c>
      <c r="W732" s="365">
        <f t="shared" si="445"/>
        <v>0</v>
      </c>
      <c r="X732" s="274">
        <f t="shared" si="445"/>
        <v>0</v>
      </c>
      <c r="Y732" s="365">
        <f t="shared" si="445"/>
        <v>0</v>
      </c>
      <c r="Z732" s="274">
        <f t="shared" si="445"/>
        <v>0</v>
      </c>
      <c r="AA732" s="274">
        <f t="shared" si="445"/>
        <v>0</v>
      </c>
      <c r="AB732" s="365">
        <f t="shared" si="445"/>
        <v>0</v>
      </c>
      <c r="AC732" s="274">
        <f t="shared" si="445"/>
        <v>0</v>
      </c>
      <c r="AD732" s="365">
        <f t="shared" si="445"/>
        <v>0</v>
      </c>
      <c r="AE732" s="274">
        <f t="shared" si="446"/>
        <v>0</v>
      </c>
      <c r="AF732" s="365">
        <f t="shared" si="446"/>
        <v>0</v>
      </c>
      <c r="AG732" s="650">
        <f t="shared" si="433"/>
        <v>0</v>
      </c>
      <c r="AH732" s="42" t="b">
        <f t="shared" si="434"/>
        <v>1</v>
      </c>
    </row>
    <row r="733" spans="1:34" s="42" customFormat="1" ht="39" hidden="1" customHeight="1">
      <c r="A733" s="100" t="s">
        <v>503</v>
      </c>
      <c r="B733" s="85" t="s">
        <v>223</v>
      </c>
      <c r="C733" s="85" t="s">
        <v>152</v>
      </c>
      <c r="D733" s="86" t="s">
        <v>110</v>
      </c>
      <c r="E733" s="86" t="s">
        <v>261</v>
      </c>
      <c r="F733" s="87" t="s">
        <v>111</v>
      </c>
      <c r="G733" s="87" t="s">
        <v>315</v>
      </c>
      <c r="H733" s="88" t="s">
        <v>316</v>
      </c>
      <c r="I733" s="88"/>
      <c r="J733" s="198">
        <v>0</v>
      </c>
      <c r="K733" s="374">
        <v>0</v>
      </c>
      <c r="L733" s="198">
        <f>L734</f>
        <v>0</v>
      </c>
      <c r="M733" s="374">
        <f t="shared" si="445"/>
        <v>0</v>
      </c>
      <c r="N733" s="198">
        <f t="shared" si="445"/>
        <v>0</v>
      </c>
      <c r="O733" s="374">
        <f t="shared" si="445"/>
        <v>0</v>
      </c>
      <c r="P733" s="198">
        <f t="shared" si="445"/>
        <v>0</v>
      </c>
      <c r="Q733" s="374">
        <f t="shared" si="445"/>
        <v>0</v>
      </c>
      <c r="R733" s="198">
        <f t="shared" si="445"/>
        <v>0</v>
      </c>
      <c r="S733" s="374">
        <f t="shared" si="445"/>
        <v>0</v>
      </c>
      <c r="T733" s="198">
        <f t="shared" si="445"/>
        <v>0</v>
      </c>
      <c r="U733" s="374">
        <f t="shared" si="445"/>
        <v>0</v>
      </c>
      <c r="V733" s="198">
        <f t="shared" si="445"/>
        <v>0</v>
      </c>
      <c r="W733" s="374">
        <f t="shared" si="445"/>
        <v>0</v>
      </c>
      <c r="X733" s="198">
        <f t="shared" si="445"/>
        <v>0</v>
      </c>
      <c r="Y733" s="374">
        <f t="shared" si="445"/>
        <v>0</v>
      </c>
      <c r="Z733" s="198">
        <f t="shared" si="445"/>
        <v>0</v>
      </c>
      <c r="AA733" s="198">
        <f t="shared" si="445"/>
        <v>0</v>
      </c>
      <c r="AB733" s="374">
        <f t="shared" si="445"/>
        <v>0</v>
      </c>
      <c r="AC733" s="198">
        <f t="shared" si="445"/>
        <v>0</v>
      </c>
      <c r="AD733" s="374">
        <f t="shared" si="445"/>
        <v>0</v>
      </c>
      <c r="AE733" s="198">
        <f t="shared" si="446"/>
        <v>0</v>
      </c>
      <c r="AF733" s="374">
        <f t="shared" si="446"/>
        <v>0</v>
      </c>
      <c r="AG733" s="650">
        <f t="shared" si="433"/>
        <v>0</v>
      </c>
      <c r="AH733" s="42" t="b">
        <f t="shared" si="434"/>
        <v>1</v>
      </c>
    </row>
    <row r="734" spans="1:34" s="42" customFormat="1" ht="25.5" hidden="1" customHeight="1">
      <c r="A734" s="49" t="s">
        <v>225</v>
      </c>
      <c r="B734" s="50" t="s">
        <v>223</v>
      </c>
      <c r="C734" s="50" t="s">
        <v>152</v>
      </c>
      <c r="D734" s="51" t="s">
        <v>110</v>
      </c>
      <c r="E734" s="52" t="s">
        <v>261</v>
      </c>
      <c r="F734" s="53" t="s">
        <v>111</v>
      </c>
      <c r="G734" s="53" t="s">
        <v>315</v>
      </c>
      <c r="H734" s="54" t="s">
        <v>333</v>
      </c>
      <c r="I734" s="69"/>
      <c r="J734" s="195">
        <v>0</v>
      </c>
      <c r="K734" s="369">
        <v>0</v>
      </c>
      <c r="L734" s="195">
        <f>L735</f>
        <v>0</v>
      </c>
      <c r="M734" s="369">
        <f t="shared" si="445"/>
        <v>0</v>
      </c>
      <c r="N734" s="195">
        <f t="shared" si="445"/>
        <v>0</v>
      </c>
      <c r="O734" s="369">
        <f t="shared" si="445"/>
        <v>0</v>
      </c>
      <c r="P734" s="195">
        <f t="shared" si="445"/>
        <v>0</v>
      </c>
      <c r="Q734" s="369">
        <f t="shared" si="445"/>
        <v>0</v>
      </c>
      <c r="R734" s="195">
        <f t="shared" si="445"/>
        <v>0</v>
      </c>
      <c r="S734" s="369">
        <f t="shared" si="445"/>
        <v>0</v>
      </c>
      <c r="T734" s="195">
        <f t="shared" si="445"/>
        <v>0</v>
      </c>
      <c r="U734" s="369">
        <f t="shared" si="445"/>
        <v>0</v>
      </c>
      <c r="V734" s="195">
        <f t="shared" si="445"/>
        <v>0</v>
      </c>
      <c r="W734" s="369">
        <f t="shared" si="445"/>
        <v>0</v>
      </c>
      <c r="X734" s="195">
        <f t="shared" si="445"/>
        <v>0</v>
      </c>
      <c r="Y734" s="369">
        <f t="shared" si="445"/>
        <v>0</v>
      </c>
      <c r="Z734" s="195">
        <f t="shared" si="445"/>
        <v>0</v>
      </c>
      <c r="AA734" s="195">
        <f t="shared" si="445"/>
        <v>0</v>
      </c>
      <c r="AB734" s="369">
        <f t="shared" si="445"/>
        <v>0</v>
      </c>
      <c r="AC734" s="195">
        <f t="shared" si="445"/>
        <v>0</v>
      </c>
      <c r="AD734" s="369">
        <f t="shared" si="445"/>
        <v>0</v>
      </c>
      <c r="AE734" s="195">
        <f t="shared" si="446"/>
        <v>0</v>
      </c>
      <c r="AF734" s="369">
        <f t="shared" si="446"/>
        <v>0</v>
      </c>
      <c r="AG734" s="650">
        <f t="shared" si="433"/>
        <v>0</v>
      </c>
      <c r="AH734" s="42" t="b">
        <f t="shared" si="434"/>
        <v>1</v>
      </c>
    </row>
    <row r="735" spans="1:34" s="42" customFormat="1" ht="25.5" hidden="1" customHeight="1">
      <c r="A735" s="32" t="s">
        <v>226</v>
      </c>
      <c r="B735" s="56" t="s">
        <v>223</v>
      </c>
      <c r="C735" s="56" t="s">
        <v>152</v>
      </c>
      <c r="D735" s="57" t="s">
        <v>110</v>
      </c>
      <c r="E735" s="405" t="s">
        <v>261</v>
      </c>
      <c r="F735" s="406" t="s">
        <v>111</v>
      </c>
      <c r="G735" s="406" t="s">
        <v>315</v>
      </c>
      <c r="H735" s="407" t="s">
        <v>333</v>
      </c>
      <c r="I735" s="71">
        <v>400</v>
      </c>
      <c r="J735" s="196">
        <v>0</v>
      </c>
      <c r="K735" s="370">
        <v>0</v>
      </c>
      <c r="L735" s="196">
        <f>L736</f>
        <v>0</v>
      </c>
      <c r="M735" s="370">
        <f t="shared" si="445"/>
        <v>0</v>
      </c>
      <c r="N735" s="196">
        <f t="shared" si="445"/>
        <v>0</v>
      </c>
      <c r="O735" s="370">
        <f t="shared" si="445"/>
        <v>0</v>
      </c>
      <c r="P735" s="196">
        <f t="shared" si="445"/>
        <v>0</v>
      </c>
      <c r="Q735" s="370">
        <f t="shared" si="445"/>
        <v>0</v>
      </c>
      <c r="R735" s="196">
        <f t="shared" si="445"/>
        <v>0</v>
      </c>
      <c r="S735" s="370">
        <f t="shared" si="445"/>
        <v>0</v>
      </c>
      <c r="T735" s="196">
        <f t="shared" si="445"/>
        <v>0</v>
      </c>
      <c r="U735" s="370">
        <f t="shared" si="445"/>
        <v>0</v>
      </c>
      <c r="V735" s="196">
        <f t="shared" si="445"/>
        <v>0</v>
      </c>
      <c r="W735" s="370">
        <f t="shared" si="445"/>
        <v>0</v>
      </c>
      <c r="X735" s="196">
        <f t="shared" si="445"/>
        <v>0</v>
      </c>
      <c r="Y735" s="370">
        <f t="shared" si="445"/>
        <v>0</v>
      </c>
      <c r="Z735" s="196">
        <f t="shared" si="445"/>
        <v>0</v>
      </c>
      <c r="AA735" s="196">
        <f t="shared" si="445"/>
        <v>0</v>
      </c>
      <c r="AB735" s="370">
        <f t="shared" si="445"/>
        <v>0</v>
      </c>
      <c r="AC735" s="196">
        <f t="shared" si="445"/>
        <v>0</v>
      </c>
      <c r="AD735" s="370">
        <f t="shared" si="445"/>
        <v>0</v>
      </c>
      <c r="AE735" s="196">
        <f t="shared" si="446"/>
        <v>0</v>
      </c>
      <c r="AF735" s="370">
        <f t="shared" si="446"/>
        <v>0</v>
      </c>
      <c r="AG735" s="650">
        <f t="shared" si="433"/>
        <v>0</v>
      </c>
      <c r="AH735" s="42" t="b">
        <f t="shared" si="434"/>
        <v>1</v>
      </c>
    </row>
    <row r="736" spans="1:34" s="42" customFormat="1" ht="16.5" hidden="1" customHeight="1">
      <c r="A736" s="127" t="s">
        <v>228</v>
      </c>
      <c r="B736" s="61" t="s">
        <v>223</v>
      </c>
      <c r="C736" s="61" t="s">
        <v>152</v>
      </c>
      <c r="D736" s="62" t="s">
        <v>110</v>
      </c>
      <c r="E736" s="63" t="s">
        <v>261</v>
      </c>
      <c r="F736" s="64" t="s">
        <v>111</v>
      </c>
      <c r="G736" s="64" t="s">
        <v>315</v>
      </c>
      <c r="H736" s="65" t="s">
        <v>333</v>
      </c>
      <c r="I736" s="73">
        <v>410</v>
      </c>
      <c r="J736" s="191">
        <v>0</v>
      </c>
      <c r="K736" s="371">
        <v>0</v>
      </c>
      <c r="L736" s="191">
        <f>L737+L738+L739</f>
        <v>0</v>
      </c>
      <c r="M736" s="371">
        <f t="shared" ref="M736:AF736" si="447">M737+M738+M739</f>
        <v>0</v>
      </c>
      <c r="N736" s="191">
        <f t="shared" si="447"/>
        <v>0</v>
      </c>
      <c r="O736" s="371">
        <f t="shared" si="447"/>
        <v>0</v>
      </c>
      <c r="P736" s="191">
        <f t="shared" si="447"/>
        <v>0</v>
      </c>
      <c r="Q736" s="371">
        <f t="shared" si="447"/>
        <v>0</v>
      </c>
      <c r="R736" s="191">
        <f t="shared" si="447"/>
        <v>0</v>
      </c>
      <c r="S736" s="371">
        <f t="shared" si="447"/>
        <v>0</v>
      </c>
      <c r="T736" s="191">
        <f t="shared" si="447"/>
        <v>0</v>
      </c>
      <c r="U736" s="371">
        <f t="shared" si="447"/>
        <v>0</v>
      </c>
      <c r="V736" s="191">
        <f t="shared" si="447"/>
        <v>0</v>
      </c>
      <c r="W736" s="371">
        <f t="shared" si="447"/>
        <v>0</v>
      </c>
      <c r="X736" s="191">
        <f t="shared" si="447"/>
        <v>0</v>
      </c>
      <c r="Y736" s="371">
        <f t="shared" si="447"/>
        <v>0</v>
      </c>
      <c r="Z736" s="191">
        <f t="shared" si="447"/>
        <v>0</v>
      </c>
      <c r="AA736" s="191">
        <f t="shared" si="447"/>
        <v>0</v>
      </c>
      <c r="AB736" s="371">
        <f t="shared" si="447"/>
        <v>0</v>
      </c>
      <c r="AC736" s="191">
        <f t="shared" si="447"/>
        <v>0</v>
      </c>
      <c r="AD736" s="371">
        <f t="shared" si="447"/>
        <v>0</v>
      </c>
      <c r="AE736" s="191">
        <f t="shared" si="447"/>
        <v>0</v>
      </c>
      <c r="AF736" s="371">
        <f t="shared" si="447"/>
        <v>0</v>
      </c>
      <c r="AG736" s="650">
        <f t="shared" si="433"/>
        <v>0</v>
      </c>
      <c r="AH736" s="42" t="b">
        <f t="shared" si="434"/>
        <v>1</v>
      </c>
    </row>
    <row r="737" spans="1:34" s="6" customFormat="1" ht="16.5" hidden="1" customHeight="1">
      <c r="A737" s="174" t="s">
        <v>402</v>
      </c>
      <c r="B737" s="81"/>
      <c r="C737" s="81"/>
      <c r="D737" s="82"/>
      <c r="E737" s="83"/>
      <c r="F737" s="620"/>
      <c r="G737" s="620"/>
      <c r="H737" s="409"/>
      <c r="I737" s="173"/>
      <c r="J737" s="190">
        <v>0</v>
      </c>
      <c r="K737" s="362">
        <v>0</v>
      </c>
      <c r="L737" s="363">
        <f>N737+P737+R737+T737+V737+X737</f>
        <v>0</v>
      </c>
      <c r="M737" s="363">
        <f>O737+Q737+S737+U737+W737+Y737</f>
        <v>0</v>
      </c>
      <c r="N737" s="552"/>
      <c r="O737" s="608"/>
      <c r="P737" s="552"/>
      <c r="Q737" s="608"/>
      <c r="R737" s="552"/>
      <c r="S737" s="608"/>
      <c r="T737" s="552"/>
      <c r="U737" s="608"/>
      <c r="V737" s="552"/>
      <c r="W737" s="463"/>
      <c r="X737" s="552"/>
      <c r="Y737" s="608"/>
      <c r="Z737" s="552"/>
      <c r="AA737" s="459">
        <f>J737+L737</f>
        <v>0</v>
      </c>
      <c r="AB737" s="460">
        <f>K737+M737</f>
        <v>0</v>
      </c>
      <c r="AC737" s="462"/>
      <c r="AD737" s="463"/>
      <c r="AE737" s="190">
        <f>AA737+AC737</f>
        <v>0</v>
      </c>
      <c r="AF737" s="362">
        <f>AB737+AD737</f>
        <v>0</v>
      </c>
      <c r="AG737" s="650">
        <f t="shared" si="433"/>
        <v>0</v>
      </c>
      <c r="AH737" s="42" t="b">
        <f t="shared" si="434"/>
        <v>1</v>
      </c>
    </row>
    <row r="738" spans="1:34" s="6" customFormat="1" ht="16.5" hidden="1" customHeight="1">
      <c r="A738" s="174" t="s">
        <v>403</v>
      </c>
      <c r="B738" s="81"/>
      <c r="C738" s="81"/>
      <c r="D738" s="82"/>
      <c r="E738" s="83"/>
      <c r="F738" s="620"/>
      <c r="G738" s="620"/>
      <c r="H738" s="409"/>
      <c r="I738" s="173"/>
      <c r="J738" s="190">
        <v>0</v>
      </c>
      <c r="K738" s="362">
        <v>0</v>
      </c>
      <c r="L738" s="363">
        <f>N738+P738+R738+T738+V738+X738</f>
        <v>0</v>
      </c>
      <c r="M738" s="363">
        <f>O738+Q738+S738+U738+W738+Y738</f>
        <v>0</v>
      </c>
      <c r="N738" s="552"/>
      <c r="O738" s="608"/>
      <c r="P738" s="552"/>
      <c r="Q738" s="608"/>
      <c r="R738" s="552"/>
      <c r="S738" s="608"/>
      <c r="T738" s="552"/>
      <c r="U738" s="608"/>
      <c r="V738" s="552"/>
      <c r="W738" s="463"/>
      <c r="X738" s="552"/>
      <c r="Y738" s="608"/>
      <c r="Z738" s="552"/>
      <c r="AA738" s="459">
        <f>J738+L738</f>
        <v>0</v>
      </c>
      <c r="AB738" s="460">
        <f>K738+M738</f>
        <v>0</v>
      </c>
      <c r="AC738" s="462"/>
      <c r="AD738" s="463"/>
      <c r="AE738" s="190">
        <f>AA738+AC738</f>
        <v>0</v>
      </c>
      <c r="AF738" s="362">
        <f>AB738+AD738</f>
        <v>0</v>
      </c>
      <c r="AG738" s="650">
        <f t="shared" si="433"/>
        <v>0</v>
      </c>
      <c r="AH738" s="42" t="b">
        <f t="shared" si="434"/>
        <v>1</v>
      </c>
    </row>
    <row r="739" spans="1:34" s="42" customFormat="1" ht="13.5" hidden="1" customHeight="1">
      <c r="A739" s="120"/>
      <c r="B739" s="121"/>
      <c r="C739" s="121"/>
      <c r="D739" s="122"/>
      <c r="E739" s="123"/>
      <c r="F739" s="124"/>
      <c r="G739" s="124"/>
      <c r="H739" s="125"/>
      <c r="I739" s="126"/>
      <c r="J739" s="203"/>
      <c r="K739" s="383"/>
      <c r="L739" s="203"/>
      <c r="M739" s="383"/>
      <c r="N739" s="203"/>
      <c r="O739" s="383"/>
      <c r="P739" s="203"/>
      <c r="Q739" s="383"/>
      <c r="R739" s="203"/>
      <c r="S739" s="383"/>
      <c r="T739" s="203"/>
      <c r="U739" s="383"/>
      <c r="V739" s="203"/>
      <c r="W739" s="383"/>
      <c r="X739" s="203"/>
      <c r="Y739" s="383"/>
      <c r="Z739" s="203"/>
      <c r="AA739" s="203"/>
      <c r="AB739" s="383"/>
      <c r="AC739" s="203"/>
      <c r="AD739" s="383"/>
      <c r="AE739" s="203"/>
      <c r="AF739" s="383"/>
      <c r="AG739" s="650">
        <f t="shared" si="433"/>
        <v>0</v>
      </c>
      <c r="AH739" s="42" t="b">
        <f t="shared" si="434"/>
        <v>1</v>
      </c>
    </row>
    <row r="740" spans="1:34" s="11" customFormat="1" ht="30" hidden="1" customHeight="1">
      <c r="A740" s="9" t="s">
        <v>256</v>
      </c>
      <c r="B740" s="10" t="s">
        <v>257</v>
      </c>
      <c r="C740" s="10"/>
      <c r="D740" s="10"/>
      <c r="E740" s="767"/>
      <c r="F740" s="768"/>
      <c r="G740" s="768"/>
      <c r="H740" s="769"/>
      <c r="I740" s="10"/>
      <c r="J740" s="184">
        <v>843676</v>
      </c>
      <c r="K740" s="356">
        <v>843676127.62</v>
      </c>
      <c r="L740" s="184">
        <f t="shared" ref="L740:AF740" si="448">L741+L762+L1145+L1249+L1257+L1402+L754</f>
        <v>0</v>
      </c>
      <c r="M740" s="184">
        <f t="shared" si="448"/>
        <v>0</v>
      </c>
      <c r="N740" s="184">
        <f t="shared" si="448"/>
        <v>0</v>
      </c>
      <c r="O740" s="356">
        <f t="shared" si="448"/>
        <v>0</v>
      </c>
      <c r="P740" s="184">
        <f t="shared" si="448"/>
        <v>0</v>
      </c>
      <c r="Q740" s="184">
        <f t="shared" si="448"/>
        <v>0</v>
      </c>
      <c r="R740" s="184">
        <f t="shared" si="448"/>
        <v>0</v>
      </c>
      <c r="S740" s="184">
        <f t="shared" si="448"/>
        <v>0</v>
      </c>
      <c r="T740" s="184">
        <f t="shared" si="448"/>
        <v>0</v>
      </c>
      <c r="U740" s="184">
        <f t="shared" si="448"/>
        <v>0</v>
      </c>
      <c r="V740" s="184">
        <f t="shared" si="448"/>
        <v>0</v>
      </c>
      <c r="W740" s="184">
        <f t="shared" si="448"/>
        <v>0</v>
      </c>
      <c r="X740" s="184">
        <f t="shared" si="448"/>
        <v>0</v>
      </c>
      <c r="Y740" s="184">
        <v>0</v>
      </c>
      <c r="Z740" s="184">
        <f t="shared" si="448"/>
        <v>0</v>
      </c>
      <c r="AA740" s="184">
        <f t="shared" si="448"/>
        <v>843676</v>
      </c>
      <c r="AB740" s="184">
        <f t="shared" si="448"/>
        <v>843676127.62</v>
      </c>
      <c r="AC740" s="184">
        <f t="shared" si="448"/>
        <v>0</v>
      </c>
      <c r="AD740" s="184">
        <f t="shared" si="448"/>
        <v>0</v>
      </c>
      <c r="AE740" s="184">
        <f t="shared" si="448"/>
        <v>843676</v>
      </c>
      <c r="AF740" s="356">
        <f t="shared" si="448"/>
        <v>843676127.62</v>
      </c>
      <c r="AG740" s="650">
        <f t="shared" si="433"/>
        <v>0</v>
      </c>
      <c r="AH740" s="42" t="b">
        <f t="shared" si="434"/>
        <v>1</v>
      </c>
    </row>
    <row r="741" spans="1:34" s="8" customFormat="1" ht="16.5" hidden="1" customHeight="1">
      <c r="A741" s="12" t="s">
        <v>107</v>
      </c>
      <c r="B741" s="13" t="s">
        <v>257</v>
      </c>
      <c r="C741" s="13" t="s">
        <v>108</v>
      </c>
      <c r="D741" s="13"/>
      <c r="E741" s="760"/>
      <c r="F741" s="761"/>
      <c r="G741" s="761"/>
      <c r="H741" s="762"/>
      <c r="I741" s="13"/>
      <c r="J741" s="185">
        <v>110</v>
      </c>
      <c r="K741" s="357">
        <v>110000</v>
      </c>
      <c r="L741" s="185">
        <f>L742</f>
        <v>0</v>
      </c>
      <c r="M741" s="357">
        <f t="shared" ref="M741:AD743" si="449">M742</f>
        <v>0</v>
      </c>
      <c r="N741" s="185">
        <f t="shared" si="449"/>
        <v>0</v>
      </c>
      <c r="O741" s="357">
        <f t="shared" si="449"/>
        <v>0</v>
      </c>
      <c r="P741" s="185">
        <f t="shared" si="449"/>
        <v>0</v>
      </c>
      <c r="Q741" s="357">
        <f t="shared" si="449"/>
        <v>0</v>
      </c>
      <c r="R741" s="185">
        <f t="shared" si="449"/>
        <v>0</v>
      </c>
      <c r="S741" s="357">
        <f t="shared" si="449"/>
        <v>0</v>
      </c>
      <c r="T741" s="185">
        <f t="shared" si="449"/>
        <v>0</v>
      </c>
      <c r="U741" s="357">
        <f t="shared" si="449"/>
        <v>0</v>
      </c>
      <c r="V741" s="185">
        <f t="shared" si="449"/>
        <v>0</v>
      </c>
      <c r="W741" s="357">
        <f t="shared" si="449"/>
        <v>0</v>
      </c>
      <c r="X741" s="185">
        <f t="shared" si="449"/>
        <v>0</v>
      </c>
      <c r="Y741" s="357">
        <f t="shared" si="449"/>
        <v>0</v>
      </c>
      <c r="Z741" s="185">
        <f t="shared" si="449"/>
        <v>0</v>
      </c>
      <c r="AA741" s="185">
        <f t="shared" si="449"/>
        <v>110</v>
      </c>
      <c r="AB741" s="357">
        <f t="shared" si="449"/>
        <v>110000</v>
      </c>
      <c r="AC741" s="185">
        <f t="shared" si="449"/>
        <v>0</v>
      </c>
      <c r="AD741" s="357">
        <f t="shared" si="449"/>
        <v>0</v>
      </c>
      <c r="AE741" s="185">
        <f t="shared" ref="AE741:AF743" si="450">AE742</f>
        <v>110</v>
      </c>
      <c r="AF741" s="357">
        <f t="shared" si="450"/>
        <v>110000</v>
      </c>
      <c r="AG741" s="650">
        <f t="shared" si="433"/>
        <v>0</v>
      </c>
      <c r="AH741" s="42" t="b">
        <f t="shared" si="434"/>
        <v>1</v>
      </c>
    </row>
    <row r="742" spans="1:34" s="8" customFormat="1" ht="15.75" hidden="1" customHeight="1">
      <c r="A742" s="76" t="s">
        <v>157</v>
      </c>
      <c r="B742" s="77" t="s">
        <v>257</v>
      </c>
      <c r="C742" s="77" t="s">
        <v>108</v>
      </c>
      <c r="D742" s="59" t="s">
        <v>159</v>
      </c>
      <c r="E742" s="59"/>
      <c r="F742" s="60"/>
      <c r="G742" s="60"/>
      <c r="H742" s="78"/>
      <c r="I742" s="78"/>
      <c r="J742" s="197">
        <v>110</v>
      </c>
      <c r="K742" s="373">
        <v>110000</v>
      </c>
      <c r="L742" s="197">
        <f>L743</f>
        <v>0</v>
      </c>
      <c r="M742" s="373">
        <f t="shared" si="449"/>
        <v>0</v>
      </c>
      <c r="N742" s="197">
        <f t="shared" si="449"/>
        <v>0</v>
      </c>
      <c r="O742" s="373">
        <f t="shared" si="449"/>
        <v>0</v>
      </c>
      <c r="P742" s="197">
        <f t="shared" si="449"/>
        <v>0</v>
      </c>
      <c r="Q742" s="373">
        <f t="shared" si="449"/>
        <v>0</v>
      </c>
      <c r="R742" s="197">
        <f t="shared" si="449"/>
        <v>0</v>
      </c>
      <c r="S742" s="373">
        <f t="shared" si="449"/>
        <v>0</v>
      </c>
      <c r="T742" s="197">
        <f t="shared" si="449"/>
        <v>0</v>
      </c>
      <c r="U742" s="373">
        <f t="shared" si="449"/>
        <v>0</v>
      </c>
      <c r="V742" s="197">
        <f t="shared" si="449"/>
        <v>0</v>
      </c>
      <c r="W742" s="373">
        <f t="shared" si="449"/>
        <v>0</v>
      </c>
      <c r="X742" s="197">
        <f t="shared" si="449"/>
        <v>0</v>
      </c>
      <c r="Y742" s="373">
        <f t="shared" si="449"/>
        <v>0</v>
      </c>
      <c r="Z742" s="197">
        <f t="shared" si="449"/>
        <v>0</v>
      </c>
      <c r="AA742" s="197">
        <f t="shared" si="449"/>
        <v>110</v>
      </c>
      <c r="AB742" s="373">
        <f t="shared" si="449"/>
        <v>110000</v>
      </c>
      <c r="AC742" s="197">
        <f t="shared" si="449"/>
        <v>0</v>
      </c>
      <c r="AD742" s="373">
        <f t="shared" si="449"/>
        <v>0</v>
      </c>
      <c r="AE742" s="197">
        <f t="shared" si="450"/>
        <v>110</v>
      </c>
      <c r="AF742" s="373">
        <f t="shared" si="450"/>
        <v>110000</v>
      </c>
      <c r="AG742" s="650">
        <f t="shared" si="433"/>
        <v>0</v>
      </c>
      <c r="AH742" s="42" t="b">
        <f t="shared" si="434"/>
        <v>1</v>
      </c>
    </row>
    <row r="743" spans="1:34" s="21" customFormat="1" ht="39.75" hidden="1" customHeight="1">
      <c r="A743" s="302" t="s">
        <v>429</v>
      </c>
      <c r="B743" s="17" t="s">
        <v>257</v>
      </c>
      <c r="C743" s="17" t="s">
        <v>108</v>
      </c>
      <c r="D743" s="18" t="s">
        <v>159</v>
      </c>
      <c r="E743" s="18" t="s">
        <v>253</v>
      </c>
      <c r="F743" s="19" t="s">
        <v>111</v>
      </c>
      <c r="G743" s="19" t="s">
        <v>315</v>
      </c>
      <c r="H743" s="20" t="s">
        <v>316</v>
      </c>
      <c r="I743" s="20"/>
      <c r="J743" s="187">
        <v>110</v>
      </c>
      <c r="K743" s="359">
        <v>110000</v>
      </c>
      <c r="L743" s="187">
        <f>L744</f>
        <v>0</v>
      </c>
      <c r="M743" s="359">
        <f t="shared" si="449"/>
        <v>0</v>
      </c>
      <c r="N743" s="187">
        <f t="shared" si="449"/>
        <v>0</v>
      </c>
      <c r="O743" s="359">
        <f t="shared" si="449"/>
        <v>0</v>
      </c>
      <c r="P743" s="187">
        <f t="shared" si="449"/>
        <v>0</v>
      </c>
      <c r="Q743" s="359">
        <f t="shared" si="449"/>
        <v>0</v>
      </c>
      <c r="R743" s="187">
        <f t="shared" si="449"/>
        <v>0</v>
      </c>
      <c r="S743" s="359">
        <f t="shared" si="449"/>
        <v>0</v>
      </c>
      <c r="T743" s="187">
        <f t="shared" si="449"/>
        <v>0</v>
      </c>
      <c r="U743" s="359">
        <f t="shared" si="449"/>
        <v>0</v>
      </c>
      <c r="V743" s="187">
        <f t="shared" si="449"/>
        <v>0</v>
      </c>
      <c r="W743" s="359">
        <f t="shared" si="449"/>
        <v>0</v>
      </c>
      <c r="X743" s="187">
        <f t="shared" si="449"/>
        <v>0</v>
      </c>
      <c r="Y743" s="359">
        <f t="shared" si="449"/>
        <v>0</v>
      </c>
      <c r="Z743" s="187">
        <f t="shared" si="449"/>
        <v>0</v>
      </c>
      <c r="AA743" s="187">
        <f t="shared" si="449"/>
        <v>110</v>
      </c>
      <c r="AB743" s="359">
        <f t="shared" si="449"/>
        <v>110000</v>
      </c>
      <c r="AC743" s="187">
        <f t="shared" si="449"/>
        <v>0</v>
      </c>
      <c r="AD743" s="359">
        <f t="shared" si="449"/>
        <v>0</v>
      </c>
      <c r="AE743" s="187">
        <f t="shared" si="450"/>
        <v>110</v>
      </c>
      <c r="AF743" s="359">
        <f t="shared" si="450"/>
        <v>110000</v>
      </c>
      <c r="AG743" s="650">
        <f t="shared" si="433"/>
        <v>0</v>
      </c>
      <c r="AH743" s="42" t="b">
        <f t="shared" si="434"/>
        <v>1</v>
      </c>
    </row>
    <row r="744" spans="1:34" s="21" customFormat="1" ht="17.25" hidden="1" customHeight="1">
      <c r="A744" s="68" t="s">
        <v>323</v>
      </c>
      <c r="B744" s="28" t="s">
        <v>257</v>
      </c>
      <c r="C744" s="28" t="s">
        <v>108</v>
      </c>
      <c r="D744" s="29" t="s">
        <v>159</v>
      </c>
      <c r="E744" s="52" t="s">
        <v>253</v>
      </c>
      <c r="F744" s="53" t="s">
        <v>111</v>
      </c>
      <c r="G744" s="53" t="s">
        <v>315</v>
      </c>
      <c r="H744" s="54" t="s">
        <v>324</v>
      </c>
      <c r="I744" s="69"/>
      <c r="J744" s="195">
        <v>110</v>
      </c>
      <c r="K744" s="369">
        <v>110000</v>
      </c>
      <c r="L744" s="195">
        <f>L745+L748</f>
        <v>0</v>
      </c>
      <c r="M744" s="369">
        <f t="shared" ref="M744:AF744" si="451">M745+M748</f>
        <v>0</v>
      </c>
      <c r="N744" s="195">
        <f t="shared" si="451"/>
        <v>0</v>
      </c>
      <c r="O744" s="369">
        <f t="shared" si="451"/>
        <v>0</v>
      </c>
      <c r="P744" s="195">
        <f t="shared" si="451"/>
        <v>0</v>
      </c>
      <c r="Q744" s="369">
        <f t="shared" si="451"/>
        <v>0</v>
      </c>
      <c r="R744" s="195">
        <f t="shared" si="451"/>
        <v>0</v>
      </c>
      <c r="S744" s="369">
        <f t="shared" si="451"/>
        <v>0</v>
      </c>
      <c r="T744" s="195">
        <f t="shared" si="451"/>
        <v>0</v>
      </c>
      <c r="U744" s="369">
        <f t="shared" si="451"/>
        <v>0</v>
      </c>
      <c r="V744" s="195">
        <f t="shared" si="451"/>
        <v>0</v>
      </c>
      <c r="W744" s="369">
        <f t="shared" si="451"/>
        <v>0</v>
      </c>
      <c r="X744" s="195">
        <f t="shared" si="451"/>
        <v>0</v>
      </c>
      <c r="Y744" s="369">
        <f t="shared" si="451"/>
        <v>0</v>
      </c>
      <c r="Z744" s="195">
        <f t="shared" si="451"/>
        <v>0</v>
      </c>
      <c r="AA744" s="195">
        <f t="shared" si="451"/>
        <v>110</v>
      </c>
      <c r="AB744" s="369">
        <f t="shared" si="451"/>
        <v>110000</v>
      </c>
      <c r="AC744" s="195">
        <f t="shared" si="451"/>
        <v>0</v>
      </c>
      <c r="AD744" s="369">
        <f t="shared" si="451"/>
        <v>0</v>
      </c>
      <c r="AE744" s="195">
        <f t="shared" si="451"/>
        <v>110</v>
      </c>
      <c r="AF744" s="369">
        <f t="shared" si="451"/>
        <v>110000</v>
      </c>
      <c r="AG744" s="650">
        <f t="shared" si="433"/>
        <v>0</v>
      </c>
      <c r="AH744" s="42" t="b">
        <f t="shared" si="434"/>
        <v>1</v>
      </c>
    </row>
    <row r="745" spans="1:34" s="8" customFormat="1" ht="17.25" hidden="1" customHeight="1">
      <c r="A745" s="32" t="s">
        <v>129</v>
      </c>
      <c r="B745" s="56" t="s">
        <v>257</v>
      </c>
      <c r="C745" s="56" t="s">
        <v>108</v>
      </c>
      <c r="D745" s="57" t="s">
        <v>159</v>
      </c>
      <c r="E745" s="405" t="s">
        <v>253</v>
      </c>
      <c r="F745" s="406" t="s">
        <v>111</v>
      </c>
      <c r="G745" s="406" t="s">
        <v>315</v>
      </c>
      <c r="H745" s="407" t="s">
        <v>324</v>
      </c>
      <c r="I745" s="58" t="s">
        <v>130</v>
      </c>
      <c r="J745" s="194">
        <v>100</v>
      </c>
      <c r="K745" s="367">
        <v>100000</v>
      </c>
      <c r="L745" s="194">
        <f>L746</f>
        <v>0</v>
      </c>
      <c r="M745" s="367">
        <f t="shared" ref="M745:AD746" si="452">M746</f>
        <v>0</v>
      </c>
      <c r="N745" s="194">
        <f t="shared" si="452"/>
        <v>0</v>
      </c>
      <c r="O745" s="367">
        <f t="shared" si="452"/>
        <v>0</v>
      </c>
      <c r="P745" s="194">
        <f t="shared" si="452"/>
        <v>0</v>
      </c>
      <c r="Q745" s="367">
        <f t="shared" si="452"/>
        <v>0</v>
      </c>
      <c r="R745" s="194">
        <f t="shared" si="452"/>
        <v>0</v>
      </c>
      <c r="S745" s="367">
        <f t="shared" si="452"/>
        <v>0</v>
      </c>
      <c r="T745" s="194">
        <f t="shared" si="452"/>
        <v>0</v>
      </c>
      <c r="U745" s="367">
        <f t="shared" si="452"/>
        <v>0</v>
      </c>
      <c r="V745" s="194">
        <f t="shared" si="452"/>
        <v>0</v>
      </c>
      <c r="W745" s="367">
        <f t="shared" si="452"/>
        <v>0</v>
      </c>
      <c r="X745" s="194">
        <f t="shared" si="452"/>
        <v>0</v>
      </c>
      <c r="Y745" s="367">
        <f t="shared" si="452"/>
        <v>0</v>
      </c>
      <c r="Z745" s="194">
        <f t="shared" si="452"/>
        <v>0</v>
      </c>
      <c r="AA745" s="194">
        <f t="shared" si="452"/>
        <v>100</v>
      </c>
      <c r="AB745" s="367">
        <f t="shared" si="452"/>
        <v>100000</v>
      </c>
      <c r="AC745" s="194">
        <f t="shared" si="452"/>
        <v>0</v>
      </c>
      <c r="AD745" s="367">
        <f t="shared" si="452"/>
        <v>0</v>
      </c>
      <c r="AE745" s="194">
        <f>AE746</f>
        <v>100</v>
      </c>
      <c r="AF745" s="367">
        <f>AF746</f>
        <v>100000</v>
      </c>
      <c r="AG745" s="650">
        <f t="shared" si="433"/>
        <v>0</v>
      </c>
      <c r="AH745" s="42" t="b">
        <f t="shared" si="434"/>
        <v>1</v>
      </c>
    </row>
    <row r="746" spans="1:34" s="48" customFormat="1" ht="27.75" hidden="1" customHeight="1">
      <c r="A746" s="37" t="s">
        <v>131</v>
      </c>
      <c r="B746" s="61" t="s">
        <v>257</v>
      </c>
      <c r="C746" s="61" t="s">
        <v>108</v>
      </c>
      <c r="D746" s="62" t="s">
        <v>159</v>
      </c>
      <c r="E746" s="63" t="s">
        <v>253</v>
      </c>
      <c r="F746" s="64" t="s">
        <v>111</v>
      </c>
      <c r="G746" s="64" t="s">
        <v>315</v>
      </c>
      <c r="H746" s="65" t="s">
        <v>324</v>
      </c>
      <c r="I746" s="66" t="s">
        <v>132</v>
      </c>
      <c r="J746" s="275">
        <v>100</v>
      </c>
      <c r="K746" s="368">
        <v>100000</v>
      </c>
      <c r="L746" s="275">
        <f>L747</f>
        <v>0</v>
      </c>
      <c r="M746" s="368">
        <f t="shared" si="452"/>
        <v>0</v>
      </c>
      <c r="N746" s="275">
        <f t="shared" si="452"/>
        <v>0</v>
      </c>
      <c r="O746" s="368">
        <f t="shared" si="452"/>
        <v>0</v>
      </c>
      <c r="P746" s="275">
        <f t="shared" si="452"/>
        <v>0</v>
      </c>
      <c r="Q746" s="368">
        <f t="shared" si="452"/>
        <v>0</v>
      </c>
      <c r="R746" s="275">
        <f t="shared" si="452"/>
        <v>0</v>
      </c>
      <c r="S746" s="368">
        <f t="shared" si="452"/>
        <v>0</v>
      </c>
      <c r="T746" s="275">
        <f t="shared" si="452"/>
        <v>0</v>
      </c>
      <c r="U746" s="368">
        <f t="shared" si="452"/>
        <v>0</v>
      </c>
      <c r="V746" s="275">
        <f t="shared" si="452"/>
        <v>0</v>
      </c>
      <c r="W746" s="368">
        <f t="shared" si="452"/>
        <v>0</v>
      </c>
      <c r="X746" s="275">
        <f t="shared" si="452"/>
        <v>0</v>
      </c>
      <c r="Y746" s="368">
        <f t="shared" si="452"/>
        <v>0</v>
      </c>
      <c r="Z746" s="275">
        <f t="shared" si="452"/>
        <v>0</v>
      </c>
      <c r="AA746" s="275">
        <f t="shared" si="452"/>
        <v>100</v>
      </c>
      <c r="AB746" s="368">
        <f t="shared" si="452"/>
        <v>100000</v>
      </c>
      <c r="AC746" s="275">
        <f t="shared" si="452"/>
        <v>0</v>
      </c>
      <c r="AD746" s="368">
        <f t="shared" si="452"/>
        <v>0</v>
      </c>
      <c r="AE746" s="275">
        <f>AE747</f>
        <v>100</v>
      </c>
      <c r="AF746" s="368">
        <f>AF747</f>
        <v>100000</v>
      </c>
      <c r="AG746" s="650">
        <f t="shared" si="433"/>
        <v>0</v>
      </c>
      <c r="AH746" s="42" t="b">
        <f t="shared" si="434"/>
        <v>1</v>
      </c>
    </row>
    <row r="747" spans="1:34" s="8" customFormat="1" ht="22.5" hidden="1" customHeight="1">
      <c r="A747" s="80" t="s">
        <v>530</v>
      </c>
      <c r="B747" s="81"/>
      <c r="C747" s="81"/>
      <c r="D747" s="82"/>
      <c r="E747" s="83"/>
      <c r="F747" s="620"/>
      <c r="G747" s="620"/>
      <c r="H747" s="409"/>
      <c r="I747" s="84"/>
      <c r="J747" s="190">
        <v>100</v>
      </c>
      <c r="K747" s="362">
        <v>100000</v>
      </c>
      <c r="L747" s="363">
        <f>N747+P747+R747+T747+V747+X747</f>
        <v>0</v>
      </c>
      <c r="M747" s="363">
        <f>O747+Q747+S747+U747+W747+Y747</f>
        <v>0</v>
      </c>
      <c r="N747" s="552"/>
      <c r="O747" s="608"/>
      <c r="P747" s="552"/>
      <c r="Q747" s="608"/>
      <c r="R747" s="552"/>
      <c r="S747" s="608"/>
      <c r="T747" s="552"/>
      <c r="U747" s="608"/>
      <c r="V747" s="552"/>
      <c r="W747" s="463"/>
      <c r="X747" s="552"/>
      <c r="Y747" s="608"/>
      <c r="Z747" s="552"/>
      <c r="AA747" s="459">
        <f>J747+L747</f>
        <v>100</v>
      </c>
      <c r="AB747" s="460">
        <f>K747+M747</f>
        <v>100000</v>
      </c>
      <c r="AC747" s="462"/>
      <c r="AD747" s="463"/>
      <c r="AE747" s="190">
        <f>AA747+AC747</f>
        <v>100</v>
      </c>
      <c r="AF747" s="362">
        <f>AB747+AD747</f>
        <v>100000</v>
      </c>
      <c r="AG747" s="650">
        <f t="shared" si="433"/>
        <v>0</v>
      </c>
      <c r="AH747" s="42" t="b">
        <f t="shared" si="434"/>
        <v>1</v>
      </c>
    </row>
    <row r="748" spans="1:34" s="6" customFormat="1" ht="14.25" hidden="1" customHeight="1">
      <c r="A748" s="32" t="s">
        <v>162</v>
      </c>
      <c r="B748" s="81" t="s">
        <v>257</v>
      </c>
      <c r="C748" s="81" t="s">
        <v>108</v>
      </c>
      <c r="D748" s="82" t="s">
        <v>159</v>
      </c>
      <c r="E748" s="405" t="s">
        <v>253</v>
      </c>
      <c r="F748" s="406" t="s">
        <v>111</v>
      </c>
      <c r="G748" s="406" t="s">
        <v>315</v>
      </c>
      <c r="H748" s="407" t="s">
        <v>324</v>
      </c>
      <c r="I748" s="71">
        <v>300</v>
      </c>
      <c r="J748" s="196">
        <v>10</v>
      </c>
      <c r="K748" s="370">
        <v>10000</v>
      </c>
      <c r="L748" s="196">
        <f>L751+L749</f>
        <v>0</v>
      </c>
      <c r="M748" s="370">
        <f t="shared" ref="M748:AF748" si="453">M751+M749</f>
        <v>0</v>
      </c>
      <c r="N748" s="196">
        <f t="shared" si="453"/>
        <v>0</v>
      </c>
      <c r="O748" s="370">
        <f t="shared" si="453"/>
        <v>0</v>
      </c>
      <c r="P748" s="196">
        <f t="shared" si="453"/>
        <v>0</v>
      </c>
      <c r="Q748" s="196">
        <f t="shared" si="453"/>
        <v>0</v>
      </c>
      <c r="R748" s="196">
        <f t="shared" si="453"/>
        <v>0</v>
      </c>
      <c r="S748" s="196">
        <f t="shared" si="453"/>
        <v>0</v>
      </c>
      <c r="T748" s="196">
        <f t="shared" si="453"/>
        <v>0</v>
      </c>
      <c r="U748" s="370">
        <f t="shared" si="453"/>
        <v>0</v>
      </c>
      <c r="V748" s="196">
        <f t="shared" si="453"/>
        <v>0</v>
      </c>
      <c r="W748" s="196">
        <f t="shared" si="453"/>
        <v>0</v>
      </c>
      <c r="X748" s="196">
        <f t="shared" si="453"/>
        <v>0</v>
      </c>
      <c r="Y748" s="196">
        <f t="shared" si="453"/>
        <v>0</v>
      </c>
      <c r="Z748" s="196">
        <f t="shared" si="453"/>
        <v>0</v>
      </c>
      <c r="AA748" s="196">
        <f t="shared" si="453"/>
        <v>10</v>
      </c>
      <c r="AB748" s="370">
        <f t="shared" si="453"/>
        <v>10000</v>
      </c>
      <c r="AC748" s="196">
        <f t="shared" si="453"/>
        <v>0</v>
      </c>
      <c r="AD748" s="370">
        <f t="shared" si="453"/>
        <v>0</v>
      </c>
      <c r="AE748" s="196">
        <f t="shared" si="453"/>
        <v>10</v>
      </c>
      <c r="AF748" s="370">
        <f t="shared" si="453"/>
        <v>10000</v>
      </c>
      <c r="AG748" s="650">
        <f t="shared" si="433"/>
        <v>0</v>
      </c>
      <c r="AH748" s="42" t="b">
        <f t="shared" si="434"/>
        <v>1</v>
      </c>
    </row>
    <row r="749" spans="1:34" s="6" customFormat="1" ht="14.25" hidden="1" customHeight="1">
      <c r="A749" s="265" t="s">
        <v>169</v>
      </c>
      <c r="B749" s="61" t="s">
        <v>257</v>
      </c>
      <c r="C749" s="61" t="s">
        <v>108</v>
      </c>
      <c r="D749" s="62" t="s">
        <v>159</v>
      </c>
      <c r="E749" s="326" t="s">
        <v>253</v>
      </c>
      <c r="F749" s="662" t="s">
        <v>111</v>
      </c>
      <c r="G749" s="662" t="s">
        <v>315</v>
      </c>
      <c r="H749" s="663" t="s">
        <v>324</v>
      </c>
      <c r="I749" s="330">
        <v>350</v>
      </c>
      <c r="J749" s="191">
        <v>10</v>
      </c>
      <c r="K749" s="371">
        <v>10000</v>
      </c>
      <c r="L749" s="191">
        <f>L750</f>
        <v>0</v>
      </c>
      <c r="M749" s="371">
        <f t="shared" ref="M749:AF749" si="454">M750</f>
        <v>0</v>
      </c>
      <c r="N749" s="191">
        <f t="shared" si="454"/>
        <v>0</v>
      </c>
      <c r="O749" s="371">
        <f t="shared" si="454"/>
        <v>0</v>
      </c>
      <c r="P749" s="191">
        <f t="shared" si="454"/>
        <v>0</v>
      </c>
      <c r="Q749" s="191">
        <f t="shared" si="454"/>
        <v>0</v>
      </c>
      <c r="R749" s="191">
        <f t="shared" si="454"/>
        <v>0</v>
      </c>
      <c r="S749" s="191">
        <f t="shared" si="454"/>
        <v>0</v>
      </c>
      <c r="T749" s="191">
        <f t="shared" si="454"/>
        <v>0</v>
      </c>
      <c r="U749" s="371">
        <f t="shared" si="454"/>
        <v>0</v>
      </c>
      <c r="V749" s="191">
        <f t="shared" si="454"/>
        <v>0</v>
      </c>
      <c r="W749" s="191">
        <f t="shared" si="454"/>
        <v>0</v>
      </c>
      <c r="X749" s="191">
        <f t="shared" si="454"/>
        <v>0</v>
      </c>
      <c r="Y749" s="191">
        <f t="shared" si="454"/>
        <v>0</v>
      </c>
      <c r="Z749" s="191">
        <f t="shared" si="454"/>
        <v>0</v>
      </c>
      <c r="AA749" s="191">
        <f t="shared" si="454"/>
        <v>10</v>
      </c>
      <c r="AB749" s="371">
        <f t="shared" si="454"/>
        <v>10000</v>
      </c>
      <c r="AC749" s="191">
        <f t="shared" si="454"/>
        <v>0</v>
      </c>
      <c r="AD749" s="371">
        <f t="shared" si="454"/>
        <v>0</v>
      </c>
      <c r="AE749" s="191">
        <f t="shared" si="454"/>
        <v>10</v>
      </c>
      <c r="AF749" s="371">
        <f t="shared" si="454"/>
        <v>10000</v>
      </c>
      <c r="AG749" s="650"/>
      <c r="AH749" s="42" t="b">
        <f t="shared" si="434"/>
        <v>1</v>
      </c>
    </row>
    <row r="750" spans="1:34" s="6" customFormat="1" ht="14.25" hidden="1" customHeight="1">
      <c r="A750" s="80" t="s">
        <v>531</v>
      </c>
      <c r="B750" s="81"/>
      <c r="C750" s="81"/>
      <c r="D750" s="82"/>
      <c r="E750" s="405"/>
      <c r="F750" s="406"/>
      <c r="G750" s="406"/>
      <c r="H750" s="407"/>
      <c r="I750" s="71"/>
      <c r="J750" s="190">
        <v>10</v>
      </c>
      <c r="K750" s="362">
        <v>10000</v>
      </c>
      <c r="L750" s="363">
        <f>N750+P750+R750+T750+V750+X750</f>
        <v>0</v>
      </c>
      <c r="M750" s="363">
        <f>O750+Q750+S750+U750+W750+Y750</f>
        <v>0</v>
      </c>
      <c r="N750" s="552"/>
      <c r="O750" s="608"/>
      <c r="P750" s="552"/>
      <c r="Q750" s="608"/>
      <c r="R750" s="552"/>
      <c r="S750" s="608"/>
      <c r="T750" s="552"/>
      <c r="U750" s="608"/>
      <c r="V750" s="552"/>
      <c r="W750" s="463"/>
      <c r="X750" s="552"/>
      <c r="Y750" s="608"/>
      <c r="Z750" s="552"/>
      <c r="AA750" s="459">
        <f>J750+L750</f>
        <v>10</v>
      </c>
      <c r="AB750" s="460">
        <f>K750+M750</f>
        <v>10000</v>
      </c>
      <c r="AC750" s="462"/>
      <c r="AD750" s="463"/>
      <c r="AE750" s="190">
        <f>AA750+AC750</f>
        <v>10</v>
      </c>
      <c r="AF750" s="362">
        <f>AB750+AD750</f>
        <v>10000</v>
      </c>
      <c r="AG750" s="650"/>
      <c r="AH750" s="42" t="b">
        <f t="shared" si="434"/>
        <v>1</v>
      </c>
    </row>
    <row r="751" spans="1:34" s="42" customFormat="1" ht="13.5" hidden="1" customHeight="1">
      <c r="A751" s="37" t="s">
        <v>164</v>
      </c>
      <c r="B751" s="61" t="s">
        <v>257</v>
      </c>
      <c r="C751" s="61" t="s">
        <v>108</v>
      </c>
      <c r="D751" s="62" t="s">
        <v>159</v>
      </c>
      <c r="E751" s="63" t="s">
        <v>253</v>
      </c>
      <c r="F751" s="64" t="s">
        <v>111</v>
      </c>
      <c r="G751" s="64" t="s">
        <v>315</v>
      </c>
      <c r="H751" s="65" t="s">
        <v>324</v>
      </c>
      <c r="I751" s="73">
        <v>360</v>
      </c>
      <c r="J751" s="191">
        <v>0</v>
      </c>
      <c r="K751" s="371">
        <v>0</v>
      </c>
      <c r="L751" s="191">
        <f>L752+L753</f>
        <v>0</v>
      </c>
      <c r="M751" s="371">
        <f t="shared" ref="M751:AF751" si="455">M752+M753</f>
        <v>0</v>
      </c>
      <c r="N751" s="191">
        <f t="shared" si="455"/>
        <v>0</v>
      </c>
      <c r="O751" s="371">
        <f t="shared" si="455"/>
        <v>0</v>
      </c>
      <c r="P751" s="191">
        <f t="shared" si="455"/>
        <v>0</v>
      </c>
      <c r="Q751" s="371">
        <f t="shared" si="455"/>
        <v>0</v>
      </c>
      <c r="R751" s="191">
        <f t="shared" si="455"/>
        <v>0</v>
      </c>
      <c r="S751" s="371">
        <f t="shared" si="455"/>
        <v>0</v>
      </c>
      <c r="T751" s="191">
        <f t="shared" si="455"/>
        <v>0</v>
      </c>
      <c r="U751" s="371">
        <f t="shared" si="455"/>
        <v>0</v>
      </c>
      <c r="V751" s="191">
        <f t="shared" si="455"/>
        <v>0</v>
      </c>
      <c r="W751" s="371">
        <f t="shared" si="455"/>
        <v>0</v>
      </c>
      <c r="X751" s="191">
        <f t="shared" si="455"/>
        <v>0</v>
      </c>
      <c r="Y751" s="371">
        <f t="shared" si="455"/>
        <v>0</v>
      </c>
      <c r="Z751" s="191">
        <f t="shared" si="455"/>
        <v>0</v>
      </c>
      <c r="AA751" s="191">
        <f t="shared" si="455"/>
        <v>0</v>
      </c>
      <c r="AB751" s="371">
        <f t="shared" si="455"/>
        <v>0</v>
      </c>
      <c r="AC751" s="191">
        <f t="shared" si="455"/>
        <v>0</v>
      </c>
      <c r="AD751" s="371">
        <f t="shared" si="455"/>
        <v>0</v>
      </c>
      <c r="AE751" s="191">
        <f t="shared" si="455"/>
        <v>0</v>
      </c>
      <c r="AF751" s="371">
        <f t="shared" si="455"/>
        <v>0</v>
      </c>
      <c r="AG751" s="650">
        <f t="shared" si="433"/>
        <v>0</v>
      </c>
      <c r="AH751" s="42" t="b">
        <f t="shared" si="434"/>
        <v>1</v>
      </c>
    </row>
    <row r="752" spans="1:34" s="6" customFormat="1" ht="15.75" hidden="1" customHeight="1">
      <c r="A752" s="80" t="s">
        <v>531</v>
      </c>
      <c r="B752" s="81"/>
      <c r="C752" s="81"/>
      <c r="D752" s="82"/>
      <c r="E752" s="83"/>
      <c r="F752" s="620"/>
      <c r="G752" s="620"/>
      <c r="H752" s="409"/>
      <c r="I752" s="173"/>
      <c r="J752" s="190">
        <v>0</v>
      </c>
      <c r="K752" s="362">
        <v>0</v>
      </c>
      <c r="L752" s="363">
        <f>N752+P752+R752+T752+V752+X752</f>
        <v>0</v>
      </c>
      <c r="M752" s="363">
        <f>O752+Q752+S752+U752+W752+Y752</f>
        <v>0</v>
      </c>
      <c r="N752" s="552"/>
      <c r="O752" s="608"/>
      <c r="P752" s="552"/>
      <c r="Q752" s="608"/>
      <c r="R752" s="552"/>
      <c r="S752" s="608"/>
      <c r="T752" s="552"/>
      <c r="U752" s="608"/>
      <c r="V752" s="552"/>
      <c r="W752" s="463"/>
      <c r="X752" s="552"/>
      <c r="Y752" s="608"/>
      <c r="Z752" s="552"/>
      <c r="AA752" s="459">
        <f>J752+L752</f>
        <v>0</v>
      </c>
      <c r="AB752" s="460">
        <f>K752+M752</f>
        <v>0</v>
      </c>
      <c r="AC752" s="462"/>
      <c r="AD752" s="463"/>
      <c r="AE752" s="190">
        <f>AA752+AC752</f>
        <v>0</v>
      </c>
      <c r="AF752" s="362">
        <f>AB752+AD752</f>
        <v>0</v>
      </c>
      <c r="AG752" s="650">
        <f t="shared" si="433"/>
        <v>0</v>
      </c>
      <c r="AH752" s="42" t="b">
        <f t="shared" si="434"/>
        <v>1</v>
      </c>
    </row>
    <row r="753" spans="1:34" s="6" customFormat="1" ht="35.25" hidden="1" customHeight="1">
      <c r="A753" s="134"/>
      <c r="B753" s="81"/>
      <c r="C753" s="81"/>
      <c r="D753" s="82"/>
      <c r="E753" s="83"/>
      <c r="F753" s="620"/>
      <c r="G753" s="620"/>
      <c r="H753" s="409"/>
      <c r="I753" s="173"/>
      <c r="J753" s="190">
        <v>0</v>
      </c>
      <c r="K753" s="362">
        <v>0</v>
      </c>
      <c r="L753" s="363">
        <f>N753+P753+R753+T753+V753+X753</f>
        <v>0</v>
      </c>
      <c r="M753" s="363">
        <f>O753+Q753+S753+U753+W753+Y753</f>
        <v>0</v>
      </c>
      <c r="N753" s="552"/>
      <c r="O753" s="608"/>
      <c r="P753" s="552"/>
      <c r="Q753" s="608"/>
      <c r="R753" s="552"/>
      <c r="S753" s="608"/>
      <c r="T753" s="552"/>
      <c r="U753" s="608"/>
      <c r="V753" s="552"/>
      <c r="W753" s="463"/>
      <c r="X753" s="552"/>
      <c r="Y753" s="608"/>
      <c r="Z753" s="552"/>
      <c r="AA753" s="459">
        <f>J753+L753</f>
        <v>0</v>
      </c>
      <c r="AB753" s="460">
        <f>K753+M753</f>
        <v>0</v>
      </c>
      <c r="AC753" s="462"/>
      <c r="AD753" s="463"/>
      <c r="AE753" s="190">
        <f>AA753+AC753</f>
        <v>0</v>
      </c>
      <c r="AF753" s="362">
        <f>AB753+AD753</f>
        <v>0</v>
      </c>
      <c r="AG753" s="650">
        <f t="shared" si="433"/>
        <v>0</v>
      </c>
      <c r="AH753" s="42" t="b">
        <f t="shared" si="434"/>
        <v>1</v>
      </c>
    </row>
    <row r="754" spans="1:34" s="6" customFormat="1" hidden="1">
      <c r="A754" s="96" t="s">
        <v>196</v>
      </c>
      <c r="B754" s="13" t="s">
        <v>257</v>
      </c>
      <c r="C754" s="13" t="s">
        <v>139</v>
      </c>
      <c r="D754" s="13"/>
      <c r="E754" s="760"/>
      <c r="F754" s="761"/>
      <c r="G754" s="761"/>
      <c r="H754" s="762"/>
      <c r="I754" s="13"/>
      <c r="J754" s="357">
        <v>79</v>
      </c>
      <c r="K754" s="357">
        <v>79000</v>
      </c>
      <c r="L754" s="185">
        <f>L755</f>
        <v>0</v>
      </c>
      <c r="M754" s="357">
        <f t="shared" ref="M754:AB758" si="456">M755</f>
        <v>0</v>
      </c>
      <c r="N754" s="357">
        <f t="shared" si="456"/>
        <v>0</v>
      </c>
      <c r="O754" s="357">
        <f t="shared" si="456"/>
        <v>0</v>
      </c>
      <c r="P754" s="357">
        <f t="shared" si="456"/>
        <v>0</v>
      </c>
      <c r="Q754" s="357">
        <f t="shared" si="456"/>
        <v>0</v>
      </c>
      <c r="R754" s="357">
        <f t="shared" si="456"/>
        <v>0</v>
      </c>
      <c r="S754" s="357">
        <f t="shared" si="456"/>
        <v>0</v>
      </c>
      <c r="T754" s="357">
        <f t="shared" si="456"/>
        <v>0</v>
      </c>
      <c r="U754" s="357">
        <f t="shared" si="456"/>
        <v>0</v>
      </c>
      <c r="V754" s="357">
        <f t="shared" si="456"/>
        <v>0</v>
      </c>
      <c r="W754" s="357">
        <f t="shared" si="456"/>
        <v>0</v>
      </c>
      <c r="X754" s="357">
        <f t="shared" si="456"/>
        <v>0</v>
      </c>
      <c r="Y754" s="357">
        <f t="shared" si="456"/>
        <v>0</v>
      </c>
      <c r="Z754" s="357">
        <f t="shared" si="456"/>
        <v>0</v>
      </c>
      <c r="AA754" s="357">
        <f t="shared" si="456"/>
        <v>79</v>
      </c>
      <c r="AB754" s="357">
        <f t="shared" si="456"/>
        <v>79000</v>
      </c>
      <c r="AC754" s="357">
        <f t="shared" ref="AC754:AF758" si="457">AC755</f>
        <v>0</v>
      </c>
      <c r="AD754" s="357">
        <f t="shared" si="457"/>
        <v>0</v>
      </c>
      <c r="AE754" s="357">
        <f t="shared" si="457"/>
        <v>79</v>
      </c>
      <c r="AF754" s="357">
        <f t="shared" si="457"/>
        <v>79000</v>
      </c>
      <c r="AG754" s="650">
        <f t="shared" si="433"/>
        <v>0</v>
      </c>
      <c r="AH754" s="42" t="b">
        <f t="shared" si="434"/>
        <v>1</v>
      </c>
    </row>
    <row r="755" spans="1:34" s="6" customFormat="1" hidden="1">
      <c r="A755" s="76" t="s">
        <v>197</v>
      </c>
      <c r="B755" s="77" t="s">
        <v>257</v>
      </c>
      <c r="C755" s="77" t="s">
        <v>139</v>
      </c>
      <c r="D755" s="59" t="s">
        <v>198</v>
      </c>
      <c r="E755" s="59"/>
      <c r="F755" s="60"/>
      <c r="G755" s="60"/>
      <c r="H755" s="78"/>
      <c r="I755" s="78"/>
      <c r="J755" s="373">
        <v>79</v>
      </c>
      <c r="K755" s="373">
        <v>79000</v>
      </c>
      <c r="L755" s="197">
        <f>L756</f>
        <v>0</v>
      </c>
      <c r="M755" s="373">
        <f t="shared" si="456"/>
        <v>0</v>
      </c>
      <c r="N755" s="373">
        <f t="shared" si="456"/>
        <v>0</v>
      </c>
      <c r="O755" s="373">
        <f t="shared" si="456"/>
        <v>0</v>
      </c>
      <c r="P755" s="373">
        <f t="shared" si="456"/>
        <v>0</v>
      </c>
      <c r="Q755" s="373">
        <f t="shared" si="456"/>
        <v>0</v>
      </c>
      <c r="R755" s="373">
        <f t="shared" si="456"/>
        <v>0</v>
      </c>
      <c r="S755" s="373">
        <f t="shared" si="456"/>
        <v>0</v>
      </c>
      <c r="T755" s="373">
        <f t="shared" si="456"/>
        <v>0</v>
      </c>
      <c r="U755" s="373">
        <f t="shared" si="456"/>
        <v>0</v>
      </c>
      <c r="V755" s="373">
        <f t="shared" si="456"/>
        <v>0</v>
      </c>
      <c r="W755" s="373">
        <f t="shared" si="456"/>
        <v>0</v>
      </c>
      <c r="X755" s="373">
        <f t="shared" si="456"/>
        <v>0</v>
      </c>
      <c r="Y755" s="373">
        <f t="shared" si="456"/>
        <v>0</v>
      </c>
      <c r="Z755" s="373">
        <f t="shared" si="456"/>
        <v>0</v>
      </c>
      <c r="AA755" s="373">
        <f t="shared" si="456"/>
        <v>79</v>
      </c>
      <c r="AB755" s="373">
        <f t="shared" si="456"/>
        <v>79000</v>
      </c>
      <c r="AC755" s="373">
        <f t="shared" si="457"/>
        <v>0</v>
      </c>
      <c r="AD755" s="373">
        <f t="shared" si="457"/>
        <v>0</v>
      </c>
      <c r="AE755" s="373">
        <f t="shared" si="457"/>
        <v>79</v>
      </c>
      <c r="AF755" s="373">
        <f t="shared" si="457"/>
        <v>79000</v>
      </c>
      <c r="AG755" s="650">
        <f t="shared" si="433"/>
        <v>0</v>
      </c>
      <c r="AH755" s="42" t="b">
        <f t="shared" si="434"/>
        <v>1</v>
      </c>
    </row>
    <row r="756" spans="1:34" s="6" customFormat="1" ht="25.5" hidden="1">
      <c r="A756" s="302" t="s">
        <v>541</v>
      </c>
      <c r="B756" s="17" t="s">
        <v>257</v>
      </c>
      <c r="C756" s="17" t="s">
        <v>139</v>
      </c>
      <c r="D756" s="18" t="s">
        <v>198</v>
      </c>
      <c r="E756" s="18" t="s">
        <v>159</v>
      </c>
      <c r="F756" s="19" t="s">
        <v>111</v>
      </c>
      <c r="G756" s="19" t="s">
        <v>315</v>
      </c>
      <c r="H756" s="20" t="s">
        <v>316</v>
      </c>
      <c r="I756" s="20"/>
      <c r="J756" s="359">
        <v>79</v>
      </c>
      <c r="K756" s="359">
        <v>79000</v>
      </c>
      <c r="L756" s="187">
        <f>L757</f>
        <v>0</v>
      </c>
      <c r="M756" s="359">
        <f t="shared" si="456"/>
        <v>0</v>
      </c>
      <c r="N756" s="359">
        <f t="shared" si="456"/>
        <v>0</v>
      </c>
      <c r="O756" s="359">
        <f t="shared" si="456"/>
        <v>0</v>
      </c>
      <c r="P756" s="359">
        <f t="shared" si="456"/>
        <v>0</v>
      </c>
      <c r="Q756" s="359">
        <f t="shared" si="456"/>
        <v>0</v>
      </c>
      <c r="R756" s="359">
        <f t="shared" si="456"/>
        <v>0</v>
      </c>
      <c r="S756" s="359">
        <f t="shared" si="456"/>
        <v>0</v>
      </c>
      <c r="T756" s="359">
        <f t="shared" si="456"/>
        <v>0</v>
      </c>
      <c r="U756" s="359">
        <f t="shared" si="456"/>
        <v>0</v>
      </c>
      <c r="V756" s="359">
        <f t="shared" si="456"/>
        <v>0</v>
      </c>
      <c r="W756" s="359">
        <f t="shared" si="456"/>
        <v>0</v>
      </c>
      <c r="X756" s="359">
        <f t="shared" si="456"/>
        <v>0</v>
      </c>
      <c r="Y756" s="359">
        <f t="shared" si="456"/>
        <v>0</v>
      </c>
      <c r="Z756" s="359">
        <f t="shared" si="456"/>
        <v>0</v>
      </c>
      <c r="AA756" s="359">
        <f t="shared" si="456"/>
        <v>79</v>
      </c>
      <c r="AB756" s="359">
        <f t="shared" si="456"/>
        <v>79000</v>
      </c>
      <c r="AC756" s="359">
        <f t="shared" si="457"/>
        <v>0</v>
      </c>
      <c r="AD756" s="359">
        <f t="shared" si="457"/>
        <v>0</v>
      </c>
      <c r="AE756" s="359">
        <f t="shared" si="457"/>
        <v>79</v>
      </c>
      <c r="AF756" s="359">
        <f t="shared" si="457"/>
        <v>79000</v>
      </c>
      <c r="AG756" s="650">
        <f t="shared" si="433"/>
        <v>0</v>
      </c>
      <c r="AH756" s="42" t="b">
        <f t="shared" si="434"/>
        <v>1</v>
      </c>
    </row>
    <row r="757" spans="1:34" s="6" customFormat="1" hidden="1">
      <c r="A757" s="68" t="s">
        <v>819</v>
      </c>
      <c r="B757" s="28" t="s">
        <v>257</v>
      </c>
      <c r="C757" s="28" t="s">
        <v>139</v>
      </c>
      <c r="D757" s="29" t="s">
        <v>198</v>
      </c>
      <c r="E757" s="52" t="s">
        <v>159</v>
      </c>
      <c r="F757" s="53" t="s">
        <v>111</v>
      </c>
      <c r="G757" s="53" t="s">
        <v>315</v>
      </c>
      <c r="H757" s="54" t="s">
        <v>818</v>
      </c>
      <c r="I757" s="69"/>
      <c r="J757" s="195">
        <v>79</v>
      </c>
      <c r="K757" s="195">
        <v>79000</v>
      </c>
      <c r="L757" s="195">
        <f>L758</f>
        <v>0</v>
      </c>
      <c r="M757" s="195">
        <f t="shared" si="456"/>
        <v>0</v>
      </c>
      <c r="N757" s="195">
        <f t="shared" si="456"/>
        <v>0</v>
      </c>
      <c r="O757" s="369">
        <f t="shared" si="456"/>
        <v>0</v>
      </c>
      <c r="P757" s="195">
        <f t="shared" si="456"/>
        <v>0</v>
      </c>
      <c r="Q757" s="195">
        <f t="shared" si="456"/>
        <v>0</v>
      </c>
      <c r="R757" s="195">
        <f t="shared" si="456"/>
        <v>0</v>
      </c>
      <c r="S757" s="195">
        <f t="shared" si="456"/>
        <v>0</v>
      </c>
      <c r="T757" s="195">
        <f t="shared" si="456"/>
        <v>0</v>
      </c>
      <c r="U757" s="195">
        <f t="shared" si="456"/>
        <v>0</v>
      </c>
      <c r="V757" s="195">
        <f t="shared" si="456"/>
        <v>0</v>
      </c>
      <c r="W757" s="195">
        <f t="shared" si="456"/>
        <v>0</v>
      </c>
      <c r="X757" s="195">
        <f t="shared" si="456"/>
        <v>0</v>
      </c>
      <c r="Y757" s="195">
        <f t="shared" si="456"/>
        <v>0</v>
      </c>
      <c r="Z757" s="195">
        <f t="shared" si="456"/>
        <v>0</v>
      </c>
      <c r="AA757" s="195">
        <f t="shared" si="456"/>
        <v>79</v>
      </c>
      <c r="AB757" s="195">
        <f t="shared" si="456"/>
        <v>79000</v>
      </c>
      <c r="AC757" s="195">
        <f t="shared" si="457"/>
        <v>0</v>
      </c>
      <c r="AD757" s="195">
        <f t="shared" si="457"/>
        <v>0</v>
      </c>
      <c r="AE757" s="195">
        <f t="shared" si="457"/>
        <v>79</v>
      </c>
      <c r="AF757" s="195">
        <f t="shared" si="457"/>
        <v>79000</v>
      </c>
      <c r="AG757" s="650">
        <f t="shared" si="433"/>
        <v>0</v>
      </c>
      <c r="AH757" s="42" t="b">
        <f t="shared" si="434"/>
        <v>1</v>
      </c>
    </row>
    <row r="758" spans="1:34" s="6" customFormat="1" ht="24" hidden="1">
      <c r="A758" s="93" t="s">
        <v>174</v>
      </c>
      <c r="B758" s="56" t="s">
        <v>257</v>
      </c>
      <c r="C758" s="56" t="s">
        <v>139</v>
      </c>
      <c r="D758" s="57" t="s">
        <v>198</v>
      </c>
      <c r="E758" s="405" t="s">
        <v>159</v>
      </c>
      <c r="F758" s="406" t="s">
        <v>111</v>
      </c>
      <c r="G758" s="406" t="s">
        <v>315</v>
      </c>
      <c r="H758" s="407" t="s">
        <v>818</v>
      </c>
      <c r="I758" s="58" t="s">
        <v>175</v>
      </c>
      <c r="J758" s="194">
        <v>79</v>
      </c>
      <c r="K758" s="194">
        <v>79000</v>
      </c>
      <c r="L758" s="194">
        <f>L759</f>
        <v>0</v>
      </c>
      <c r="M758" s="194">
        <f t="shared" si="456"/>
        <v>0</v>
      </c>
      <c r="N758" s="194">
        <f t="shared" si="456"/>
        <v>0</v>
      </c>
      <c r="O758" s="367">
        <f t="shared" si="456"/>
        <v>0</v>
      </c>
      <c r="P758" s="194">
        <f t="shared" si="456"/>
        <v>0</v>
      </c>
      <c r="Q758" s="194">
        <f t="shared" si="456"/>
        <v>0</v>
      </c>
      <c r="R758" s="194">
        <f t="shared" si="456"/>
        <v>0</v>
      </c>
      <c r="S758" s="194">
        <f t="shared" si="456"/>
        <v>0</v>
      </c>
      <c r="T758" s="194">
        <f t="shared" si="456"/>
        <v>0</v>
      </c>
      <c r="U758" s="194">
        <f t="shared" si="456"/>
        <v>0</v>
      </c>
      <c r="V758" s="194">
        <f t="shared" si="456"/>
        <v>0</v>
      </c>
      <c r="W758" s="194">
        <f t="shared" si="456"/>
        <v>0</v>
      </c>
      <c r="X758" s="194">
        <f t="shared" si="456"/>
        <v>0</v>
      </c>
      <c r="Y758" s="194">
        <f t="shared" si="456"/>
        <v>0</v>
      </c>
      <c r="Z758" s="194">
        <f t="shared" si="456"/>
        <v>0</v>
      </c>
      <c r="AA758" s="194">
        <f t="shared" si="456"/>
        <v>79</v>
      </c>
      <c r="AB758" s="194">
        <f t="shared" si="456"/>
        <v>79000</v>
      </c>
      <c r="AC758" s="194">
        <f t="shared" si="457"/>
        <v>0</v>
      </c>
      <c r="AD758" s="194">
        <f t="shared" si="457"/>
        <v>0</v>
      </c>
      <c r="AE758" s="194">
        <f t="shared" si="457"/>
        <v>79</v>
      </c>
      <c r="AF758" s="194">
        <f t="shared" si="457"/>
        <v>79000</v>
      </c>
      <c r="AG758" s="650">
        <f t="shared" si="433"/>
        <v>0</v>
      </c>
      <c r="AH758" s="42" t="b">
        <f t="shared" si="434"/>
        <v>1</v>
      </c>
    </row>
    <row r="759" spans="1:34" s="6" customFormat="1" hidden="1">
      <c r="A759" s="94" t="s">
        <v>176</v>
      </c>
      <c r="B759" s="61" t="s">
        <v>257</v>
      </c>
      <c r="C759" s="61" t="s">
        <v>139</v>
      </c>
      <c r="D759" s="62" t="s">
        <v>198</v>
      </c>
      <c r="E759" s="63" t="s">
        <v>159</v>
      </c>
      <c r="F759" s="64" t="s">
        <v>111</v>
      </c>
      <c r="G759" s="64" t="s">
        <v>315</v>
      </c>
      <c r="H759" s="65" t="s">
        <v>818</v>
      </c>
      <c r="I759" s="66" t="s">
        <v>177</v>
      </c>
      <c r="J759" s="275">
        <v>79</v>
      </c>
      <c r="K759" s="275">
        <v>79000</v>
      </c>
      <c r="L759" s="275">
        <f>L760+L761</f>
        <v>0</v>
      </c>
      <c r="M759" s="275">
        <f t="shared" ref="M759:AF759" si="458">M760+M761</f>
        <v>0</v>
      </c>
      <c r="N759" s="275">
        <f t="shared" si="458"/>
        <v>0</v>
      </c>
      <c r="O759" s="368">
        <f t="shared" si="458"/>
        <v>0</v>
      </c>
      <c r="P759" s="275">
        <f t="shared" si="458"/>
        <v>0</v>
      </c>
      <c r="Q759" s="275">
        <f t="shared" si="458"/>
        <v>0</v>
      </c>
      <c r="R759" s="275">
        <f t="shared" si="458"/>
        <v>0</v>
      </c>
      <c r="S759" s="275">
        <f t="shared" si="458"/>
        <v>0</v>
      </c>
      <c r="T759" s="275">
        <f t="shared" si="458"/>
        <v>0</v>
      </c>
      <c r="U759" s="275">
        <f t="shared" si="458"/>
        <v>0</v>
      </c>
      <c r="V759" s="275">
        <f t="shared" si="458"/>
        <v>0</v>
      </c>
      <c r="W759" s="275">
        <f t="shared" si="458"/>
        <v>0</v>
      </c>
      <c r="X759" s="275">
        <f t="shared" si="458"/>
        <v>0</v>
      </c>
      <c r="Y759" s="275">
        <f t="shared" si="458"/>
        <v>0</v>
      </c>
      <c r="Z759" s="275">
        <f t="shared" si="458"/>
        <v>0</v>
      </c>
      <c r="AA759" s="275">
        <f t="shared" si="458"/>
        <v>79</v>
      </c>
      <c r="AB759" s="275">
        <f t="shared" si="458"/>
        <v>79000</v>
      </c>
      <c r="AC759" s="275">
        <f t="shared" si="458"/>
        <v>0</v>
      </c>
      <c r="AD759" s="275">
        <f t="shared" si="458"/>
        <v>0</v>
      </c>
      <c r="AE759" s="275">
        <f t="shared" si="458"/>
        <v>79</v>
      </c>
      <c r="AF759" s="275">
        <f t="shared" si="458"/>
        <v>79000</v>
      </c>
      <c r="AG759" s="650">
        <f t="shared" si="433"/>
        <v>0</v>
      </c>
      <c r="AH759" s="42" t="b">
        <f t="shared" si="434"/>
        <v>1</v>
      </c>
    </row>
    <row r="760" spans="1:34" s="6" customFormat="1" ht="22.5" hidden="1">
      <c r="A760" s="134" t="s">
        <v>820</v>
      </c>
      <c r="B760" s="81"/>
      <c r="C760" s="81"/>
      <c r="D760" s="82"/>
      <c r="E760" s="83"/>
      <c r="F760" s="620"/>
      <c r="G760" s="620"/>
      <c r="H760" s="409"/>
      <c r="I760" s="84" t="s">
        <v>281</v>
      </c>
      <c r="J760" s="190">
        <v>20</v>
      </c>
      <c r="K760" s="362">
        <v>20000</v>
      </c>
      <c r="L760" s="363">
        <f>N760+P760+R760+T760+V760+X760</f>
        <v>0</v>
      </c>
      <c r="M760" s="363">
        <f>O760+Q760+S760+U760+W760+Y760</f>
        <v>0</v>
      </c>
      <c r="N760" s="552"/>
      <c r="O760" s="608"/>
      <c r="P760" s="552"/>
      <c r="Q760" s="608"/>
      <c r="R760" s="552"/>
      <c r="S760" s="608"/>
      <c r="T760" s="552"/>
      <c r="U760" s="608"/>
      <c r="V760" s="552"/>
      <c r="W760" s="463"/>
      <c r="X760" s="552"/>
      <c r="Y760" s="608"/>
      <c r="Z760" s="552"/>
      <c r="AA760" s="459">
        <f>J760+L760</f>
        <v>20</v>
      </c>
      <c r="AB760" s="460">
        <f>K760+M760</f>
        <v>20000</v>
      </c>
      <c r="AC760" s="462"/>
      <c r="AD760" s="463"/>
      <c r="AE760" s="190">
        <f>AA760+AC760</f>
        <v>20</v>
      </c>
      <c r="AF760" s="362">
        <f>AB760+AD760</f>
        <v>20000</v>
      </c>
      <c r="AG760" s="650">
        <f t="shared" si="433"/>
        <v>0</v>
      </c>
      <c r="AH760" s="42" t="b">
        <f t="shared" si="434"/>
        <v>1</v>
      </c>
    </row>
    <row r="761" spans="1:34" s="6" customFormat="1" ht="22.5" hidden="1">
      <c r="A761" s="134" t="s">
        <v>821</v>
      </c>
      <c r="B761" s="81"/>
      <c r="C761" s="81"/>
      <c r="D761" s="82"/>
      <c r="E761" s="83"/>
      <c r="F761" s="620"/>
      <c r="G761" s="620"/>
      <c r="H761" s="409"/>
      <c r="I761" s="173">
        <v>612</v>
      </c>
      <c r="J761" s="190">
        <v>59</v>
      </c>
      <c r="K761" s="362">
        <v>59000</v>
      </c>
      <c r="L761" s="363">
        <f>N761+P761+R761+T761+V761+X761</f>
        <v>0</v>
      </c>
      <c r="M761" s="363">
        <f>O761+Q761+S761+U761+W761+Y761</f>
        <v>0</v>
      </c>
      <c r="N761" s="552"/>
      <c r="O761" s="608"/>
      <c r="P761" s="552"/>
      <c r="Q761" s="608"/>
      <c r="R761" s="552"/>
      <c r="S761" s="608"/>
      <c r="T761" s="552"/>
      <c r="U761" s="608"/>
      <c r="V761" s="552"/>
      <c r="W761" s="463"/>
      <c r="X761" s="552"/>
      <c r="Y761" s="608"/>
      <c r="Z761" s="552"/>
      <c r="AA761" s="459">
        <f>J761+L761</f>
        <v>59</v>
      </c>
      <c r="AB761" s="460">
        <f>K761+M761</f>
        <v>59000</v>
      </c>
      <c r="AC761" s="462"/>
      <c r="AD761" s="463"/>
      <c r="AE761" s="190">
        <f>AA761+AC761</f>
        <v>59</v>
      </c>
      <c r="AF761" s="362">
        <f>AB761+AD761</f>
        <v>59000</v>
      </c>
      <c r="AG761" s="650">
        <f t="shared" si="433"/>
        <v>0</v>
      </c>
      <c r="AH761" s="42" t="b">
        <f t="shared" si="434"/>
        <v>1</v>
      </c>
    </row>
    <row r="762" spans="1:34" s="8" customFormat="1" ht="17.25" hidden="1" customHeight="1">
      <c r="A762" s="96" t="s">
        <v>258</v>
      </c>
      <c r="B762" s="137" t="s">
        <v>257</v>
      </c>
      <c r="C762" s="137" t="s">
        <v>150</v>
      </c>
      <c r="D762" s="137"/>
      <c r="E762" s="770"/>
      <c r="F762" s="771"/>
      <c r="G762" s="771"/>
      <c r="H762" s="772"/>
      <c r="I762" s="137"/>
      <c r="J762" s="138">
        <v>717342.6</v>
      </c>
      <c r="K762" s="386">
        <v>717342785.61000001</v>
      </c>
      <c r="L762" s="138">
        <f t="shared" ref="L762:AF762" si="459">L763+L829+L904+L1004+L1078</f>
        <v>0</v>
      </c>
      <c r="M762" s="386">
        <f t="shared" si="459"/>
        <v>0</v>
      </c>
      <c r="N762" s="138">
        <f t="shared" si="459"/>
        <v>0</v>
      </c>
      <c r="O762" s="386">
        <f t="shared" si="459"/>
        <v>0</v>
      </c>
      <c r="P762" s="138">
        <f t="shared" si="459"/>
        <v>0</v>
      </c>
      <c r="Q762" s="386">
        <f t="shared" si="459"/>
        <v>0</v>
      </c>
      <c r="R762" s="138">
        <f t="shared" si="459"/>
        <v>0</v>
      </c>
      <c r="S762" s="386">
        <f t="shared" si="459"/>
        <v>0</v>
      </c>
      <c r="T762" s="138">
        <f t="shared" si="459"/>
        <v>0</v>
      </c>
      <c r="U762" s="386">
        <f t="shared" si="459"/>
        <v>0</v>
      </c>
      <c r="V762" s="138">
        <f t="shared" si="459"/>
        <v>0</v>
      </c>
      <c r="W762" s="386">
        <f t="shared" si="459"/>
        <v>0</v>
      </c>
      <c r="X762" s="138">
        <f t="shared" si="459"/>
        <v>0</v>
      </c>
      <c r="Y762" s="386">
        <f t="shared" si="459"/>
        <v>0</v>
      </c>
      <c r="Z762" s="138">
        <f t="shared" si="459"/>
        <v>0</v>
      </c>
      <c r="AA762" s="138">
        <f t="shared" si="459"/>
        <v>717342.6</v>
      </c>
      <c r="AB762" s="386">
        <f t="shared" si="459"/>
        <v>717342785.61000001</v>
      </c>
      <c r="AC762" s="138">
        <f t="shared" si="459"/>
        <v>0</v>
      </c>
      <c r="AD762" s="386">
        <f t="shared" si="459"/>
        <v>0</v>
      </c>
      <c r="AE762" s="138">
        <f t="shared" si="459"/>
        <v>717342.6</v>
      </c>
      <c r="AF762" s="386">
        <f t="shared" si="459"/>
        <v>717342785.61000001</v>
      </c>
      <c r="AG762" s="650">
        <f t="shared" si="433"/>
        <v>0</v>
      </c>
      <c r="AH762" s="42" t="b">
        <f t="shared" si="434"/>
        <v>1</v>
      </c>
    </row>
    <row r="763" spans="1:34" s="8" customFormat="1" ht="15" hidden="1" customHeight="1">
      <c r="A763" s="76" t="s">
        <v>259</v>
      </c>
      <c r="B763" s="139" t="s">
        <v>257</v>
      </c>
      <c r="C763" s="139" t="s">
        <v>150</v>
      </c>
      <c r="D763" s="139" t="s">
        <v>108</v>
      </c>
      <c r="E763" s="773"/>
      <c r="F763" s="774"/>
      <c r="G763" s="774"/>
      <c r="H763" s="775"/>
      <c r="I763" s="139"/>
      <c r="J763" s="278">
        <v>334836.60000000003</v>
      </c>
      <c r="K763" s="387">
        <v>334836713.79999995</v>
      </c>
      <c r="L763" s="278">
        <f>L764+L770+L793+L798+L804+L809</f>
        <v>0</v>
      </c>
      <c r="M763" s="387">
        <f t="shared" ref="M763:AF763" si="460">M764+M770+M793+M798+M804+M809</f>
        <v>0</v>
      </c>
      <c r="N763" s="278">
        <f t="shared" si="460"/>
        <v>0</v>
      </c>
      <c r="O763" s="387">
        <f t="shared" si="460"/>
        <v>0</v>
      </c>
      <c r="P763" s="278">
        <f t="shared" si="460"/>
        <v>0</v>
      </c>
      <c r="Q763" s="387">
        <f t="shared" si="460"/>
        <v>0</v>
      </c>
      <c r="R763" s="278">
        <f t="shared" si="460"/>
        <v>0</v>
      </c>
      <c r="S763" s="387">
        <f t="shared" si="460"/>
        <v>0</v>
      </c>
      <c r="T763" s="278">
        <f t="shared" si="460"/>
        <v>0</v>
      </c>
      <c r="U763" s="387">
        <f t="shared" si="460"/>
        <v>0</v>
      </c>
      <c r="V763" s="278">
        <f t="shared" si="460"/>
        <v>0</v>
      </c>
      <c r="W763" s="387">
        <f t="shared" si="460"/>
        <v>0</v>
      </c>
      <c r="X763" s="278">
        <f t="shared" si="460"/>
        <v>0</v>
      </c>
      <c r="Y763" s="387">
        <f t="shared" si="460"/>
        <v>0</v>
      </c>
      <c r="Z763" s="278">
        <f t="shared" si="460"/>
        <v>0</v>
      </c>
      <c r="AA763" s="278">
        <f t="shared" si="460"/>
        <v>334836.60000000003</v>
      </c>
      <c r="AB763" s="387">
        <f t="shared" si="460"/>
        <v>334836713.79999995</v>
      </c>
      <c r="AC763" s="278">
        <f t="shared" si="460"/>
        <v>0</v>
      </c>
      <c r="AD763" s="387">
        <f t="shared" si="460"/>
        <v>0</v>
      </c>
      <c r="AE763" s="278">
        <f t="shared" si="460"/>
        <v>334836.60000000003</v>
      </c>
      <c r="AF763" s="387">
        <f t="shared" si="460"/>
        <v>334836713.79999995</v>
      </c>
      <c r="AG763" s="650">
        <f t="shared" si="433"/>
        <v>0</v>
      </c>
      <c r="AH763" s="42" t="b">
        <f t="shared" si="434"/>
        <v>1</v>
      </c>
    </row>
    <row r="764" spans="1:34" s="237" customFormat="1" ht="39.75" hidden="1" customHeight="1">
      <c r="A764" s="289" t="s">
        <v>419</v>
      </c>
      <c r="B764" s="85" t="s">
        <v>257</v>
      </c>
      <c r="C764" s="141" t="s">
        <v>150</v>
      </c>
      <c r="D764" s="97" t="s">
        <v>108</v>
      </c>
      <c r="E764" s="97" t="s">
        <v>150</v>
      </c>
      <c r="F764" s="98" t="s">
        <v>111</v>
      </c>
      <c r="G764" s="98" t="s">
        <v>315</v>
      </c>
      <c r="H764" s="99" t="s">
        <v>316</v>
      </c>
      <c r="I764" s="294"/>
      <c r="J764" s="295">
        <v>0</v>
      </c>
      <c r="K764" s="388">
        <v>0</v>
      </c>
      <c r="L764" s="295">
        <f>L765</f>
        <v>0</v>
      </c>
      <c r="M764" s="388">
        <f t="shared" ref="M764:AF766" si="461">M765</f>
        <v>0</v>
      </c>
      <c r="N764" s="295">
        <f t="shared" si="461"/>
        <v>0</v>
      </c>
      <c r="O764" s="388">
        <f t="shared" si="461"/>
        <v>0</v>
      </c>
      <c r="P764" s="295">
        <f t="shared" si="461"/>
        <v>0</v>
      </c>
      <c r="Q764" s="388">
        <f t="shared" si="461"/>
        <v>0</v>
      </c>
      <c r="R764" s="295">
        <f t="shared" si="461"/>
        <v>0</v>
      </c>
      <c r="S764" s="388">
        <f t="shared" si="461"/>
        <v>0</v>
      </c>
      <c r="T764" s="295">
        <f t="shared" si="461"/>
        <v>0</v>
      </c>
      <c r="U764" s="388">
        <f t="shared" si="461"/>
        <v>0</v>
      </c>
      <c r="V764" s="295">
        <f t="shared" si="461"/>
        <v>0</v>
      </c>
      <c r="W764" s="388">
        <f t="shared" si="461"/>
        <v>0</v>
      </c>
      <c r="X764" s="295">
        <f t="shared" si="461"/>
        <v>0</v>
      </c>
      <c r="Y764" s="388">
        <f t="shared" si="461"/>
        <v>0</v>
      </c>
      <c r="Z764" s="295">
        <f t="shared" si="461"/>
        <v>0</v>
      </c>
      <c r="AA764" s="295">
        <f t="shared" si="461"/>
        <v>0</v>
      </c>
      <c r="AB764" s="388">
        <f t="shared" si="461"/>
        <v>0</v>
      </c>
      <c r="AC764" s="295">
        <f t="shared" si="461"/>
        <v>0</v>
      </c>
      <c r="AD764" s="388">
        <f t="shared" si="461"/>
        <v>0</v>
      </c>
      <c r="AE764" s="295">
        <f t="shared" si="461"/>
        <v>0</v>
      </c>
      <c r="AF764" s="388">
        <f t="shared" si="461"/>
        <v>0</v>
      </c>
      <c r="AG764" s="650">
        <f t="shared" si="433"/>
        <v>0</v>
      </c>
      <c r="AH764" s="42" t="b">
        <f t="shared" si="434"/>
        <v>1</v>
      </c>
    </row>
    <row r="765" spans="1:34" s="8" customFormat="1" ht="15.75" hidden="1" customHeight="1">
      <c r="A765" s="133" t="s">
        <v>173</v>
      </c>
      <c r="B765" s="50" t="s">
        <v>257</v>
      </c>
      <c r="C765" s="113" t="s">
        <v>150</v>
      </c>
      <c r="D765" s="52" t="s">
        <v>108</v>
      </c>
      <c r="E765" s="52" t="s">
        <v>150</v>
      </c>
      <c r="F765" s="53" t="s">
        <v>111</v>
      </c>
      <c r="G765" s="53" t="s">
        <v>315</v>
      </c>
      <c r="H765" s="54" t="s">
        <v>325</v>
      </c>
      <c r="I765" s="54"/>
      <c r="J765" s="195">
        <v>0</v>
      </c>
      <c r="K765" s="369">
        <v>0</v>
      </c>
      <c r="L765" s="195">
        <f>L766</f>
        <v>0</v>
      </c>
      <c r="M765" s="369">
        <f t="shared" si="461"/>
        <v>0</v>
      </c>
      <c r="N765" s="195">
        <f t="shared" si="461"/>
        <v>0</v>
      </c>
      <c r="O765" s="369">
        <f t="shared" si="461"/>
        <v>0</v>
      </c>
      <c r="P765" s="195">
        <f t="shared" si="461"/>
        <v>0</v>
      </c>
      <c r="Q765" s="369">
        <f t="shared" si="461"/>
        <v>0</v>
      </c>
      <c r="R765" s="195">
        <f t="shared" si="461"/>
        <v>0</v>
      </c>
      <c r="S765" s="369">
        <f t="shared" si="461"/>
        <v>0</v>
      </c>
      <c r="T765" s="195">
        <f t="shared" si="461"/>
        <v>0</v>
      </c>
      <c r="U765" s="369">
        <f t="shared" si="461"/>
        <v>0</v>
      </c>
      <c r="V765" s="195">
        <f t="shared" si="461"/>
        <v>0</v>
      </c>
      <c r="W765" s="369">
        <f t="shared" si="461"/>
        <v>0</v>
      </c>
      <c r="X765" s="195">
        <f t="shared" si="461"/>
        <v>0</v>
      </c>
      <c r="Y765" s="369">
        <f t="shared" si="461"/>
        <v>0</v>
      </c>
      <c r="Z765" s="195">
        <f t="shared" si="461"/>
        <v>0</v>
      </c>
      <c r="AA765" s="195">
        <f t="shared" si="461"/>
        <v>0</v>
      </c>
      <c r="AB765" s="369">
        <f t="shared" si="461"/>
        <v>0</v>
      </c>
      <c r="AC765" s="195">
        <f t="shared" si="461"/>
        <v>0</v>
      </c>
      <c r="AD765" s="369">
        <f t="shared" si="461"/>
        <v>0</v>
      </c>
      <c r="AE765" s="195">
        <f t="shared" si="461"/>
        <v>0</v>
      </c>
      <c r="AF765" s="369">
        <f t="shared" si="461"/>
        <v>0</v>
      </c>
      <c r="AG765" s="650">
        <f t="shared" si="433"/>
        <v>0</v>
      </c>
      <c r="AH765" s="42" t="b">
        <f t="shared" si="434"/>
        <v>1</v>
      </c>
    </row>
    <row r="766" spans="1:34" s="48" customFormat="1" ht="24" hidden="1" customHeight="1">
      <c r="A766" s="93" t="s">
        <v>174</v>
      </c>
      <c r="B766" s="33" t="s">
        <v>257</v>
      </c>
      <c r="C766" s="56" t="s">
        <v>150</v>
      </c>
      <c r="D766" s="57" t="s">
        <v>108</v>
      </c>
      <c r="E766" s="405" t="s">
        <v>150</v>
      </c>
      <c r="F766" s="406" t="s">
        <v>111</v>
      </c>
      <c r="G766" s="406" t="s">
        <v>315</v>
      </c>
      <c r="H766" s="407" t="s">
        <v>325</v>
      </c>
      <c r="I766" s="407" t="s">
        <v>175</v>
      </c>
      <c r="J766" s="196">
        <v>0</v>
      </c>
      <c r="K766" s="370">
        <v>0</v>
      </c>
      <c r="L766" s="196">
        <f>L767</f>
        <v>0</v>
      </c>
      <c r="M766" s="370">
        <f t="shared" si="461"/>
        <v>0</v>
      </c>
      <c r="N766" s="196">
        <f t="shared" si="461"/>
        <v>0</v>
      </c>
      <c r="O766" s="370">
        <f t="shared" si="461"/>
        <v>0</v>
      </c>
      <c r="P766" s="196">
        <f t="shared" si="461"/>
        <v>0</v>
      </c>
      <c r="Q766" s="370">
        <f t="shared" si="461"/>
        <v>0</v>
      </c>
      <c r="R766" s="196">
        <f t="shared" si="461"/>
        <v>0</v>
      </c>
      <c r="S766" s="370">
        <f t="shared" si="461"/>
        <v>0</v>
      </c>
      <c r="T766" s="196">
        <f t="shared" si="461"/>
        <v>0</v>
      </c>
      <c r="U766" s="370">
        <f t="shared" si="461"/>
        <v>0</v>
      </c>
      <c r="V766" s="196">
        <f t="shared" si="461"/>
        <v>0</v>
      </c>
      <c r="W766" s="370">
        <f t="shared" si="461"/>
        <v>0</v>
      </c>
      <c r="X766" s="196">
        <f t="shared" si="461"/>
        <v>0</v>
      </c>
      <c r="Y766" s="370">
        <f t="shared" si="461"/>
        <v>0</v>
      </c>
      <c r="Z766" s="196">
        <f t="shared" si="461"/>
        <v>0</v>
      </c>
      <c r="AA766" s="196">
        <f t="shared" si="461"/>
        <v>0</v>
      </c>
      <c r="AB766" s="370">
        <f t="shared" si="461"/>
        <v>0</v>
      </c>
      <c r="AC766" s="196">
        <f t="shared" si="461"/>
        <v>0</v>
      </c>
      <c r="AD766" s="370">
        <f t="shared" si="461"/>
        <v>0</v>
      </c>
      <c r="AE766" s="196">
        <f t="shared" si="461"/>
        <v>0</v>
      </c>
      <c r="AF766" s="370">
        <f t="shared" si="461"/>
        <v>0</v>
      </c>
      <c r="AG766" s="650">
        <f t="shared" si="433"/>
        <v>0</v>
      </c>
      <c r="AH766" s="42" t="b">
        <f t="shared" si="434"/>
        <v>1</v>
      </c>
    </row>
    <row r="767" spans="1:34" s="42" customFormat="1" ht="14.25" hidden="1" customHeight="1">
      <c r="A767" s="94" t="s">
        <v>176</v>
      </c>
      <c r="B767" s="61" t="s">
        <v>257</v>
      </c>
      <c r="C767" s="61" t="s">
        <v>150</v>
      </c>
      <c r="D767" s="62" t="s">
        <v>108</v>
      </c>
      <c r="E767" s="63" t="s">
        <v>150</v>
      </c>
      <c r="F767" s="64" t="s">
        <v>111</v>
      </c>
      <c r="G767" s="64" t="s">
        <v>315</v>
      </c>
      <c r="H767" s="65" t="s">
        <v>325</v>
      </c>
      <c r="I767" s="65" t="s">
        <v>177</v>
      </c>
      <c r="J767" s="191">
        <v>0</v>
      </c>
      <c r="K767" s="371">
        <v>0</v>
      </c>
      <c r="L767" s="191">
        <f>L768+L769</f>
        <v>0</v>
      </c>
      <c r="M767" s="371">
        <f t="shared" ref="M767:AF767" si="462">M768+M769</f>
        <v>0</v>
      </c>
      <c r="N767" s="191">
        <f t="shared" si="462"/>
        <v>0</v>
      </c>
      <c r="O767" s="371">
        <f t="shared" si="462"/>
        <v>0</v>
      </c>
      <c r="P767" s="191">
        <f t="shared" si="462"/>
        <v>0</v>
      </c>
      <c r="Q767" s="371">
        <f t="shared" si="462"/>
        <v>0</v>
      </c>
      <c r="R767" s="191">
        <f t="shared" si="462"/>
        <v>0</v>
      </c>
      <c r="S767" s="371">
        <f t="shared" si="462"/>
        <v>0</v>
      </c>
      <c r="T767" s="191">
        <f t="shared" si="462"/>
        <v>0</v>
      </c>
      <c r="U767" s="371">
        <f t="shared" si="462"/>
        <v>0</v>
      </c>
      <c r="V767" s="191">
        <f t="shared" si="462"/>
        <v>0</v>
      </c>
      <c r="W767" s="371">
        <f t="shared" si="462"/>
        <v>0</v>
      </c>
      <c r="X767" s="191">
        <f t="shared" si="462"/>
        <v>0</v>
      </c>
      <c r="Y767" s="371">
        <f t="shared" si="462"/>
        <v>0</v>
      </c>
      <c r="Z767" s="191">
        <f t="shared" si="462"/>
        <v>0</v>
      </c>
      <c r="AA767" s="191">
        <f t="shared" si="462"/>
        <v>0</v>
      </c>
      <c r="AB767" s="371">
        <f t="shared" si="462"/>
        <v>0</v>
      </c>
      <c r="AC767" s="191">
        <f t="shared" si="462"/>
        <v>0</v>
      </c>
      <c r="AD767" s="371">
        <f t="shared" si="462"/>
        <v>0</v>
      </c>
      <c r="AE767" s="191">
        <f t="shared" si="462"/>
        <v>0</v>
      </c>
      <c r="AF767" s="371">
        <f t="shared" si="462"/>
        <v>0</v>
      </c>
      <c r="AG767" s="650">
        <f t="shared" si="433"/>
        <v>0</v>
      </c>
      <c r="AH767" s="42" t="b">
        <f t="shared" si="434"/>
        <v>1</v>
      </c>
    </row>
    <row r="768" spans="1:34" s="237" customFormat="1" ht="26.25" hidden="1" customHeight="1">
      <c r="A768" s="80" t="s">
        <v>454</v>
      </c>
      <c r="B768" s="239"/>
      <c r="C768" s="239"/>
      <c r="D768" s="240"/>
      <c r="E768" s="240"/>
      <c r="F768" s="241"/>
      <c r="G768" s="241"/>
      <c r="H768" s="242"/>
      <c r="I768" s="224" t="s">
        <v>281</v>
      </c>
      <c r="J768" s="190">
        <v>0</v>
      </c>
      <c r="K768" s="362">
        <v>0</v>
      </c>
      <c r="L768" s="363">
        <f>N768+P768+R768+T768+V768+X768</f>
        <v>0</v>
      </c>
      <c r="M768" s="363">
        <f>O768+Q768+S768+U768+W768+Y768</f>
        <v>0</v>
      </c>
      <c r="N768" s="552"/>
      <c r="O768" s="608"/>
      <c r="P768" s="552"/>
      <c r="Q768" s="608"/>
      <c r="R768" s="552"/>
      <c r="S768" s="608"/>
      <c r="T768" s="552"/>
      <c r="U768" s="608"/>
      <c r="V768" s="552"/>
      <c r="W768" s="463"/>
      <c r="X768" s="552"/>
      <c r="Y768" s="608"/>
      <c r="Z768" s="552"/>
      <c r="AA768" s="459">
        <f>J768+L768</f>
        <v>0</v>
      </c>
      <c r="AB768" s="460">
        <f>K768+M768</f>
        <v>0</v>
      </c>
      <c r="AC768" s="462"/>
      <c r="AD768" s="463"/>
      <c r="AE768" s="190">
        <f>AA768+AC768</f>
        <v>0</v>
      </c>
      <c r="AF768" s="362">
        <f>AB768+AD768</f>
        <v>0</v>
      </c>
      <c r="AG768" s="650">
        <f t="shared" si="433"/>
        <v>0</v>
      </c>
      <c r="AH768" s="42" t="b">
        <f t="shared" si="434"/>
        <v>1</v>
      </c>
    </row>
    <row r="769" spans="1:34" s="237" customFormat="1" ht="15" hidden="1" customHeight="1">
      <c r="A769" s="178" t="s">
        <v>532</v>
      </c>
      <c r="B769" s="239"/>
      <c r="C769" s="239"/>
      <c r="D769" s="240"/>
      <c r="E769" s="240"/>
      <c r="F769" s="241"/>
      <c r="G769" s="241"/>
      <c r="H769" s="242"/>
      <c r="I769" s="224" t="s">
        <v>281</v>
      </c>
      <c r="J769" s="190">
        <v>0</v>
      </c>
      <c r="K769" s="362">
        <v>0</v>
      </c>
      <c r="L769" s="363">
        <f>N769+P769+R769+T769+V769+X769</f>
        <v>0</v>
      </c>
      <c r="M769" s="363">
        <f>O769+Q769+S769+U769+W769+Y769</f>
        <v>0</v>
      </c>
      <c r="N769" s="552"/>
      <c r="O769" s="608"/>
      <c r="P769" s="552"/>
      <c r="Q769" s="608"/>
      <c r="R769" s="552"/>
      <c r="S769" s="608"/>
      <c r="T769" s="552"/>
      <c r="U769" s="608"/>
      <c r="V769" s="552"/>
      <c r="W769" s="463"/>
      <c r="X769" s="552"/>
      <c r="Y769" s="608"/>
      <c r="Z769" s="552"/>
      <c r="AA769" s="459">
        <f>J769+L769</f>
        <v>0</v>
      </c>
      <c r="AB769" s="460">
        <f>K769+M769</f>
        <v>0</v>
      </c>
      <c r="AC769" s="462"/>
      <c r="AD769" s="463"/>
      <c r="AE769" s="190">
        <f>AA769+AC769</f>
        <v>0</v>
      </c>
      <c r="AF769" s="362">
        <f>AB769+AD769</f>
        <v>0</v>
      </c>
      <c r="AG769" s="650">
        <f t="shared" si="433"/>
        <v>0</v>
      </c>
      <c r="AH769" s="42" t="b">
        <f t="shared" si="434"/>
        <v>1</v>
      </c>
    </row>
    <row r="770" spans="1:34" s="8" customFormat="1" ht="36" hidden="1" customHeight="1">
      <c r="A770" s="289" t="s">
        <v>420</v>
      </c>
      <c r="B770" s="85" t="s">
        <v>257</v>
      </c>
      <c r="C770" s="141" t="s">
        <v>150</v>
      </c>
      <c r="D770" s="97" t="s">
        <v>108</v>
      </c>
      <c r="E770" s="97" t="s">
        <v>231</v>
      </c>
      <c r="F770" s="98" t="s">
        <v>111</v>
      </c>
      <c r="G770" s="98" t="s">
        <v>315</v>
      </c>
      <c r="H770" s="99" t="s">
        <v>316</v>
      </c>
      <c r="I770" s="99"/>
      <c r="J770" s="199">
        <v>334558.7</v>
      </c>
      <c r="K770" s="379">
        <v>334558787.90999997</v>
      </c>
      <c r="L770" s="199">
        <f>L771</f>
        <v>0</v>
      </c>
      <c r="M770" s="379">
        <f t="shared" ref="M770:AF770" si="463">M771</f>
        <v>0</v>
      </c>
      <c r="N770" s="199">
        <f t="shared" si="463"/>
        <v>0</v>
      </c>
      <c r="O770" s="379">
        <f t="shared" si="463"/>
        <v>0</v>
      </c>
      <c r="P770" s="199">
        <f t="shared" si="463"/>
        <v>0</v>
      </c>
      <c r="Q770" s="379">
        <f t="shared" si="463"/>
        <v>0</v>
      </c>
      <c r="R770" s="199">
        <f t="shared" si="463"/>
        <v>0</v>
      </c>
      <c r="S770" s="379">
        <f t="shared" si="463"/>
        <v>0</v>
      </c>
      <c r="T770" s="199">
        <f t="shared" si="463"/>
        <v>0</v>
      </c>
      <c r="U770" s="379">
        <f t="shared" si="463"/>
        <v>0</v>
      </c>
      <c r="V770" s="199">
        <f t="shared" si="463"/>
        <v>0</v>
      </c>
      <c r="W770" s="379">
        <f t="shared" si="463"/>
        <v>0</v>
      </c>
      <c r="X770" s="199">
        <f t="shared" si="463"/>
        <v>0</v>
      </c>
      <c r="Y770" s="379">
        <f t="shared" si="463"/>
        <v>0</v>
      </c>
      <c r="Z770" s="199">
        <f t="shared" si="463"/>
        <v>0</v>
      </c>
      <c r="AA770" s="199">
        <f t="shared" si="463"/>
        <v>334558.7</v>
      </c>
      <c r="AB770" s="379">
        <f t="shared" si="463"/>
        <v>334558787.90999997</v>
      </c>
      <c r="AC770" s="199">
        <f t="shared" si="463"/>
        <v>0</v>
      </c>
      <c r="AD770" s="379">
        <f t="shared" si="463"/>
        <v>0</v>
      </c>
      <c r="AE770" s="199">
        <f t="shared" si="463"/>
        <v>334558.7</v>
      </c>
      <c r="AF770" s="379">
        <f t="shared" si="463"/>
        <v>334558787.90999997</v>
      </c>
      <c r="AG770" s="650">
        <f t="shared" si="433"/>
        <v>0</v>
      </c>
      <c r="AH770" s="42" t="b">
        <f t="shared" si="434"/>
        <v>1</v>
      </c>
    </row>
    <row r="771" spans="1:34" s="48" customFormat="1" ht="39.75" hidden="1" customHeight="1">
      <c r="A771" s="287" t="s">
        <v>424</v>
      </c>
      <c r="B771" s="44" t="s">
        <v>257</v>
      </c>
      <c r="C771" s="109" t="s">
        <v>150</v>
      </c>
      <c r="D771" s="45" t="s">
        <v>108</v>
      </c>
      <c r="E771" s="45" t="s">
        <v>231</v>
      </c>
      <c r="F771" s="46" t="s">
        <v>212</v>
      </c>
      <c r="G771" s="46" t="s">
        <v>315</v>
      </c>
      <c r="H771" s="47" t="s">
        <v>316</v>
      </c>
      <c r="I771" s="47"/>
      <c r="J771" s="202">
        <v>334558.7</v>
      </c>
      <c r="K771" s="382">
        <v>334558787.90999997</v>
      </c>
      <c r="L771" s="202">
        <f>L772+L776</f>
        <v>0</v>
      </c>
      <c r="M771" s="382">
        <f t="shared" ref="M771:AF771" si="464">M772+M776</f>
        <v>0</v>
      </c>
      <c r="N771" s="202">
        <f t="shared" si="464"/>
        <v>0</v>
      </c>
      <c r="O771" s="382">
        <f t="shared" si="464"/>
        <v>0</v>
      </c>
      <c r="P771" s="202">
        <f t="shared" si="464"/>
        <v>0</v>
      </c>
      <c r="Q771" s="382">
        <f t="shared" si="464"/>
        <v>0</v>
      </c>
      <c r="R771" s="202">
        <f t="shared" si="464"/>
        <v>0</v>
      </c>
      <c r="S771" s="382">
        <f t="shared" si="464"/>
        <v>0</v>
      </c>
      <c r="T771" s="202">
        <f t="shared" si="464"/>
        <v>0</v>
      </c>
      <c r="U771" s="382">
        <f t="shared" si="464"/>
        <v>0</v>
      </c>
      <c r="V771" s="202">
        <f t="shared" si="464"/>
        <v>0</v>
      </c>
      <c r="W771" s="382">
        <f t="shared" si="464"/>
        <v>0</v>
      </c>
      <c r="X771" s="202">
        <f t="shared" si="464"/>
        <v>0</v>
      </c>
      <c r="Y771" s="382">
        <f t="shared" si="464"/>
        <v>0</v>
      </c>
      <c r="Z771" s="202">
        <f t="shared" si="464"/>
        <v>0</v>
      </c>
      <c r="AA771" s="202">
        <f t="shared" si="464"/>
        <v>334558.7</v>
      </c>
      <c r="AB771" s="382">
        <f t="shared" si="464"/>
        <v>334558787.90999997</v>
      </c>
      <c r="AC771" s="202">
        <f t="shared" si="464"/>
        <v>0</v>
      </c>
      <c r="AD771" s="382">
        <f t="shared" si="464"/>
        <v>0</v>
      </c>
      <c r="AE771" s="202">
        <f t="shared" si="464"/>
        <v>334558.7</v>
      </c>
      <c r="AF771" s="382">
        <f t="shared" si="464"/>
        <v>334558787.90999997</v>
      </c>
      <c r="AG771" s="650">
        <f t="shared" si="433"/>
        <v>0</v>
      </c>
      <c r="AH771" s="42" t="b">
        <f t="shared" si="434"/>
        <v>1</v>
      </c>
    </row>
    <row r="772" spans="1:34" s="8" customFormat="1" ht="15" hidden="1" customHeight="1">
      <c r="A772" s="133" t="s">
        <v>587</v>
      </c>
      <c r="B772" s="50" t="s">
        <v>257</v>
      </c>
      <c r="C772" s="113" t="s">
        <v>150</v>
      </c>
      <c r="D772" s="52" t="s">
        <v>108</v>
      </c>
      <c r="E772" s="52" t="s">
        <v>231</v>
      </c>
      <c r="F772" s="53" t="s">
        <v>212</v>
      </c>
      <c r="G772" s="53" t="s">
        <v>315</v>
      </c>
      <c r="H772" s="54" t="s">
        <v>24</v>
      </c>
      <c r="I772" s="54"/>
      <c r="J772" s="508">
        <v>212134.6</v>
      </c>
      <c r="K772" s="509">
        <v>212134640</v>
      </c>
      <c r="L772" s="508">
        <f>L773</f>
        <v>0</v>
      </c>
      <c r="M772" s="509">
        <f t="shared" ref="M772:AB774" si="465">M773</f>
        <v>0</v>
      </c>
      <c r="N772" s="508">
        <f t="shared" si="465"/>
        <v>0</v>
      </c>
      <c r="O772" s="509">
        <f t="shared" si="465"/>
        <v>0</v>
      </c>
      <c r="P772" s="508">
        <f t="shared" si="465"/>
        <v>0</v>
      </c>
      <c r="Q772" s="509">
        <f t="shared" si="465"/>
        <v>0</v>
      </c>
      <c r="R772" s="508">
        <f t="shared" si="465"/>
        <v>0</v>
      </c>
      <c r="S772" s="509">
        <f t="shared" si="465"/>
        <v>0</v>
      </c>
      <c r="T772" s="508">
        <f t="shared" si="465"/>
        <v>0</v>
      </c>
      <c r="U772" s="509">
        <f t="shared" si="465"/>
        <v>0</v>
      </c>
      <c r="V772" s="508">
        <f t="shared" si="465"/>
        <v>0</v>
      </c>
      <c r="W772" s="509">
        <f t="shared" si="465"/>
        <v>0</v>
      </c>
      <c r="X772" s="508">
        <f t="shared" si="465"/>
        <v>0</v>
      </c>
      <c r="Y772" s="509">
        <f t="shared" si="465"/>
        <v>0</v>
      </c>
      <c r="Z772" s="508">
        <f t="shared" si="465"/>
        <v>0</v>
      </c>
      <c r="AA772" s="508">
        <f t="shared" si="465"/>
        <v>212134.6</v>
      </c>
      <c r="AB772" s="509">
        <f t="shared" si="465"/>
        <v>212134640</v>
      </c>
      <c r="AC772" s="508">
        <f t="shared" ref="AC772:AF774" si="466">AC773</f>
        <v>0</v>
      </c>
      <c r="AD772" s="509">
        <f t="shared" si="466"/>
        <v>0</v>
      </c>
      <c r="AE772" s="508">
        <f t="shared" si="466"/>
        <v>212134.6</v>
      </c>
      <c r="AF772" s="509">
        <f t="shared" si="466"/>
        <v>212134640</v>
      </c>
      <c r="AG772" s="650">
        <f t="shared" si="433"/>
        <v>0</v>
      </c>
      <c r="AH772" s="42" t="b">
        <f t="shared" si="434"/>
        <v>1</v>
      </c>
    </row>
    <row r="773" spans="1:34" s="48" customFormat="1" ht="24" hidden="1" customHeight="1">
      <c r="A773" s="93" t="s">
        <v>174</v>
      </c>
      <c r="B773" s="33" t="s">
        <v>257</v>
      </c>
      <c r="C773" s="56" t="s">
        <v>150</v>
      </c>
      <c r="D773" s="57" t="s">
        <v>108</v>
      </c>
      <c r="E773" s="405" t="s">
        <v>231</v>
      </c>
      <c r="F773" s="406" t="s">
        <v>212</v>
      </c>
      <c r="G773" s="406" t="s">
        <v>315</v>
      </c>
      <c r="H773" s="407" t="s">
        <v>24</v>
      </c>
      <c r="I773" s="407" t="s">
        <v>175</v>
      </c>
      <c r="J773" s="452">
        <v>212134.6</v>
      </c>
      <c r="K773" s="453">
        <v>212134640</v>
      </c>
      <c r="L773" s="452">
        <f>L774</f>
        <v>0</v>
      </c>
      <c r="M773" s="453">
        <f t="shared" si="465"/>
        <v>0</v>
      </c>
      <c r="N773" s="452">
        <f t="shared" si="465"/>
        <v>0</v>
      </c>
      <c r="O773" s="453">
        <f t="shared" si="465"/>
        <v>0</v>
      </c>
      <c r="P773" s="452">
        <f t="shared" si="465"/>
        <v>0</v>
      </c>
      <c r="Q773" s="453">
        <f t="shared" si="465"/>
        <v>0</v>
      </c>
      <c r="R773" s="452">
        <f t="shared" si="465"/>
        <v>0</v>
      </c>
      <c r="S773" s="453">
        <f t="shared" si="465"/>
        <v>0</v>
      </c>
      <c r="T773" s="452">
        <f t="shared" si="465"/>
        <v>0</v>
      </c>
      <c r="U773" s="453">
        <f t="shared" si="465"/>
        <v>0</v>
      </c>
      <c r="V773" s="452">
        <f t="shared" si="465"/>
        <v>0</v>
      </c>
      <c r="W773" s="453">
        <f t="shared" si="465"/>
        <v>0</v>
      </c>
      <c r="X773" s="452">
        <f t="shared" si="465"/>
        <v>0</v>
      </c>
      <c r="Y773" s="453">
        <f t="shared" si="465"/>
        <v>0</v>
      </c>
      <c r="Z773" s="452">
        <f t="shared" si="465"/>
        <v>0</v>
      </c>
      <c r="AA773" s="452">
        <f t="shared" si="465"/>
        <v>212134.6</v>
      </c>
      <c r="AB773" s="453">
        <f t="shared" si="465"/>
        <v>212134640</v>
      </c>
      <c r="AC773" s="452">
        <f t="shared" si="466"/>
        <v>0</v>
      </c>
      <c r="AD773" s="453">
        <f t="shared" si="466"/>
        <v>0</v>
      </c>
      <c r="AE773" s="452">
        <f t="shared" si="466"/>
        <v>212134.6</v>
      </c>
      <c r="AF773" s="453">
        <f t="shared" si="466"/>
        <v>212134640</v>
      </c>
      <c r="AG773" s="650">
        <f t="shared" si="433"/>
        <v>0</v>
      </c>
      <c r="AH773" s="42" t="b">
        <f t="shared" si="434"/>
        <v>1</v>
      </c>
    </row>
    <row r="774" spans="1:34" s="42" customFormat="1" ht="14.25" hidden="1" customHeight="1">
      <c r="A774" s="94" t="s">
        <v>176</v>
      </c>
      <c r="B774" s="61" t="s">
        <v>257</v>
      </c>
      <c r="C774" s="61" t="s">
        <v>150</v>
      </c>
      <c r="D774" s="62" t="s">
        <v>108</v>
      </c>
      <c r="E774" s="63" t="s">
        <v>231</v>
      </c>
      <c r="F774" s="64" t="s">
        <v>212</v>
      </c>
      <c r="G774" s="64" t="s">
        <v>315</v>
      </c>
      <c r="H774" s="65" t="s">
        <v>24</v>
      </c>
      <c r="I774" s="65" t="s">
        <v>177</v>
      </c>
      <c r="J774" s="459">
        <v>212134.6</v>
      </c>
      <c r="K774" s="460">
        <v>212134640</v>
      </c>
      <c r="L774" s="459">
        <f>L775</f>
        <v>0</v>
      </c>
      <c r="M774" s="460">
        <f t="shared" si="465"/>
        <v>0</v>
      </c>
      <c r="N774" s="459">
        <f t="shared" si="465"/>
        <v>0</v>
      </c>
      <c r="O774" s="460">
        <f t="shared" si="465"/>
        <v>0</v>
      </c>
      <c r="P774" s="459">
        <f t="shared" si="465"/>
        <v>0</v>
      </c>
      <c r="Q774" s="460">
        <f t="shared" si="465"/>
        <v>0</v>
      </c>
      <c r="R774" s="459">
        <f t="shared" si="465"/>
        <v>0</v>
      </c>
      <c r="S774" s="460">
        <f t="shared" si="465"/>
        <v>0</v>
      </c>
      <c r="T774" s="459">
        <f t="shared" si="465"/>
        <v>0</v>
      </c>
      <c r="U774" s="460">
        <f t="shared" si="465"/>
        <v>0</v>
      </c>
      <c r="V774" s="459">
        <f t="shared" si="465"/>
        <v>0</v>
      </c>
      <c r="W774" s="460">
        <f t="shared" si="465"/>
        <v>0</v>
      </c>
      <c r="X774" s="459">
        <f t="shared" si="465"/>
        <v>0</v>
      </c>
      <c r="Y774" s="460">
        <f t="shared" si="465"/>
        <v>0</v>
      </c>
      <c r="Z774" s="459">
        <f t="shared" si="465"/>
        <v>0</v>
      </c>
      <c r="AA774" s="459">
        <f t="shared" si="465"/>
        <v>212134.6</v>
      </c>
      <c r="AB774" s="460">
        <f t="shared" si="465"/>
        <v>212134640</v>
      </c>
      <c r="AC774" s="459">
        <f t="shared" si="466"/>
        <v>0</v>
      </c>
      <c r="AD774" s="460">
        <f t="shared" si="466"/>
        <v>0</v>
      </c>
      <c r="AE774" s="459">
        <f t="shared" si="466"/>
        <v>212134.6</v>
      </c>
      <c r="AF774" s="460">
        <f t="shared" si="466"/>
        <v>212134640</v>
      </c>
      <c r="AG774" s="650">
        <f t="shared" si="433"/>
        <v>0</v>
      </c>
      <c r="AH774" s="42" t="b">
        <f t="shared" si="434"/>
        <v>1</v>
      </c>
    </row>
    <row r="775" spans="1:34" s="6" customFormat="1" ht="12.75" hidden="1" customHeight="1">
      <c r="A775" s="91" t="s">
        <v>405</v>
      </c>
      <c r="B775" s="81"/>
      <c r="C775" s="81"/>
      <c r="D775" s="82"/>
      <c r="E775" s="82"/>
      <c r="F775" s="135"/>
      <c r="G775" s="135"/>
      <c r="H775" s="84"/>
      <c r="I775" s="84"/>
      <c r="J775" s="190">
        <v>212134.6</v>
      </c>
      <c r="K775" s="362">
        <v>212134640</v>
      </c>
      <c r="L775" s="363">
        <f>N775+P775+R775+T775+V775+X775</f>
        <v>0</v>
      </c>
      <c r="M775" s="363">
        <f>O775+Q775+S775+U775+W775+Y775</f>
        <v>0</v>
      </c>
      <c r="N775" s="552"/>
      <c r="O775" s="608"/>
      <c r="P775" s="552"/>
      <c r="Q775" s="608"/>
      <c r="R775" s="552"/>
      <c r="S775" s="608"/>
      <c r="T775" s="552"/>
      <c r="U775" s="608"/>
      <c r="V775" s="552"/>
      <c r="W775" s="463"/>
      <c r="X775" s="552"/>
      <c r="Y775" s="608"/>
      <c r="Z775" s="552"/>
      <c r="AA775" s="459">
        <f>J775+L775</f>
        <v>212134.6</v>
      </c>
      <c r="AB775" s="460">
        <f>K775+M775</f>
        <v>212134640</v>
      </c>
      <c r="AC775" s="462"/>
      <c r="AD775" s="463"/>
      <c r="AE775" s="190">
        <f>AA775+AC775</f>
        <v>212134.6</v>
      </c>
      <c r="AF775" s="362">
        <f>AB775+AD775</f>
        <v>212134640</v>
      </c>
      <c r="AG775" s="650">
        <f t="shared" si="433"/>
        <v>0</v>
      </c>
      <c r="AH775" s="42" t="b">
        <f t="shared" si="434"/>
        <v>1</v>
      </c>
    </row>
    <row r="776" spans="1:34" s="8" customFormat="1" ht="15.75" hidden="1" customHeight="1">
      <c r="A776" s="133" t="s">
        <v>173</v>
      </c>
      <c r="B776" s="50" t="s">
        <v>257</v>
      </c>
      <c r="C776" s="113" t="s">
        <v>150</v>
      </c>
      <c r="D776" s="52" t="s">
        <v>108</v>
      </c>
      <c r="E776" s="52" t="s">
        <v>231</v>
      </c>
      <c r="F776" s="53" t="s">
        <v>212</v>
      </c>
      <c r="G776" s="53" t="s">
        <v>315</v>
      </c>
      <c r="H776" s="54" t="s">
        <v>325</v>
      </c>
      <c r="I776" s="54"/>
      <c r="J776" s="195">
        <v>122424.1</v>
      </c>
      <c r="K776" s="369">
        <v>122424147.91</v>
      </c>
      <c r="L776" s="195">
        <f>L777</f>
        <v>0</v>
      </c>
      <c r="M776" s="369">
        <f t="shared" ref="M776:AD777" si="467">M777</f>
        <v>0</v>
      </c>
      <c r="N776" s="195">
        <f t="shared" si="467"/>
        <v>0</v>
      </c>
      <c r="O776" s="369">
        <f t="shared" si="467"/>
        <v>0</v>
      </c>
      <c r="P776" s="195">
        <f t="shared" si="467"/>
        <v>0</v>
      </c>
      <c r="Q776" s="369">
        <f t="shared" si="467"/>
        <v>0</v>
      </c>
      <c r="R776" s="195">
        <f t="shared" si="467"/>
        <v>0</v>
      </c>
      <c r="S776" s="369">
        <f t="shared" si="467"/>
        <v>0</v>
      </c>
      <c r="T776" s="195">
        <f t="shared" si="467"/>
        <v>0</v>
      </c>
      <c r="U776" s="369">
        <f t="shared" si="467"/>
        <v>0</v>
      </c>
      <c r="V776" s="195">
        <f t="shared" si="467"/>
        <v>0</v>
      </c>
      <c r="W776" s="369">
        <f t="shared" si="467"/>
        <v>0</v>
      </c>
      <c r="X776" s="195">
        <f t="shared" si="467"/>
        <v>0</v>
      </c>
      <c r="Y776" s="369">
        <f t="shared" si="467"/>
        <v>0</v>
      </c>
      <c r="Z776" s="195">
        <f t="shared" si="467"/>
        <v>0</v>
      </c>
      <c r="AA776" s="195">
        <f t="shared" si="467"/>
        <v>122424.1</v>
      </c>
      <c r="AB776" s="369">
        <f t="shared" si="467"/>
        <v>122424147.91</v>
      </c>
      <c r="AC776" s="195">
        <f t="shared" si="467"/>
        <v>0</v>
      </c>
      <c r="AD776" s="369">
        <f t="shared" si="467"/>
        <v>0</v>
      </c>
      <c r="AE776" s="195">
        <f>AE777</f>
        <v>122424.1</v>
      </c>
      <c r="AF776" s="369">
        <f>AF777</f>
        <v>122424147.91</v>
      </c>
      <c r="AG776" s="650">
        <f t="shared" si="433"/>
        <v>0</v>
      </c>
      <c r="AH776" s="42" t="b">
        <f t="shared" si="434"/>
        <v>1</v>
      </c>
    </row>
    <row r="777" spans="1:34" s="48" customFormat="1" ht="24" hidden="1" customHeight="1">
      <c r="A777" s="93" t="s">
        <v>174</v>
      </c>
      <c r="B777" s="33" t="s">
        <v>257</v>
      </c>
      <c r="C777" s="56" t="s">
        <v>150</v>
      </c>
      <c r="D777" s="57" t="s">
        <v>108</v>
      </c>
      <c r="E777" s="405" t="s">
        <v>231</v>
      </c>
      <c r="F777" s="406" t="s">
        <v>212</v>
      </c>
      <c r="G777" s="406" t="s">
        <v>315</v>
      </c>
      <c r="H777" s="407" t="s">
        <v>325</v>
      </c>
      <c r="I777" s="407" t="s">
        <v>175</v>
      </c>
      <c r="J777" s="196">
        <v>122424.1</v>
      </c>
      <c r="K777" s="370">
        <v>122424147.91</v>
      </c>
      <c r="L777" s="196">
        <f>L778</f>
        <v>0</v>
      </c>
      <c r="M777" s="370">
        <f t="shared" si="467"/>
        <v>0</v>
      </c>
      <c r="N777" s="196">
        <f t="shared" si="467"/>
        <v>0</v>
      </c>
      <c r="O777" s="370">
        <f t="shared" si="467"/>
        <v>0</v>
      </c>
      <c r="P777" s="196">
        <f t="shared" si="467"/>
        <v>0</v>
      </c>
      <c r="Q777" s="370">
        <f t="shared" si="467"/>
        <v>0</v>
      </c>
      <c r="R777" s="196">
        <f t="shared" si="467"/>
        <v>0</v>
      </c>
      <c r="S777" s="370">
        <f t="shared" si="467"/>
        <v>0</v>
      </c>
      <c r="T777" s="196">
        <f t="shared" si="467"/>
        <v>0</v>
      </c>
      <c r="U777" s="370">
        <f t="shared" si="467"/>
        <v>0</v>
      </c>
      <c r="V777" s="196">
        <f t="shared" si="467"/>
        <v>0</v>
      </c>
      <c r="W777" s="370">
        <f t="shared" si="467"/>
        <v>0</v>
      </c>
      <c r="X777" s="196">
        <f t="shared" si="467"/>
        <v>0</v>
      </c>
      <c r="Y777" s="370">
        <f t="shared" si="467"/>
        <v>0</v>
      </c>
      <c r="Z777" s="196">
        <f t="shared" si="467"/>
        <v>0</v>
      </c>
      <c r="AA777" s="196">
        <f t="shared" si="467"/>
        <v>122424.1</v>
      </c>
      <c r="AB777" s="370">
        <f t="shared" si="467"/>
        <v>122424147.91</v>
      </c>
      <c r="AC777" s="196">
        <f t="shared" si="467"/>
        <v>0</v>
      </c>
      <c r="AD777" s="370">
        <f t="shared" si="467"/>
        <v>0</v>
      </c>
      <c r="AE777" s="196">
        <f>AE778</f>
        <v>122424.1</v>
      </c>
      <c r="AF777" s="370">
        <f>AF778</f>
        <v>122424147.91</v>
      </c>
      <c r="AG777" s="650">
        <f t="shared" si="433"/>
        <v>0</v>
      </c>
      <c r="AH777" s="42" t="b">
        <f t="shared" si="434"/>
        <v>1</v>
      </c>
    </row>
    <row r="778" spans="1:34" s="42" customFormat="1" ht="14.25" hidden="1" customHeight="1">
      <c r="A778" s="94" t="s">
        <v>176</v>
      </c>
      <c r="B778" s="61" t="s">
        <v>257</v>
      </c>
      <c r="C778" s="61" t="s">
        <v>150</v>
      </c>
      <c r="D778" s="62" t="s">
        <v>108</v>
      </c>
      <c r="E778" s="63" t="s">
        <v>231</v>
      </c>
      <c r="F778" s="64" t="s">
        <v>212</v>
      </c>
      <c r="G778" s="64" t="s">
        <v>315</v>
      </c>
      <c r="H778" s="65" t="s">
        <v>325</v>
      </c>
      <c r="I778" s="65" t="s">
        <v>177</v>
      </c>
      <c r="J778" s="191">
        <v>122424.1</v>
      </c>
      <c r="K778" s="371">
        <v>122424147.91</v>
      </c>
      <c r="L778" s="191">
        <f>L779+L780+L781</f>
        <v>0</v>
      </c>
      <c r="M778" s="371">
        <f t="shared" ref="M778:AF778" si="468">M779+M780+M781</f>
        <v>0</v>
      </c>
      <c r="N778" s="191">
        <f t="shared" si="468"/>
        <v>0</v>
      </c>
      <c r="O778" s="371">
        <f t="shared" si="468"/>
        <v>0</v>
      </c>
      <c r="P778" s="191">
        <f t="shared" si="468"/>
        <v>0</v>
      </c>
      <c r="Q778" s="371">
        <f t="shared" si="468"/>
        <v>0</v>
      </c>
      <c r="R778" s="191">
        <f t="shared" si="468"/>
        <v>0</v>
      </c>
      <c r="S778" s="371">
        <f t="shared" si="468"/>
        <v>0</v>
      </c>
      <c r="T778" s="191">
        <f t="shared" si="468"/>
        <v>0</v>
      </c>
      <c r="U778" s="371">
        <f t="shared" si="468"/>
        <v>0</v>
      </c>
      <c r="V778" s="191">
        <f t="shared" si="468"/>
        <v>0</v>
      </c>
      <c r="W778" s="371">
        <f t="shared" si="468"/>
        <v>0</v>
      </c>
      <c r="X778" s="191">
        <f t="shared" si="468"/>
        <v>0</v>
      </c>
      <c r="Y778" s="371">
        <f t="shared" si="468"/>
        <v>0</v>
      </c>
      <c r="Z778" s="191">
        <f t="shared" si="468"/>
        <v>0</v>
      </c>
      <c r="AA778" s="191">
        <f t="shared" si="468"/>
        <v>122424.1</v>
      </c>
      <c r="AB778" s="371">
        <f t="shared" si="468"/>
        <v>122424147.91</v>
      </c>
      <c r="AC778" s="191">
        <f t="shared" si="468"/>
        <v>0</v>
      </c>
      <c r="AD778" s="371">
        <f t="shared" si="468"/>
        <v>0</v>
      </c>
      <c r="AE778" s="191">
        <f t="shared" si="468"/>
        <v>122424.1</v>
      </c>
      <c r="AF778" s="371">
        <f t="shared" si="468"/>
        <v>122424147.91</v>
      </c>
      <c r="AG778" s="650">
        <f t="shared" si="433"/>
        <v>0</v>
      </c>
      <c r="AH778" s="42" t="b">
        <f t="shared" ref="AH778:AH841" si="469">AA778=J778+L778</f>
        <v>1</v>
      </c>
    </row>
    <row r="779" spans="1:34" s="6" customFormat="1" ht="13.5" hidden="1" customHeight="1">
      <c r="A779" s="91" t="s">
        <v>405</v>
      </c>
      <c r="B779" s="81"/>
      <c r="C779" s="81"/>
      <c r="D779" s="82"/>
      <c r="E779" s="82"/>
      <c r="F779" s="135"/>
      <c r="G779" s="135"/>
      <c r="H779" s="84"/>
      <c r="I779" s="84" t="s">
        <v>396</v>
      </c>
      <c r="J779" s="190">
        <v>119298.6</v>
      </c>
      <c r="K779" s="362">
        <v>119298594</v>
      </c>
      <c r="L779" s="363">
        <f>N779+P779+R779+T779+V779+X779</f>
        <v>0</v>
      </c>
      <c r="M779" s="363">
        <f>O779+Q779+S779+U779+W779+Y779</f>
        <v>0</v>
      </c>
      <c r="N779" s="552"/>
      <c r="O779" s="608"/>
      <c r="P779" s="552"/>
      <c r="Q779" s="608"/>
      <c r="R779" s="552"/>
      <c r="S779" s="608"/>
      <c r="T779" s="552"/>
      <c r="U779" s="608"/>
      <c r="V779" s="552"/>
      <c r="W779" s="463"/>
      <c r="X779" s="552"/>
      <c r="Y779" s="608"/>
      <c r="Z779" s="552"/>
      <c r="AA779" s="459">
        <f>J779+L779</f>
        <v>119298.6</v>
      </c>
      <c r="AB779" s="460">
        <f>K779+M779</f>
        <v>119298594</v>
      </c>
      <c r="AC779" s="462"/>
      <c r="AD779" s="463"/>
      <c r="AE779" s="190">
        <f>AA779+AC779</f>
        <v>119298.6</v>
      </c>
      <c r="AF779" s="362">
        <f>AB779+AD779</f>
        <v>119298594</v>
      </c>
      <c r="AG779" s="650">
        <f t="shared" si="433"/>
        <v>0</v>
      </c>
      <c r="AH779" s="42" t="b">
        <f t="shared" si="469"/>
        <v>1</v>
      </c>
    </row>
    <row r="780" spans="1:34" s="6" customFormat="1" ht="13.5" hidden="1" customHeight="1">
      <c r="A780" s="91" t="s">
        <v>260</v>
      </c>
      <c r="B780" s="81"/>
      <c r="C780" s="81"/>
      <c r="D780" s="82"/>
      <c r="E780" s="82"/>
      <c r="F780" s="135"/>
      <c r="G780" s="135"/>
      <c r="H780" s="84"/>
      <c r="I780" s="84" t="s">
        <v>396</v>
      </c>
      <c r="J780" s="190">
        <v>369.7</v>
      </c>
      <c r="K780" s="362">
        <v>369720</v>
      </c>
      <c r="L780" s="363">
        <f>N780+P780+R780+T780+V780+X780</f>
        <v>0</v>
      </c>
      <c r="M780" s="363">
        <f>O780+Q780+S780+U780+W780+Y780</f>
        <v>0</v>
      </c>
      <c r="N780" s="552"/>
      <c r="O780" s="608"/>
      <c r="P780" s="552"/>
      <c r="Q780" s="608"/>
      <c r="R780" s="552"/>
      <c r="S780" s="608"/>
      <c r="T780" s="552"/>
      <c r="U780" s="608"/>
      <c r="V780" s="552"/>
      <c r="W780" s="463"/>
      <c r="X780" s="552"/>
      <c r="Y780" s="608"/>
      <c r="Z780" s="552"/>
      <c r="AA780" s="459">
        <f>J780+L780</f>
        <v>369.7</v>
      </c>
      <c r="AB780" s="460">
        <f>K780+M780</f>
        <v>369720</v>
      </c>
      <c r="AC780" s="462"/>
      <c r="AD780" s="463"/>
      <c r="AE780" s="190">
        <f>AA780+AC780</f>
        <v>369.7</v>
      </c>
      <c r="AF780" s="362">
        <f>AB780+AD780</f>
        <v>369720</v>
      </c>
      <c r="AG780" s="650">
        <f t="shared" si="433"/>
        <v>0</v>
      </c>
      <c r="AH780" s="42" t="b">
        <f t="shared" si="469"/>
        <v>1</v>
      </c>
    </row>
    <row r="781" spans="1:34" s="6" customFormat="1" ht="13.5" hidden="1" customHeight="1">
      <c r="A781" s="91" t="s">
        <v>406</v>
      </c>
      <c r="B781" s="81"/>
      <c r="C781" s="81"/>
      <c r="D781" s="82"/>
      <c r="E781" s="82"/>
      <c r="F781" s="135"/>
      <c r="G781" s="135"/>
      <c r="H781" s="84"/>
      <c r="I781" s="84" t="s">
        <v>281</v>
      </c>
      <c r="J781" s="221">
        <v>2755.8</v>
      </c>
      <c r="K781" s="381">
        <v>2755833.9099999997</v>
      </c>
      <c r="L781" s="221">
        <f>SUM(L782:L792)</f>
        <v>0</v>
      </c>
      <c r="M781" s="381">
        <f>SUM(M782:M792)</f>
        <v>0</v>
      </c>
      <c r="N781" s="221">
        <f t="shared" ref="N781:Y781" si="470">SUM(N782:N792)</f>
        <v>0</v>
      </c>
      <c r="O781" s="381">
        <f t="shared" si="470"/>
        <v>0</v>
      </c>
      <c r="P781" s="221">
        <f t="shared" si="470"/>
        <v>0</v>
      </c>
      <c r="Q781" s="381">
        <f t="shared" si="470"/>
        <v>0</v>
      </c>
      <c r="R781" s="221">
        <f t="shared" si="470"/>
        <v>0</v>
      </c>
      <c r="S781" s="381">
        <f t="shared" si="470"/>
        <v>0</v>
      </c>
      <c r="T781" s="221">
        <f t="shared" si="470"/>
        <v>0</v>
      </c>
      <c r="U781" s="381">
        <f t="shared" si="470"/>
        <v>0</v>
      </c>
      <c r="V781" s="221">
        <f t="shared" si="470"/>
        <v>0</v>
      </c>
      <c r="W781" s="381">
        <f t="shared" si="470"/>
        <v>0</v>
      </c>
      <c r="X781" s="221">
        <f t="shared" si="470"/>
        <v>0</v>
      </c>
      <c r="Y781" s="381">
        <f t="shared" si="470"/>
        <v>0</v>
      </c>
      <c r="Z781" s="221">
        <f>SUM(Z782:Z791)</f>
        <v>0</v>
      </c>
      <c r="AA781" s="221">
        <f t="shared" ref="AA781:AF781" si="471">SUM(AA782:AA792)</f>
        <v>2755.8</v>
      </c>
      <c r="AB781" s="381">
        <f t="shared" si="471"/>
        <v>2755833.9099999997</v>
      </c>
      <c r="AC781" s="221">
        <f t="shared" si="471"/>
        <v>0</v>
      </c>
      <c r="AD781" s="381">
        <f t="shared" si="471"/>
        <v>0</v>
      </c>
      <c r="AE781" s="221">
        <f t="shared" si="471"/>
        <v>2755.8</v>
      </c>
      <c r="AF781" s="381">
        <f t="shared" si="471"/>
        <v>2755833.9099999997</v>
      </c>
      <c r="AG781" s="650">
        <f t="shared" si="433"/>
        <v>0</v>
      </c>
      <c r="AH781" s="42" t="b">
        <f t="shared" si="469"/>
        <v>1</v>
      </c>
    </row>
    <row r="782" spans="1:34" s="6" customFormat="1" ht="13.5" hidden="1" customHeight="1">
      <c r="A782" s="401" t="s">
        <v>660</v>
      </c>
      <c r="B782" s="81"/>
      <c r="C782" s="81"/>
      <c r="D782" s="82"/>
      <c r="E782" s="82"/>
      <c r="F782" s="135"/>
      <c r="G782" s="135"/>
      <c r="H782" s="84"/>
      <c r="I782" s="84"/>
      <c r="J782" s="190">
        <v>870.4</v>
      </c>
      <c r="K782" s="362">
        <v>870352.71</v>
      </c>
      <c r="L782" s="363">
        <f t="shared" ref="L782:M792" si="472">N782+P782+R782+T782+V782+X782</f>
        <v>0</v>
      </c>
      <c r="M782" s="363">
        <f t="shared" si="472"/>
        <v>0</v>
      </c>
      <c r="N782" s="552"/>
      <c r="O782" s="608"/>
      <c r="P782" s="552"/>
      <c r="Q782" s="608"/>
      <c r="R782" s="552"/>
      <c r="S782" s="608"/>
      <c r="T782" s="552"/>
      <c r="U782" s="608"/>
      <c r="V782" s="552"/>
      <c r="W782" s="463"/>
      <c r="X782" s="552"/>
      <c r="Y782" s="608"/>
      <c r="Z782" s="552"/>
      <c r="AA782" s="459">
        <f t="shared" ref="AA782:AB792" si="473">J782+L782</f>
        <v>870.4</v>
      </c>
      <c r="AB782" s="460">
        <f t="shared" si="473"/>
        <v>870352.71</v>
      </c>
      <c r="AC782" s="462"/>
      <c r="AD782" s="463"/>
      <c r="AE782" s="190">
        <f t="shared" ref="AE782:AF792" si="474">AA782+AC782</f>
        <v>870.4</v>
      </c>
      <c r="AF782" s="362">
        <f t="shared" si="474"/>
        <v>870352.71</v>
      </c>
      <c r="AG782" s="650">
        <f t="shared" si="433"/>
        <v>0</v>
      </c>
      <c r="AH782" s="42" t="b">
        <f t="shared" si="469"/>
        <v>1</v>
      </c>
    </row>
    <row r="783" spans="1:34" s="6" customFormat="1" ht="13.5" hidden="1" customHeight="1">
      <c r="A783" s="401" t="s">
        <v>661</v>
      </c>
      <c r="B783" s="81"/>
      <c r="C783" s="81"/>
      <c r="D783" s="82"/>
      <c r="E783" s="82"/>
      <c r="F783" s="135"/>
      <c r="G783" s="135"/>
      <c r="H783" s="84"/>
      <c r="I783" s="84"/>
      <c r="J783" s="190">
        <v>307.2</v>
      </c>
      <c r="K783" s="362">
        <v>307208.21999999997</v>
      </c>
      <c r="L783" s="363">
        <f t="shared" si="472"/>
        <v>0</v>
      </c>
      <c r="M783" s="363">
        <f t="shared" si="472"/>
        <v>0</v>
      </c>
      <c r="N783" s="552"/>
      <c r="O783" s="608"/>
      <c r="P783" s="552"/>
      <c r="Q783" s="608"/>
      <c r="R783" s="552"/>
      <c r="S783" s="608"/>
      <c r="T783" s="552"/>
      <c r="U783" s="608"/>
      <c r="V783" s="552"/>
      <c r="W783" s="463"/>
      <c r="X783" s="552"/>
      <c r="Y783" s="608"/>
      <c r="Z783" s="552"/>
      <c r="AA783" s="459">
        <f t="shared" si="473"/>
        <v>307.2</v>
      </c>
      <c r="AB783" s="460">
        <f t="shared" si="473"/>
        <v>307208.21999999997</v>
      </c>
      <c r="AC783" s="462"/>
      <c r="AD783" s="463"/>
      <c r="AE783" s="190">
        <f t="shared" si="474"/>
        <v>307.2</v>
      </c>
      <c r="AF783" s="362">
        <f t="shared" si="474"/>
        <v>307208.21999999997</v>
      </c>
      <c r="AG783" s="650">
        <f t="shared" si="433"/>
        <v>0</v>
      </c>
      <c r="AH783" s="42" t="b">
        <f t="shared" si="469"/>
        <v>1</v>
      </c>
    </row>
    <row r="784" spans="1:34" s="6" customFormat="1" ht="24" hidden="1" customHeight="1">
      <c r="A784" s="80" t="s">
        <v>662</v>
      </c>
      <c r="B784" s="81"/>
      <c r="C784" s="81"/>
      <c r="D784" s="82"/>
      <c r="E784" s="82"/>
      <c r="F784" s="135"/>
      <c r="G784" s="135"/>
      <c r="H784" s="84"/>
      <c r="I784" s="84"/>
      <c r="J784" s="190">
        <v>289.89999999999998</v>
      </c>
      <c r="K784" s="362">
        <v>289931.68</v>
      </c>
      <c r="L784" s="363">
        <f t="shared" si="472"/>
        <v>0</v>
      </c>
      <c r="M784" s="363">
        <f t="shared" si="472"/>
        <v>0</v>
      </c>
      <c r="N784" s="552"/>
      <c r="O784" s="608"/>
      <c r="P784" s="552"/>
      <c r="Q784" s="608"/>
      <c r="R784" s="552"/>
      <c r="S784" s="608"/>
      <c r="T784" s="552"/>
      <c r="U784" s="608"/>
      <c r="V784" s="552"/>
      <c r="W784" s="463"/>
      <c r="X784" s="552"/>
      <c r="Y784" s="608"/>
      <c r="Z784" s="552"/>
      <c r="AA784" s="459">
        <f t="shared" si="473"/>
        <v>289.89999999999998</v>
      </c>
      <c r="AB784" s="460">
        <f t="shared" si="473"/>
        <v>289931.68</v>
      </c>
      <c r="AC784" s="462"/>
      <c r="AD784" s="463"/>
      <c r="AE784" s="190">
        <f t="shared" si="474"/>
        <v>289.89999999999998</v>
      </c>
      <c r="AF784" s="362">
        <f t="shared" si="474"/>
        <v>289931.68</v>
      </c>
      <c r="AG784" s="650">
        <f t="shared" si="433"/>
        <v>0</v>
      </c>
      <c r="AH784" s="42" t="b">
        <f t="shared" si="469"/>
        <v>1</v>
      </c>
    </row>
    <row r="785" spans="1:34" s="6" customFormat="1" ht="15.75" hidden="1" customHeight="1">
      <c r="A785" s="402" t="s">
        <v>781</v>
      </c>
      <c r="B785" s="81"/>
      <c r="C785" s="81"/>
      <c r="D785" s="82"/>
      <c r="E785" s="82"/>
      <c r="F785" s="135"/>
      <c r="G785" s="135"/>
      <c r="H785" s="84"/>
      <c r="I785" s="84"/>
      <c r="J785" s="190">
        <v>84</v>
      </c>
      <c r="K785" s="362">
        <v>83997</v>
      </c>
      <c r="L785" s="363">
        <f t="shared" si="472"/>
        <v>0</v>
      </c>
      <c r="M785" s="363">
        <f t="shared" si="472"/>
        <v>0</v>
      </c>
      <c r="N785" s="552"/>
      <c r="O785" s="608"/>
      <c r="P785" s="552"/>
      <c r="Q785" s="608"/>
      <c r="R785" s="552"/>
      <c r="S785" s="608"/>
      <c r="T785" s="552"/>
      <c r="U785" s="608"/>
      <c r="V785" s="552"/>
      <c r="W785" s="463"/>
      <c r="X785" s="552"/>
      <c r="Y785" s="608"/>
      <c r="Z785" s="552"/>
      <c r="AA785" s="459">
        <f t="shared" si="473"/>
        <v>84</v>
      </c>
      <c r="AB785" s="460">
        <f t="shared" si="473"/>
        <v>83997</v>
      </c>
      <c r="AC785" s="462"/>
      <c r="AD785" s="463"/>
      <c r="AE785" s="190">
        <f t="shared" si="474"/>
        <v>84</v>
      </c>
      <c r="AF785" s="362">
        <f t="shared" si="474"/>
        <v>83997</v>
      </c>
      <c r="AG785" s="650">
        <f t="shared" si="433"/>
        <v>0</v>
      </c>
      <c r="AH785" s="42" t="b">
        <f t="shared" si="469"/>
        <v>1</v>
      </c>
    </row>
    <row r="786" spans="1:34" s="6" customFormat="1" ht="15.75" hidden="1" customHeight="1">
      <c r="A786" s="402" t="s">
        <v>663</v>
      </c>
      <c r="B786" s="81"/>
      <c r="C786" s="81"/>
      <c r="D786" s="82"/>
      <c r="E786" s="82"/>
      <c r="F786" s="135"/>
      <c r="G786" s="135"/>
      <c r="H786" s="84"/>
      <c r="I786" s="84"/>
      <c r="J786" s="190">
        <v>726.59999999999991</v>
      </c>
      <c r="K786" s="362">
        <v>726545.21</v>
      </c>
      <c r="L786" s="363">
        <f t="shared" si="472"/>
        <v>0</v>
      </c>
      <c r="M786" s="363">
        <f t="shared" si="472"/>
        <v>0</v>
      </c>
      <c r="N786" s="552"/>
      <c r="O786" s="608"/>
      <c r="P786" s="552"/>
      <c r="Q786" s="608"/>
      <c r="R786" s="552"/>
      <c r="S786" s="608"/>
      <c r="T786" s="552"/>
      <c r="U786" s="608"/>
      <c r="V786" s="552"/>
      <c r="W786" s="463"/>
      <c r="X786" s="552"/>
      <c r="Y786" s="608"/>
      <c r="Z786" s="552"/>
      <c r="AA786" s="459">
        <f t="shared" si="473"/>
        <v>726.59999999999991</v>
      </c>
      <c r="AB786" s="460">
        <f t="shared" si="473"/>
        <v>726545.21</v>
      </c>
      <c r="AC786" s="462"/>
      <c r="AD786" s="463"/>
      <c r="AE786" s="190">
        <f t="shared" si="474"/>
        <v>726.59999999999991</v>
      </c>
      <c r="AF786" s="362">
        <f t="shared" si="474"/>
        <v>726545.21</v>
      </c>
      <c r="AG786" s="650">
        <f t="shared" si="433"/>
        <v>0</v>
      </c>
      <c r="AH786" s="42" t="b">
        <f t="shared" si="469"/>
        <v>1</v>
      </c>
    </row>
    <row r="787" spans="1:34" s="6" customFormat="1" ht="26.25" hidden="1" customHeight="1">
      <c r="A787" s="402" t="s">
        <v>849</v>
      </c>
      <c r="B787" s="81"/>
      <c r="C787" s="81"/>
      <c r="D787" s="82"/>
      <c r="E787" s="82"/>
      <c r="F787" s="135"/>
      <c r="G787" s="135"/>
      <c r="H787" s="84"/>
      <c r="I787" s="84"/>
      <c r="J787" s="190">
        <v>51.9</v>
      </c>
      <c r="K787" s="362">
        <v>51925.71</v>
      </c>
      <c r="L787" s="363">
        <f t="shared" si="472"/>
        <v>0</v>
      </c>
      <c r="M787" s="363">
        <f t="shared" si="472"/>
        <v>0</v>
      </c>
      <c r="N787" s="552"/>
      <c r="O787" s="608"/>
      <c r="P787" s="552"/>
      <c r="Q787" s="608"/>
      <c r="R787" s="552"/>
      <c r="S787" s="608"/>
      <c r="T787" s="552"/>
      <c r="U787" s="608"/>
      <c r="V787" s="552"/>
      <c r="W787" s="463"/>
      <c r="X787" s="552"/>
      <c r="Y787" s="608"/>
      <c r="Z787" s="552"/>
      <c r="AA787" s="459">
        <f t="shared" si="473"/>
        <v>51.9</v>
      </c>
      <c r="AB787" s="460">
        <f t="shared" si="473"/>
        <v>51925.71</v>
      </c>
      <c r="AC787" s="462"/>
      <c r="AD787" s="463"/>
      <c r="AE787" s="190">
        <f t="shared" si="474"/>
        <v>51.9</v>
      </c>
      <c r="AF787" s="362">
        <f t="shared" si="474"/>
        <v>51925.71</v>
      </c>
      <c r="AG787" s="650">
        <f t="shared" si="433"/>
        <v>0</v>
      </c>
      <c r="AH787" s="42" t="b">
        <f t="shared" si="469"/>
        <v>1</v>
      </c>
    </row>
    <row r="788" spans="1:34" s="6" customFormat="1" ht="15.75" hidden="1" customHeight="1">
      <c r="A788" s="402" t="s">
        <v>837</v>
      </c>
      <c r="B788" s="81"/>
      <c r="C788" s="81"/>
      <c r="D788" s="82"/>
      <c r="E788" s="82"/>
      <c r="F788" s="135"/>
      <c r="G788" s="135"/>
      <c r="H788" s="84"/>
      <c r="I788" s="84"/>
      <c r="J788" s="190">
        <v>64.3</v>
      </c>
      <c r="K788" s="362">
        <v>64352.78</v>
      </c>
      <c r="L788" s="363">
        <f t="shared" si="472"/>
        <v>0</v>
      </c>
      <c r="M788" s="363">
        <f t="shared" si="472"/>
        <v>0</v>
      </c>
      <c r="N788" s="552"/>
      <c r="O788" s="608"/>
      <c r="P788" s="552"/>
      <c r="Q788" s="608"/>
      <c r="R788" s="552"/>
      <c r="S788" s="608"/>
      <c r="T788" s="552"/>
      <c r="U788" s="608"/>
      <c r="V788" s="552"/>
      <c r="W788" s="463"/>
      <c r="X788" s="552"/>
      <c r="Y788" s="608"/>
      <c r="Z788" s="552"/>
      <c r="AA788" s="459">
        <f t="shared" si="473"/>
        <v>64.3</v>
      </c>
      <c r="AB788" s="460">
        <f t="shared" si="473"/>
        <v>64352.78</v>
      </c>
      <c r="AC788" s="462"/>
      <c r="AD788" s="463">
        <v>0.06</v>
      </c>
      <c r="AE788" s="190">
        <f t="shared" si="474"/>
        <v>64.3</v>
      </c>
      <c r="AF788" s="362">
        <f t="shared" si="474"/>
        <v>64352.84</v>
      </c>
      <c r="AG788" s="650">
        <f t="shared" si="433"/>
        <v>5.9999999997671694E-2</v>
      </c>
      <c r="AH788" s="42" t="b">
        <f t="shared" si="469"/>
        <v>1</v>
      </c>
    </row>
    <row r="789" spans="1:34" s="6" customFormat="1" ht="15.75" hidden="1" customHeight="1">
      <c r="A789" s="402" t="s">
        <v>838</v>
      </c>
      <c r="B789" s="81"/>
      <c r="C789" s="81"/>
      <c r="D789" s="82"/>
      <c r="E789" s="82"/>
      <c r="F789" s="135"/>
      <c r="G789" s="135"/>
      <c r="H789" s="84"/>
      <c r="I789" s="84"/>
      <c r="J789" s="190">
        <v>70.599999999999994</v>
      </c>
      <c r="K789" s="362">
        <v>70642.240000000005</v>
      </c>
      <c r="L789" s="363">
        <f t="shared" si="472"/>
        <v>0</v>
      </c>
      <c r="M789" s="363">
        <f t="shared" si="472"/>
        <v>0</v>
      </c>
      <c r="N789" s="552"/>
      <c r="O789" s="608"/>
      <c r="P789" s="552"/>
      <c r="Q789" s="608"/>
      <c r="R789" s="552"/>
      <c r="S789" s="608"/>
      <c r="T789" s="552"/>
      <c r="U789" s="608"/>
      <c r="V789" s="552"/>
      <c r="W789" s="463"/>
      <c r="X789" s="552"/>
      <c r="Y789" s="608"/>
      <c r="Z789" s="552"/>
      <c r="AA789" s="459">
        <f t="shared" si="473"/>
        <v>70.599999999999994</v>
      </c>
      <c r="AB789" s="460">
        <f t="shared" si="473"/>
        <v>70642.240000000005</v>
      </c>
      <c r="AC789" s="462"/>
      <c r="AD789" s="463">
        <v>-0.06</v>
      </c>
      <c r="AE789" s="190">
        <f t="shared" si="474"/>
        <v>70.599999999999994</v>
      </c>
      <c r="AF789" s="362">
        <f t="shared" si="474"/>
        <v>70642.180000000008</v>
      </c>
      <c r="AG789" s="650">
        <f t="shared" si="433"/>
        <v>-5.9999999997671694E-2</v>
      </c>
      <c r="AH789" s="42" t="b">
        <f t="shared" si="469"/>
        <v>1</v>
      </c>
    </row>
    <row r="790" spans="1:34" s="6" customFormat="1" ht="15.75" hidden="1" customHeight="1">
      <c r="A790" s="402" t="s">
        <v>839</v>
      </c>
      <c r="B790" s="81"/>
      <c r="C790" s="81"/>
      <c r="D790" s="82"/>
      <c r="E790" s="82"/>
      <c r="F790" s="135"/>
      <c r="G790" s="135"/>
      <c r="H790" s="84"/>
      <c r="I790" s="84"/>
      <c r="J790" s="190">
        <v>158.80000000000001</v>
      </c>
      <c r="K790" s="362">
        <v>158757</v>
      </c>
      <c r="L790" s="363">
        <f t="shared" si="472"/>
        <v>0</v>
      </c>
      <c r="M790" s="363">
        <f t="shared" si="472"/>
        <v>0</v>
      </c>
      <c r="N790" s="552"/>
      <c r="O790" s="608"/>
      <c r="P790" s="552"/>
      <c r="Q790" s="608"/>
      <c r="R790" s="552"/>
      <c r="S790" s="608"/>
      <c r="T790" s="552"/>
      <c r="U790" s="608"/>
      <c r="V790" s="552"/>
      <c r="W790" s="463"/>
      <c r="X790" s="552"/>
      <c r="Y790" s="608"/>
      <c r="Z790" s="552"/>
      <c r="AA790" s="459">
        <f t="shared" si="473"/>
        <v>158.80000000000001</v>
      </c>
      <c r="AB790" s="460">
        <f t="shared" si="473"/>
        <v>158757</v>
      </c>
      <c r="AC790" s="462"/>
      <c r="AD790" s="463"/>
      <c r="AE790" s="190">
        <f t="shared" si="474"/>
        <v>158.80000000000001</v>
      </c>
      <c r="AF790" s="362">
        <f t="shared" si="474"/>
        <v>158757</v>
      </c>
      <c r="AG790" s="650">
        <f t="shared" si="433"/>
        <v>0</v>
      </c>
      <c r="AH790" s="42" t="b">
        <f t="shared" si="469"/>
        <v>1</v>
      </c>
    </row>
    <row r="791" spans="1:34" s="6" customFormat="1" ht="15.75" hidden="1" customHeight="1">
      <c r="A791" s="402" t="s">
        <v>840</v>
      </c>
      <c r="B791" s="81"/>
      <c r="C791" s="81"/>
      <c r="D791" s="82"/>
      <c r="E791" s="82"/>
      <c r="F791" s="135"/>
      <c r="G791" s="135"/>
      <c r="H791" s="84"/>
      <c r="I791" s="84"/>
      <c r="J791" s="190">
        <v>74.5</v>
      </c>
      <c r="K791" s="362">
        <v>74452</v>
      </c>
      <c r="L791" s="363">
        <f t="shared" si="472"/>
        <v>0</v>
      </c>
      <c r="M791" s="363">
        <f t="shared" si="472"/>
        <v>0</v>
      </c>
      <c r="N791" s="552"/>
      <c r="O791" s="608"/>
      <c r="P791" s="552"/>
      <c r="Q791" s="608"/>
      <c r="R791" s="552"/>
      <c r="S791" s="608"/>
      <c r="T791" s="552"/>
      <c r="U791" s="608"/>
      <c r="V791" s="552"/>
      <c r="W791" s="463"/>
      <c r="X791" s="552"/>
      <c r="Y791" s="608"/>
      <c r="Z791" s="552"/>
      <c r="AA791" s="459">
        <f t="shared" si="473"/>
        <v>74.5</v>
      </c>
      <c r="AB791" s="460">
        <f t="shared" si="473"/>
        <v>74452</v>
      </c>
      <c r="AC791" s="462"/>
      <c r="AD791" s="463"/>
      <c r="AE791" s="190">
        <f t="shared" si="474"/>
        <v>74.5</v>
      </c>
      <c r="AF791" s="362">
        <f t="shared" si="474"/>
        <v>74452</v>
      </c>
      <c r="AG791" s="650">
        <f t="shared" si="433"/>
        <v>0</v>
      </c>
      <c r="AH791" s="42" t="b">
        <f t="shared" si="469"/>
        <v>1</v>
      </c>
    </row>
    <row r="792" spans="1:34" s="6" customFormat="1" ht="15.75" hidden="1" customHeight="1">
      <c r="A792" s="402" t="s">
        <v>854</v>
      </c>
      <c r="B792" s="81"/>
      <c r="C792" s="81"/>
      <c r="D792" s="82"/>
      <c r="E792" s="82"/>
      <c r="F792" s="135"/>
      <c r="G792" s="135"/>
      <c r="H792" s="84"/>
      <c r="I792" s="84"/>
      <c r="J792" s="190">
        <v>57.6</v>
      </c>
      <c r="K792" s="362">
        <v>57669.36</v>
      </c>
      <c r="L792" s="363">
        <f t="shared" si="472"/>
        <v>0</v>
      </c>
      <c r="M792" s="363">
        <f t="shared" si="472"/>
        <v>0</v>
      </c>
      <c r="N792" s="552"/>
      <c r="O792" s="608"/>
      <c r="P792" s="552"/>
      <c r="Q792" s="608"/>
      <c r="R792" s="552"/>
      <c r="S792" s="608"/>
      <c r="T792" s="552"/>
      <c r="U792" s="608"/>
      <c r="V792" s="552"/>
      <c r="W792" s="463"/>
      <c r="X792" s="552"/>
      <c r="Y792" s="608"/>
      <c r="Z792" s="552"/>
      <c r="AA792" s="459">
        <f t="shared" si="473"/>
        <v>57.6</v>
      </c>
      <c r="AB792" s="460">
        <f t="shared" si="473"/>
        <v>57669.36</v>
      </c>
      <c r="AC792" s="462"/>
      <c r="AD792" s="463"/>
      <c r="AE792" s="190">
        <f t="shared" si="474"/>
        <v>57.6</v>
      </c>
      <c r="AF792" s="362">
        <f t="shared" si="474"/>
        <v>57669.36</v>
      </c>
      <c r="AG792" s="650">
        <f t="shared" si="433"/>
        <v>0</v>
      </c>
      <c r="AH792" s="42" t="b">
        <f t="shared" si="469"/>
        <v>1</v>
      </c>
    </row>
    <row r="793" spans="1:34" s="8" customFormat="1" ht="17.25" hidden="1" customHeight="1">
      <c r="A793" s="43" t="s">
        <v>711</v>
      </c>
      <c r="B793" s="17" t="s">
        <v>257</v>
      </c>
      <c r="C793" s="17" t="s">
        <v>150</v>
      </c>
      <c r="D793" s="18" t="s">
        <v>108</v>
      </c>
      <c r="E793" s="129" t="s">
        <v>152</v>
      </c>
      <c r="F793" s="130" t="s">
        <v>111</v>
      </c>
      <c r="G793" s="130" t="s">
        <v>315</v>
      </c>
      <c r="H793" s="131" t="s">
        <v>316</v>
      </c>
      <c r="I793" s="131"/>
      <c r="J793" s="204">
        <v>0</v>
      </c>
      <c r="K793" s="372">
        <v>0</v>
      </c>
      <c r="L793" s="204">
        <f>L794</f>
        <v>0</v>
      </c>
      <c r="M793" s="372">
        <f t="shared" ref="M793:AF796" si="475">M794</f>
        <v>0</v>
      </c>
      <c r="N793" s="204">
        <f t="shared" si="475"/>
        <v>0</v>
      </c>
      <c r="O793" s="372">
        <f t="shared" si="475"/>
        <v>0</v>
      </c>
      <c r="P793" s="204">
        <f t="shared" si="475"/>
        <v>0</v>
      </c>
      <c r="Q793" s="372">
        <f t="shared" si="475"/>
        <v>0</v>
      </c>
      <c r="R793" s="204">
        <f t="shared" si="475"/>
        <v>0</v>
      </c>
      <c r="S793" s="372">
        <f t="shared" si="475"/>
        <v>0</v>
      </c>
      <c r="T793" s="204">
        <f t="shared" si="475"/>
        <v>0</v>
      </c>
      <c r="U793" s="372">
        <f t="shared" si="475"/>
        <v>0</v>
      </c>
      <c r="V793" s="204">
        <f t="shared" si="475"/>
        <v>0</v>
      </c>
      <c r="W793" s="372">
        <f t="shared" si="475"/>
        <v>0</v>
      </c>
      <c r="X793" s="204">
        <f t="shared" si="475"/>
        <v>0</v>
      </c>
      <c r="Y793" s="372">
        <f t="shared" si="475"/>
        <v>0</v>
      </c>
      <c r="Z793" s="204">
        <f t="shared" si="475"/>
        <v>0</v>
      </c>
      <c r="AA793" s="204">
        <f t="shared" si="475"/>
        <v>0</v>
      </c>
      <c r="AB793" s="372">
        <f t="shared" si="475"/>
        <v>0</v>
      </c>
      <c r="AC793" s="204">
        <f t="shared" si="475"/>
        <v>0</v>
      </c>
      <c r="AD793" s="372">
        <f t="shared" si="475"/>
        <v>0</v>
      </c>
      <c r="AE793" s="204">
        <f t="shared" si="475"/>
        <v>0</v>
      </c>
      <c r="AF793" s="372">
        <f t="shared" si="475"/>
        <v>0</v>
      </c>
      <c r="AG793" s="650">
        <f t="shared" si="433"/>
        <v>0</v>
      </c>
      <c r="AH793" s="42" t="b">
        <f t="shared" si="469"/>
        <v>1</v>
      </c>
    </row>
    <row r="794" spans="1:34" s="48" customFormat="1" ht="77.25" hidden="1" customHeight="1">
      <c r="A794" s="150" t="s">
        <v>712</v>
      </c>
      <c r="B794" s="50" t="s">
        <v>257</v>
      </c>
      <c r="C794" s="50" t="s">
        <v>150</v>
      </c>
      <c r="D794" s="51" t="s">
        <v>108</v>
      </c>
      <c r="E794" s="101" t="s">
        <v>152</v>
      </c>
      <c r="F794" s="102" t="s">
        <v>111</v>
      </c>
      <c r="G794" s="102" t="s">
        <v>315</v>
      </c>
      <c r="H794" s="209" t="s">
        <v>713</v>
      </c>
      <c r="I794" s="176"/>
      <c r="J794" s="508">
        <v>0</v>
      </c>
      <c r="K794" s="509">
        <v>0</v>
      </c>
      <c r="L794" s="508">
        <f>L795</f>
        <v>0</v>
      </c>
      <c r="M794" s="509">
        <f t="shared" si="475"/>
        <v>0</v>
      </c>
      <c r="N794" s="508">
        <f t="shared" si="475"/>
        <v>0</v>
      </c>
      <c r="O794" s="509">
        <f t="shared" si="475"/>
        <v>0</v>
      </c>
      <c r="P794" s="508">
        <f t="shared" si="475"/>
        <v>0</v>
      </c>
      <c r="Q794" s="509">
        <f t="shared" si="475"/>
        <v>0</v>
      </c>
      <c r="R794" s="508">
        <f t="shared" si="475"/>
        <v>0</v>
      </c>
      <c r="S794" s="509">
        <f t="shared" si="475"/>
        <v>0</v>
      </c>
      <c r="T794" s="508">
        <f t="shared" si="475"/>
        <v>0</v>
      </c>
      <c r="U794" s="509">
        <f t="shared" si="475"/>
        <v>0</v>
      </c>
      <c r="V794" s="508">
        <f t="shared" si="475"/>
        <v>0</v>
      </c>
      <c r="W794" s="509">
        <f t="shared" si="475"/>
        <v>0</v>
      </c>
      <c r="X794" s="508">
        <f t="shared" si="475"/>
        <v>0</v>
      </c>
      <c r="Y794" s="509">
        <f t="shared" si="475"/>
        <v>0</v>
      </c>
      <c r="Z794" s="508">
        <f t="shared" si="475"/>
        <v>0</v>
      </c>
      <c r="AA794" s="508">
        <f t="shared" si="475"/>
        <v>0</v>
      </c>
      <c r="AB794" s="509">
        <f t="shared" si="475"/>
        <v>0</v>
      </c>
      <c r="AC794" s="508">
        <f t="shared" si="475"/>
        <v>0</v>
      </c>
      <c r="AD794" s="509">
        <f t="shared" si="475"/>
        <v>0</v>
      </c>
      <c r="AE794" s="508">
        <f t="shared" si="475"/>
        <v>0</v>
      </c>
      <c r="AF794" s="509">
        <f t="shared" si="475"/>
        <v>0</v>
      </c>
      <c r="AG794" s="650">
        <f t="shared" ref="AG794:AG858" si="476">AF794-K794</f>
        <v>0</v>
      </c>
      <c r="AH794" s="42" t="b">
        <f t="shared" si="469"/>
        <v>1</v>
      </c>
    </row>
    <row r="795" spans="1:34" s="48" customFormat="1" ht="25.5" hidden="1" customHeight="1">
      <c r="A795" s="93" t="s">
        <v>174</v>
      </c>
      <c r="B795" s="33" t="s">
        <v>257</v>
      </c>
      <c r="C795" s="33" t="s">
        <v>150</v>
      </c>
      <c r="D795" s="34" t="s">
        <v>108</v>
      </c>
      <c r="E795" s="405" t="s">
        <v>152</v>
      </c>
      <c r="F795" s="406" t="s">
        <v>111</v>
      </c>
      <c r="G795" s="406" t="s">
        <v>315</v>
      </c>
      <c r="H795" s="407" t="s">
        <v>713</v>
      </c>
      <c r="I795" s="36" t="s">
        <v>175</v>
      </c>
      <c r="J795" s="452">
        <v>0</v>
      </c>
      <c r="K795" s="453">
        <v>0</v>
      </c>
      <c r="L795" s="452">
        <f>L796</f>
        <v>0</v>
      </c>
      <c r="M795" s="453">
        <f t="shared" si="475"/>
        <v>0</v>
      </c>
      <c r="N795" s="452">
        <f t="shared" si="475"/>
        <v>0</v>
      </c>
      <c r="O795" s="453">
        <f t="shared" si="475"/>
        <v>0</v>
      </c>
      <c r="P795" s="452">
        <f t="shared" si="475"/>
        <v>0</v>
      </c>
      <c r="Q795" s="453">
        <f t="shared" si="475"/>
        <v>0</v>
      </c>
      <c r="R795" s="452">
        <f t="shared" si="475"/>
        <v>0</v>
      </c>
      <c r="S795" s="453">
        <f t="shared" si="475"/>
        <v>0</v>
      </c>
      <c r="T795" s="452">
        <f t="shared" si="475"/>
        <v>0</v>
      </c>
      <c r="U795" s="453">
        <f t="shared" si="475"/>
        <v>0</v>
      </c>
      <c r="V795" s="452">
        <f t="shared" si="475"/>
        <v>0</v>
      </c>
      <c r="W795" s="453">
        <f t="shared" si="475"/>
        <v>0</v>
      </c>
      <c r="X795" s="452">
        <f t="shared" si="475"/>
        <v>0</v>
      </c>
      <c r="Y795" s="453">
        <f t="shared" si="475"/>
        <v>0</v>
      </c>
      <c r="Z795" s="452">
        <f t="shared" si="475"/>
        <v>0</v>
      </c>
      <c r="AA795" s="452">
        <f t="shared" si="475"/>
        <v>0</v>
      </c>
      <c r="AB795" s="453">
        <f t="shared" si="475"/>
        <v>0</v>
      </c>
      <c r="AC795" s="452">
        <f t="shared" si="475"/>
        <v>0</v>
      </c>
      <c r="AD795" s="453">
        <f t="shared" si="475"/>
        <v>0</v>
      </c>
      <c r="AE795" s="452">
        <f t="shared" si="475"/>
        <v>0</v>
      </c>
      <c r="AF795" s="453">
        <f t="shared" si="475"/>
        <v>0</v>
      </c>
      <c r="AG795" s="650">
        <f t="shared" si="476"/>
        <v>0</v>
      </c>
      <c r="AH795" s="42" t="b">
        <f t="shared" si="469"/>
        <v>1</v>
      </c>
    </row>
    <row r="796" spans="1:34" s="42" customFormat="1" ht="13.5" hidden="1" customHeight="1">
      <c r="A796" s="95" t="s">
        <v>176</v>
      </c>
      <c r="B796" s="61" t="s">
        <v>257</v>
      </c>
      <c r="C796" s="61" t="s">
        <v>150</v>
      </c>
      <c r="D796" s="62" t="s">
        <v>108</v>
      </c>
      <c r="E796" s="63" t="s">
        <v>152</v>
      </c>
      <c r="F796" s="64" t="s">
        <v>111</v>
      </c>
      <c r="G796" s="64" t="s">
        <v>315</v>
      </c>
      <c r="H796" s="65" t="s">
        <v>713</v>
      </c>
      <c r="I796" s="66" t="s">
        <v>177</v>
      </c>
      <c r="J796" s="459">
        <v>0</v>
      </c>
      <c r="K796" s="460">
        <v>0</v>
      </c>
      <c r="L796" s="459">
        <f>L797</f>
        <v>0</v>
      </c>
      <c r="M796" s="460">
        <f t="shared" si="475"/>
        <v>0</v>
      </c>
      <c r="N796" s="459">
        <f t="shared" si="475"/>
        <v>0</v>
      </c>
      <c r="O796" s="460">
        <f t="shared" si="475"/>
        <v>0</v>
      </c>
      <c r="P796" s="459">
        <f t="shared" si="475"/>
        <v>0</v>
      </c>
      <c r="Q796" s="460">
        <f t="shared" si="475"/>
        <v>0</v>
      </c>
      <c r="R796" s="459">
        <f t="shared" si="475"/>
        <v>0</v>
      </c>
      <c r="S796" s="460">
        <f t="shared" si="475"/>
        <v>0</v>
      </c>
      <c r="T796" s="459">
        <f t="shared" si="475"/>
        <v>0</v>
      </c>
      <c r="U796" s="460">
        <f t="shared" si="475"/>
        <v>0</v>
      </c>
      <c r="V796" s="459">
        <f t="shared" si="475"/>
        <v>0</v>
      </c>
      <c r="W796" s="460">
        <f t="shared" si="475"/>
        <v>0</v>
      </c>
      <c r="X796" s="459">
        <f t="shared" si="475"/>
        <v>0</v>
      </c>
      <c r="Y796" s="460">
        <f t="shared" si="475"/>
        <v>0</v>
      </c>
      <c r="Z796" s="459">
        <f t="shared" si="475"/>
        <v>0</v>
      </c>
      <c r="AA796" s="459">
        <f t="shared" si="475"/>
        <v>0</v>
      </c>
      <c r="AB796" s="460">
        <f t="shared" si="475"/>
        <v>0</v>
      </c>
      <c r="AC796" s="459">
        <f t="shared" si="475"/>
        <v>0</v>
      </c>
      <c r="AD796" s="460">
        <f t="shared" si="475"/>
        <v>0</v>
      </c>
      <c r="AE796" s="459">
        <f t="shared" si="475"/>
        <v>0</v>
      </c>
      <c r="AF796" s="460">
        <f t="shared" si="475"/>
        <v>0</v>
      </c>
      <c r="AG796" s="650">
        <f t="shared" si="476"/>
        <v>0</v>
      </c>
      <c r="AH796" s="42" t="b">
        <f t="shared" si="469"/>
        <v>1</v>
      </c>
    </row>
    <row r="797" spans="1:34" s="92" customFormat="1" ht="15" hidden="1" customHeight="1">
      <c r="A797" s="91" t="s">
        <v>664</v>
      </c>
      <c r="B797" s="297"/>
      <c r="C797" s="297"/>
      <c r="D797" s="298"/>
      <c r="E797" s="298"/>
      <c r="F797" s="299"/>
      <c r="G797" s="299"/>
      <c r="H797" s="296"/>
      <c r="I797" s="296"/>
      <c r="J797" s="190">
        <v>0</v>
      </c>
      <c r="K797" s="362">
        <v>0</v>
      </c>
      <c r="L797" s="363">
        <f>N797+P797+R797+T797+V797+X797</f>
        <v>0</v>
      </c>
      <c r="M797" s="363">
        <f>O797+Q797+S797+U797+W797+Y797</f>
        <v>0</v>
      </c>
      <c r="N797" s="552"/>
      <c r="O797" s="608"/>
      <c r="P797" s="552"/>
      <c r="Q797" s="608"/>
      <c r="R797" s="552"/>
      <c r="S797" s="608"/>
      <c r="T797" s="552"/>
      <c r="U797" s="608"/>
      <c r="V797" s="552"/>
      <c r="W797" s="463"/>
      <c r="X797" s="552"/>
      <c r="Y797" s="608"/>
      <c r="Z797" s="552"/>
      <c r="AA797" s="459">
        <f>J797+L797</f>
        <v>0</v>
      </c>
      <c r="AB797" s="460">
        <f>K797+M797</f>
        <v>0</v>
      </c>
      <c r="AC797" s="462"/>
      <c r="AD797" s="463"/>
      <c r="AE797" s="190">
        <f>AA797+AC797</f>
        <v>0</v>
      </c>
      <c r="AF797" s="362">
        <f>AB797+AD797</f>
        <v>0</v>
      </c>
      <c r="AG797" s="650">
        <f t="shared" si="476"/>
        <v>0</v>
      </c>
      <c r="AH797" s="42" t="b">
        <f t="shared" si="469"/>
        <v>1</v>
      </c>
    </row>
    <row r="798" spans="1:34" s="48" customFormat="1" ht="39" hidden="1" customHeight="1">
      <c r="A798" s="128" t="s">
        <v>601</v>
      </c>
      <c r="B798" s="85" t="s">
        <v>257</v>
      </c>
      <c r="C798" s="85" t="s">
        <v>150</v>
      </c>
      <c r="D798" s="86" t="s">
        <v>108</v>
      </c>
      <c r="E798" s="129" t="s">
        <v>269</v>
      </c>
      <c r="F798" s="130" t="s">
        <v>111</v>
      </c>
      <c r="G798" s="130" t="s">
        <v>315</v>
      </c>
      <c r="H798" s="131" t="s">
        <v>316</v>
      </c>
      <c r="I798" s="132"/>
      <c r="J798" s="204">
        <v>0</v>
      </c>
      <c r="K798" s="372">
        <v>0</v>
      </c>
      <c r="L798" s="204">
        <f>L799</f>
        <v>0</v>
      </c>
      <c r="M798" s="372">
        <f t="shared" ref="M798:AF800" si="477">M799</f>
        <v>0</v>
      </c>
      <c r="N798" s="204">
        <f t="shared" si="477"/>
        <v>0</v>
      </c>
      <c r="O798" s="372">
        <f t="shared" si="477"/>
        <v>0</v>
      </c>
      <c r="P798" s="204">
        <f t="shared" si="477"/>
        <v>0</v>
      </c>
      <c r="Q798" s="372">
        <f t="shared" si="477"/>
        <v>0</v>
      </c>
      <c r="R798" s="204">
        <f t="shared" si="477"/>
        <v>0</v>
      </c>
      <c r="S798" s="372">
        <f t="shared" si="477"/>
        <v>0</v>
      </c>
      <c r="T798" s="204">
        <f t="shared" si="477"/>
        <v>0</v>
      </c>
      <c r="U798" s="372">
        <f t="shared" si="477"/>
        <v>0</v>
      </c>
      <c r="V798" s="204">
        <f t="shared" si="477"/>
        <v>0</v>
      </c>
      <c r="W798" s="372">
        <f t="shared" si="477"/>
        <v>0</v>
      </c>
      <c r="X798" s="204">
        <f t="shared" si="477"/>
        <v>0</v>
      </c>
      <c r="Y798" s="372">
        <f t="shared" si="477"/>
        <v>0</v>
      </c>
      <c r="Z798" s="204">
        <f t="shared" si="477"/>
        <v>0</v>
      </c>
      <c r="AA798" s="204">
        <f t="shared" si="477"/>
        <v>0</v>
      </c>
      <c r="AB798" s="372">
        <f t="shared" si="477"/>
        <v>0</v>
      </c>
      <c r="AC798" s="204">
        <f t="shared" si="477"/>
        <v>0</v>
      </c>
      <c r="AD798" s="372">
        <f t="shared" si="477"/>
        <v>0</v>
      </c>
      <c r="AE798" s="204">
        <f t="shared" si="477"/>
        <v>0</v>
      </c>
      <c r="AF798" s="372">
        <f t="shared" si="477"/>
        <v>0</v>
      </c>
      <c r="AG798" s="650">
        <f t="shared" si="476"/>
        <v>0</v>
      </c>
      <c r="AH798" s="42" t="b">
        <f t="shared" si="469"/>
        <v>1</v>
      </c>
    </row>
    <row r="799" spans="1:34" s="8" customFormat="1" ht="18" hidden="1" customHeight="1">
      <c r="A799" s="133" t="s">
        <v>173</v>
      </c>
      <c r="B799" s="50" t="s">
        <v>257</v>
      </c>
      <c r="C799" s="50" t="s">
        <v>150</v>
      </c>
      <c r="D799" s="51" t="s">
        <v>108</v>
      </c>
      <c r="E799" s="52" t="s">
        <v>269</v>
      </c>
      <c r="F799" s="53" t="s">
        <v>111</v>
      </c>
      <c r="G799" s="53" t="s">
        <v>315</v>
      </c>
      <c r="H799" s="54" t="s">
        <v>325</v>
      </c>
      <c r="I799" s="54"/>
      <c r="J799" s="195">
        <v>0</v>
      </c>
      <c r="K799" s="369">
        <v>0</v>
      </c>
      <c r="L799" s="195">
        <f>L800</f>
        <v>0</v>
      </c>
      <c r="M799" s="369">
        <f t="shared" si="477"/>
        <v>0</v>
      </c>
      <c r="N799" s="195">
        <f t="shared" si="477"/>
        <v>0</v>
      </c>
      <c r="O799" s="369">
        <f t="shared" si="477"/>
        <v>0</v>
      </c>
      <c r="P799" s="195">
        <f t="shared" si="477"/>
        <v>0</v>
      </c>
      <c r="Q799" s="369">
        <f t="shared" si="477"/>
        <v>0</v>
      </c>
      <c r="R799" s="195">
        <f t="shared" si="477"/>
        <v>0</v>
      </c>
      <c r="S799" s="369">
        <f t="shared" si="477"/>
        <v>0</v>
      </c>
      <c r="T799" s="195">
        <f t="shared" si="477"/>
        <v>0</v>
      </c>
      <c r="U799" s="369">
        <f t="shared" si="477"/>
        <v>0</v>
      </c>
      <c r="V799" s="195">
        <f t="shared" si="477"/>
        <v>0</v>
      </c>
      <c r="W799" s="369">
        <f t="shared" si="477"/>
        <v>0</v>
      </c>
      <c r="X799" s="195">
        <f t="shared" si="477"/>
        <v>0</v>
      </c>
      <c r="Y799" s="369">
        <f t="shared" si="477"/>
        <v>0</v>
      </c>
      <c r="Z799" s="195">
        <f t="shared" si="477"/>
        <v>0</v>
      </c>
      <c r="AA799" s="195">
        <f t="shared" si="477"/>
        <v>0</v>
      </c>
      <c r="AB799" s="369">
        <f t="shared" si="477"/>
        <v>0</v>
      </c>
      <c r="AC799" s="195">
        <f t="shared" si="477"/>
        <v>0</v>
      </c>
      <c r="AD799" s="369">
        <f t="shared" si="477"/>
        <v>0</v>
      </c>
      <c r="AE799" s="195">
        <f t="shared" si="477"/>
        <v>0</v>
      </c>
      <c r="AF799" s="369">
        <f t="shared" si="477"/>
        <v>0</v>
      </c>
      <c r="AG799" s="650">
        <f t="shared" si="476"/>
        <v>0</v>
      </c>
      <c r="AH799" s="42" t="b">
        <f t="shared" si="469"/>
        <v>1</v>
      </c>
    </row>
    <row r="800" spans="1:34" s="8" customFormat="1" ht="17.25" hidden="1" customHeight="1">
      <c r="A800" s="93" t="s">
        <v>174</v>
      </c>
      <c r="B800" s="56" t="s">
        <v>257</v>
      </c>
      <c r="C800" s="56" t="s">
        <v>150</v>
      </c>
      <c r="D800" s="57" t="s">
        <v>108</v>
      </c>
      <c r="E800" s="405" t="s">
        <v>269</v>
      </c>
      <c r="F800" s="406" t="s">
        <v>111</v>
      </c>
      <c r="G800" s="406" t="s">
        <v>315</v>
      </c>
      <c r="H800" s="407" t="s">
        <v>325</v>
      </c>
      <c r="I800" s="58" t="s">
        <v>175</v>
      </c>
      <c r="J800" s="196">
        <v>0</v>
      </c>
      <c r="K800" s="370">
        <v>0</v>
      </c>
      <c r="L800" s="196">
        <f>L801</f>
        <v>0</v>
      </c>
      <c r="M800" s="370">
        <f t="shared" si="477"/>
        <v>0</v>
      </c>
      <c r="N800" s="196">
        <f t="shared" si="477"/>
        <v>0</v>
      </c>
      <c r="O800" s="370">
        <f t="shared" si="477"/>
        <v>0</v>
      </c>
      <c r="P800" s="196">
        <f t="shared" si="477"/>
        <v>0</v>
      </c>
      <c r="Q800" s="370">
        <f t="shared" si="477"/>
        <v>0</v>
      </c>
      <c r="R800" s="196">
        <f t="shared" si="477"/>
        <v>0</v>
      </c>
      <c r="S800" s="370">
        <f t="shared" si="477"/>
        <v>0</v>
      </c>
      <c r="T800" s="196">
        <f t="shared" si="477"/>
        <v>0</v>
      </c>
      <c r="U800" s="370">
        <f t="shared" si="477"/>
        <v>0</v>
      </c>
      <c r="V800" s="196">
        <f t="shared" si="477"/>
        <v>0</v>
      </c>
      <c r="W800" s="370">
        <f t="shared" si="477"/>
        <v>0</v>
      </c>
      <c r="X800" s="196">
        <f t="shared" si="477"/>
        <v>0</v>
      </c>
      <c r="Y800" s="370">
        <f t="shared" si="477"/>
        <v>0</v>
      </c>
      <c r="Z800" s="196">
        <f t="shared" si="477"/>
        <v>0</v>
      </c>
      <c r="AA800" s="196">
        <f t="shared" si="477"/>
        <v>0</v>
      </c>
      <c r="AB800" s="370">
        <f t="shared" si="477"/>
        <v>0</v>
      </c>
      <c r="AC800" s="196">
        <f t="shared" si="477"/>
        <v>0</v>
      </c>
      <c r="AD800" s="370">
        <f t="shared" si="477"/>
        <v>0</v>
      </c>
      <c r="AE800" s="196">
        <f t="shared" si="477"/>
        <v>0</v>
      </c>
      <c r="AF800" s="370">
        <f t="shared" si="477"/>
        <v>0</v>
      </c>
      <c r="AG800" s="650">
        <f t="shared" si="476"/>
        <v>0</v>
      </c>
      <c r="AH800" s="42" t="b">
        <f t="shared" si="469"/>
        <v>1</v>
      </c>
    </row>
    <row r="801" spans="1:34" s="48" customFormat="1" ht="18" hidden="1" customHeight="1">
      <c r="A801" s="94" t="s">
        <v>176</v>
      </c>
      <c r="B801" s="61" t="s">
        <v>257</v>
      </c>
      <c r="C801" s="61" t="s">
        <v>150</v>
      </c>
      <c r="D801" s="62" t="s">
        <v>108</v>
      </c>
      <c r="E801" s="63" t="s">
        <v>269</v>
      </c>
      <c r="F801" s="64" t="s">
        <v>111</v>
      </c>
      <c r="G801" s="64" t="s">
        <v>315</v>
      </c>
      <c r="H801" s="65" t="s">
        <v>325</v>
      </c>
      <c r="I801" s="66" t="s">
        <v>177</v>
      </c>
      <c r="J801" s="191">
        <v>0</v>
      </c>
      <c r="K801" s="371">
        <v>0</v>
      </c>
      <c r="L801" s="191">
        <f>L802+L803</f>
        <v>0</v>
      </c>
      <c r="M801" s="371">
        <f t="shared" ref="M801:AF801" si="478">M802+M803</f>
        <v>0</v>
      </c>
      <c r="N801" s="191">
        <f t="shared" si="478"/>
        <v>0</v>
      </c>
      <c r="O801" s="371">
        <f t="shared" si="478"/>
        <v>0</v>
      </c>
      <c r="P801" s="191">
        <f t="shared" si="478"/>
        <v>0</v>
      </c>
      <c r="Q801" s="371">
        <f t="shared" si="478"/>
        <v>0</v>
      </c>
      <c r="R801" s="191">
        <f t="shared" si="478"/>
        <v>0</v>
      </c>
      <c r="S801" s="371">
        <f t="shared" si="478"/>
        <v>0</v>
      </c>
      <c r="T801" s="191">
        <f t="shared" si="478"/>
        <v>0</v>
      </c>
      <c r="U801" s="371">
        <f t="shared" si="478"/>
        <v>0</v>
      </c>
      <c r="V801" s="191">
        <f t="shared" si="478"/>
        <v>0</v>
      </c>
      <c r="W801" s="371">
        <f t="shared" si="478"/>
        <v>0</v>
      </c>
      <c r="X801" s="191">
        <f t="shared" si="478"/>
        <v>0</v>
      </c>
      <c r="Y801" s="371">
        <f t="shared" si="478"/>
        <v>0</v>
      </c>
      <c r="Z801" s="191">
        <f t="shared" si="478"/>
        <v>0</v>
      </c>
      <c r="AA801" s="191">
        <f t="shared" si="478"/>
        <v>0</v>
      </c>
      <c r="AB801" s="371">
        <f t="shared" si="478"/>
        <v>0</v>
      </c>
      <c r="AC801" s="191">
        <f t="shared" si="478"/>
        <v>0</v>
      </c>
      <c r="AD801" s="371">
        <f t="shared" si="478"/>
        <v>0</v>
      </c>
      <c r="AE801" s="191">
        <f t="shared" si="478"/>
        <v>0</v>
      </c>
      <c r="AF801" s="371">
        <f t="shared" si="478"/>
        <v>0</v>
      </c>
      <c r="AG801" s="650">
        <f t="shared" si="476"/>
        <v>0</v>
      </c>
      <c r="AH801" s="42" t="b">
        <f t="shared" si="469"/>
        <v>1</v>
      </c>
    </row>
    <row r="802" spans="1:34" s="234" customFormat="1" ht="17.25" hidden="1" customHeight="1">
      <c r="A802" s="226" t="s">
        <v>578</v>
      </c>
      <c r="B802" s="227"/>
      <c r="C802" s="227"/>
      <c r="D802" s="228"/>
      <c r="E802" s="229"/>
      <c r="F802" s="230"/>
      <c r="G802" s="230"/>
      <c r="H802" s="231"/>
      <c r="I802" s="232"/>
      <c r="J802" s="190">
        <v>0</v>
      </c>
      <c r="K802" s="362">
        <v>0</v>
      </c>
      <c r="L802" s="363">
        <f>N802+P802+R802+T802+V802+X802</f>
        <v>0</v>
      </c>
      <c r="M802" s="363">
        <f>O802+Q802+S802+U802+W802+Y802</f>
        <v>0</v>
      </c>
      <c r="N802" s="552"/>
      <c r="O802" s="608"/>
      <c r="P802" s="552"/>
      <c r="Q802" s="608"/>
      <c r="R802" s="552"/>
      <c r="S802" s="608"/>
      <c r="T802" s="552"/>
      <c r="U802" s="608"/>
      <c r="V802" s="552"/>
      <c r="W802" s="463"/>
      <c r="X802" s="552"/>
      <c r="Y802" s="608"/>
      <c r="Z802" s="552"/>
      <c r="AA802" s="459">
        <f>J802+L802</f>
        <v>0</v>
      </c>
      <c r="AB802" s="460">
        <f>K802+M802</f>
        <v>0</v>
      </c>
      <c r="AC802" s="462"/>
      <c r="AD802" s="463"/>
      <c r="AE802" s="190">
        <f>AA802+AC802</f>
        <v>0</v>
      </c>
      <c r="AF802" s="362">
        <f>AB802+AD802</f>
        <v>0</v>
      </c>
      <c r="AG802" s="650">
        <f t="shared" si="476"/>
        <v>0</v>
      </c>
      <c r="AH802" s="42" t="b">
        <f t="shared" si="469"/>
        <v>1</v>
      </c>
    </row>
    <row r="803" spans="1:34" s="234" customFormat="1" ht="27.75" hidden="1" customHeight="1">
      <c r="A803" s="226" t="s">
        <v>579</v>
      </c>
      <c r="B803" s="227"/>
      <c r="C803" s="227"/>
      <c r="D803" s="228"/>
      <c r="E803" s="229"/>
      <c r="F803" s="230"/>
      <c r="G803" s="230"/>
      <c r="H803" s="231"/>
      <c r="I803" s="232"/>
      <c r="J803" s="190">
        <v>0</v>
      </c>
      <c r="K803" s="362">
        <v>0</v>
      </c>
      <c r="L803" s="363">
        <f>N803+P803+R803+T803+V803+X803</f>
        <v>0</v>
      </c>
      <c r="M803" s="363">
        <f>O803+Q803+S803+U803+W803+Y803</f>
        <v>0</v>
      </c>
      <c r="N803" s="552"/>
      <c r="O803" s="608"/>
      <c r="P803" s="552"/>
      <c r="Q803" s="608"/>
      <c r="R803" s="552"/>
      <c r="S803" s="608"/>
      <c r="T803" s="552"/>
      <c r="U803" s="608"/>
      <c r="V803" s="552"/>
      <c r="W803" s="463"/>
      <c r="X803" s="552"/>
      <c r="Y803" s="608"/>
      <c r="Z803" s="552"/>
      <c r="AA803" s="459">
        <f>J803+L803</f>
        <v>0</v>
      </c>
      <c r="AB803" s="460">
        <f>K803+M803</f>
        <v>0</v>
      </c>
      <c r="AC803" s="462"/>
      <c r="AD803" s="463"/>
      <c r="AE803" s="190">
        <f>AA803+AC803</f>
        <v>0</v>
      </c>
      <c r="AF803" s="362">
        <f>AB803+AD803</f>
        <v>0</v>
      </c>
      <c r="AG803" s="650">
        <f t="shared" si="476"/>
        <v>0</v>
      </c>
      <c r="AH803" s="42" t="b">
        <f t="shared" si="469"/>
        <v>1</v>
      </c>
    </row>
    <row r="804" spans="1:34" s="136" customFormat="1" ht="15.75" hidden="1" customHeight="1">
      <c r="A804" s="140" t="s">
        <v>271</v>
      </c>
      <c r="B804" s="85" t="s">
        <v>257</v>
      </c>
      <c r="C804" s="85" t="s">
        <v>150</v>
      </c>
      <c r="D804" s="86" t="s">
        <v>108</v>
      </c>
      <c r="E804" s="129" t="s">
        <v>435</v>
      </c>
      <c r="F804" s="130" t="s">
        <v>111</v>
      </c>
      <c r="G804" s="130" t="s">
        <v>315</v>
      </c>
      <c r="H804" s="131" t="s">
        <v>316</v>
      </c>
      <c r="I804" s="131"/>
      <c r="J804" s="204">
        <v>0</v>
      </c>
      <c r="K804" s="372">
        <v>0</v>
      </c>
      <c r="L804" s="204">
        <f>L805</f>
        <v>0</v>
      </c>
      <c r="M804" s="372">
        <f t="shared" ref="M804:AF807" si="479">M805</f>
        <v>0</v>
      </c>
      <c r="N804" s="204">
        <f t="shared" si="479"/>
        <v>0</v>
      </c>
      <c r="O804" s="372">
        <f t="shared" si="479"/>
        <v>0</v>
      </c>
      <c r="P804" s="204">
        <f t="shared" si="479"/>
        <v>0</v>
      </c>
      <c r="Q804" s="372">
        <f t="shared" si="479"/>
        <v>0</v>
      </c>
      <c r="R804" s="204">
        <f t="shared" si="479"/>
        <v>0</v>
      </c>
      <c r="S804" s="372">
        <f t="shared" si="479"/>
        <v>0</v>
      </c>
      <c r="T804" s="204">
        <f t="shared" si="479"/>
        <v>0</v>
      </c>
      <c r="U804" s="372">
        <f t="shared" si="479"/>
        <v>0</v>
      </c>
      <c r="V804" s="204">
        <f t="shared" si="479"/>
        <v>0</v>
      </c>
      <c r="W804" s="372">
        <f t="shared" si="479"/>
        <v>0</v>
      </c>
      <c r="X804" s="204">
        <f t="shared" si="479"/>
        <v>0</v>
      </c>
      <c r="Y804" s="372">
        <f t="shared" si="479"/>
        <v>0</v>
      </c>
      <c r="Z804" s="204">
        <f t="shared" si="479"/>
        <v>0</v>
      </c>
      <c r="AA804" s="204">
        <f t="shared" si="479"/>
        <v>0</v>
      </c>
      <c r="AB804" s="372">
        <f t="shared" si="479"/>
        <v>0</v>
      </c>
      <c r="AC804" s="204">
        <f t="shared" si="479"/>
        <v>0</v>
      </c>
      <c r="AD804" s="372">
        <f t="shared" si="479"/>
        <v>0</v>
      </c>
      <c r="AE804" s="204">
        <f t="shared" si="479"/>
        <v>0</v>
      </c>
      <c r="AF804" s="372">
        <f t="shared" si="479"/>
        <v>0</v>
      </c>
      <c r="AG804" s="650">
        <f t="shared" si="476"/>
        <v>0</v>
      </c>
      <c r="AH804" s="42" t="b">
        <f t="shared" si="469"/>
        <v>1</v>
      </c>
    </row>
    <row r="805" spans="1:34" s="8" customFormat="1" ht="15.75" hidden="1" customHeight="1">
      <c r="A805" s="133" t="s">
        <v>173</v>
      </c>
      <c r="B805" s="50" t="s">
        <v>257</v>
      </c>
      <c r="C805" s="50" t="s">
        <v>150</v>
      </c>
      <c r="D805" s="51" t="s">
        <v>108</v>
      </c>
      <c r="E805" s="52" t="s">
        <v>435</v>
      </c>
      <c r="F805" s="53" t="s">
        <v>111</v>
      </c>
      <c r="G805" s="53" t="s">
        <v>315</v>
      </c>
      <c r="H805" s="54" t="s">
        <v>325</v>
      </c>
      <c r="I805" s="54"/>
      <c r="J805" s="508">
        <v>0</v>
      </c>
      <c r="K805" s="509">
        <v>0</v>
      </c>
      <c r="L805" s="508">
        <f>L806</f>
        <v>0</v>
      </c>
      <c r="M805" s="509">
        <f t="shared" si="479"/>
        <v>0</v>
      </c>
      <c r="N805" s="508">
        <f t="shared" si="479"/>
        <v>0</v>
      </c>
      <c r="O805" s="509">
        <f t="shared" si="479"/>
        <v>0</v>
      </c>
      <c r="P805" s="508">
        <f t="shared" si="479"/>
        <v>0</v>
      </c>
      <c r="Q805" s="509">
        <f t="shared" si="479"/>
        <v>0</v>
      </c>
      <c r="R805" s="508">
        <f t="shared" si="479"/>
        <v>0</v>
      </c>
      <c r="S805" s="509">
        <f t="shared" si="479"/>
        <v>0</v>
      </c>
      <c r="T805" s="508">
        <f t="shared" si="479"/>
        <v>0</v>
      </c>
      <c r="U805" s="509">
        <f t="shared" si="479"/>
        <v>0</v>
      </c>
      <c r="V805" s="508">
        <f t="shared" si="479"/>
        <v>0</v>
      </c>
      <c r="W805" s="509">
        <f t="shared" si="479"/>
        <v>0</v>
      </c>
      <c r="X805" s="508">
        <f t="shared" si="479"/>
        <v>0</v>
      </c>
      <c r="Y805" s="509">
        <f t="shared" si="479"/>
        <v>0</v>
      </c>
      <c r="Z805" s="508">
        <f t="shared" si="479"/>
        <v>0</v>
      </c>
      <c r="AA805" s="508">
        <f t="shared" si="479"/>
        <v>0</v>
      </c>
      <c r="AB805" s="509">
        <f t="shared" si="479"/>
        <v>0</v>
      </c>
      <c r="AC805" s="508">
        <f t="shared" si="479"/>
        <v>0</v>
      </c>
      <c r="AD805" s="509">
        <f t="shared" si="479"/>
        <v>0</v>
      </c>
      <c r="AE805" s="508">
        <f t="shared" si="479"/>
        <v>0</v>
      </c>
      <c r="AF805" s="509">
        <f t="shared" si="479"/>
        <v>0</v>
      </c>
      <c r="AG805" s="650">
        <f t="shared" si="476"/>
        <v>0</v>
      </c>
      <c r="AH805" s="42" t="b">
        <f t="shared" si="469"/>
        <v>1</v>
      </c>
    </row>
    <row r="806" spans="1:34" s="8" customFormat="1" ht="26.25" hidden="1" customHeight="1">
      <c r="A806" s="93" t="s">
        <v>174</v>
      </c>
      <c r="B806" s="56" t="s">
        <v>257</v>
      </c>
      <c r="C806" s="56" t="s">
        <v>150</v>
      </c>
      <c r="D806" s="57" t="s">
        <v>108</v>
      </c>
      <c r="E806" s="405" t="s">
        <v>435</v>
      </c>
      <c r="F806" s="406" t="s">
        <v>111</v>
      </c>
      <c r="G806" s="406" t="s">
        <v>315</v>
      </c>
      <c r="H806" s="407" t="s">
        <v>325</v>
      </c>
      <c r="I806" s="407" t="s">
        <v>175</v>
      </c>
      <c r="J806" s="452">
        <v>0</v>
      </c>
      <c r="K806" s="453">
        <v>0</v>
      </c>
      <c r="L806" s="452">
        <f>L807</f>
        <v>0</v>
      </c>
      <c r="M806" s="453">
        <f t="shared" si="479"/>
        <v>0</v>
      </c>
      <c r="N806" s="452">
        <f t="shared" si="479"/>
        <v>0</v>
      </c>
      <c r="O806" s="453">
        <f t="shared" si="479"/>
        <v>0</v>
      </c>
      <c r="P806" s="452">
        <f t="shared" si="479"/>
        <v>0</v>
      </c>
      <c r="Q806" s="453">
        <f t="shared" si="479"/>
        <v>0</v>
      </c>
      <c r="R806" s="452">
        <f t="shared" si="479"/>
        <v>0</v>
      </c>
      <c r="S806" s="453">
        <f t="shared" si="479"/>
        <v>0</v>
      </c>
      <c r="T806" s="452">
        <f t="shared" si="479"/>
        <v>0</v>
      </c>
      <c r="U806" s="453">
        <f t="shared" si="479"/>
        <v>0</v>
      </c>
      <c r="V806" s="452">
        <f t="shared" si="479"/>
        <v>0</v>
      </c>
      <c r="W806" s="453">
        <f t="shared" si="479"/>
        <v>0</v>
      </c>
      <c r="X806" s="452">
        <f t="shared" si="479"/>
        <v>0</v>
      </c>
      <c r="Y806" s="453">
        <f t="shared" si="479"/>
        <v>0</v>
      </c>
      <c r="Z806" s="452">
        <f t="shared" si="479"/>
        <v>0</v>
      </c>
      <c r="AA806" s="452">
        <f t="shared" si="479"/>
        <v>0</v>
      </c>
      <c r="AB806" s="453">
        <f t="shared" si="479"/>
        <v>0</v>
      </c>
      <c r="AC806" s="452">
        <f t="shared" si="479"/>
        <v>0</v>
      </c>
      <c r="AD806" s="453">
        <f t="shared" si="479"/>
        <v>0</v>
      </c>
      <c r="AE806" s="452">
        <f t="shared" si="479"/>
        <v>0</v>
      </c>
      <c r="AF806" s="453">
        <f t="shared" si="479"/>
        <v>0</v>
      </c>
      <c r="AG806" s="650">
        <f t="shared" si="476"/>
        <v>0</v>
      </c>
      <c r="AH806" s="42" t="b">
        <f t="shared" si="469"/>
        <v>1</v>
      </c>
    </row>
    <row r="807" spans="1:34" s="42" customFormat="1" ht="16.5" hidden="1" customHeight="1">
      <c r="A807" s="95" t="s">
        <v>176</v>
      </c>
      <c r="B807" s="61" t="s">
        <v>257</v>
      </c>
      <c r="C807" s="61" t="s">
        <v>150</v>
      </c>
      <c r="D807" s="62" t="s">
        <v>108</v>
      </c>
      <c r="E807" s="63" t="s">
        <v>435</v>
      </c>
      <c r="F807" s="64" t="s">
        <v>111</v>
      </c>
      <c r="G807" s="64" t="s">
        <v>315</v>
      </c>
      <c r="H807" s="65" t="s">
        <v>325</v>
      </c>
      <c r="I807" s="65" t="s">
        <v>177</v>
      </c>
      <c r="J807" s="459">
        <v>0</v>
      </c>
      <c r="K807" s="460">
        <v>0</v>
      </c>
      <c r="L807" s="459">
        <f>L808</f>
        <v>0</v>
      </c>
      <c r="M807" s="460">
        <f t="shared" si="479"/>
        <v>0</v>
      </c>
      <c r="N807" s="459">
        <f t="shared" si="479"/>
        <v>0</v>
      </c>
      <c r="O807" s="460">
        <f t="shared" si="479"/>
        <v>0</v>
      </c>
      <c r="P807" s="459">
        <f t="shared" si="479"/>
        <v>0</v>
      </c>
      <c r="Q807" s="460">
        <f t="shared" si="479"/>
        <v>0</v>
      </c>
      <c r="R807" s="459">
        <f t="shared" si="479"/>
        <v>0</v>
      </c>
      <c r="S807" s="460">
        <f t="shared" si="479"/>
        <v>0</v>
      </c>
      <c r="T807" s="459">
        <f t="shared" si="479"/>
        <v>0</v>
      </c>
      <c r="U807" s="460">
        <f t="shared" si="479"/>
        <v>0</v>
      </c>
      <c r="V807" s="459">
        <f t="shared" si="479"/>
        <v>0</v>
      </c>
      <c r="W807" s="460">
        <f t="shared" si="479"/>
        <v>0</v>
      </c>
      <c r="X807" s="459">
        <f t="shared" si="479"/>
        <v>0</v>
      </c>
      <c r="Y807" s="460">
        <f t="shared" si="479"/>
        <v>0</v>
      </c>
      <c r="Z807" s="459">
        <f t="shared" si="479"/>
        <v>0</v>
      </c>
      <c r="AA807" s="459">
        <f t="shared" si="479"/>
        <v>0</v>
      </c>
      <c r="AB807" s="460">
        <f t="shared" si="479"/>
        <v>0</v>
      </c>
      <c r="AC807" s="459">
        <f t="shared" si="479"/>
        <v>0</v>
      </c>
      <c r="AD807" s="460">
        <f t="shared" si="479"/>
        <v>0</v>
      </c>
      <c r="AE807" s="459">
        <f t="shared" si="479"/>
        <v>0</v>
      </c>
      <c r="AF807" s="460">
        <f t="shared" si="479"/>
        <v>0</v>
      </c>
      <c r="AG807" s="650">
        <f t="shared" si="476"/>
        <v>0</v>
      </c>
      <c r="AH807" s="42" t="b">
        <f t="shared" si="469"/>
        <v>1</v>
      </c>
    </row>
    <row r="808" spans="1:34" s="6" customFormat="1" ht="16.5" hidden="1" customHeight="1">
      <c r="A808" s="147"/>
      <c r="B808" s="81"/>
      <c r="C808" s="81"/>
      <c r="D808" s="82"/>
      <c r="E808" s="83"/>
      <c r="F808" s="620"/>
      <c r="G808" s="620"/>
      <c r="H808" s="409"/>
      <c r="I808" s="409"/>
      <c r="J808" s="190">
        <v>0</v>
      </c>
      <c r="K808" s="362">
        <v>0</v>
      </c>
      <c r="L808" s="363">
        <f>N808+P808+R808+T808+V808+X808</f>
        <v>0</v>
      </c>
      <c r="M808" s="363">
        <f>O808+Q808+S808+U808+W808+Y808</f>
        <v>0</v>
      </c>
      <c r="N808" s="552"/>
      <c r="O808" s="608"/>
      <c r="P808" s="552"/>
      <c r="Q808" s="608"/>
      <c r="R808" s="552"/>
      <c r="S808" s="608"/>
      <c r="T808" s="552"/>
      <c r="U808" s="608"/>
      <c r="V808" s="552"/>
      <c r="W808" s="463"/>
      <c r="X808" s="552"/>
      <c r="Y808" s="608"/>
      <c r="Z808" s="552"/>
      <c r="AA808" s="459">
        <f>J808+L808</f>
        <v>0</v>
      </c>
      <c r="AB808" s="460">
        <f>K808+M808</f>
        <v>0</v>
      </c>
      <c r="AC808" s="462"/>
      <c r="AD808" s="463"/>
      <c r="AE808" s="190">
        <f>AA808+AC808</f>
        <v>0</v>
      </c>
      <c r="AF808" s="362">
        <f>AB808+AD808</f>
        <v>0</v>
      </c>
      <c r="AG808" s="650">
        <f t="shared" si="476"/>
        <v>0</v>
      </c>
      <c r="AH808" s="42" t="b">
        <f t="shared" si="469"/>
        <v>1</v>
      </c>
    </row>
    <row r="809" spans="1:34" s="8" customFormat="1" ht="30" hidden="1" customHeight="1">
      <c r="A809" s="208" t="s">
        <v>54</v>
      </c>
      <c r="B809" s="17" t="s">
        <v>257</v>
      </c>
      <c r="C809" s="17" t="s">
        <v>150</v>
      </c>
      <c r="D809" s="18" t="s">
        <v>108</v>
      </c>
      <c r="E809" s="18" t="s">
        <v>58</v>
      </c>
      <c r="F809" s="19" t="s">
        <v>111</v>
      </c>
      <c r="G809" s="19" t="s">
        <v>315</v>
      </c>
      <c r="H809" s="20" t="s">
        <v>316</v>
      </c>
      <c r="I809" s="20"/>
      <c r="J809" s="187">
        <v>277.90000000000003</v>
      </c>
      <c r="K809" s="359">
        <v>277925.89</v>
      </c>
      <c r="L809" s="187">
        <f>L810</f>
        <v>0</v>
      </c>
      <c r="M809" s="359">
        <f t="shared" ref="M809:AD811" si="480">M810</f>
        <v>0</v>
      </c>
      <c r="N809" s="187">
        <f t="shared" si="480"/>
        <v>0</v>
      </c>
      <c r="O809" s="359">
        <f t="shared" si="480"/>
        <v>0</v>
      </c>
      <c r="P809" s="187">
        <f t="shared" si="480"/>
        <v>0</v>
      </c>
      <c r="Q809" s="359">
        <f t="shared" si="480"/>
        <v>0</v>
      </c>
      <c r="R809" s="187">
        <f t="shared" si="480"/>
        <v>0</v>
      </c>
      <c r="S809" s="359">
        <f t="shared" si="480"/>
        <v>0</v>
      </c>
      <c r="T809" s="187">
        <f t="shared" si="480"/>
        <v>0</v>
      </c>
      <c r="U809" s="359">
        <f t="shared" si="480"/>
        <v>0</v>
      </c>
      <c r="V809" s="187">
        <f t="shared" si="480"/>
        <v>0</v>
      </c>
      <c r="W809" s="359">
        <f t="shared" si="480"/>
        <v>0</v>
      </c>
      <c r="X809" s="187">
        <f t="shared" si="480"/>
        <v>0</v>
      </c>
      <c r="Y809" s="359">
        <f t="shared" si="480"/>
        <v>0</v>
      </c>
      <c r="Z809" s="187">
        <f t="shared" si="480"/>
        <v>0</v>
      </c>
      <c r="AA809" s="187">
        <f t="shared" si="480"/>
        <v>277.90000000000003</v>
      </c>
      <c r="AB809" s="359">
        <f t="shared" si="480"/>
        <v>277925.89</v>
      </c>
      <c r="AC809" s="187">
        <f t="shared" si="480"/>
        <v>0</v>
      </c>
      <c r="AD809" s="359">
        <f t="shared" si="480"/>
        <v>0</v>
      </c>
      <c r="AE809" s="187">
        <f t="shared" ref="AE809:AF811" si="481">AE810</f>
        <v>277.90000000000003</v>
      </c>
      <c r="AF809" s="359">
        <f t="shared" si="481"/>
        <v>277925.89</v>
      </c>
      <c r="AG809" s="650">
        <f t="shared" si="476"/>
        <v>0</v>
      </c>
      <c r="AH809" s="42" t="b">
        <f t="shared" si="469"/>
        <v>1</v>
      </c>
    </row>
    <row r="810" spans="1:34" s="8" customFormat="1" ht="15" hidden="1" customHeight="1">
      <c r="A810" s="49" t="s">
        <v>55</v>
      </c>
      <c r="B810" s="50" t="s">
        <v>257</v>
      </c>
      <c r="C810" s="50" t="s">
        <v>150</v>
      </c>
      <c r="D810" s="51" t="s">
        <v>108</v>
      </c>
      <c r="E810" s="52" t="s">
        <v>58</v>
      </c>
      <c r="F810" s="53" t="s">
        <v>111</v>
      </c>
      <c r="G810" s="53" t="s">
        <v>315</v>
      </c>
      <c r="H810" s="54" t="s">
        <v>56</v>
      </c>
      <c r="I810" s="55"/>
      <c r="J810" s="193">
        <v>277.90000000000003</v>
      </c>
      <c r="K810" s="366">
        <v>277925.89</v>
      </c>
      <c r="L810" s="193">
        <f>L811</f>
        <v>0</v>
      </c>
      <c r="M810" s="366">
        <f t="shared" si="480"/>
        <v>0</v>
      </c>
      <c r="N810" s="193">
        <f t="shared" si="480"/>
        <v>0</v>
      </c>
      <c r="O810" s="366">
        <f t="shared" si="480"/>
        <v>0</v>
      </c>
      <c r="P810" s="193">
        <f t="shared" si="480"/>
        <v>0</v>
      </c>
      <c r="Q810" s="366">
        <f t="shared" si="480"/>
        <v>0</v>
      </c>
      <c r="R810" s="193">
        <f t="shared" si="480"/>
        <v>0</v>
      </c>
      <c r="S810" s="366">
        <f t="shared" si="480"/>
        <v>0</v>
      </c>
      <c r="T810" s="193">
        <f t="shared" si="480"/>
        <v>0</v>
      </c>
      <c r="U810" s="366">
        <f t="shared" si="480"/>
        <v>0</v>
      </c>
      <c r="V810" s="193">
        <f t="shared" si="480"/>
        <v>0</v>
      </c>
      <c r="W810" s="366">
        <f t="shared" si="480"/>
        <v>0</v>
      </c>
      <c r="X810" s="193">
        <f t="shared" si="480"/>
        <v>0</v>
      </c>
      <c r="Y810" s="366">
        <f t="shared" si="480"/>
        <v>0</v>
      </c>
      <c r="Z810" s="193">
        <f t="shared" si="480"/>
        <v>0</v>
      </c>
      <c r="AA810" s="193">
        <f t="shared" si="480"/>
        <v>277.90000000000003</v>
      </c>
      <c r="AB810" s="366">
        <f t="shared" si="480"/>
        <v>277925.89</v>
      </c>
      <c r="AC810" s="193">
        <f t="shared" si="480"/>
        <v>0</v>
      </c>
      <c r="AD810" s="366">
        <f t="shared" si="480"/>
        <v>0</v>
      </c>
      <c r="AE810" s="193">
        <f t="shared" si="481"/>
        <v>277.90000000000003</v>
      </c>
      <c r="AF810" s="366">
        <f t="shared" si="481"/>
        <v>277925.89</v>
      </c>
      <c r="AG810" s="650">
        <f t="shared" si="476"/>
        <v>0</v>
      </c>
      <c r="AH810" s="42" t="b">
        <f t="shared" si="469"/>
        <v>1</v>
      </c>
    </row>
    <row r="811" spans="1:34" s="21" customFormat="1" ht="26.25" hidden="1" customHeight="1">
      <c r="A811" s="93" t="s">
        <v>174</v>
      </c>
      <c r="B811" s="33" t="s">
        <v>257</v>
      </c>
      <c r="C811" s="33" t="s">
        <v>150</v>
      </c>
      <c r="D811" s="34" t="s">
        <v>108</v>
      </c>
      <c r="E811" s="34" t="s">
        <v>58</v>
      </c>
      <c r="F811" s="35" t="s">
        <v>111</v>
      </c>
      <c r="G811" s="35" t="s">
        <v>315</v>
      </c>
      <c r="H811" s="36" t="s">
        <v>56</v>
      </c>
      <c r="I811" s="36" t="s">
        <v>175</v>
      </c>
      <c r="J811" s="190">
        <v>277.90000000000003</v>
      </c>
      <c r="K811" s="362">
        <v>277925.89</v>
      </c>
      <c r="L811" s="190">
        <f>L812</f>
        <v>0</v>
      </c>
      <c r="M811" s="362">
        <f t="shared" si="480"/>
        <v>0</v>
      </c>
      <c r="N811" s="190">
        <f t="shared" si="480"/>
        <v>0</v>
      </c>
      <c r="O811" s="362">
        <f t="shared" si="480"/>
        <v>0</v>
      </c>
      <c r="P811" s="190">
        <f t="shared" si="480"/>
        <v>0</v>
      </c>
      <c r="Q811" s="362">
        <f t="shared" si="480"/>
        <v>0</v>
      </c>
      <c r="R811" s="190">
        <f t="shared" si="480"/>
        <v>0</v>
      </c>
      <c r="S811" s="362">
        <f t="shared" si="480"/>
        <v>0</v>
      </c>
      <c r="T811" s="190">
        <f t="shared" si="480"/>
        <v>0</v>
      </c>
      <c r="U811" s="362">
        <f t="shared" si="480"/>
        <v>0</v>
      </c>
      <c r="V811" s="190">
        <f t="shared" si="480"/>
        <v>0</v>
      </c>
      <c r="W811" s="362">
        <f t="shared" si="480"/>
        <v>0</v>
      </c>
      <c r="X811" s="190">
        <f t="shared" si="480"/>
        <v>0</v>
      </c>
      <c r="Y811" s="362">
        <f t="shared" si="480"/>
        <v>0</v>
      </c>
      <c r="Z811" s="190">
        <f t="shared" si="480"/>
        <v>0</v>
      </c>
      <c r="AA811" s="190">
        <f t="shared" si="480"/>
        <v>277.90000000000003</v>
      </c>
      <c r="AB811" s="362">
        <f t="shared" si="480"/>
        <v>277925.89</v>
      </c>
      <c r="AC811" s="190">
        <f t="shared" si="480"/>
        <v>0</v>
      </c>
      <c r="AD811" s="362">
        <f t="shared" si="480"/>
        <v>0</v>
      </c>
      <c r="AE811" s="190">
        <f t="shared" si="481"/>
        <v>277.90000000000003</v>
      </c>
      <c r="AF811" s="362">
        <f t="shared" si="481"/>
        <v>277925.89</v>
      </c>
      <c r="AG811" s="650">
        <f t="shared" si="476"/>
        <v>0</v>
      </c>
      <c r="AH811" s="42" t="b">
        <f t="shared" si="469"/>
        <v>1</v>
      </c>
    </row>
    <row r="812" spans="1:34" s="42" customFormat="1" ht="12" hidden="1" customHeight="1">
      <c r="A812" s="94" t="s">
        <v>176</v>
      </c>
      <c r="B812" s="38" t="s">
        <v>257</v>
      </c>
      <c r="C812" s="38" t="s">
        <v>150</v>
      </c>
      <c r="D812" s="39" t="s">
        <v>108</v>
      </c>
      <c r="E812" s="39" t="s">
        <v>58</v>
      </c>
      <c r="F812" s="40" t="s">
        <v>111</v>
      </c>
      <c r="G812" s="40" t="s">
        <v>315</v>
      </c>
      <c r="H812" s="41" t="s">
        <v>56</v>
      </c>
      <c r="I812" s="41" t="s">
        <v>177</v>
      </c>
      <c r="J812" s="272">
        <v>277.90000000000003</v>
      </c>
      <c r="K812" s="363">
        <v>277925.89</v>
      </c>
      <c r="L812" s="272">
        <f>SUM(L813:L828)</f>
        <v>0</v>
      </c>
      <c r="M812" s="363">
        <f t="shared" ref="M812:AF812" si="482">SUM(M813:M828)</f>
        <v>0</v>
      </c>
      <c r="N812" s="272">
        <f t="shared" si="482"/>
        <v>0</v>
      </c>
      <c r="O812" s="363">
        <f t="shared" si="482"/>
        <v>0</v>
      </c>
      <c r="P812" s="272">
        <f t="shared" si="482"/>
        <v>0</v>
      </c>
      <c r="Q812" s="363">
        <f t="shared" si="482"/>
        <v>0</v>
      </c>
      <c r="R812" s="272">
        <f t="shared" si="482"/>
        <v>0</v>
      </c>
      <c r="S812" s="363">
        <f t="shared" si="482"/>
        <v>0</v>
      </c>
      <c r="T812" s="272">
        <f t="shared" si="482"/>
        <v>0</v>
      </c>
      <c r="U812" s="363">
        <f t="shared" si="482"/>
        <v>0</v>
      </c>
      <c r="V812" s="272">
        <f t="shared" si="482"/>
        <v>0</v>
      </c>
      <c r="W812" s="363">
        <f t="shared" si="482"/>
        <v>0</v>
      </c>
      <c r="X812" s="272">
        <f t="shared" si="482"/>
        <v>0</v>
      </c>
      <c r="Y812" s="363">
        <f t="shared" si="482"/>
        <v>0</v>
      </c>
      <c r="Z812" s="272">
        <f t="shared" si="482"/>
        <v>0</v>
      </c>
      <c r="AA812" s="272">
        <f t="shared" si="482"/>
        <v>277.90000000000003</v>
      </c>
      <c r="AB812" s="363">
        <f t="shared" si="482"/>
        <v>277925.89</v>
      </c>
      <c r="AC812" s="272">
        <f t="shared" si="482"/>
        <v>0</v>
      </c>
      <c r="AD812" s="363">
        <f t="shared" si="482"/>
        <v>0</v>
      </c>
      <c r="AE812" s="272">
        <f t="shared" si="482"/>
        <v>277.90000000000003</v>
      </c>
      <c r="AF812" s="363">
        <f t="shared" si="482"/>
        <v>277925.89</v>
      </c>
      <c r="AG812" s="650">
        <f t="shared" si="476"/>
        <v>0</v>
      </c>
      <c r="AH812" s="42" t="b">
        <f t="shared" si="469"/>
        <v>1</v>
      </c>
    </row>
    <row r="813" spans="1:34" s="6" customFormat="1" ht="13.5" hidden="1" customHeight="1">
      <c r="A813" s="91" t="s">
        <v>65</v>
      </c>
      <c r="B813" s="104"/>
      <c r="C813" s="104"/>
      <c r="D813" s="105"/>
      <c r="E813" s="105"/>
      <c r="F813" s="106"/>
      <c r="G813" s="106"/>
      <c r="H813" s="107"/>
      <c r="I813" s="107" t="s">
        <v>281</v>
      </c>
      <c r="J813" s="190">
        <v>3.6</v>
      </c>
      <c r="K813" s="362">
        <v>3607</v>
      </c>
      <c r="L813" s="363">
        <f t="shared" ref="L813:M828" si="483">N813+P813+R813+T813+V813+X813</f>
        <v>0</v>
      </c>
      <c r="M813" s="363">
        <f t="shared" si="483"/>
        <v>0</v>
      </c>
      <c r="N813" s="552"/>
      <c r="O813" s="608"/>
      <c r="P813" s="552"/>
      <c r="Q813" s="608"/>
      <c r="R813" s="552"/>
      <c r="S813" s="608"/>
      <c r="T813" s="552"/>
      <c r="U813" s="608"/>
      <c r="V813" s="552"/>
      <c r="W813" s="463"/>
      <c r="X813" s="552"/>
      <c r="Y813" s="608"/>
      <c r="Z813" s="552"/>
      <c r="AA813" s="459">
        <f t="shared" ref="AA813:AB828" si="484">J813+L813</f>
        <v>3.6</v>
      </c>
      <c r="AB813" s="460">
        <f t="shared" si="484"/>
        <v>3607</v>
      </c>
      <c r="AC813" s="462"/>
      <c r="AD813" s="463"/>
      <c r="AE813" s="190">
        <f t="shared" ref="AE813:AF828" si="485">AA813+AC813</f>
        <v>3.6</v>
      </c>
      <c r="AF813" s="362">
        <f t="shared" si="485"/>
        <v>3607</v>
      </c>
      <c r="AG813" s="650">
        <f t="shared" si="476"/>
        <v>0</v>
      </c>
      <c r="AH813" s="42" t="b">
        <f t="shared" si="469"/>
        <v>1</v>
      </c>
    </row>
    <row r="814" spans="1:34" s="6" customFormat="1" ht="13.5" hidden="1" customHeight="1">
      <c r="A814" s="206" t="s">
        <v>66</v>
      </c>
      <c r="B814" s="104"/>
      <c r="C814" s="104"/>
      <c r="D814" s="105"/>
      <c r="E814" s="105"/>
      <c r="F814" s="106"/>
      <c r="G814" s="106"/>
      <c r="H814" s="107"/>
      <c r="I814" s="107" t="s">
        <v>281</v>
      </c>
      <c r="J814" s="190">
        <v>6.4</v>
      </c>
      <c r="K814" s="362">
        <v>6351.4</v>
      </c>
      <c r="L814" s="363">
        <f t="shared" si="483"/>
        <v>0</v>
      </c>
      <c r="M814" s="363">
        <f t="shared" si="483"/>
        <v>0</v>
      </c>
      <c r="N814" s="552"/>
      <c r="O814" s="608"/>
      <c r="P814" s="552"/>
      <c r="Q814" s="608"/>
      <c r="R814" s="552"/>
      <c r="S814" s="608"/>
      <c r="T814" s="552"/>
      <c r="U814" s="608"/>
      <c r="V814" s="552"/>
      <c r="W814" s="463"/>
      <c r="X814" s="552"/>
      <c r="Y814" s="608"/>
      <c r="Z814" s="552"/>
      <c r="AA814" s="459">
        <f t="shared" si="484"/>
        <v>6.4</v>
      </c>
      <c r="AB814" s="460">
        <f t="shared" si="484"/>
        <v>6351.4</v>
      </c>
      <c r="AC814" s="462"/>
      <c r="AD814" s="463"/>
      <c r="AE814" s="190">
        <f t="shared" si="485"/>
        <v>6.4</v>
      </c>
      <c r="AF814" s="362">
        <f t="shared" si="485"/>
        <v>6351.4</v>
      </c>
      <c r="AG814" s="650">
        <f t="shared" si="476"/>
        <v>0</v>
      </c>
      <c r="AH814" s="42" t="b">
        <f t="shared" si="469"/>
        <v>1</v>
      </c>
    </row>
    <row r="815" spans="1:34" s="6" customFormat="1" ht="13.5" hidden="1" customHeight="1">
      <c r="A815" s="91" t="s">
        <v>67</v>
      </c>
      <c r="B815" s="104"/>
      <c r="C815" s="104"/>
      <c r="D815" s="105"/>
      <c r="E815" s="105"/>
      <c r="F815" s="106"/>
      <c r="G815" s="106"/>
      <c r="H815" s="107"/>
      <c r="I815" s="107" t="s">
        <v>281</v>
      </c>
      <c r="J815" s="190">
        <v>0</v>
      </c>
      <c r="K815" s="362">
        <v>0</v>
      </c>
      <c r="L815" s="363">
        <f t="shared" si="483"/>
        <v>0</v>
      </c>
      <c r="M815" s="363">
        <f t="shared" si="483"/>
        <v>0</v>
      </c>
      <c r="N815" s="552"/>
      <c r="O815" s="608"/>
      <c r="P815" s="552"/>
      <c r="Q815" s="608"/>
      <c r="R815" s="552"/>
      <c r="S815" s="608"/>
      <c r="T815" s="552"/>
      <c r="U815" s="608"/>
      <c r="V815" s="552"/>
      <c r="W815" s="463"/>
      <c r="X815" s="552"/>
      <c r="Y815" s="608"/>
      <c r="Z815" s="552"/>
      <c r="AA815" s="459">
        <f t="shared" si="484"/>
        <v>0</v>
      </c>
      <c r="AB815" s="460">
        <f t="shared" si="484"/>
        <v>0</v>
      </c>
      <c r="AC815" s="462"/>
      <c r="AD815" s="463"/>
      <c r="AE815" s="190">
        <f t="shared" si="485"/>
        <v>0</v>
      </c>
      <c r="AF815" s="362">
        <f t="shared" si="485"/>
        <v>0</v>
      </c>
      <c r="AG815" s="650">
        <f t="shared" si="476"/>
        <v>0</v>
      </c>
      <c r="AH815" s="42" t="b">
        <f t="shared" si="469"/>
        <v>1</v>
      </c>
    </row>
    <row r="816" spans="1:34" s="6" customFormat="1" ht="13.5" hidden="1" customHeight="1">
      <c r="A816" s="91" t="s">
        <v>68</v>
      </c>
      <c r="B816" s="104"/>
      <c r="C816" s="104"/>
      <c r="D816" s="105"/>
      <c r="E816" s="105"/>
      <c r="F816" s="106"/>
      <c r="G816" s="106"/>
      <c r="H816" s="107"/>
      <c r="I816" s="107" t="s">
        <v>281</v>
      </c>
      <c r="J816" s="190">
        <v>8.6999999999999993</v>
      </c>
      <c r="K816" s="362">
        <v>8685.2900000000009</v>
      </c>
      <c r="L816" s="363">
        <f t="shared" si="483"/>
        <v>0</v>
      </c>
      <c r="M816" s="363">
        <f t="shared" si="483"/>
        <v>0</v>
      </c>
      <c r="N816" s="552"/>
      <c r="O816" s="608"/>
      <c r="P816" s="552"/>
      <c r="Q816" s="608"/>
      <c r="R816" s="552"/>
      <c r="S816" s="608"/>
      <c r="T816" s="552"/>
      <c r="U816" s="608"/>
      <c r="V816" s="552"/>
      <c r="W816" s="463"/>
      <c r="X816" s="552"/>
      <c r="Y816" s="608"/>
      <c r="Z816" s="552"/>
      <c r="AA816" s="459">
        <f t="shared" si="484"/>
        <v>8.6999999999999993</v>
      </c>
      <c r="AB816" s="460">
        <f t="shared" si="484"/>
        <v>8685.2900000000009</v>
      </c>
      <c r="AC816" s="462"/>
      <c r="AD816" s="463"/>
      <c r="AE816" s="190">
        <f t="shared" si="485"/>
        <v>8.6999999999999993</v>
      </c>
      <c r="AF816" s="362">
        <f t="shared" si="485"/>
        <v>8685.2900000000009</v>
      </c>
      <c r="AG816" s="650">
        <f t="shared" si="476"/>
        <v>0</v>
      </c>
      <c r="AH816" s="42" t="b">
        <f t="shared" si="469"/>
        <v>1</v>
      </c>
    </row>
    <row r="817" spans="1:34" s="6" customFormat="1" ht="13.5" hidden="1" customHeight="1">
      <c r="A817" s="91" t="s">
        <v>69</v>
      </c>
      <c r="B817" s="104"/>
      <c r="C817" s="104"/>
      <c r="D817" s="105"/>
      <c r="E817" s="105"/>
      <c r="F817" s="106"/>
      <c r="G817" s="106"/>
      <c r="H817" s="107"/>
      <c r="I817" s="107" t="s">
        <v>281</v>
      </c>
      <c r="J817" s="190">
        <v>80.2</v>
      </c>
      <c r="K817" s="362">
        <v>80190.240000000005</v>
      </c>
      <c r="L817" s="363">
        <f t="shared" si="483"/>
        <v>0</v>
      </c>
      <c r="M817" s="363">
        <f t="shared" si="483"/>
        <v>0</v>
      </c>
      <c r="N817" s="552"/>
      <c r="O817" s="608"/>
      <c r="P817" s="552"/>
      <c r="Q817" s="608"/>
      <c r="R817" s="552"/>
      <c r="S817" s="608"/>
      <c r="T817" s="552"/>
      <c r="U817" s="608"/>
      <c r="V817" s="552"/>
      <c r="W817" s="463"/>
      <c r="X817" s="552"/>
      <c r="Y817" s="608"/>
      <c r="Z817" s="552"/>
      <c r="AA817" s="459">
        <f t="shared" si="484"/>
        <v>80.2</v>
      </c>
      <c r="AB817" s="460">
        <f t="shared" si="484"/>
        <v>80190.240000000005</v>
      </c>
      <c r="AC817" s="462"/>
      <c r="AD817" s="463"/>
      <c r="AE817" s="190">
        <f t="shared" si="485"/>
        <v>80.2</v>
      </c>
      <c r="AF817" s="362">
        <f t="shared" si="485"/>
        <v>80190.240000000005</v>
      </c>
      <c r="AG817" s="650">
        <f t="shared" si="476"/>
        <v>0</v>
      </c>
      <c r="AH817" s="42" t="b">
        <f t="shared" si="469"/>
        <v>1</v>
      </c>
    </row>
    <row r="818" spans="1:34" s="6" customFormat="1" ht="13.5" hidden="1" customHeight="1">
      <c r="A818" s="91" t="s">
        <v>70</v>
      </c>
      <c r="B818" s="104"/>
      <c r="C818" s="104"/>
      <c r="D818" s="105"/>
      <c r="E818" s="105"/>
      <c r="F818" s="106"/>
      <c r="G818" s="106"/>
      <c r="H818" s="107"/>
      <c r="I818" s="107" t="s">
        <v>281</v>
      </c>
      <c r="J818" s="190">
        <v>4.9000000000000004</v>
      </c>
      <c r="K818" s="362">
        <v>4879.6000000000004</v>
      </c>
      <c r="L818" s="363">
        <f t="shared" si="483"/>
        <v>0</v>
      </c>
      <c r="M818" s="363">
        <f t="shared" si="483"/>
        <v>0</v>
      </c>
      <c r="N818" s="552"/>
      <c r="O818" s="608"/>
      <c r="P818" s="552"/>
      <c r="Q818" s="608"/>
      <c r="R818" s="552"/>
      <c r="S818" s="608"/>
      <c r="T818" s="552"/>
      <c r="U818" s="608"/>
      <c r="V818" s="552"/>
      <c r="W818" s="463"/>
      <c r="X818" s="552"/>
      <c r="Y818" s="608"/>
      <c r="Z818" s="552"/>
      <c r="AA818" s="459">
        <f t="shared" si="484"/>
        <v>4.9000000000000004</v>
      </c>
      <c r="AB818" s="460">
        <f t="shared" si="484"/>
        <v>4879.6000000000004</v>
      </c>
      <c r="AC818" s="462"/>
      <c r="AD818" s="463"/>
      <c r="AE818" s="190">
        <f t="shared" si="485"/>
        <v>4.9000000000000004</v>
      </c>
      <c r="AF818" s="362">
        <f t="shared" si="485"/>
        <v>4879.6000000000004</v>
      </c>
      <c r="AG818" s="650">
        <f t="shared" si="476"/>
        <v>0</v>
      </c>
      <c r="AH818" s="42" t="b">
        <f t="shared" si="469"/>
        <v>1</v>
      </c>
    </row>
    <row r="819" spans="1:34" s="6" customFormat="1" ht="13.5" hidden="1" customHeight="1">
      <c r="A819" s="91" t="s">
        <v>71</v>
      </c>
      <c r="B819" s="104"/>
      <c r="C819" s="104"/>
      <c r="D819" s="105"/>
      <c r="E819" s="105"/>
      <c r="F819" s="106"/>
      <c r="G819" s="106"/>
      <c r="H819" s="107"/>
      <c r="I819" s="107" t="s">
        <v>281</v>
      </c>
      <c r="J819" s="190">
        <v>28</v>
      </c>
      <c r="K819" s="362">
        <v>28037.9</v>
      </c>
      <c r="L819" s="363">
        <f t="shared" si="483"/>
        <v>0</v>
      </c>
      <c r="M819" s="363">
        <f t="shared" si="483"/>
        <v>0</v>
      </c>
      <c r="N819" s="552"/>
      <c r="O819" s="608"/>
      <c r="P819" s="552"/>
      <c r="Q819" s="608"/>
      <c r="R819" s="552"/>
      <c r="S819" s="608"/>
      <c r="T819" s="552"/>
      <c r="U819" s="608"/>
      <c r="V819" s="552"/>
      <c r="W819" s="463"/>
      <c r="X819" s="552"/>
      <c r="Y819" s="608"/>
      <c r="Z819" s="552"/>
      <c r="AA819" s="459">
        <f t="shared" si="484"/>
        <v>28</v>
      </c>
      <c r="AB819" s="460">
        <f t="shared" si="484"/>
        <v>28037.9</v>
      </c>
      <c r="AC819" s="462"/>
      <c r="AD819" s="463"/>
      <c r="AE819" s="190">
        <f t="shared" si="485"/>
        <v>28</v>
      </c>
      <c r="AF819" s="362">
        <f t="shared" si="485"/>
        <v>28037.9</v>
      </c>
      <c r="AG819" s="650">
        <f t="shared" si="476"/>
        <v>0</v>
      </c>
      <c r="AH819" s="42" t="b">
        <f t="shared" si="469"/>
        <v>1</v>
      </c>
    </row>
    <row r="820" spans="1:34" s="6" customFormat="1" ht="13.5" hidden="1" customHeight="1">
      <c r="A820" s="91" t="s">
        <v>72</v>
      </c>
      <c r="B820" s="104"/>
      <c r="C820" s="104"/>
      <c r="D820" s="105"/>
      <c r="E820" s="105"/>
      <c r="F820" s="106"/>
      <c r="G820" s="106"/>
      <c r="H820" s="107"/>
      <c r="I820" s="107" t="s">
        <v>281</v>
      </c>
      <c r="J820" s="190">
        <v>64.2</v>
      </c>
      <c r="K820" s="362">
        <v>64234.22</v>
      </c>
      <c r="L820" s="363">
        <f t="shared" si="483"/>
        <v>0</v>
      </c>
      <c r="M820" s="363">
        <f t="shared" si="483"/>
        <v>0</v>
      </c>
      <c r="N820" s="552"/>
      <c r="O820" s="608"/>
      <c r="P820" s="552"/>
      <c r="Q820" s="608"/>
      <c r="R820" s="552"/>
      <c r="S820" s="608"/>
      <c r="T820" s="552"/>
      <c r="U820" s="608"/>
      <c r="V820" s="552"/>
      <c r="W820" s="463"/>
      <c r="X820" s="552"/>
      <c r="Y820" s="608"/>
      <c r="Z820" s="552"/>
      <c r="AA820" s="459">
        <f t="shared" si="484"/>
        <v>64.2</v>
      </c>
      <c r="AB820" s="460">
        <f t="shared" si="484"/>
        <v>64234.22</v>
      </c>
      <c r="AC820" s="462"/>
      <c r="AD820" s="463"/>
      <c r="AE820" s="190">
        <f t="shared" si="485"/>
        <v>64.2</v>
      </c>
      <c r="AF820" s="362">
        <f t="shared" si="485"/>
        <v>64234.22</v>
      </c>
      <c r="AG820" s="650">
        <f t="shared" si="476"/>
        <v>0</v>
      </c>
      <c r="AH820" s="42" t="b">
        <f t="shared" si="469"/>
        <v>1</v>
      </c>
    </row>
    <row r="821" spans="1:34" s="6" customFormat="1" ht="13.5" hidden="1" customHeight="1">
      <c r="A821" s="91" t="s">
        <v>73</v>
      </c>
      <c r="B821" s="104"/>
      <c r="C821" s="104"/>
      <c r="D821" s="105"/>
      <c r="E821" s="105"/>
      <c r="F821" s="106"/>
      <c r="G821" s="106"/>
      <c r="H821" s="107"/>
      <c r="I821" s="107" t="s">
        <v>281</v>
      </c>
      <c r="J821" s="190">
        <v>0</v>
      </c>
      <c r="K821" s="362">
        <v>0</v>
      </c>
      <c r="L821" s="363">
        <f t="shared" si="483"/>
        <v>0</v>
      </c>
      <c r="M821" s="363">
        <f t="shared" si="483"/>
        <v>0</v>
      </c>
      <c r="N821" s="552"/>
      <c r="O821" s="608"/>
      <c r="P821" s="552"/>
      <c r="Q821" s="608"/>
      <c r="R821" s="552"/>
      <c r="S821" s="608"/>
      <c r="T821" s="552"/>
      <c r="U821" s="608"/>
      <c r="V821" s="552"/>
      <c r="W821" s="463"/>
      <c r="X821" s="552"/>
      <c r="Y821" s="608"/>
      <c r="Z821" s="552"/>
      <c r="AA821" s="459">
        <f t="shared" si="484"/>
        <v>0</v>
      </c>
      <c r="AB821" s="460">
        <f t="shared" si="484"/>
        <v>0</v>
      </c>
      <c r="AC821" s="462"/>
      <c r="AD821" s="463"/>
      <c r="AE821" s="190">
        <f t="shared" si="485"/>
        <v>0</v>
      </c>
      <c r="AF821" s="362">
        <f t="shared" si="485"/>
        <v>0</v>
      </c>
      <c r="AG821" s="650">
        <f t="shared" si="476"/>
        <v>0</v>
      </c>
      <c r="AH821" s="42" t="b">
        <f t="shared" si="469"/>
        <v>1</v>
      </c>
    </row>
    <row r="822" spans="1:34" s="6" customFormat="1" ht="13.5" hidden="1" customHeight="1">
      <c r="A822" s="91" t="s">
        <v>74</v>
      </c>
      <c r="B822" s="104"/>
      <c r="C822" s="104"/>
      <c r="D822" s="105"/>
      <c r="E822" s="105"/>
      <c r="F822" s="106"/>
      <c r="G822" s="106"/>
      <c r="H822" s="107"/>
      <c r="I822" s="107" t="s">
        <v>281</v>
      </c>
      <c r="J822" s="190">
        <v>38.1</v>
      </c>
      <c r="K822" s="362">
        <v>38122.43</v>
      </c>
      <c r="L822" s="363">
        <f t="shared" si="483"/>
        <v>0</v>
      </c>
      <c r="M822" s="363">
        <f t="shared" si="483"/>
        <v>0</v>
      </c>
      <c r="N822" s="552"/>
      <c r="O822" s="608"/>
      <c r="P822" s="552"/>
      <c r="Q822" s="608"/>
      <c r="R822" s="552"/>
      <c r="S822" s="608"/>
      <c r="T822" s="552"/>
      <c r="U822" s="608"/>
      <c r="V822" s="552"/>
      <c r="W822" s="463"/>
      <c r="X822" s="552"/>
      <c r="Y822" s="608"/>
      <c r="Z822" s="552"/>
      <c r="AA822" s="459">
        <f t="shared" si="484"/>
        <v>38.1</v>
      </c>
      <c r="AB822" s="460">
        <f t="shared" si="484"/>
        <v>38122.43</v>
      </c>
      <c r="AC822" s="462"/>
      <c r="AD822" s="463"/>
      <c r="AE822" s="190">
        <f t="shared" si="485"/>
        <v>38.1</v>
      </c>
      <c r="AF822" s="362">
        <f t="shared" si="485"/>
        <v>38122.43</v>
      </c>
      <c r="AG822" s="650">
        <f t="shared" si="476"/>
        <v>0</v>
      </c>
      <c r="AH822" s="42" t="b">
        <f t="shared" si="469"/>
        <v>1</v>
      </c>
    </row>
    <row r="823" spans="1:34" s="6" customFormat="1" ht="13.5" hidden="1" customHeight="1">
      <c r="A823" s="91" t="s">
        <v>75</v>
      </c>
      <c r="B823" s="104"/>
      <c r="C823" s="104"/>
      <c r="D823" s="105"/>
      <c r="E823" s="105"/>
      <c r="F823" s="106"/>
      <c r="G823" s="106"/>
      <c r="H823" s="107"/>
      <c r="I823" s="107" t="s">
        <v>281</v>
      </c>
      <c r="J823" s="190">
        <v>5</v>
      </c>
      <c r="K823" s="362">
        <v>4954.8</v>
      </c>
      <c r="L823" s="363">
        <f t="shared" si="483"/>
        <v>0</v>
      </c>
      <c r="M823" s="363">
        <f t="shared" si="483"/>
        <v>0</v>
      </c>
      <c r="N823" s="552"/>
      <c r="O823" s="608"/>
      <c r="P823" s="552"/>
      <c r="Q823" s="608"/>
      <c r="R823" s="552"/>
      <c r="S823" s="608"/>
      <c r="T823" s="552"/>
      <c r="U823" s="608"/>
      <c r="V823" s="552"/>
      <c r="W823" s="463"/>
      <c r="X823" s="552"/>
      <c r="Y823" s="608"/>
      <c r="Z823" s="552"/>
      <c r="AA823" s="459">
        <f t="shared" si="484"/>
        <v>5</v>
      </c>
      <c r="AB823" s="460">
        <f t="shared" si="484"/>
        <v>4954.8</v>
      </c>
      <c r="AC823" s="462"/>
      <c r="AD823" s="463"/>
      <c r="AE823" s="190">
        <f t="shared" si="485"/>
        <v>5</v>
      </c>
      <c r="AF823" s="362">
        <f t="shared" si="485"/>
        <v>4954.8</v>
      </c>
      <c r="AG823" s="650">
        <f t="shared" si="476"/>
        <v>0</v>
      </c>
      <c r="AH823" s="42" t="b">
        <f t="shared" si="469"/>
        <v>1</v>
      </c>
    </row>
    <row r="824" spans="1:34" s="6" customFormat="1" ht="13.5" hidden="1" customHeight="1">
      <c r="A824" s="207" t="s">
        <v>76</v>
      </c>
      <c r="B824" s="104"/>
      <c r="C824" s="104"/>
      <c r="D824" s="105"/>
      <c r="E824" s="105"/>
      <c r="F824" s="106"/>
      <c r="G824" s="106"/>
      <c r="H824" s="107"/>
      <c r="I824" s="107" t="s">
        <v>281</v>
      </c>
      <c r="J824" s="190">
        <v>28</v>
      </c>
      <c r="K824" s="362">
        <v>28037.01</v>
      </c>
      <c r="L824" s="363">
        <f t="shared" si="483"/>
        <v>0</v>
      </c>
      <c r="M824" s="363">
        <f t="shared" si="483"/>
        <v>0</v>
      </c>
      <c r="N824" s="552"/>
      <c r="O824" s="608"/>
      <c r="P824" s="552"/>
      <c r="Q824" s="608"/>
      <c r="R824" s="552"/>
      <c r="S824" s="608"/>
      <c r="T824" s="552"/>
      <c r="U824" s="608"/>
      <c r="V824" s="552"/>
      <c r="W824" s="463"/>
      <c r="X824" s="552"/>
      <c r="Y824" s="608"/>
      <c r="Z824" s="552"/>
      <c r="AA824" s="459">
        <f t="shared" si="484"/>
        <v>28</v>
      </c>
      <c r="AB824" s="460">
        <f t="shared" si="484"/>
        <v>28037.01</v>
      </c>
      <c r="AC824" s="462"/>
      <c r="AD824" s="463"/>
      <c r="AE824" s="190">
        <f t="shared" si="485"/>
        <v>28</v>
      </c>
      <c r="AF824" s="362">
        <f t="shared" si="485"/>
        <v>28037.01</v>
      </c>
      <c r="AG824" s="650">
        <f t="shared" si="476"/>
        <v>0</v>
      </c>
      <c r="AH824" s="42" t="b">
        <f t="shared" si="469"/>
        <v>1</v>
      </c>
    </row>
    <row r="825" spans="1:34" s="6" customFormat="1" ht="14.25" hidden="1" customHeight="1">
      <c r="A825" s="91" t="s">
        <v>77</v>
      </c>
      <c r="B825" s="81"/>
      <c r="C825" s="81"/>
      <c r="D825" s="82"/>
      <c r="E825" s="83"/>
      <c r="F825" s="620"/>
      <c r="G825" s="620"/>
      <c r="H825" s="409"/>
      <c r="I825" s="409" t="s">
        <v>281</v>
      </c>
      <c r="J825" s="190">
        <v>0</v>
      </c>
      <c r="K825" s="362">
        <v>0</v>
      </c>
      <c r="L825" s="363">
        <f t="shared" si="483"/>
        <v>0</v>
      </c>
      <c r="M825" s="363">
        <f t="shared" si="483"/>
        <v>0</v>
      </c>
      <c r="N825" s="552"/>
      <c r="O825" s="608"/>
      <c r="P825" s="552"/>
      <c r="Q825" s="608"/>
      <c r="R825" s="552"/>
      <c r="S825" s="608"/>
      <c r="T825" s="552"/>
      <c r="U825" s="608"/>
      <c r="V825" s="552"/>
      <c r="W825" s="463"/>
      <c r="X825" s="552"/>
      <c r="Y825" s="608"/>
      <c r="Z825" s="552"/>
      <c r="AA825" s="459">
        <f t="shared" si="484"/>
        <v>0</v>
      </c>
      <c r="AB825" s="460">
        <f t="shared" si="484"/>
        <v>0</v>
      </c>
      <c r="AC825" s="462"/>
      <c r="AD825" s="463"/>
      <c r="AE825" s="190">
        <f t="shared" si="485"/>
        <v>0</v>
      </c>
      <c r="AF825" s="362">
        <f t="shared" si="485"/>
        <v>0</v>
      </c>
      <c r="AG825" s="650">
        <f t="shared" si="476"/>
        <v>0</v>
      </c>
      <c r="AH825" s="42" t="b">
        <f t="shared" si="469"/>
        <v>1</v>
      </c>
    </row>
    <row r="826" spans="1:34" s="6" customFormat="1" ht="13.5" hidden="1" customHeight="1">
      <c r="A826" s="91" t="s">
        <v>78</v>
      </c>
      <c r="B826" s="81"/>
      <c r="C826" s="81"/>
      <c r="D826" s="82"/>
      <c r="E826" s="83"/>
      <c r="F826" s="620"/>
      <c r="G826" s="620"/>
      <c r="H826" s="409"/>
      <c r="I826" s="409" t="s">
        <v>281</v>
      </c>
      <c r="J826" s="190">
        <v>4.2</v>
      </c>
      <c r="K826" s="362">
        <v>4186.3</v>
      </c>
      <c r="L826" s="363">
        <f t="shared" si="483"/>
        <v>0</v>
      </c>
      <c r="M826" s="363">
        <f t="shared" si="483"/>
        <v>0</v>
      </c>
      <c r="N826" s="552"/>
      <c r="O826" s="608"/>
      <c r="P826" s="552"/>
      <c r="Q826" s="608"/>
      <c r="R826" s="552"/>
      <c r="S826" s="608"/>
      <c r="T826" s="552"/>
      <c r="U826" s="608"/>
      <c r="V826" s="552"/>
      <c r="W826" s="463"/>
      <c r="X826" s="552"/>
      <c r="Y826" s="608"/>
      <c r="Z826" s="552"/>
      <c r="AA826" s="459">
        <f t="shared" si="484"/>
        <v>4.2</v>
      </c>
      <c r="AB826" s="460">
        <f t="shared" si="484"/>
        <v>4186.3</v>
      </c>
      <c r="AC826" s="462"/>
      <c r="AD826" s="463"/>
      <c r="AE826" s="190">
        <f t="shared" si="485"/>
        <v>4.2</v>
      </c>
      <c r="AF826" s="362">
        <f t="shared" si="485"/>
        <v>4186.3</v>
      </c>
      <c r="AG826" s="650">
        <f t="shared" si="476"/>
        <v>0</v>
      </c>
      <c r="AH826" s="42" t="b">
        <f t="shared" si="469"/>
        <v>1</v>
      </c>
    </row>
    <row r="827" spans="1:34" s="6" customFormat="1" ht="12.75" hidden="1" customHeight="1">
      <c r="A827" s="91" t="s">
        <v>79</v>
      </c>
      <c r="B827" s="81"/>
      <c r="C827" s="81"/>
      <c r="D827" s="82"/>
      <c r="E827" s="83"/>
      <c r="F827" s="620"/>
      <c r="G827" s="620"/>
      <c r="H827" s="409"/>
      <c r="I827" s="409" t="s">
        <v>281</v>
      </c>
      <c r="J827" s="190">
        <v>6.6</v>
      </c>
      <c r="K827" s="362">
        <v>6639.7</v>
      </c>
      <c r="L827" s="363">
        <f t="shared" si="483"/>
        <v>0</v>
      </c>
      <c r="M827" s="363">
        <f t="shared" si="483"/>
        <v>0</v>
      </c>
      <c r="N827" s="552"/>
      <c r="O827" s="608"/>
      <c r="P827" s="552"/>
      <c r="Q827" s="608"/>
      <c r="R827" s="552"/>
      <c r="S827" s="608"/>
      <c r="T827" s="552"/>
      <c r="U827" s="608"/>
      <c r="V827" s="552"/>
      <c r="W827" s="463"/>
      <c r="X827" s="552"/>
      <c r="Y827" s="608"/>
      <c r="Z827" s="552"/>
      <c r="AA827" s="459">
        <f t="shared" si="484"/>
        <v>6.6</v>
      </c>
      <c r="AB827" s="460">
        <f t="shared" si="484"/>
        <v>6639.7</v>
      </c>
      <c r="AC827" s="462"/>
      <c r="AD827" s="463"/>
      <c r="AE827" s="190">
        <f t="shared" si="485"/>
        <v>6.6</v>
      </c>
      <c r="AF827" s="362">
        <f t="shared" si="485"/>
        <v>6639.7</v>
      </c>
      <c r="AG827" s="650">
        <f t="shared" si="476"/>
        <v>0</v>
      </c>
      <c r="AH827" s="42" t="b">
        <f t="shared" si="469"/>
        <v>1</v>
      </c>
    </row>
    <row r="828" spans="1:34" s="6" customFormat="1" ht="12.75" hidden="1" customHeight="1">
      <c r="A828" s="91" t="s">
        <v>80</v>
      </c>
      <c r="B828" s="81"/>
      <c r="C828" s="81"/>
      <c r="D828" s="82"/>
      <c r="E828" s="83"/>
      <c r="F828" s="620"/>
      <c r="G828" s="620"/>
      <c r="H828" s="409"/>
      <c r="I828" s="409" t="s">
        <v>281</v>
      </c>
      <c r="J828" s="190">
        <v>0</v>
      </c>
      <c r="K828" s="362">
        <v>0</v>
      </c>
      <c r="L828" s="363">
        <f t="shared" si="483"/>
        <v>0</v>
      </c>
      <c r="M828" s="363">
        <f t="shared" si="483"/>
        <v>0</v>
      </c>
      <c r="N828" s="552"/>
      <c r="O828" s="608"/>
      <c r="P828" s="552"/>
      <c r="Q828" s="608"/>
      <c r="R828" s="552"/>
      <c r="S828" s="608"/>
      <c r="T828" s="552"/>
      <c r="U828" s="608"/>
      <c r="V828" s="552"/>
      <c r="W828" s="463"/>
      <c r="X828" s="552"/>
      <c r="Y828" s="608"/>
      <c r="Z828" s="552"/>
      <c r="AA828" s="459">
        <f t="shared" si="484"/>
        <v>0</v>
      </c>
      <c r="AB828" s="460">
        <f t="shared" si="484"/>
        <v>0</v>
      </c>
      <c r="AC828" s="462"/>
      <c r="AD828" s="463"/>
      <c r="AE828" s="190">
        <f t="shared" si="485"/>
        <v>0</v>
      </c>
      <c r="AF828" s="362">
        <f t="shared" si="485"/>
        <v>0</v>
      </c>
      <c r="AG828" s="650">
        <f t="shared" si="476"/>
        <v>0</v>
      </c>
      <c r="AH828" s="42" t="b">
        <f t="shared" si="469"/>
        <v>1</v>
      </c>
    </row>
    <row r="829" spans="1:34" s="8" customFormat="1" ht="20.25" hidden="1" customHeight="1">
      <c r="A829" s="76" t="s">
        <v>262</v>
      </c>
      <c r="B829" s="139" t="s">
        <v>257</v>
      </c>
      <c r="C829" s="139" t="s">
        <v>150</v>
      </c>
      <c r="D829" s="139" t="s">
        <v>110</v>
      </c>
      <c r="E829" s="773"/>
      <c r="F829" s="774"/>
      <c r="G829" s="774"/>
      <c r="H829" s="775"/>
      <c r="I829" s="139"/>
      <c r="J829" s="278">
        <v>276547.19999999995</v>
      </c>
      <c r="K829" s="387">
        <v>276547159.93000001</v>
      </c>
      <c r="L829" s="278">
        <f t="shared" ref="L829:AF829" si="486">L830+L858+L869+L874+L880+L893</f>
        <v>0</v>
      </c>
      <c r="M829" s="387">
        <f t="shared" si="486"/>
        <v>0</v>
      </c>
      <c r="N829" s="278">
        <f t="shared" si="486"/>
        <v>0</v>
      </c>
      <c r="O829" s="387">
        <f t="shared" si="486"/>
        <v>0</v>
      </c>
      <c r="P829" s="278">
        <f t="shared" si="486"/>
        <v>0</v>
      </c>
      <c r="Q829" s="387">
        <f t="shared" si="486"/>
        <v>0</v>
      </c>
      <c r="R829" s="278">
        <f t="shared" si="486"/>
        <v>0</v>
      </c>
      <c r="S829" s="387">
        <f t="shared" si="486"/>
        <v>0</v>
      </c>
      <c r="T829" s="278">
        <f t="shared" si="486"/>
        <v>0</v>
      </c>
      <c r="U829" s="387">
        <f t="shared" si="486"/>
        <v>0</v>
      </c>
      <c r="V829" s="278">
        <f t="shared" si="486"/>
        <v>0</v>
      </c>
      <c r="W829" s="387">
        <f t="shared" si="486"/>
        <v>0</v>
      </c>
      <c r="X829" s="278">
        <f t="shared" si="486"/>
        <v>0</v>
      </c>
      <c r="Y829" s="387">
        <f t="shared" si="486"/>
        <v>0</v>
      </c>
      <c r="Z829" s="278">
        <f t="shared" si="486"/>
        <v>0</v>
      </c>
      <c r="AA829" s="278">
        <f t="shared" si="486"/>
        <v>276547.19999999995</v>
      </c>
      <c r="AB829" s="387">
        <f t="shared" si="486"/>
        <v>276547159.93000001</v>
      </c>
      <c r="AC829" s="278">
        <f t="shared" si="486"/>
        <v>0</v>
      </c>
      <c r="AD829" s="387">
        <f t="shared" si="486"/>
        <v>0</v>
      </c>
      <c r="AE829" s="278">
        <f t="shared" si="486"/>
        <v>276547.19999999995</v>
      </c>
      <c r="AF829" s="387">
        <f t="shared" si="486"/>
        <v>276547159.93000001</v>
      </c>
      <c r="AG829" s="650">
        <f t="shared" si="476"/>
        <v>0</v>
      </c>
      <c r="AH829" s="42" t="b">
        <f t="shared" si="469"/>
        <v>1</v>
      </c>
    </row>
    <row r="830" spans="1:34" s="8" customFormat="1" ht="28.5" hidden="1" customHeight="1">
      <c r="A830" s="289" t="s">
        <v>420</v>
      </c>
      <c r="B830" s="85" t="s">
        <v>257</v>
      </c>
      <c r="C830" s="141" t="s">
        <v>150</v>
      </c>
      <c r="D830" s="97" t="s">
        <v>110</v>
      </c>
      <c r="E830" s="97" t="s">
        <v>231</v>
      </c>
      <c r="F830" s="98" t="s">
        <v>111</v>
      </c>
      <c r="G830" s="98" t="s">
        <v>315</v>
      </c>
      <c r="H830" s="99" t="s">
        <v>316</v>
      </c>
      <c r="I830" s="99"/>
      <c r="J830" s="199">
        <v>273495.09999999998</v>
      </c>
      <c r="K830" s="379">
        <v>273495047.34000003</v>
      </c>
      <c r="L830" s="199">
        <f>L831</f>
        <v>0</v>
      </c>
      <c r="M830" s="379">
        <f t="shared" ref="M830:AF830" si="487">M831</f>
        <v>0</v>
      </c>
      <c r="N830" s="199">
        <f t="shared" si="487"/>
        <v>0</v>
      </c>
      <c r="O830" s="379">
        <f t="shared" si="487"/>
        <v>0</v>
      </c>
      <c r="P830" s="199">
        <f t="shared" si="487"/>
        <v>0</v>
      </c>
      <c r="Q830" s="379">
        <f t="shared" si="487"/>
        <v>0</v>
      </c>
      <c r="R830" s="199">
        <f t="shared" si="487"/>
        <v>0</v>
      </c>
      <c r="S830" s="379">
        <f t="shared" si="487"/>
        <v>0</v>
      </c>
      <c r="T830" s="199">
        <f t="shared" si="487"/>
        <v>0</v>
      </c>
      <c r="U830" s="379">
        <f t="shared" si="487"/>
        <v>0</v>
      </c>
      <c r="V830" s="199">
        <f t="shared" si="487"/>
        <v>0</v>
      </c>
      <c r="W830" s="379">
        <f t="shared" si="487"/>
        <v>0</v>
      </c>
      <c r="X830" s="199">
        <f t="shared" si="487"/>
        <v>0</v>
      </c>
      <c r="Y830" s="379">
        <f t="shared" si="487"/>
        <v>0</v>
      </c>
      <c r="Z830" s="199">
        <f t="shared" si="487"/>
        <v>0</v>
      </c>
      <c r="AA830" s="199">
        <f t="shared" si="487"/>
        <v>273495.09999999998</v>
      </c>
      <c r="AB830" s="379">
        <f t="shared" si="487"/>
        <v>273495047.34000003</v>
      </c>
      <c r="AC830" s="199">
        <f t="shared" si="487"/>
        <v>0</v>
      </c>
      <c r="AD830" s="379">
        <f t="shared" si="487"/>
        <v>0</v>
      </c>
      <c r="AE830" s="199">
        <f t="shared" si="487"/>
        <v>273495.09999999998</v>
      </c>
      <c r="AF830" s="379">
        <f t="shared" si="487"/>
        <v>273495047.34000003</v>
      </c>
      <c r="AG830" s="650">
        <f t="shared" si="476"/>
        <v>0</v>
      </c>
      <c r="AH830" s="42" t="b">
        <f t="shared" si="469"/>
        <v>1</v>
      </c>
    </row>
    <row r="831" spans="1:34" s="48" customFormat="1" ht="40.5" hidden="1" customHeight="1">
      <c r="A831" s="287" t="s">
        <v>424</v>
      </c>
      <c r="B831" s="44" t="s">
        <v>257</v>
      </c>
      <c r="C831" s="109" t="s">
        <v>150</v>
      </c>
      <c r="D831" s="45" t="s">
        <v>110</v>
      </c>
      <c r="E831" s="45" t="s">
        <v>231</v>
      </c>
      <c r="F831" s="46" t="s">
        <v>212</v>
      </c>
      <c r="G831" s="46" t="s">
        <v>315</v>
      </c>
      <c r="H831" s="47" t="s">
        <v>316</v>
      </c>
      <c r="I831" s="47"/>
      <c r="J831" s="202">
        <v>273495.09999999998</v>
      </c>
      <c r="K831" s="382">
        <v>273495047.34000003</v>
      </c>
      <c r="L831" s="202">
        <f>L832+L836+L854</f>
        <v>0</v>
      </c>
      <c r="M831" s="382">
        <f t="shared" ref="M831:AF831" si="488">M832+M836+M854</f>
        <v>0</v>
      </c>
      <c r="N831" s="202">
        <f t="shared" si="488"/>
        <v>0</v>
      </c>
      <c r="O831" s="382">
        <f t="shared" si="488"/>
        <v>0</v>
      </c>
      <c r="P831" s="202">
        <f t="shared" si="488"/>
        <v>0</v>
      </c>
      <c r="Q831" s="382">
        <f t="shared" si="488"/>
        <v>0</v>
      </c>
      <c r="R831" s="202">
        <f t="shared" si="488"/>
        <v>0</v>
      </c>
      <c r="S831" s="382">
        <f t="shared" si="488"/>
        <v>0</v>
      </c>
      <c r="T831" s="202">
        <f t="shared" si="488"/>
        <v>0</v>
      </c>
      <c r="U831" s="382">
        <f t="shared" si="488"/>
        <v>0</v>
      </c>
      <c r="V831" s="202">
        <f t="shared" si="488"/>
        <v>0</v>
      </c>
      <c r="W831" s="382">
        <f t="shared" si="488"/>
        <v>0</v>
      </c>
      <c r="X831" s="202">
        <f t="shared" si="488"/>
        <v>0</v>
      </c>
      <c r="Y831" s="382">
        <f t="shared" si="488"/>
        <v>0</v>
      </c>
      <c r="Z831" s="202">
        <f t="shared" si="488"/>
        <v>0</v>
      </c>
      <c r="AA831" s="202">
        <f t="shared" si="488"/>
        <v>273495.09999999998</v>
      </c>
      <c r="AB831" s="382">
        <f t="shared" si="488"/>
        <v>273495047.34000003</v>
      </c>
      <c r="AC831" s="202">
        <f t="shared" si="488"/>
        <v>0</v>
      </c>
      <c r="AD831" s="382">
        <f t="shared" si="488"/>
        <v>0</v>
      </c>
      <c r="AE831" s="202">
        <f t="shared" si="488"/>
        <v>273495.09999999998</v>
      </c>
      <c r="AF831" s="382">
        <f t="shared" si="488"/>
        <v>273495047.34000003</v>
      </c>
      <c r="AG831" s="650">
        <f t="shared" si="476"/>
        <v>0</v>
      </c>
      <c r="AH831" s="42" t="b">
        <f t="shared" si="469"/>
        <v>1</v>
      </c>
    </row>
    <row r="832" spans="1:34" s="8" customFormat="1" ht="15" hidden="1" customHeight="1">
      <c r="A832" s="133" t="s">
        <v>587</v>
      </c>
      <c r="B832" s="50" t="s">
        <v>257</v>
      </c>
      <c r="C832" s="113" t="s">
        <v>150</v>
      </c>
      <c r="D832" s="52" t="s">
        <v>110</v>
      </c>
      <c r="E832" s="52" t="s">
        <v>231</v>
      </c>
      <c r="F832" s="53" t="s">
        <v>212</v>
      </c>
      <c r="G832" s="53" t="s">
        <v>315</v>
      </c>
      <c r="H832" s="54" t="s">
        <v>24</v>
      </c>
      <c r="I832" s="54"/>
      <c r="J832" s="508">
        <v>201026.8</v>
      </c>
      <c r="K832" s="509">
        <v>201026805</v>
      </c>
      <c r="L832" s="508">
        <f>L833</f>
        <v>0</v>
      </c>
      <c r="M832" s="509">
        <f t="shared" ref="M832:AB834" si="489">M833</f>
        <v>0</v>
      </c>
      <c r="N832" s="508">
        <f t="shared" si="489"/>
        <v>0</v>
      </c>
      <c r="O832" s="509">
        <f t="shared" si="489"/>
        <v>0</v>
      </c>
      <c r="P832" s="508">
        <f t="shared" si="489"/>
        <v>0</v>
      </c>
      <c r="Q832" s="509">
        <f t="shared" si="489"/>
        <v>0</v>
      </c>
      <c r="R832" s="508">
        <f t="shared" si="489"/>
        <v>0</v>
      </c>
      <c r="S832" s="509">
        <f t="shared" si="489"/>
        <v>0</v>
      </c>
      <c r="T832" s="508">
        <f t="shared" si="489"/>
        <v>0</v>
      </c>
      <c r="U832" s="509">
        <f t="shared" si="489"/>
        <v>0</v>
      </c>
      <c r="V832" s="508">
        <f t="shared" si="489"/>
        <v>0</v>
      </c>
      <c r="W832" s="509">
        <f t="shared" si="489"/>
        <v>0</v>
      </c>
      <c r="X832" s="508">
        <f t="shared" si="489"/>
        <v>0</v>
      </c>
      <c r="Y832" s="509">
        <f t="shared" si="489"/>
        <v>0</v>
      </c>
      <c r="Z832" s="508">
        <f t="shared" si="489"/>
        <v>0</v>
      </c>
      <c r="AA832" s="508">
        <f t="shared" si="489"/>
        <v>201026.8</v>
      </c>
      <c r="AB832" s="509">
        <f t="shared" si="489"/>
        <v>201026805</v>
      </c>
      <c r="AC832" s="508">
        <f t="shared" ref="AC832:AF834" si="490">AC833</f>
        <v>0</v>
      </c>
      <c r="AD832" s="509">
        <f t="shared" si="490"/>
        <v>0</v>
      </c>
      <c r="AE832" s="508">
        <f t="shared" si="490"/>
        <v>201026.8</v>
      </c>
      <c r="AF832" s="509">
        <f t="shared" si="490"/>
        <v>201026805</v>
      </c>
      <c r="AG832" s="650">
        <f t="shared" si="476"/>
        <v>0</v>
      </c>
      <c r="AH832" s="42" t="b">
        <f t="shared" si="469"/>
        <v>1</v>
      </c>
    </row>
    <row r="833" spans="1:34" s="48" customFormat="1" ht="24" hidden="1" customHeight="1">
      <c r="A833" s="93" t="s">
        <v>174</v>
      </c>
      <c r="B833" s="33" t="s">
        <v>257</v>
      </c>
      <c r="C833" s="56" t="s">
        <v>150</v>
      </c>
      <c r="D833" s="57" t="s">
        <v>110</v>
      </c>
      <c r="E833" s="405" t="s">
        <v>231</v>
      </c>
      <c r="F833" s="406" t="s">
        <v>212</v>
      </c>
      <c r="G833" s="406" t="s">
        <v>315</v>
      </c>
      <c r="H833" s="407" t="s">
        <v>24</v>
      </c>
      <c r="I833" s="407" t="s">
        <v>175</v>
      </c>
      <c r="J833" s="452">
        <v>201026.8</v>
      </c>
      <c r="K833" s="453">
        <v>201026805</v>
      </c>
      <c r="L833" s="452">
        <f>L834</f>
        <v>0</v>
      </c>
      <c r="M833" s="453">
        <f t="shared" si="489"/>
        <v>0</v>
      </c>
      <c r="N833" s="452">
        <f t="shared" si="489"/>
        <v>0</v>
      </c>
      <c r="O833" s="453">
        <f t="shared" si="489"/>
        <v>0</v>
      </c>
      <c r="P833" s="452">
        <f t="shared" si="489"/>
        <v>0</v>
      </c>
      <c r="Q833" s="453">
        <f t="shared" si="489"/>
        <v>0</v>
      </c>
      <c r="R833" s="452">
        <f t="shared" si="489"/>
        <v>0</v>
      </c>
      <c r="S833" s="453">
        <f t="shared" si="489"/>
        <v>0</v>
      </c>
      <c r="T833" s="452">
        <f t="shared" si="489"/>
        <v>0</v>
      </c>
      <c r="U833" s="453">
        <f t="shared" si="489"/>
        <v>0</v>
      </c>
      <c r="V833" s="452">
        <f t="shared" si="489"/>
        <v>0</v>
      </c>
      <c r="W833" s="453">
        <f t="shared" si="489"/>
        <v>0</v>
      </c>
      <c r="X833" s="452">
        <f t="shared" si="489"/>
        <v>0</v>
      </c>
      <c r="Y833" s="453">
        <f t="shared" si="489"/>
        <v>0</v>
      </c>
      <c r="Z833" s="452">
        <f t="shared" si="489"/>
        <v>0</v>
      </c>
      <c r="AA833" s="452">
        <f t="shared" si="489"/>
        <v>201026.8</v>
      </c>
      <c r="AB833" s="453">
        <f t="shared" si="489"/>
        <v>201026805</v>
      </c>
      <c r="AC833" s="452">
        <f t="shared" si="490"/>
        <v>0</v>
      </c>
      <c r="AD833" s="453">
        <f t="shared" si="490"/>
        <v>0</v>
      </c>
      <c r="AE833" s="452">
        <f t="shared" si="490"/>
        <v>201026.8</v>
      </c>
      <c r="AF833" s="453">
        <f t="shared" si="490"/>
        <v>201026805</v>
      </c>
      <c r="AG833" s="650">
        <f t="shared" si="476"/>
        <v>0</v>
      </c>
      <c r="AH833" s="42" t="b">
        <f t="shared" si="469"/>
        <v>1</v>
      </c>
    </row>
    <row r="834" spans="1:34" s="42" customFormat="1" ht="15.75" hidden="1" customHeight="1">
      <c r="A834" s="94" t="s">
        <v>176</v>
      </c>
      <c r="B834" s="61" t="s">
        <v>257</v>
      </c>
      <c r="C834" s="61" t="s">
        <v>150</v>
      </c>
      <c r="D834" s="62" t="s">
        <v>110</v>
      </c>
      <c r="E834" s="63" t="s">
        <v>231</v>
      </c>
      <c r="F834" s="64" t="s">
        <v>212</v>
      </c>
      <c r="G834" s="64" t="s">
        <v>315</v>
      </c>
      <c r="H834" s="65" t="s">
        <v>24</v>
      </c>
      <c r="I834" s="65" t="s">
        <v>177</v>
      </c>
      <c r="J834" s="459">
        <v>201026.8</v>
      </c>
      <c r="K834" s="460">
        <v>201026805</v>
      </c>
      <c r="L834" s="459">
        <f>L835</f>
        <v>0</v>
      </c>
      <c r="M834" s="460">
        <f t="shared" si="489"/>
        <v>0</v>
      </c>
      <c r="N834" s="459">
        <f t="shared" si="489"/>
        <v>0</v>
      </c>
      <c r="O834" s="460">
        <f t="shared" si="489"/>
        <v>0</v>
      </c>
      <c r="P834" s="459">
        <f t="shared" si="489"/>
        <v>0</v>
      </c>
      <c r="Q834" s="460">
        <f t="shared" si="489"/>
        <v>0</v>
      </c>
      <c r="R834" s="459">
        <f t="shared" si="489"/>
        <v>0</v>
      </c>
      <c r="S834" s="460">
        <f t="shared" si="489"/>
        <v>0</v>
      </c>
      <c r="T834" s="459">
        <f t="shared" si="489"/>
        <v>0</v>
      </c>
      <c r="U834" s="460">
        <f t="shared" si="489"/>
        <v>0</v>
      </c>
      <c r="V834" s="459">
        <f t="shared" si="489"/>
        <v>0</v>
      </c>
      <c r="W834" s="460">
        <f t="shared" si="489"/>
        <v>0</v>
      </c>
      <c r="X834" s="459">
        <f t="shared" si="489"/>
        <v>0</v>
      </c>
      <c r="Y834" s="460">
        <f t="shared" si="489"/>
        <v>0</v>
      </c>
      <c r="Z834" s="459">
        <f t="shared" si="489"/>
        <v>0</v>
      </c>
      <c r="AA834" s="459">
        <f t="shared" si="489"/>
        <v>201026.8</v>
      </c>
      <c r="AB834" s="460">
        <f t="shared" si="489"/>
        <v>201026805</v>
      </c>
      <c r="AC834" s="459">
        <f t="shared" si="490"/>
        <v>0</v>
      </c>
      <c r="AD834" s="460">
        <f t="shared" si="490"/>
        <v>0</v>
      </c>
      <c r="AE834" s="459">
        <f t="shared" si="490"/>
        <v>201026.8</v>
      </c>
      <c r="AF834" s="460">
        <f t="shared" si="490"/>
        <v>201026805</v>
      </c>
      <c r="AG834" s="650">
        <f t="shared" si="476"/>
        <v>0</v>
      </c>
      <c r="AH834" s="42" t="b">
        <f t="shared" si="469"/>
        <v>1</v>
      </c>
    </row>
    <row r="835" spans="1:34" s="6" customFormat="1" ht="16.5" hidden="1" customHeight="1">
      <c r="A835" s="91" t="s">
        <v>404</v>
      </c>
      <c r="B835" s="142"/>
      <c r="C835" s="142"/>
      <c r="D835" s="143"/>
      <c r="E835" s="143"/>
      <c r="F835" s="144"/>
      <c r="G835" s="144"/>
      <c r="H835" s="145"/>
      <c r="I835" s="107"/>
      <c r="J835" s="190">
        <v>201026.8</v>
      </c>
      <c r="K835" s="362">
        <v>201026805</v>
      </c>
      <c r="L835" s="363">
        <f>N835+P835+R835+T835+V835+X835</f>
        <v>0</v>
      </c>
      <c r="M835" s="363">
        <f>O835+Q835+S835+U835+W835+Y835</f>
        <v>0</v>
      </c>
      <c r="N835" s="552"/>
      <c r="O835" s="608"/>
      <c r="P835" s="552"/>
      <c r="Q835" s="608"/>
      <c r="R835" s="552"/>
      <c r="S835" s="608"/>
      <c r="T835" s="552"/>
      <c r="U835" s="608"/>
      <c r="V835" s="552"/>
      <c r="W835" s="463"/>
      <c r="X835" s="552"/>
      <c r="Y835" s="608"/>
      <c r="Z835" s="552"/>
      <c r="AA835" s="459">
        <f>J835+L835</f>
        <v>201026.8</v>
      </c>
      <c r="AB835" s="460">
        <f>K835+M835</f>
        <v>201026805</v>
      </c>
      <c r="AC835" s="462"/>
      <c r="AD835" s="463"/>
      <c r="AE835" s="190">
        <f>AA835+AC835</f>
        <v>201026.8</v>
      </c>
      <c r="AF835" s="362">
        <f>AB835+AD835</f>
        <v>201026805</v>
      </c>
      <c r="AG835" s="650">
        <f t="shared" si="476"/>
        <v>0</v>
      </c>
      <c r="AH835" s="42" t="b">
        <f t="shared" si="469"/>
        <v>1</v>
      </c>
    </row>
    <row r="836" spans="1:34" s="8" customFormat="1" ht="17.25" hidden="1" customHeight="1">
      <c r="A836" s="133" t="s">
        <v>173</v>
      </c>
      <c r="B836" s="50" t="s">
        <v>257</v>
      </c>
      <c r="C836" s="113" t="s">
        <v>150</v>
      </c>
      <c r="D836" s="52" t="s">
        <v>110</v>
      </c>
      <c r="E836" s="52" t="s">
        <v>231</v>
      </c>
      <c r="F836" s="53" t="s">
        <v>212</v>
      </c>
      <c r="G836" s="53" t="s">
        <v>315</v>
      </c>
      <c r="H836" s="54" t="s">
        <v>325</v>
      </c>
      <c r="I836" s="54"/>
      <c r="J836" s="195">
        <v>67141.8</v>
      </c>
      <c r="K836" s="369">
        <v>67141689.340000004</v>
      </c>
      <c r="L836" s="195">
        <f>L837</f>
        <v>0</v>
      </c>
      <c r="M836" s="369">
        <f t="shared" ref="M836:AD837" si="491">M837</f>
        <v>0</v>
      </c>
      <c r="N836" s="195">
        <f t="shared" si="491"/>
        <v>0</v>
      </c>
      <c r="O836" s="369">
        <f t="shared" si="491"/>
        <v>0</v>
      </c>
      <c r="P836" s="195">
        <f t="shared" si="491"/>
        <v>0</v>
      </c>
      <c r="Q836" s="369">
        <f t="shared" si="491"/>
        <v>0</v>
      </c>
      <c r="R836" s="195">
        <f t="shared" si="491"/>
        <v>0</v>
      </c>
      <c r="S836" s="369">
        <f t="shared" si="491"/>
        <v>0</v>
      </c>
      <c r="T836" s="195">
        <f t="shared" si="491"/>
        <v>0</v>
      </c>
      <c r="U836" s="369">
        <f t="shared" si="491"/>
        <v>0</v>
      </c>
      <c r="V836" s="195">
        <f t="shared" si="491"/>
        <v>0</v>
      </c>
      <c r="W836" s="369">
        <f t="shared" si="491"/>
        <v>0</v>
      </c>
      <c r="X836" s="195">
        <f t="shared" si="491"/>
        <v>0</v>
      </c>
      <c r="Y836" s="369">
        <f t="shared" si="491"/>
        <v>0</v>
      </c>
      <c r="Z836" s="195">
        <f t="shared" si="491"/>
        <v>0</v>
      </c>
      <c r="AA836" s="195">
        <f t="shared" si="491"/>
        <v>67141.8</v>
      </c>
      <c r="AB836" s="369">
        <f t="shared" si="491"/>
        <v>67141689.340000004</v>
      </c>
      <c r="AC836" s="195">
        <f t="shared" si="491"/>
        <v>0</v>
      </c>
      <c r="AD836" s="369">
        <f t="shared" si="491"/>
        <v>0</v>
      </c>
      <c r="AE836" s="195">
        <f>AE837</f>
        <v>67141.8</v>
      </c>
      <c r="AF836" s="369">
        <f>AF837</f>
        <v>67141689.340000004</v>
      </c>
      <c r="AG836" s="650">
        <f t="shared" si="476"/>
        <v>0</v>
      </c>
      <c r="AH836" s="42" t="b">
        <f t="shared" si="469"/>
        <v>1</v>
      </c>
    </row>
    <row r="837" spans="1:34" s="48" customFormat="1" ht="24" hidden="1" customHeight="1">
      <c r="A837" s="93" t="s">
        <v>174</v>
      </c>
      <c r="B837" s="33" t="s">
        <v>257</v>
      </c>
      <c r="C837" s="56" t="s">
        <v>150</v>
      </c>
      <c r="D837" s="57" t="s">
        <v>110</v>
      </c>
      <c r="E837" s="405" t="s">
        <v>231</v>
      </c>
      <c r="F837" s="406" t="s">
        <v>212</v>
      </c>
      <c r="G837" s="406" t="s">
        <v>315</v>
      </c>
      <c r="H837" s="407" t="s">
        <v>325</v>
      </c>
      <c r="I837" s="407" t="s">
        <v>175</v>
      </c>
      <c r="J837" s="196">
        <v>67141.8</v>
      </c>
      <c r="K837" s="370">
        <v>67141689.340000004</v>
      </c>
      <c r="L837" s="196">
        <f>L838</f>
        <v>0</v>
      </c>
      <c r="M837" s="370">
        <f t="shared" si="491"/>
        <v>0</v>
      </c>
      <c r="N837" s="196">
        <f t="shared" si="491"/>
        <v>0</v>
      </c>
      <c r="O837" s="370">
        <f t="shared" si="491"/>
        <v>0</v>
      </c>
      <c r="P837" s="196">
        <f t="shared" si="491"/>
        <v>0</v>
      </c>
      <c r="Q837" s="370">
        <f t="shared" si="491"/>
        <v>0</v>
      </c>
      <c r="R837" s="196">
        <f t="shared" si="491"/>
        <v>0</v>
      </c>
      <c r="S837" s="370">
        <f t="shared" si="491"/>
        <v>0</v>
      </c>
      <c r="T837" s="196">
        <f t="shared" si="491"/>
        <v>0</v>
      </c>
      <c r="U837" s="370">
        <f t="shared" si="491"/>
        <v>0</v>
      </c>
      <c r="V837" s="196">
        <f t="shared" si="491"/>
        <v>0</v>
      </c>
      <c r="W837" s="370">
        <f t="shared" si="491"/>
        <v>0</v>
      </c>
      <c r="X837" s="196">
        <f t="shared" si="491"/>
        <v>0</v>
      </c>
      <c r="Y837" s="370">
        <f t="shared" si="491"/>
        <v>0</v>
      </c>
      <c r="Z837" s="196">
        <f t="shared" si="491"/>
        <v>0</v>
      </c>
      <c r="AA837" s="196">
        <f t="shared" si="491"/>
        <v>67141.8</v>
      </c>
      <c r="AB837" s="370">
        <f t="shared" si="491"/>
        <v>67141689.340000004</v>
      </c>
      <c r="AC837" s="196">
        <f t="shared" si="491"/>
        <v>0</v>
      </c>
      <c r="AD837" s="370">
        <f t="shared" si="491"/>
        <v>0</v>
      </c>
      <c r="AE837" s="196">
        <f>AE838</f>
        <v>67141.8</v>
      </c>
      <c r="AF837" s="370">
        <f>AF838</f>
        <v>67141689.340000004</v>
      </c>
      <c r="AG837" s="650">
        <f t="shared" si="476"/>
        <v>0</v>
      </c>
      <c r="AH837" s="42" t="b">
        <f t="shared" si="469"/>
        <v>1</v>
      </c>
    </row>
    <row r="838" spans="1:34" s="42" customFormat="1" ht="16.5" hidden="1" customHeight="1">
      <c r="A838" s="94" t="s">
        <v>176</v>
      </c>
      <c r="B838" s="61" t="s">
        <v>257</v>
      </c>
      <c r="C838" s="61" t="s">
        <v>150</v>
      </c>
      <c r="D838" s="62" t="s">
        <v>110</v>
      </c>
      <c r="E838" s="63" t="s">
        <v>231</v>
      </c>
      <c r="F838" s="64" t="s">
        <v>212</v>
      </c>
      <c r="G838" s="64" t="s">
        <v>315</v>
      </c>
      <c r="H838" s="65" t="s">
        <v>325</v>
      </c>
      <c r="I838" s="65" t="s">
        <v>177</v>
      </c>
      <c r="J838" s="191">
        <v>67141.8</v>
      </c>
      <c r="K838" s="371">
        <v>67141689.340000004</v>
      </c>
      <c r="L838" s="191">
        <f>L839+L840</f>
        <v>0</v>
      </c>
      <c r="M838" s="371">
        <f t="shared" ref="M838:AF838" si="492">M839+M840</f>
        <v>0</v>
      </c>
      <c r="N838" s="191">
        <f t="shared" si="492"/>
        <v>0</v>
      </c>
      <c r="O838" s="371">
        <f t="shared" si="492"/>
        <v>0</v>
      </c>
      <c r="P838" s="191">
        <f t="shared" si="492"/>
        <v>0</v>
      </c>
      <c r="Q838" s="371">
        <f t="shared" si="492"/>
        <v>0</v>
      </c>
      <c r="R838" s="191">
        <f t="shared" si="492"/>
        <v>0</v>
      </c>
      <c r="S838" s="371">
        <f t="shared" si="492"/>
        <v>0</v>
      </c>
      <c r="T838" s="191">
        <f t="shared" si="492"/>
        <v>0</v>
      </c>
      <c r="U838" s="371">
        <f t="shared" si="492"/>
        <v>0</v>
      </c>
      <c r="V838" s="191">
        <f t="shared" si="492"/>
        <v>0</v>
      </c>
      <c r="W838" s="371">
        <f t="shared" si="492"/>
        <v>0</v>
      </c>
      <c r="X838" s="191">
        <f t="shared" si="492"/>
        <v>0</v>
      </c>
      <c r="Y838" s="371">
        <f t="shared" si="492"/>
        <v>0</v>
      </c>
      <c r="Z838" s="191">
        <f t="shared" si="492"/>
        <v>0</v>
      </c>
      <c r="AA838" s="191">
        <f t="shared" si="492"/>
        <v>67141.8</v>
      </c>
      <c r="AB838" s="371">
        <f t="shared" si="492"/>
        <v>67141689.340000004</v>
      </c>
      <c r="AC838" s="191">
        <f t="shared" si="492"/>
        <v>0</v>
      </c>
      <c r="AD838" s="371">
        <f t="shared" si="492"/>
        <v>0</v>
      </c>
      <c r="AE838" s="191">
        <f t="shared" si="492"/>
        <v>67141.8</v>
      </c>
      <c r="AF838" s="371">
        <f t="shared" si="492"/>
        <v>67141689.340000004</v>
      </c>
      <c r="AG838" s="650">
        <f t="shared" si="476"/>
        <v>0</v>
      </c>
      <c r="AH838" s="42" t="b">
        <f t="shared" si="469"/>
        <v>1</v>
      </c>
    </row>
    <row r="839" spans="1:34" s="6" customFormat="1" ht="14.25" hidden="1" customHeight="1">
      <c r="A839" s="243" t="s">
        <v>404</v>
      </c>
      <c r="B839" s="142"/>
      <c r="C839" s="142"/>
      <c r="D839" s="143"/>
      <c r="E839" s="143"/>
      <c r="F839" s="144"/>
      <c r="G839" s="144"/>
      <c r="H839" s="145"/>
      <c r="I839" s="107" t="s">
        <v>396</v>
      </c>
      <c r="J839" s="190">
        <v>64749.8</v>
      </c>
      <c r="K839" s="362">
        <v>64749736.700000003</v>
      </c>
      <c r="L839" s="363">
        <f>N839+P839+R839+T839+V839+X839</f>
        <v>0</v>
      </c>
      <c r="M839" s="363">
        <f>O839+Q839+S839+U839+W839+Y839</f>
        <v>0</v>
      </c>
      <c r="N839" s="552"/>
      <c r="O839" s="608"/>
      <c r="P839" s="552"/>
      <c r="Q839" s="608"/>
      <c r="R839" s="552"/>
      <c r="S839" s="608"/>
      <c r="T839" s="552"/>
      <c r="U839" s="608"/>
      <c r="V839" s="552"/>
      <c r="W839" s="463"/>
      <c r="X839" s="552"/>
      <c r="Y839" s="608"/>
      <c r="Z839" s="552"/>
      <c r="AA839" s="459">
        <f>J839+L839</f>
        <v>64749.8</v>
      </c>
      <c r="AB839" s="460">
        <f>K839+M839</f>
        <v>64749736.700000003</v>
      </c>
      <c r="AC839" s="462"/>
      <c r="AD839" s="463"/>
      <c r="AE839" s="190">
        <f>AA839+AC839</f>
        <v>64749.8</v>
      </c>
      <c r="AF839" s="362">
        <f>AB839+AD839</f>
        <v>64749736.700000003</v>
      </c>
      <c r="AG839" s="650">
        <f t="shared" si="476"/>
        <v>0</v>
      </c>
      <c r="AH839" s="42" t="b">
        <f t="shared" si="469"/>
        <v>1</v>
      </c>
    </row>
    <row r="840" spans="1:34" s="42" customFormat="1" ht="14.25" hidden="1" customHeight="1">
      <c r="A840" s="243" t="s">
        <v>7</v>
      </c>
      <c r="B840" s="81"/>
      <c r="C840" s="81"/>
      <c r="D840" s="81"/>
      <c r="E840" s="143"/>
      <c r="F840" s="144"/>
      <c r="G840" s="144"/>
      <c r="H840" s="145"/>
      <c r="I840" s="104" t="s">
        <v>281</v>
      </c>
      <c r="J840" s="273">
        <v>2392</v>
      </c>
      <c r="K840" s="389">
        <v>2391952.64</v>
      </c>
      <c r="L840" s="273">
        <f>SUM(L841:L853)</f>
        <v>0</v>
      </c>
      <c r="M840" s="389">
        <f t="shared" ref="M840:AF840" si="493">SUM(M841:M853)</f>
        <v>0</v>
      </c>
      <c r="N840" s="273">
        <f t="shared" si="493"/>
        <v>0</v>
      </c>
      <c r="O840" s="389">
        <f t="shared" si="493"/>
        <v>0</v>
      </c>
      <c r="P840" s="273">
        <f t="shared" si="493"/>
        <v>0</v>
      </c>
      <c r="Q840" s="389">
        <f t="shared" si="493"/>
        <v>0</v>
      </c>
      <c r="R840" s="273">
        <f t="shared" si="493"/>
        <v>0</v>
      </c>
      <c r="S840" s="389">
        <f t="shared" si="493"/>
        <v>0</v>
      </c>
      <c r="T840" s="273">
        <f t="shared" si="493"/>
        <v>0</v>
      </c>
      <c r="U840" s="389">
        <f t="shared" si="493"/>
        <v>0</v>
      </c>
      <c r="V840" s="273">
        <f t="shared" si="493"/>
        <v>0</v>
      </c>
      <c r="W840" s="389">
        <f t="shared" si="493"/>
        <v>0</v>
      </c>
      <c r="X840" s="273">
        <f t="shared" si="493"/>
        <v>0</v>
      </c>
      <c r="Y840" s="389">
        <f t="shared" si="493"/>
        <v>0</v>
      </c>
      <c r="Z840" s="273">
        <f t="shared" si="493"/>
        <v>0</v>
      </c>
      <c r="AA840" s="273">
        <f t="shared" si="493"/>
        <v>2392</v>
      </c>
      <c r="AB840" s="389">
        <f t="shared" si="493"/>
        <v>2391952.64</v>
      </c>
      <c r="AC840" s="273">
        <f t="shared" si="493"/>
        <v>0</v>
      </c>
      <c r="AD840" s="389">
        <f t="shared" si="493"/>
        <v>0</v>
      </c>
      <c r="AE840" s="273">
        <f t="shared" si="493"/>
        <v>2392</v>
      </c>
      <c r="AF840" s="389">
        <f t="shared" si="493"/>
        <v>2391952.64</v>
      </c>
      <c r="AG840" s="650">
        <f t="shared" si="476"/>
        <v>0</v>
      </c>
      <c r="AH840" s="42" t="b">
        <f t="shared" si="469"/>
        <v>1</v>
      </c>
    </row>
    <row r="841" spans="1:34" s="6" customFormat="1" ht="13.5" hidden="1" customHeight="1">
      <c r="A841" s="91" t="s">
        <v>665</v>
      </c>
      <c r="B841" s="81"/>
      <c r="C841" s="81"/>
      <c r="D841" s="82"/>
      <c r="E841" s="143"/>
      <c r="F841" s="144"/>
      <c r="G841" s="144"/>
      <c r="H841" s="145"/>
      <c r="I841" s="107"/>
      <c r="J841" s="190">
        <v>968.40000000000009</v>
      </c>
      <c r="K841" s="362">
        <v>968420.64</v>
      </c>
      <c r="L841" s="363">
        <f t="shared" ref="L841:M853" si="494">N841+P841+R841+T841+V841+X841</f>
        <v>0</v>
      </c>
      <c r="M841" s="363">
        <f t="shared" si="494"/>
        <v>0</v>
      </c>
      <c r="N841" s="552"/>
      <c r="O841" s="608"/>
      <c r="P841" s="552"/>
      <c r="Q841" s="608"/>
      <c r="R841" s="552"/>
      <c r="S841" s="608"/>
      <c r="T841" s="552"/>
      <c r="U841" s="608"/>
      <c r="V841" s="552"/>
      <c r="W841" s="463"/>
      <c r="X841" s="552"/>
      <c r="Y841" s="608"/>
      <c r="Z841" s="552"/>
      <c r="AA841" s="459">
        <f t="shared" ref="AA841:AB853" si="495">J841+L841</f>
        <v>968.40000000000009</v>
      </c>
      <c r="AB841" s="460">
        <f t="shared" si="495"/>
        <v>968420.64</v>
      </c>
      <c r="AC841" s="462"/>
      <c r="AD841" s="463"/>
      <c r="AE841" s="190">
        <f t="shared" ref="AE841:AF853" si="496">AA841+AC841</f>
        <v>968.40000000000009</v>
      </c>
      <c r="AF841" s="362">
        <f t="shared" si="496"/>
        <v>968420.64</v>
      </c>
      <c r="AG841" s="650">
        <f t="shared" si="476"/>
        <v>0</v>
      </c>
      <c r="AH841" s="42" t="b">
        <f t="shared" si="469"/>
        <v>1</v>
      </c>
    </row>
    <row r="842" spans="1:34" s="6" customFormat="1" ht="13.5" hidden="1" customHeight="1">
      <c r="A842" s="91" t="s">
        <v>666</v>
      </c>
      <c r="B842" s="81"/>
      <c r="C842" s="81"/>
      <c r="D842" s="82"/>
      <c r="E842" s="143"/>
      <c r="F842" s="144"/>
      <c r="G842" s="144"/>
      <c r="H842" s="145"/>
      <c r="I842" s="107"/>
      <c r="J842" s="190">
        <v>351</v>
      </c>
      <c r="K842" s="362">
        <v>350961</v>
      </c>
      <c r="L842" s="363">
        <f t="shared" si="494"/>
        <v>0</v>
      </c>
      <c r="M842" s="363">
        <f t="shared" si="494"/>
        <v>0</v>
      </c>
      <c r="N842" s="552"/>
      <c r="O842" s="608"/>
      <c r="P842" s="552"/>
      <c r="Q842" s="608"/>
      <c r="R842" s="552"/>
      <c r="S842" s="608"/>
      <c r="T842" s="552"/>
      <c r="U842" s="608"/>
      <c r="V842" s="552"/>
      <c r="W842" s="463"/>
      <c r="X842" s="552"/>
      <c r="Y842" s="608"/>
      <c r="Z842" s="552"/>
      <c r="AA842" s="459">
        <f t="shared" si="495"/>
        <v>351</v>
      </c>
      <c r="AB842" s="460">
        <f t="shared" si="495"/>
        <v>350961</v>
      </c>
      <c r="AC842" s="462"/>
      <c r="AD842" s="463"/>
      <c r="AE842" s="190">
        <f t="shared" si="496"/>
        <v>351</v>
      </c>
      <c r="AF842" s="362">
        <f t="shared" si="496"/>
        <v>350961</v>
      </c>
      <c r="AG842" s="650">
        <f t="shared" si="476"/>
        <v>0</v>
      </c>
      <c r="AH842" s="42" t="b">
        <f t="shared" ref="AH842:AH906" si="497">AA842=J842+L842</f>
        <v>1</v>
      </c>
    </row>
    <row r="843" spans="1:34" s="6" customFormat="1" ht="13.5" hidden="1" customHeight="1">
      <c r="A843" s="91" t="s">
        <v>667</v>
      </c>
      <c r="B843" s="81"/>
      <c r="C843" s="81"/>
      <c r="D843" s="82"/>
      <c r="E843" s="143"/>
      <c r="F843" s="144"/>
      <c r="G843" s="144"/>
      <c r="H843" s="145"/>
      <c r="I843" s="107"/>
      <c r="J843" s="190">
        <v>332</v>
      </c>
      <c r="K843" s="362">
        <v>332004</v>
      </c>
      <c r="L843" s="363">
        <f t="shared" si="494"/>
        <v>0</v>
      </c>
      <c r="M843" s="363">
        <f t="shared" si="494"/>
        <v>0</v>
      </c>
      <c r="N843" s="552"/>
      <c r="O843" s="608"/>
      <c r="P843" s="552"/>
      <c r="Q843" s="608"/>
      <c r="R843" s="552"/>
      <c r="S843" s="608"/>
      <c r="T843" s="552"/>
      <c r="U843" s="608"/>
      <c r="V843" s="552"/>
      <c r="W843" s="463"/>
      <c r="X843" s="552"/>
      <c r="Y843" s="608"/>
      <c r="Z843" s="552"/>
      <c r="AA843" s="459">
        <f t="shared" si="495"/>
        <v>332</v>
      </c>
      <c r="AB843" s="460">
        <f t="shared" si="495"/>
        <v>332004</v>
      </c>
      <c r="AC843" s="462"/>
      <c r="AD843" s="463"/>
      <c r="AE843" s="190">
        <f t="shared" si="496"/>
        <v>332</v>
      </c>
      <c r="AF843" s="362">
        <f t="shared" si="496"/>
        <v>332004</v>
      </c>
      <c r="AG843" s="650">
        <f t="shared" si="476"/>
        <v>0</v>
      </c>
      <c r="AH843" s="42" t="b">
        <f t="shared" si="497"/>
        <v>1</v>
      </c>
    </row>
    <row r="844" spans="1:34" s="6" customFormat="1" ht="13.5" hidden="1" customHeight="1">
      <c r="A844" s="80" t="s">
        <v>795</v>
      </c>
      <c r="B844" s="81"/>
      <c r="C844" s="81"/>
      <c r="D844" s="82"/>
      <c r="E844" s="143"/>
      <c r="F844" s="144"/>
      <c r="G844" s="144"/>
      <c r="H844" s="145"/>
      <c r="I844" s="107"/>
      <c r="J844" s="190">
        <v>50.2</v>
      </c>
      <c r="K844" s="362">
        <v>50204</v>
      </c>
      <c r="L844" s="363">
        <f t="shared" si="494"/>
        <v>0</v>
      </c>
      <c r="M844" s="363">
        <f t="shared" si="494"/>
        <v>0</v>
      </c>
      <c r="N844" s="552"/>
      <c r="O844" s="608"/>
      <c r="P844" s="552"/>
      <c r="Q844" s="608"/>
      <c r="R844" s="552"/>
      <c r="S844" s="608"/>
      <c r="T844" s="552"/>
      <c r="U844" s="608"/>
      <c r="V844" s="552"/>
      <c r="W844" s="463"/>
      <c r="X844" s="552"/>
      <c r="Y844" s="608"/>
      <c r="Z844" s="552"/>
      <c r="AA844" s="459">
        <f t="shared" si="495"/>
        <v>50.2</v>
      </c>
      <c r="AB844" s="460">
        <f t="shared" si="495"/>
        <v>50204</v>
      </c>
      <c r="AC844" s="462"/>
      <c r="AD844" s="463"/>
      <c r="AE844" s="190">
        <f t="shared" si="496"/>
        <v>50.2</v>
      </c>
      <c r="AF844" s="362">
        <f t="shared" si="496"/>
        <v>50204</v>
      </c>
      <c r="AG844" s="650">
        <f t="shared" si="476"/>
        <v>0</v>
      </c>
      <c r="AH844" s="42" t="b">
        <f t="shared" si="497"/>
        <v>1</v>
      </c>
    </row>
    <row r="845" spans="1:34" s="6" customFormat="1" ht="13.5" hidden="1" customHeight="1">
      <c r="A845" s="80" t="s">
        <v>796</v>
      </c>
      <c r="B845" s="81"/>
      <c r="C845" s="81"/>
      <c r="D845" s="82"/>
      <c r="E845" s="143"/>
      <c r="F845" s="144"/>
      <c r="G845" s="144"/>
      <c r="H845" s="145"/>
      <c r="I845" s="107"/>
      <c r="J845" s="190">
        <v>79.7</v>
      </c>
      <c r="K845" s="362">
        <v>79676</v>
      </c>
      <c r="L845" s="363">
        <f t="shared" si="494"/>
        <v>0</v>
      </c>
      <c r="M845" s="363">
        <f t="shared" si="494"/>
        <v>0</v>
      </c>
      <c r="N845" s="552"/>
      <c r="O845" s="608"/>
      <c r="P845" s="552"/>
      <c r="Q845" s="608"/>
      <c r="R845" s="552"/>
      <c r="S845" s="608"/>
      <c r="T845" s="552"/>
      <c r="U845" s="608"/>
      <c r="V845" s="552"/>
      <c r="W845" s="463"/>
      <c r="X845" s="552"/>
      <c r="Y845" s="608"/>
      <c r="Z845" s="552"/>
      <c r="AA845" s="459">
        <f t="shared" si="495"/>
        <v>79.7</v>
      </c>
      <c r="AB845" s="460">
        <f t="shared" si="495"/>
        <v>79676</v>
      </c>
      <c r="AC845" s="462"/>
      <c r="AD845" s="463"/>
      <c r="AE845" s="190">
        <f t="shared" si="496"/>
        <v>79.7</v>
      </c>
      <c r="AF845" s="362">
        <f t="shared" si="496"/>
        <v>79676</v>
      </c>
      <c r="AG845" s="650">
        <f t="shared" si="476"/>
        <v>0</v>
      </c>
      <c r="AH845" s="42" t="b">
        <f t="shared" si="497"/>
        <v>1</v>
      </c>
    </row>
    <row r="846" spans="1:34" s="6" customFormat="1" ht="13.5" hidden="1" customHeight="1">
      <c r="A846" s="80" t="s">
        <v>797</v>
      </c>
      <c r="B846" s="81"/>
      <c r="C846" s="81"/>
      <c r="D846" s="82"/>
      <c r="E846" s="143"/>
      <c r="F846" s="144"/>
      <c r="G846" s="144"/>
      <c r="H846" s="145"/>
      <c r="I846" s="107"/>
      <c r="J846" s="190">
        <v>68</v>
      </c>
      <c r="K846" s="362">
        <v>67985</v>
      </c>
      <c r="L846" s="363">
        <f t="shared" si="494"/>
        <v>0</v>
      </c>
      <c r="M846" s="363">
        <f t="shared" si="494"/>
        <v>0</v>
      </c>
      <c r="N846" s="552"/>
      <c r="O846" s="608"/>
      <c r="P846" s="552"/>
      <c r="Q846" s="608"/>
      <c r="R846" s="552"/>
      <c r="S846" s="608"/>
      <c r="T846" s="552"/>
      <c r="U846" s="608"/>
      <c r="V846" s="552"/>
      <c r="W846" s="463"/>
      <c r="X846" s="552"/>
      <c r="Y846" s="608"/>
      <c r="Z846" s="552"/>
      <c r="AA846" s="459">
        <f t="shared" si="495"/>
        <v>68</v>
      </c>
      <c r="AB846" s="460">
        <f t="shared" si="495"/>
        <v>67985</v>
      </c>
      <c r="AC846" s="462"/>
      <c r="AD846" s="463"/>
      <c r="AE846" s="190">
        <f t="shared" si="496"/>
        <v>68</v>
      </c>
      <c r="AF846" s="362">
        <f t="shared" si="496"/>
        <v>67985</v>
      </c>
      <c r="AG846" s="650">
        <f t="shared" si="476"/>
        <v>0</v>
      </c>
      <c r="AH846" s="42" t="b">
        <f t="shared" si="497"/>
        <v>1</v>
      </c>
    </row>
    <row r="847" spans="1:34" s="6" customFormat="1" ht="13.5" hidden="1" customHeight="1">
      <c r="A847" s="80" t="s">
        <v>798</v>
      </c>
      <c r="B847" s="81"/>
      <c r="C847" s="81"/>
      <c r="D847" s="82"/>
      <c r="E847" s="143"/>
      <c r="F847" s="144"/>
      <c r="G847" s="144"/>
      <c r="H847" s="145"/>
      <c r="I847" s="107"/>
      <c r="J847" s="190">
        <v>41.6</v>
      </c>
      <c r="K847" s="362">
        <v>41592</v>
      </c>
      <c r="L847" s="363">
        <f t="shared" si="494"/>
        <v>0</v>
      </c>
      <c r="M847" s="363">
        <f t="shared" si="494"/>
        <v>0</v>
      </c>
      <c r="N847" s="552"/>
      <c r="O847" s="608"/>
      <c r="P847" s="552"/>
      <c r="Q847" s="608"/>
      <c r="R847" s="552"/>
      <c r="S847" s="608"/>
      <c r="T847" s="552"/>
      <c r="U847" s="608"/>
      <c r="V847" s="552"/>
      <c r="W847" s="463"/>
      <c r="X847" s="552"/>
      <c r="Y847" s="608"/>
      <c r="Z847" s="552"/>
      <c r="AA847" s="459">
        <f t="shared" si="495"/>
        <v>41.6</v>
      </c>
      <c r="AB847" s="460">
        <f t="shared" si="495"/>
        <v>41592</v>
      </c>
      <c r="AC847" s="462"/>
      <c r="AD847" s="463"/>
      <c r="AE847" s="190">
        <f t="shared" si="496"/>
        <v>41.6</v>
      </c>
      <c r="AF847" s="362">
        <f t="shared" si="496"/>
        <v>41592</v>
      </c>
      <c r="AG847" s="650">
        <f t="shared" si="476"/>
        <v>0</v>
      </c>
      <c r="AH847" s="42" t="b">
        <f t="shared" si="497"/>
        <v>1</v>
      </c>
    </row>
    <row r="848" spans="1:34" s="6" customFormat="1" ht="14.25" hidden="1" customHeight="1">
      <c r="A848" s="80" t="s">
        <v>799</v>
      </c>
      <c r="B848" s="81"/>
      <c r="C848" s="81"/>
      <c r="D848" s="82"/>
      <c r="E848" s="331"/>
      <c r="F848" s="332"/>
      <c r="G848" s="332"/>
      <c r="H848" s="333"/>
      <c r="I848" s="107"/>
      <c r="J848" s="190">
        <v>75.2</v>
      </c>
      <c r="K848" s="362">
        <v>75200</v>
      </c>
      <c r="L848" s="363">
        <f t="shared" si="494"/>
        <v>0</v>
      </c>
      <c r="M848" s="363">
        <f t="shared" si="494"/>
        <v>0</v>
      </c>
      <c r="N848" s="552"/>
      <c r="O848" s="608"/>
      <c r="P848" s="552"/>
      <c r="Q848" s="608"/>
      <c r="R848" s="552"/>
      <c r="S848" s="608"/>
      <c r="T848" s="552"/>
      <c r="U848" s="608"/>
      <c r="V848" s="552"/>
      <c r="W848" s="463"/>
      <c r="X848" s="552"/>
      <c r="Y848" s="608"/>
      <c r="Z848" s="552"/>
      <c r="AA848" s="459">
        <f t="shared" si="495"/>
        <v>75.2</v>
      </c>
      <c r="AB848" s="460">
        <f t="shared" si="495"/>
        <v>75200</v>
      </c>
      <c r="AC848" s="462"/>
      <c r="AD848" s="463"/>
      <c r="AE848" s="190">
        <f t="shared" si="496"/>
        <v>75.2</v>
      </c>
      <c r="AF848" s="362">
        <f t="shared" si="496"/>
        <v>75200</v>
      </c>
      <c r="AG848" s="650">
        <f t="shared" si="476"/>
        <v>0</v>
      </c>
      <c r="AH848" s="42" t="b">
        <f t="shared" si="497"/>
        <v>1</v>
      </c>
    </row>
    <row r="849" spans="1:34" s="6" customFormat="1" ht="22.5" hidden="1">
      <c r="A849" s="80" t="s">
        <v>841</v>
      </c>
      <c r="B849" s="81"/>
      <c r="C849" s="81"/>
      <c r="D849" s="82"/>
      <c r="E849" s="143"/>
      <c r="F849" s="144"/>
      <c r="G849" s="144"/>
      <c r="H849" s="145"/>
      <c r="I849" s="107"/>
      <c r="J849" s="190">
        <v>163.9</v>
      </c>
      <c r="K849" s="362">
        <v>163901</v>
      </c>
      <c r="L849" s="363">
        <f t="shared" si="494"/>
        <v>0</v>
      </c>
      <c r="M849" s="363">
        <f t="shared" si="494"/>
        <v>0</v>
      </c>
      <c r="N849" s="552"/>
      <c r="O849" s="608"/>
      <c r="P849" s="552"/>
      <c r="Q849" s="608"/>
      <c r="R849" s="552"/>
      <c r="S849" s="608"/>
      <c r="T849" s="552"/>
      <c r="U849" s="608"/>
      <c r="V849" s="552"/>
      <c r="W849" s="463"/>
      <c r="X849" s="552"/>
      <c r="Y849" s="608"/>
      <c r="Z849" s="552"/>
      <c r="AA849" s="459">
        <f t="shared" si="495"/>
        <v>163.9</v>
      </c>
      <c r="AB849" s="460">
        <f t="shared" si="495"/>
        <v>163901</v>
      </c>
      <c r="AC849" s="462"/>
      <c r="AD849" s="463"/>
      <c r="AE849" s="190">
        <f t="shared" si="496"/>
        <v>163.9</v>
      </c>
      <c r="AF849" s="362">
        <f t="shared" si="496"/>
        <v>163901</v>
      </c>
      <c r="AG849" s="650">
        <f t="shared" si="476"/>
        <v>0</v>
      </c>
      <c r="AH849" s="42" t="b">
        <f t="shared" si="497"/>
        <v>1</v>
      </c>
    </row>
    <row r="850" spans="1:34" s="6" customFormat="1" hidden="1">
      <c r="A850" s="80" t="s">
        <v>853</v>
      </c>
      <c r="B850" s="81"/>
      <c r="C850" s="81"/>
      <c r="D850" s="82"/>
      <c r="E850" s="143"/>
      <c r="F850" s="144"/>
      <c r="G850" s="144"/>
      <c r="H850" s="145"/>
      <c r="I850" s="107"/>
      <c r="J850" s="190">
        <v>133.4</v>
      </c>
      <c r="K850" s="362">
        <v>133383</v>
      </c>
      <c r="L850" s="363">
        <f t="shared" si="494"/>
        <v>0</v>
      </c>
      <c r="M850" s="363">
        <f t="shared" si="494"/>
        <v>0</v>
      </c>
      <c r="N850" s="552"/>
      <c r="O850" s="608"/>
      <c r="P850" s="552"/>
      <c r="Q850" s="608"/>
      <c r="R850" s="552"/>
      <c r="S850" s="608"/>
      <c r="T850" s="552"/>
      <c r="U850" s="608"/>
      <c r="V850" s="552"/>
      <c r="W850" s="463"/>
      <c r="X850" s="552"/>
      <c r="Y850" s="608"/>
      <c r="Z850" s="552"/>
      <c r="AA850" s="459">
        <f t="shared" si="495"/>
        <v>133.4</v>
      </c>
      <c r="AB850" s="460">
        <f t="shared" si="495"/>
        <v>133383</v>
      </c>
      <c r="AC850" s="462"/>
      <c r="AD850" s="463"/>
      <c r="AE850" s="190">
        <f t="shared" si="496"/>
        <v>133.4</v>
      </c>
      <c r="AF850" s="362">
        <f t="shared" si="496"/>
        <v>133383</v>
      </c>
      <c r="AG850" s="650">
        <f t="shared" si="476"/>
        <v>0</v>
      </c>
      <c r="AH850" s="42" t="b">
        <f t="shared" si="497"/>
        <v>1</v>
      </c>
    </row>
    <row r="851" spans="1:34" s="6" customFormat="1" ht="14.25" hidden="1" customHeight="1">
      <c r="A851" s="80" t="s">
        <v>842</v>
      </c>
      <c r="B851" s="81"/>
      <c r="C851" s="81"/>
      <c r="D851" s="82"/>
      <c r="E851" s="143"/>
      <c r="F851" s="144"/>
      <c r="G851" s="144"/>
      <c r="H851" s="145"/>
      <c r="I851" s="107"/>
      <c r="J851" s="190">
        <v>32.200000000000003</v>
      </c>
      <c r="K851" s="362">
        <v>32182</v>
      </c>
      <c r="L851" s="363">
        <f t="shared" si="494"/>
        <v>0</v>
      </c>
      <c r="M851" s="363">
        <f t="shared" si="494"/>
        <v>0</v>
      </c>
      <c r="N851" s="552"/>
      <c r="O851" s="608"/>
      <c r="P851" s="552"/>
      <c r="Q851" s="608"/>
      <c r="R851" s="552"/>
      <c r="S851" s="608"/>
      <c r="T851" s="552"/>
      <c r="U851" s="608"/>
      <c r="V851" s="552"/>
      <c r="W851" s="463"/>
      <c r="X851" s="552"/>
      <c r="Y851" s="608"/>
      <c r="Z851" s="552"/>
      <c r="AA851" s="459">
        <f t="shared" si="495"/>
        <v>32.200000000000003</v>
      </c>
      <c r="AB851" s="460">
        <f t="shared" si="495"/>
        <v>32182</v>
      </c>
      <c r="AC851" s="462"/>
      <c r="AD851" s="463"/>
      <c r="AE851" s="190">
        <f t="shared" si="496"/>
        <v>32.200000000000003</v>
      </c>
      <c r="AF851" s="362">
        <f t="shared" si="496"/>
        <v>32182</v>
      </c>
      <c r="AG851" s="650">
        <f t="shared" si="476"/>
        <v>0</v>
      </c>
      <c r="AH851" s="42" t="b">
        <f t="shared" si="497"/>
        <v>1</v>
      </c>
    </row>
    <row r="852" spans="1:34" s="6" customFormat="1" ht="14.25" hidden="1" customHeight="1">
      <c r="A852" s="91" t="s">
        <v>843</v>
      </c>
      <c r="B852" s="81"/>
      <c r="C852" s="81"/>
      <c r="D852" s="82"/>
      <c r="E852" s="143"/>
      <c r="F852" s="144"/>
      <c r="G852" s="144"/>
      <c r="H852" s="145"/>
      <c r="I852" s="107"/>
      <c r="J852" s="190">
        <v>96.4</v>
      </c>
      <c r="K852" s="362">
        <v>96444</v>
      </c>
      <c r="L852" s="363">
        <f t="shared" si="494"/>
        <v>0</v>
      </c>
      <c r="M852" s="363">
        <f t="shared" si="494"/>
        <v>0</v>
      </c>
      <c r="N852" s="552"/>
      <c r="O852" s="608"/>
      <c r="P852" s="552"/>
      <c r="Q852" s="608"/>
      <c r="R852" s="552"/>
      <c r="S852" s="608"/>
      <c r="T852" s="552"/>
      <c r="U852" s="608"/>
      <c r="V852" s="552"/>
      <c r="W852" s="463"/>
      <c r="X852" s="552"/>
      <c r="Y852" s="608"/>
      <c r="Z852" s="552"/>
      <c r="AA852" s="459">
        <f t="shared" si="495"/>
        <v>96.4</v>
      </c>
      <c r="AB852" s="460">
        <f t="shared" si="495"/>
        <v>96444</v>
      </c>
      <c r="AC852" s="462"/>
      <c r="AD852" s="463"/>
      <c r="AE852" s="190">
        <f t="shared" si="496"/>
        <v>96.4</v>
      </c>
      <c r="AF852" s="362">
        <f t="shared" si="496"/>
        <v>96444</v>
      </c>
      <c r="AG852" s="650">
        <f t="shared" si="476"/>
        <v>0</v>
      </c>
      <c r="AH852" s="42" t="b">
        <f t="shared" si="497"/>
        <v>1</v>
      </c>
    </row>
    <row r="853" spans="1:34" s="6" customFormat="1" ht="14.25" hidden="1" customHeight="1">
      <c r="A853" s="91"/>
      <c r="B853" s="81"/>
      <c r="C853" s="81"/>
      <c r="D853" s="82"/>
      <c r="E853" s="143"/>
      <c r="F853" s="144"/>
      <c r="G853" s="144"/>
      <c r="H853" s="145"/>
      <c r="I853" s="107"/>
      <c r="J853" s="190">
        <v>0</v>
      </c>
      <c r="K853" s="362">
        <v>0</v>
      </c>
      <c r="L853" s="363">
        <f t="shared" si="494"/>
        <v>0</v>
      </c>
      <c r="M853" s="363">
        <f t="shared" si="494"/>
        <v>0</v>
      </c>
      <c r="N853" s="552"/>
      <c r="O853" s="608"/>
      <c r="P853" s="552"/>
      <c r="Q853" s="608"/>
      <c r="R853" s="552"/>
      <c r="S853" s="608"/>
      <c r="T853" s="552"/>
      <c r="U853" s="608"/>
      <c r="V853" s="552"/>
      <c r="W853" s="463"/>
      <c r="X853" s="552"/>
      <c r="Y853" s="608"/>
      <c r="Z853" s="552"/>
      <c r="AA853" s="459">
        <f t="shared" si="495"/>
        <v>0</v>
      </c>
      <c r="AB853" s="460">
        <f t="shared" si="495"/>
        <v>0</v>
      </c>
      <c r="AC853" s="462"/>
      <c r="AD853" s="463"/>
      <c r="AE853" s="190">
        <f t="shared" si="496"/>
        <v>0</v>
      </c>
      <c r="AF853" s="362">
        <f t="shared" si="496"/>
        <v>0</v>
      </c>
      <c r="AG853" s="650">
        <f t="shared" si="476"/>
        <v>0</v>
      </c>
      <c r="AH853" s="42" t="b">
        <f t="shared" si="497"/>
        <v>1</v>
      </c>
    </row>
    <row r="854" spans="1:34" s="8" customFormat="1" ht="19.5" hidden="1" customHeight="1">
      <c r="A854" s="49" t="s">
        <v>395</v>
      </c>
      <c r="B854" s="28" t="s">
        <v>257</v>
      </c>
      <c r="C854" s="28" t="s">
        <v>150</v>
      </c>
      <c r="D854" s="29" t="s">
        <v>110</v>
      </c>
      <c r="E854" s="101" t="s">
        <v>231</v>
      </c>
      <c r="F854" s="102" t="s">
        <v>212</v>
      </c>
      <c r="G854" s="102" t="s">
        <v>315</v>
      </c>
      <c r="H854" s="103" t="s">
        <v>344</v>
      </c>
      <c r="I854" s="103"/>
      <c r="J854" s="508">
        <v>5326.5</v>
      </c>
      <c r="K854" s="509">
        <v>5326553</v>
      </c>
      <c r="L854" s="508">
        <f>L855</f>
        <v>0</v>
      </c>
      <c r="M854" s="509">
        <f t="shared" ref="M854:AF854" si="498">M855</f>
        <v>0</v>
      </c>
      <c r="N854" s="508">
        <f t="shared" si="498"/>
        <v>0</v>
      </c>
      <c r="O854" s="509">
        <f t="shared" si="498"/>
        <v>0</v>
      </c>
      <c r="P854" s="508">
        <f t="shared" si="498"/>
        <v>0</v>
      </c>
      <c r="Q854" s="509">
        <f t="shared" si="498"/>
        <v>0</v>
      </c>
      <c r="R854" s="508">
        <f t="shared" si="498"/>
        <v>0</v>
      </c>
      <c r="S854" s="509">
        <f t="shared" si="498"/>
        <v>0</v>
      </c>
      <c r="T854" s="508">
        <f t="shared" si="498"/>
        <v>0</v>
      </c>
      <c r="U854" s="509">
        <f t="shared" si="498"/>
        <v>0</v>
      </c>
      <c r="V854" s="508">
        <f t="shared" si="498"/>
        <v>0</v>
      </c>
      <c r="W854" s="509">
        <f t="shared" si="498"/>
        <v>0</v>
      </c>
      <c r="X854" s="508">
        <f t="shared" si="498"/>
        <v>0</v>
      </c>
      <c r="Y854" s="509">
        <f t="shared" si="498"/>
        <v>0</v>
      </c>
      <c r="Z854" s="508">
        <f t="shared" si="498"/>
        <v>0</v>
      </c>
      <c r="AA854" s="508">
        <f t="shared" si="498"/>
        <v>5326.5</v>
      </c>
      <c r="AB854" s="509">
        <f t="shared" si="498"/>
        <v>5326553</v>
      </c>
      <c r="AC854" s="508">
        <f t="shared" si="498"/>
        <v>0</v>
      </c>
      <c r="AD854" s="509">
        <f t="shared" si="498"/>
        <v>0</v>
      </c>
      <c r="AE854" s="508">
        <f t="shared" si="498"/>
        <v>5326.5</v>
      </c>
      <c r="AF854" s="509">
        <f t="shared" si="498"/>
        <v>5326553</v>
      </c>
      <c r="AG854" s="650">
        <f t="shared" si="476"/>
        <v>0</v>
      </c>
      <c r="AH854" s="42" t="b">
        <f t="shared" si="497"/>
        <v>1</v>
      </c>
    </row>
    <row r="855" spans="1:34" s="42" customFormat="1" ht="15" hidden="1" customHeight="1">
      <c r="A855" s="94" t="s">
        <v>176</v>
      </c>
      <c r="B855" s="38" t="s">
        <v>257</v>
      </c>
      <c r="C855" s="38" t="s">
        <v>150</v>
      </c>
      <c r="D855" s="39" t="s">
        <v>110</v>
      </c>
      <c r="E855" s="63" t="s">
        <v>231</v>
      </c>
      <c r="F855" s="64" t="s">
        <v>212</v>
      </c>
      <c r="G855" s="64" t="s">
        <v>315</v>
      </c>
      <c r="H855" s="65" t="s">
        <v>344</v>
      </c>
      <c r="I855" s="65" t="s">
        <v>177</v>
      </c>
      <c r="J855" s="452">
        <v>5326.5</v>
      </c>
      <c r="K855" s="453">
        <v>5326553</v>
      </c>
      <c r="L855" s="452">
        <f>L856+L857</f>
        <v>0</v>
      </c>
      <c r="M855" s="453">
        <f t="shared" ref="M855:AF855" si="499">M856+M857</f>
        <v>0</v>
      </c>
      <c r="N855" s="452">
        <f t="shared" si="499"/>
        <v>0</v>
      </c>
      <c r="O855" s="453">
        <f t="shared" si="499"/>
        <v>0</v>
      </c>
      <c r="P855" s="452">
        <f t="shared" si="499"/>
        <v>0</v>
      </c>
      <c r="Q855" s="453">
        <f t="shared" si="499"/>
        <v>0</v>
      </c>
      <c r="R855" s="452">
        <f t="shared" si="499"/>
        <v>0</v>
      </c>
      <c r="S855" s="453">
        <f t="shared" si="499"/>
        <v>0</v>
      </c>
      <c r="T855" s="452">
        <f t="shared" si="499"/>
        <v>0</v>
      </c>
      <c r="U855" s="453">
        <f t="shared" si="499"/>
        <v>0</v>
      </c>
      <c r="V855" s="452">
        <f t="shared" si="499"/>
        <v>0</v>
      </c>
      <c r="W855" s="453">
        <f t="shared" si="499"/>
        <v>0</v>
      </c>
      <c r="X855" s="452">
        <f t="shared" si="499"/>
        <v>0</v>
      </c>
      <c r="Y855" s="453">
        <f t="shared" si="499"/>
        <v>0</v>
      </c>
      <c r="Z855" s="452">
        <f t="shared" si="499"/>
        <v>0</v>
      </c>
      <c r="AA855" s="452">
        <f t="shared" si="499"/>
        <v>5326.5</v>
      </c>
      <c r="AB855" s="453">
        <f t="shared" si="499"/>
        <v>5326553</v>
      </c>
      <c r="AC855" s="452">
        <f t="shared" si="499"/>
        <v>0</v>
      </c>
      <c r="AD855" s="453">
        <f t="shared" si="499"/>
        <v>0</v>
      </c>
      <c r="AE855" s="452">
        <f t="shared" si="499"/>
        <v>5326.5</v>
      </c>
      <c r="AF855" s="453">
        <f t="shared" si="499"/>
        <v>5326553</v>
      </c>
      <c r="AG855" s="650">
        <f t="shared" si="476"/>
        <v>0</v>
      </c>
      <c r="AH855" s="42" t="b">
        <f t="shared" si="497"/>
        <v>1</v>
      </c>
    </row>
    <row r="856" spans="1:34" s="6" customFormat="1" ht="15" hidden="1" customHeight="1">
      <c r="A856" s="147" t="s">
        <v>731</v>
      </c>
      <c r="B856" s="104"/>
      <c r="C856" s="104"/>
      <c r="D856" s="105"/>
      <c r="E856" s="83"/>
      <c r="F856" s="620"/>
      <c r="G856" s="620"/>
      <c r="H856" s="409"/>
      <c r="I856" s="409" t="s">
        <v>281</v>
      </c>
      <c r="J856" s="190">
        <v>2119.4</v>
      </c>
      <c r="K856" s="362">
        <v>2119460</v>
      </c>
      <c r="L856" s="363">
        <f>N856+P856+R856+T856+V856+X856</f>
        <v>0</v>
      </c>
      <c r="M856" s="363">
        <f>O856+Q856+S856+U856+W856+Y856</f>
        <v>0</v>
      </c>
      <c r="N856" s="552"/>
      <c r="O856" s="608"/>
      <c r="P856" s="552"/>
      <c r="Q856" s="608"/>
      <c r="R856" s="552"/>
      <c r="S856" s="608"/>
      <c r="T856" s="552"/>
      <c r="U856" s="608"/>
      <c r="V856" s="552"/>
      <c r="W856" s="463"/>
      <c r="X856" s="552"/>
      <c r="Y856" s="608"/>
      <c r="Z856" s="552"/>
      <c r="AA856" s="459">
        <f>J856+L856</f>
        <v>2119.4</v>
      </c>
      <c r="AB856" s="460">
        <f>K856+M856</f>
        <v>2119460</v>
      </c>
      <c r="AC856" s="462"/>
      <c r="AD856" s="463"/>
      <c r="AE856" s="190">
        <f>AA856+AC856</f>
        <v>2119.4</v>
      </c>
      <c r="AF856" s="362">
        <f>AB856+AD856</f>
        <v>2119460</v>
      </c>
      <c r="AG856" s="650">
        <f t="shared" si="476"/>
        <v>0</v>
      </c>
      <c r="AH856" s="42" t="b">
        <f t="shared" si="497"/>
        <v>1</v>
      </c>
    </row>
    <row r="857" spans="1:34" s="6" customFormat="1" ht="15" hidden="1" customHeight="1">
      <c r="A857" s="147" t="s">
        <v>6</v>
      </c>
      <c r="B857" s="104"/>
      <c r="C857" s="104"/>
      <c r="D857" s="105"/>
      <c r="E857" s="83"/>
      <c r="F857" s="620"/>
      <c r="G857" s="620"/>
      <c r="H857" s="409"/>
      <c r="I857" s="409" t="s">
        <v>281</v>
      </c>
      <c r="J857" s="190">
        <v>3207.1</v>
      </c>
      <c r="K857" s="362">
        <v>3207093</v>
      </c>
      <c r="L857" s="363">
        <f>N857+P857+R857+T857+V857+X857</f>
        <v>0</v>
      </c>
      <c r="M857" s="363">
        <f>O857+Q857+S857+U857+W857+Y857</f>
        <v>0</v>
      </c>
      <c r="N857" s="552"/>
      <c r="O857" s="608"/>
      <c r="P857" s="552"/>
      <c r="Q857" s="608"/>
      <c r="R857" s="552"/>
      <c r="S857" s="608"/>
      <c r="T857" s="552"/>
      <c r="U857" s="608"/>
      <c r="V857" s="552"/>
      <c r="W857" s="463"/>
      <c r="X857" s="552"/>
      <c r="Y857" s="608"/>
      <c r="Z857" s="552"/>
      <c r="AA857" s="459">
        <f>J857+L857</f>
        <v>3207.1</v>
      </c>
      <c r="AB857" s="460">
        <f>K857+M857</f>
        <v>3207093</v>
      </c>
      <c r="AC857" s="462"/>
      <c r="AD857" s="463"/>
      <c r="AE857" s="190">
        <f>AA857+AC857</f>
        <v>3207.1</v>
      </c>
      <c r="AF857" s="362">
        <f>AB857+AD857</f>
        <v>3207093</v>
      </c>
      <c r="AG857" s="650">
        <f t="shared" si="476"/>
        <v>0</v>
      </c>
      <c r="AH857" s="42" t="b">
        <f t="shared" si="497"/>
        <v>1</v>
      </c>
    </row>
    <row r="858" spans="1:34" s="136" customFormat="1" ht="14.25" hidden="1" customHeight="1">
      <c r="A858" s="43" t="s">
        <v>711</v>
      </c>
      <c r="B858" s="17" t="s">
        <v>257</v>
      </c>
      <c r="C858" s="17" t="s">
        <v>150</v>
      </c>
      <c r="D858" s="18" t="s">
        <v>110</v>
      </c>
      <c r="E858" s="129" t="s">
        <v>152</v>
      </c>
      <c r="F858" s="130" t="s">
        <v>111</v>
      </c>
      <c r="G858" s="130" t="s">
        <v>315</v>
      </c>
      <c r="H858" s="131" t="s">
        <v>316</v>
      </c>
      <c r="I858" s="131"/>
      <c r="J858" s="319">
        <v>0</v>
      </c>
      <c r="K858" s="390">
        <v>0</v>
      </c>
      <c r="L858" s="319">
        <f>L859+L864</f>
        <v>0</v>
      </c>
      <c r="M858" s="390">
        <f t="shared" ref="M858:AF858" si="500">M859+M864</f>
        <v>0</v>
      </c>
      <c r="N858" s="319">
        <f t="shared" si="500"/>
        <v>0</v>
      </c>
      <c r="O858" s="390">
        <f t="shared" si="500"/>
        <v>0</v>
      </c>
      <c r="P858" s="319">
        <f t="shared" si="500"/>
        <v>0</v>
      </c>
      <c r="Q858" s="390">
        <f t="shared" si="500"/>
        <v>0</v>
      </c>
      <c r="R858" s="319">
        <f t="shared" si="500"/>
        <v>0</v>
      </c>
      <c r="S858" s="390">
        <f t="shared" si="500"/>
        <v>0</v>
      </c>
      <c r="T858" s="319">
        <f t="shared" si="500"/>
        <v>0</v>
      </c>
      <c r="U858" s="390">
        <f t="shared" si="500"/>
        <v>0</v>
      </c>
      <c r="V858" s="319">
        <f t="shared" si="500"/>
        <v>0</v>
      </c>
      <c r="W858" s="390">
        <f t="shared" si="500"/>
        <v>0</v>
      </c>
      <c r="X858" s="319">
        <f t="shared" si="500"/>
        <v>0</v>
      </c>
      <c r="Y858" s="390">
        <f t="shared" si="500"/>
        <v>0</v>
      </c>
      <c r="Z858" s="319">
        <f t="shared" si="500"/>
        <v>0</v>
      </c>
      <c r="AA858" s="319">
        <f t="shared" si="500"/>
        <v>0</v>
      </c>
      <c r="AB858" s="390">
        <f t="shared" si="500"/>
        <v>0</v>
      </c>
      <c r="AC858" s="319">
        <f t="shared" si="500"/>
        <v>0</v>
      </c>
      <c r="AD858" s="390">
        <f t="shared" si="500"/>
        <v>0</v>
      </c>
      <c r="AE858" s="319">
        <f t="shared" si="500"/>
        <v>0</v>
      </c>
      <c r="AF858" s="390">
        <f t="shared" si="500"/>
        <v>0</v>
      </c>
      <c r="AG858" s="650">
        <f t="shared" si="476"/>
        <v>0</v>
      </c>
      <c r="AH858" s="42" t="b">
        <f t="shared" si="497"/>
        <v>1</v>
      </c>
    </row>
    <row r="859" spans="1:34" s="42" customFormat="1" ht="63" hidden="1" customHeight="1">
      <c r="A859" s="150" t="s">
        <v>712</v>
      </c>
      <c r="B859" s="28" t="s">
        <v>257</v>
      </c>
      <c r="C859" s="28" t="s">
        <v>150</v>
      </c>
      <c r="D859" s="29" t="s">
        <v>110</v>
      </c>
      <c r="E859" s="101" t="s">
        <v>152</v>
      </c>
      <c r="F859" s="102" t="s">
        <v>111</v>
      </c>
      <c r="G859" s="102" t="s">
        <v>315</v>
      </c>
      <c r="H859" s="103" t="s">
        <v>501</v>
      </c>
      <c r="I859" s="103"/>
      <c r="J859" s="195">
        <v>0</v>
      </c>
      <c r="K859" s="369">
        <v>0</v>
      </c>
      <c r="L859" s="195">
        <f>L860</f>
        <v>0</v>
      </c>
      <c r="M859" s="369">
        <f t="shared" ref="M859:AB860" si="501">M860</f>
        <v>0</v>
      </c>
      <c r="N859" s="195">
        <f t="shared" si="501"/>
        <v>0</v>
      </c>
      <c r="O859" s="369">
        <f t="shared" si="501"/>
        <v>0</v>
      </c>
      <c r="P859" s="195">
        <f t="shared" si="501"/>
        <v>0</v>
      </c>
      <c r="Q859" s="369">
        <f t="shared" si="501"/>
        <v>0</v>
      </c>
      <c r="R859" s="195">
        <f t="shared" si="501"/>
        <v>0</v>
      </c>
      <c r="S859" s="369">
        <f t="shared" si="501"/>
        <v>0</v>
      </c>
      <c r="T859" s="195">
        <f t="shared" si="501"/>
        <v>0</v>
      </c>
      <c r="U859" s="369">
        <f t="shared" si="501"/>
        <v>0</v>
      </c>
      <c r="V859" s="195">
        <f t="shared" si="501"/>
        <v>0</v>
      </c>
      <c r="W859" s="369">
        <f t="shared" si="501"/>
        <v>0</v>
      </c>
      <c r="X859" s="195">
        <f t="shared" si="501"/>
        <v>0</v>
      </c>
      <c r="Y859" s="369">
        <f t="shared" si="501"/>
        <v>0</v>
      </c>
      <c r="Z859" s="195">
        <f t="shared" si="501"/>
        <v>0</v>
      </c>
      <c r="AA859" s="195">
        <f t="shared" si="501"/>
        <v>0</v>
      </c>
      <c r="AB859" s="369">
        <f t="shared" si="501"/>
        <v>0</v>
      </c>
      <c r="AC859" s="195">
        <f t="shared" ref="AC859:AF860" si="502">AC860</f>
        <v>0</v>
      </c>
      <c r="AD859" s="369">
        <f t="shared" si="502"/>
        <v>0</v>
      </c>
      <c r="AE859" s="195">
        <f t="shared" si="502"/>
        <v>0</v>
      </c>
      <c r="AF859" s="369">
        <f t="shared" si="502"/>
        <v>0</v>
      </c>
      <c r="AG859" s="650">
        <f t="shared" ref="AG859:AG931" si="503">AF859-K859</f>
        <v>0</v>
      </c>
      <c r="AH859" s="42" t="b">
        <f t="shared" si="497"/>
        <v>1</v>
      </c>
    </row>
    <row r="860" spans="1:34" s="42" customFormat="1" ht="14.25" hidden="1" customHeight="1">
      <c r="A860" s="93" t="s">
        <v>174</v>
      </c>
      <c r="B860" s="33" t="s">
        <v>257</v>
      </c>
      <c r="C860" s="33" t="s">
        <v>150</v>
      </c>
      <c r="D860" s="34" t="s">
        <v>110</v>
      </c>
      <c r="E860" s="405" t="s">
        <v>152</v>
      </c>
      <c r="F860" s="406" t="s">
        <v>111</v>
      </c>
      <c r="G860" s="406" t="s">
        <v>315</v>
      </c>
      <c r="H860" s="407" t="s">
        <v>501</v>
      </c>
      <c r="I860" s="407" t="s">
        <v>175</v>
      </c>
      <c r="J860" s="196">
        <v>0</v>
      </c>
      <c r="K860" s="370">
        <v>0</v>
      </c>
      <c r="L860" s="196">
        <f>L861</f>
        <v>0</v>
      </c>
      <c r="M860" s="370">
        <f t="shared" si="501"/>
        <v>0</v>
      </c>
      <c r="N860" s="196">
        <f t="shared" si="501"/>
        <v>0</v>
      </c>
      <c r="O860" s="370">
        <f t="shared" si="501"/>
        <v>0</v>
      </c>
      <c r="P860" s="196">
        <f t="shared" si="501"/>
        <v>0</v>
      </c>
      <c r="Q860" s="370">
        <f t="shared" si="501"/>
        <v>0</v>
      </c>
      <c r="R860" s="196">
        <f t="shared" si="501"/>
        <v>0</v>
      </c>
      <c r="S860" s="370">
        <f t="shared" si="501"/>
        <v>0</v>
      </c>
      <c r="T860" s="196">
        <f t="shared" si="501"/>
        <v>0</v>
      </c>
      <c r="U860" s="370">
        <f t="shared" si="501"/>
        <v>0</v>
      </c>
      <c r="V860" s="196">
        <f t="shared" si="501"/>
        <v>0</v>
      </c>
      <c r="W860" s="370">
        <f t="shared" si="501"/>
        <v>0</v>
      </c>
      <c r="X860" s="196">
        <f t="shared" si="501"/>
        <v>0</v>
      </c>
      <c r="Y860" s="370">
        <f t="shared" si="501"/>
        <v>0</v>
      </c>
      <c r="Z860" s="196">
        <f t="shared" si="501"/>
        <v>0</v>
      </c>
      <c r="AA860" s="196">
        <f t="shared" si="501"/>
        <v>0</v>
      </c>
      <c r="AB860" s="370">
        <f t="shared" si="501"/>
        <v>0</v>
      </c>
      <c r="AC860" s="196">
        <f t="shared" si="502"/>
        <v>0</v>
      </c>
      <c r="AD860" s="370">
        <f t="shared" si="502"/>
        <v>0</v>
      </c>
      <c r="AE860" s="196">
        <f t="shared" si="502"/>
        <v>0</v>
      </c>
      <c r="AF860" s="370">
        <f t="shared" si="502"/>
        <v>0</v>
      </c>
      <c r="AG860" s="650">
        <f t="shared" si="503"/>
        <v>0</v>
      </c>
      <c r="AH860" s="42" t="b">
        <f t="shared" si="497"/>
        <v>1</v>
      </c>
    </row>
    <row r="861" spans="1:34" s="42" customFormat="1" ht="14.25" hidden="1" customHeight="1">
      <c r="A861" s="95" t="s">
        <v>176</v>
      </c>
      <c r="B861" s="38" t="s">
        <v>257</v>
      </c>
      <c r="C861" s="38" t="s">
        <v>150</v>
      </c>
      <c r="D861" s="39" t="s">
        <v>110</v>
      </c>
      <c r="E861" s="63" t="s">
        <v>152</v>
      </c>
      <c r="F861" s="64" t="s">
        <v>111</v>
      </c>
      <c r="G861" s="64" t="s">
        <v>315</v>
      </c>
      <c r="H861" s="65" t="s">
        <v>501</v>
      </c>
      <c r="I861" s="65" t="s">
        <v>177</v>
      </c>
      <c r="J861" s="191">
        <v>0</v>
      </c>
      <c r="K861" s="371">
        <v>0</v>
      </c>
      <c r="L861" s="191">
        <f>L862+L863</f>
        <v>0</v>
      </c>
      <c r="M861" s="371">
        <f t="shared" ref="M861:AF861" si="504">M862+M863</f>
        <v>0</v>
      </c>
      <c r="N861" s="191">
        <f t="shared" si="504"/>
        <v>0</v>
      </c>
      <c r="O861" s="371">
        <f t="shared" si="504"/>
        <v>0</v>
      </c>
      <c r="P861" s="191">
        <f t="shared" si="504"/>
        <v>0</v>
      </c>
      <c r="Q861" s="371">
        <f t="shared" si="504"/>
        <v>0</v>
      </c>
      <c r="R861" s="191">
        <f t="shared" si="504"/>
        <v>0</v>
      </c>
      <c r="S861" s="371">
        <f t="shared" si="504"/>
        <v>0</v>
      </c>
      <c r="T861" s="191">
        <f t="shared" si="504"/>
        <v>0</v>
      </c>
      <c r="U861" s="371">
        <f t="shared" si="504"/>
        <v>0</v>
      </c>
      <c r="V861" s="191">
        <f t="shared" si="504"/>
        <v>0</v>
      </c>
      <c r="W861" s="371">
        <f t="shared" si="504"/>
        <v>0</v>
      </c>
      <c r="X861" s="191">
        <f t="shared" si="504"/>
        <v>0</v>
      </c>
      <c r="Y861" s="371">
        <f t="shared" si="504"/>
        <v>0</v>
      </c>
      <c r="Z861" s="191">
        <f t="shared" si="504"/>
        <v>0</v>
      </c>
      <c r="AA861" s="191">
        <f t="shared" si="504"/>
        <v>0</v>
      </c>
      <c r="AB861" s="371">
        <f t="shared" si="504"/>
        <v>0</v>
      </c>
      <c r="AC861" s="191">
        <f t="shared" si="504"/>
        <v>0</v>
      </c>
      <c r="AD861" s="371">
        <f t="shared" si="504"/>
        <v>0</v>
      </c>
      <c r="AE861" s="191">
        <f t="shared" si="504"/>
        <v>0</v>
      </c>
      <c r="AF861" s="371">
        <f t="shared" si="504"/>
        <v>0</v>
      </c>
      <c r="AG861" s="650">
        <f t="shared" si="503"/>
        <v>0</v>
      </c>
      <c r="AH861" s="42" t="b">
        <f t="shared" si="497"/>
        <v>1</v>
      </c>
    </row>
    <row r="862" spans="1:34" s="42" customFormat="1" ht="14.25" hidden="1" customHeight="1">
      <c r="A862" s="91" t="s">
        <v>668</v>
      </c>
      <c r="B862" s="297"/>
      <c r="C862" s="297"/>
      <c r="D862" s="298"/>
      <c r="E862" s="298"/>
      <c r="F862" s="299"/>
      <c r="G862" s="299"/>
      <c r="H862" s="296"/>
      <c r="I862" s="296"/>
      <c r="J862" s="190">
        <v>0</v>
      </c>
      <c r="K862" s="362">
        <v>0</v>
      </c>
      <c r="L862" s="363">
        <f>N862+P862+R862+T862+V862+X862</f>
        <v>0</v>
      </c>
      <c r="M862" s="363">
        <f>O862+Q862+S862+U862+W862+Y862</f>
        <v>0</v>
      </c>
      <c r="N862" s="552"/>
      <c r="O862" s="608"/>
      <c r="P862" s="552"/>
      <c r="Q862" s="608"/>
      <c r="R862" s="552"/>
      <c r="S862" s="608"/>
      <c r="T862" s="552"/>
      <c r="U862" s="608"/>
      <c r="V862" s="552"/>
      <c r="W862" s="463"/>
      <c r="X862" s="552"/>
      <c r="Y862" s="608"/>
      <c r="Z862" s="552"/>
      <c r="AA862" s="459">
        <f>J862+L862</f>
        <v>0</v>
      </c>
      <c r="AB862" s="460">
        <f>K862+M862</f>
        <v>0</v>
      </c>
      <c r="AC862" s="462"/>
      <c r="AD862" s="463"/>
      <c r="AE862" s="190">
        <f>AA862+AC862</f>
        <v>0</v>
      </c>
      <c r="AF862" s="362">
        <f>AB862+AD862</f>
        <v>0</v>
      </c>
      <c r="AG862" s="650">
        <f t="shared" si="503"/>
        <v>0</v>
      </c>
      <c r="AH862" s="42" t="b">
        <f t="shared" si="497"/>
        <v>1</v>
      </c>
    </row>
    <row r="863" spans="1:34" s="42" customFormat="1" ht="16.5" hidden="1" customHeight="1">
      <c r="A863" s="91"/>
      <c r="B863" s="297"/>
      <c r="C863" s="297"/>
      <c r="D863" s="298"/>
      <c r="E863" s="298"/>
      <c r="F863" s="299"/>
      <c r="G863" s="299"/>
      <c r="H863" s="296"/>
      <c r="I863" s="296"/>
      <c r="J863" s="190">
        <v>0</v>
      </c>
      <c r="K863" s="362">
        <v>0</v>
      </c>
      <c r="L863" s="363">
        <f>N863+P863+R863+T863+V863+X863</f>
        <v>0</v>
      </c>
      <c r="M863" s="363">
        <f>O863+Q863+S863+U863+W863+Y863</f>
        <v>0</v>
      </c>
      <c r="N863" s="552"/>
      <c r="O863" s="608"/>
      <c r="P863" s="552"/>
      <c r="Q863" s="608"/>
      <c r="R863" s="552"/>
      <c r="S863" s="608"/>
      <c r="T863" s="552"/>
      <c r="U863" s="608"/>
      <c r="V863" s="552"/>
      <c r="W863" s="463"/>
      <c r="X863" s="552"/>
      <c r="Y863" s="608"/>
      <c r="Z863" s="552"/>
      <c r="AA863" s="459">
        <f>J863+L863</f>
        <v>0</v>
      </c>
      <c r="AB863" s="460">
        <f>K863+M863</f>
        <v>0</v>
      </c>
      <c r="AC863" s="462"/>
      <c r="AD863" s="463"/>
      <c r="AE863" s="190">
        <f>AA863+AC863</f>
        <v>0</v>
      </c>
      <c r="AF863" s="362">
        <f>AB863+AD863</f>
        <v>0</v>
      </c>
      <c r="AG863" s="650">
        <f t="shared" si="503"/>
        <v>0</v>
      </c>
      <c r="AH863" s="42" t="b">
        <f t="shared" si="497"/>
        <v>1</v>
      </c>
    </row>
    <row r="864" spans="1:34" s="42" customFormat="1" ht="76.5" hidden="1" customHeight="1">
      <c r="A864" s="150" t="s">
        <v>712</v>
      </c>
      <c r="B864" s="50" t="s">
        <v>257</v>
      </c>
      <c r="C864" s="50" t="s">
        <v>150</v>
      </c>
      <c r="D864" s="51" t="s">
        <v>110</v>
      </c>
      <c r="E864" s="101" t="s">
        <v>152</v>
      </c>
      <c r="F864" s="102" t="s">
        <v>111</v>
      </c>
      <c r="G864" s="102" t="s">
        <v>315</v>
      </c>
      <c r="H864" s="209" t="s">
        <v>713</v>
      </c>
      <c r="I864" s="245"/>
      <c r="J864" s="195">
        <v>0</v>
      </c>
      <c r="K864" s="369">
        <v>0</v>
      </c>
      <c r="L864" s="195">
        <f>L865</f>
        <v>0</v>
      </c>
      <c r="M864" s="369">
        <f t="shared" ref="M864:AB865" si="505">M865</f>
        <v>0</v>
      </c>
      <c r="N864" s="195">
        <f t="shared" si="505"/>
        <v>0</v>
      </c>
      <c r="O864" s="369">
        <f t="shared" si="505"/>
        <v>0</v>
      </c>
      <c r="P864" s="195">
        <f t="shared" si="505"/>
        <v>0</v>
      </c>
      <c r="Q864" s="369">
        <f t="shared" si="505"/>
        <v>0</v>
      </c>
      <c r="R864" s="195">
        <f t="shared" si="505"/>
        <v>0</v>
      </c>
      <c r="S864" s="369">
        <f t="shared" si="505"/>
        <v>0</v>
      </c>
      <c r="T864" s="195">
        <f t="shared" si="505"/>
        <v>0</v>
      </c>
      <c r="U864" s="369">
        <f t="shared" si="505"/>
        <v>0</v>
      </c>
      <c r="V864" s="195">
        <f t="shared" si="505"/>
        <v>0</v>
      </c>
      <c r="W864" s="369">
        <f t="shared" si="505"/>
        <v>0</v>
      </c>
      <c r="X864" s="195">
        <f t="shared" si="505"/>
        <v>0</v>
      </c>
      <c r="Y864" s="369">
        <f t="shared" si="505"/>
        <v>0</v>
      </c>
      <c r="Z864" s="195">
        <f t="shared" si="505"/>
        <v>0</v>
      </c>
      <c r="AA864" s="195">
        <f t="shared" si="505"/>
        <v>0</v>
      </c>
      <c r="AB864" s="369">
        <f t="shared" si="505"/>
        <v>0</v>
      </c>
      <c r="AC864" s="195">
        <f t="shared" ref="AC864:AF865" si="506">AC865</f>
        <v>0</v>
      </c>
      <c r="AD864" s="369">
        <f t="shared" si="506"/>
        <v>0</v>
      </c>
      <c r="AE864" s="195">
        <f t="shared" si="506"/>
        <v>0</v>
      </c>
      <c r="AF864" s="369">
        <f t="shared" si="506"/>
        <v>0</v>
      </c>
      <c r="AG864" s="650">
        <f t="shared" si="503"/>
        <v>0</v>
      </c>
      <c r="AH864" s="42" t="b">
        <f t="shared" si="497"/>
        <v>1</v>
      </c>
    </row>
    <row r="865" spans="1:34" s="42" customFormat="1" ht="14.25" hidden="1" customHeight="1">
      <c r="A865" s="93" t="s">
        <v>174</v>
      </c>
      <c r="B865" s="33" t="s">
        <v>257</v>
      </c>
      <c r="C865" s="33" t="s">
        <v>150</v>
      </c>
      <c r="D865" s="34" t="s">
        <v>110</v>
      </c>
      <c r="E865" s="405" t="s">
        <v>152</v>
      </c>
      <c r="F865" s="406" t="s">
        <v>111</v>
      </c>
      <c r="G865" s="406" t="s">
        <v>315</v>
      </c>
      <c r="H865" s="407" t="s">
        <v>713</v>
      </c>
      <c r="I865" s="36" t="s">
        <v>175</v>
      </c>
      <c r="J865" s="196">
        <v>0</v>
      </c>
      <c r="K865" s="370">
        <v>0</v>
      </c>
      <c r="L865" s="196">
        <f>L866</f>
        <v>0</v>
      </c>
      <c r="M865" s="370">
        <f t="shared" si="505"/>
        <v>0</v>
      </c>
      <c r="N865" s="196">
        <f t="shared" si="505"/>
        <v>0</v>
      </c>
      <c r="O865" s="370">
        <f t="shared" si="505"/>
        <v>0</v>
      </c>
      <c r="P865" s="196">
        <f t="shared" si="505"/>
        <v>0</v>
      </c>
      <c r="Q865" s="370">
        <f t="shared" si="505"/>
        <v>0</v>
      </c>
      <c r="R865" s="196">
        <f t="shared" si="505"/>
        <v>0</v>
      </c>
      <c r="S865" s="370">
        <f t="shared" si="505"/>
        <v>0</v>
      </c>
      <c r="T865" s="196">
        <f t="shared" si="505"/>
        <v>0</v>
      </c>
      <c r="U865" s="370">
        <f t="shared" si="505"/>
        <v>0</v>
      </c>
      <c r="V865" s="196">
        <f t="shared" si="505"/>
        <v>0</v>
      </c>
      <c r="W865" s="370">
        <f t="shared" si="505"/>
        <v>0</v>
      </c>
      <c r="X865" s="196">
        <f t="shared" si="505"/>
        <v>0</v>
      </c>
      <c r="Y865" s="370">
        <f t="shared" si="505"/>
        <v>0</v>
      </c>
      <c r="Z865" s="196">
        <f t="shared" si="505"/>
        <v>0</v>
      </c>
      <c r="AA865" s="196">
        <f t="shared" si="505"/>
        <v>0</v>
      </c>
      <c r="AB865" s="370">
        <f t="shared" si="505"/>
        <v>0</v>
      </c>
      <c r="AC865" s="196">
        <f t="shared" si="506"/>
        <v>0</v>
      </c>
      <c r="AD865" s="370">
        <f t="shared" si="506"/>
        <v>0</v>
      </c>
      <c r="AE865" s="196">
        <f t="shared" si="506"/>
        <v>0</v>
      </c>
      <c r="AF865" s="370">
        <f t="shared" si="506"/>
        <v>0</v>
      </c>
      <c r="AG865" s="650">
        <f t="shared" si="503"/>
        <v>0</v>
      </c>
      <c r="AH865" s="42" t="b">
        <f t="shared" si="497"/>
        <v>1</v>
      </c>
    </row>
    <row r="866" spans="1:34" s="42" customFormat="1" ht="14.25" hidden="1" customHeight="1">
      <c r="A866" s="95" t="s">
        <v>176</v>
      </c>
      <c r="B866" s="61" t="s">
        <v>257</v>
      </c>
      <c r="C866" s="61" t="s">
        <v>150</v>
      </c>
      <c r="D866" s="62" t="s">
        <v>110</v>
      </c>
      <c r="E866" s="63" t="s">
        <v>152</v>
      </c>
      <c r="F866" s="64" t="s">
        <v>111</v>
      </c>
      <c r="G866" s="64" t="s">
        <v>315</v>
      </c>
      <c r="H866" s="65" t="s">
        <v>713</v>
      </c>
      <c r="I866" s="66" t="s">
        <v>177</v>
      </c>
      <c r="J866" s="191">
        <v>0</v>
      </c>
      <c r="K866" s="371">
        <v>0</v>
      </c>
      <c r="L866" s="191">
        <f>L867+L868</f>
        <v>0</v>
      </c>
      <c r="M866" s="371">
        <f t="shared" ref="M866:AF866" si="507">M867+M868</f>
        <v>0</v>
      </c>
      <c r="N866" s="191">
        <f t="shared" si="507"/>
        <v>0</v>
      </c>
      <c r="O866" s="371">
        <f t="shared" si="507"/>
        <v>0</v>
      </c>
      <c r="P866" s="191">
        <f t="shared" si="507"/>
        <v>0</v>
      </c>
      <c r="Q866" s="371">
        <f t="shared" si="507"/>
        <v>0</v>
      </c>
      <c r="R866" s="191">
        <f t="shared" si="507"/>
        <v>0</v>
      </c>
      <c r="S866" s="371">
        <f t="shared" si="507"/>
        <v>0</v>
      </c>
      <c r="T866" s="191">
        <f t="shared" si="507"/>
        <v>0</v>
      </c>
      <c r="U866" s="371">
        <f t="shared" si="507"/>
        <v>0</v>
      </c>
      <c r="V866" s="191">
        <f t="shared" si="507"/>
        <v>0</v>
      </c>
      <c r="W866" s="371">
        <f t="shared" si="507"/>
        <v>0</v>
      </c>
      <c r="X866" s="191">
        <f t="shared" si="507"/>
        <v>0</v>
      </c>
      <c r="Y866" s="371">
        <f t="shared" si="507"/>
        <v>0</v>
      </c>
      <c r="Z866" s="191">
        <f t="shared" si="507"/>
        <v>0</v>
      </c>
      <c r="AA866" s="191">
        <f t="shared" si="507"/>
        <v>0</v>
      </c>
      <c r="AB866" s="371">
        <f t="shared" si="507"/>
        <v>0</v>
      </c>
      <c r="AC866" s="191">
        <f t="shared" si="507"/>
        <v>0</v>
      </c>
      <c r="AD866" s="371">
        <f t="shared" si="507"/>
        <v>0</v>
      </c>
      <c r="AE866" s="191">
        <f t="shared" si="507"/>
        <v>0</v>
      </c>
      <c r="AF866" s="371">
        <f t="shared" si="507"/>
        <v>0</v>
      </c>
      <c r="AG866" s="650">
        <f t="shared" si="503"/>
        <v>0</v>
      </c>
      <c r="AH866" s="42" t="b">
        <f t="shared" si="497"/>
        <v>1</v>
      </c>
    </row>
    <row r="867" spans="1:34" s="42" customFormat="1" ht="14.25" hidden="1" customHeight="1">
      <c r="A867" s="91" t="s">
        <v>668</v>
      </c>
      <c r="B867" s="297"/>
      <c r="C867" s="297"/>
      <c r="D867" s="298"/>
      <c r="E867" s="298"/>
      <c r="F867" s="299"/>
      <c r="G867" s="299"/>
      <c r="H867" s="296"/>
      <c r="I867" s="296"/>
      <c r="J867" s="190">
        <v>0</v>
      </c>
      <c r="K867" s="362">
        <v>0</v>
      </c>
      <c r="L867" s="363">
        <f>N867+P867+R867+T867+V867+X867</f>
        <v>0</v>
      </c>
      <c r="M867" s="363">
        <f>O867+Q867+S867+U867+W867+Y867</f>
        <v>0</v>
      </c>
      <c r="N867" s="552"/>
      <c r="O867" s="608"/>
      <c r="P867" s="552"/>
      <c r="Q867" s="608"/>
      <c r="R867" s="552"/>
      <c r="S867" s="608"/>
      <c r="T867" s="552"/>
      <c r="U867" s="608"/>
      <c r="V867" s="552"/>
      <c r="W867" s="463"/>
      <c r="X867" s="552"/>
      <c r="Y867" s="608"/>
      <c r="Z867" s="552"/>
      <c r="AA867" s="459">
        <f>J867+L867</f>
        <v>0</v>
      </c>
      <c r="AB867" s="460">
        <f>K867+M867</f>
        <v>0</v>
      </c>
      <c r="AC867" s="462"/>
      <c r="AD867" s="463"/>
      <c r="AE867" s="190">
        <f>AA867+AC867</f>
        <v>0</v>
      </c>
      <c r="AF867" s="362">
        <f>AB867+AD867</f>
        <v>0</v>
      </c>
      <c r="AG867" s="650">
        <f t="shared" si="503"/>
        <v>0</v>
      </c>
      <c r="AH867" s="42" t="b">
        <f t="shared" si="497"/>
        <v>1</v>
      </c>
    </row>
    <row r="868" spans="1:34" s="42" customFormat="1" ht="16.5" hidden="1" customHeight="1">
      <c r="A868" s="91"/>
      <c r="B868" s="297"/>
      <c r="C868" s="297"/>
      <c r="D868" s="298"/>
      <c r="E868" s="298"/>
      <c r="F868" s="299"/>
      <c r="G868" s="299"/>
      <c r="H868" s="296"/>
      <c r="I868" s="296"/>
      <c r="J868" s="190">
        <v>0</v>
      </c>
      <c r="K868" s="362">
        <v>0</v>
      </c>
      <c r="L868" s="363">
        <f>N868+P868+R868+T868+V868+X868</f>
        <v>0</v>
      </c>
      <c r="M868" s="363">
        <f>O868+Q868+S868+U868+W868+Y868</f>
        <v>0</v>
      </c>
      <c r="N868" s="552"/>
      <c r="O868" s="608"/>
      <c r="P868" s="552"/>
      <c r="Q868" s="608"/>
      <c r="R868" s="552"/>
      <c r="S868" s="608"/>
      <c r="T868" s="552"/>
      <c r="U868" s="608"/>
      <c r="V868" s="552"/>
      <c r="W868" s="463"/>
      <c r="X868" s="552"/>
      <c r="Y868" s="608"/>
      <c r="Z868" s="552"/>
      <c r="AA868" s="459">
        <f>J868+L868</f>
        <v>0</v>
      </c>
      <c r="AB868" s="460">
        <f>K868+M868</f>
        <v>0</v>
      </c>
      <c r="AC868" s="462"/>
      <c r="AD868" s="463"/>
      <c r="AE868" s="190">
        <f>AA868+AC868</f>
        <v>0</v>
      </c>
      <c r="AF868" s="362">
        <f>AB868+AD868</f>
        <v>0</v>
      </c>
      <c r="AG868" s="650">
        <f t="shared" si="503"/>
        <v>0</v>
      </c>
      <c r="AH868" s="42" t="b">
        <f t="shared" si="497"/>
        <v>1</v>
      </c>
    </row>
    <row r="869" spans="1:34" s="136" customFormat="1" ht="39.75" hidden="1" customHeight="1">
      <c r="A869" s="100" t="s">
        <v>533</v>
      </c>
      <c r="B869" s="17" t="s">
        <v>257</v>
      </c>
      <c r="C869" s="17" t="s">
        <v>150</v>
      </c>
      <c r="D869" s="18" t="s">
        <v>110</v>
      </c>
      <c r="E869" s="18" t="s">
        <v>274</v>
      </c>
      <c r="F869" s="19" t="s">
        <v>111</v>
      </c>
      <c r="G869" s="19" t="s">
        <v>315</v>
      </c>
      <c r="H869" s="20" t="s">
        <v>316</v>
      </c>
      <c r="I869" s="88"/>
      <c r="J869" s="198">
        <v>260</v>
      </c>
      <c r="K869" s="374">
        <v>260000</v>
      </c>
      <c r="L869" s="198">
        <f>L870</f>
        <v>0</v>
      </c>
      <c r="M869" s="374">
        <f t="shared" ref="M869:AF872" si="508">M870</f>
        <v>0</v>
      </c>
      <c r="N869" s="198">
        <f t="shared" si="508"/>
        <v>0</v>
      </c>
      <c r="O869" s="374">
        <f t="shared" si="508"/>
        <v>0</v>
      </c>
      <c r="P869" s="198">
        <f t="shared" si="508"/>
        <v>0</v>
      </c>
      <c r="Q869" s="374">
        <f t="shared" si="508"/>
        <v>0</v>
      </c>
      <c r="R869" s="198">
        <f t="shared" si="508"/>
        <v>0</v>
      </c>
      <c r="S869" s="374">
        <f t="shared" si="508"/>
        <v>0</v>
      </c>
      <c r="T869" s="198">
        <f t="shared" si="508"/>
        <v>0</v>
      </c>
      <c r="U869" s="374">
        <f t="shared" si="508"/>
        <v>0</v>
      </c>
      <c r="V869" s="198">
        <f t="shared" si="508"/>
        <v>0</v>
      </c>
      <c r="W869" s="374">
        <f t="shared" si="508"/>
        <v>0</v>
      </c>
      <c r="X869" s="198">
        <f t="shared" si="508"/>
        <v>0</v>
      </c>
      <c r="Y869" s="374">
        <f t="shared" si="508"/>
        <v>0</v>
      </c>
      <c r="Z869" s="198">
        <f t="shared" si="508"/>
        <v>0</v>
      </c>
      <c r="AA869" s="198">
        <f t="shared" si="508"/>
        <v>260</v>
      </c>
      <c r="AB869" s="374">
        <f t="shared" si="508"/>
        <v>260000</v>
      </c>
      <c r="AC869" s="198">
        <f t="shared" si="508"/>
        <v>0</v>
      </c>
      <c r="AD869" s="374">
        <f t="shared" si="508"/>
        <v>0</v>
      </c>
      <c r="AE869" s="198">
        <f t="shared" si="508"/>
        <v>260</v>
      </c>
      <c r="AF869" s="374">
        <f t="shared" si="508"/>
        <v>260000</v>
      </c>
      <c r="AG869" s="650">
        <f t="shared" si="503"/>
        <v>0</v>
      </c>
      <c r="AH869" s="42" t="b">
        <f t="shared" si="497"/>
        <v>1</v>
      </c>
    </row>
    <row r="870" spans="1:34" s="8" customFormat="1" ht="17.25" hidden="1" customHeight="1">
      <c r="A870" s="49" t="s">
        <v>173</v>
      </c>
      <c r="B870" s="50" t="s">
        <v>257</v>
      </c>
      <c r="C870" s="50" t="s">
        <v>150</v>
      </c>
      <c r="D870" s="51" t="s">
        <v>110</v>
      </c>
      <c r="E870" s="101" t="s">
        <v>274</v>
      </c>
      <c r="F870" s="102" t="s">
        <v>111</v>
      </c>
      <c r="G870" s="102" t="s">
        <v>315</v>
      </c>
      <c r="H870" s="103" t="s">
        <v>325</v>
      </c>
      <c r="I870" s="103"/>
      <c r="J870" s="508">
        <v>260</v>
      </c>
      <c r="K870" s="509">
        <v>260000</v>
      </c>
      <c r="L870" s="508">
        <f>L871</f>
        <v>0</v>
      </c>
      <c r="M870" s="509">
        <f t="shared" si="508"/>
        <v>0</v>
      </c>
      <c r="N870" s="508">
        <f t="shared" si="508"/>
        <v>0</v>
      </c>
      <c r="O870" s="509">
        <f t="shared" si="508"/>
        <v>0</v>
      </c>
      <c r="P870" s="508">
        <f t="shared" si="508"/>
        <v>0</v>
      </c>
      <c r="Q870" s="509">
        <f t="shared" si="508"/>
        <v>0</v>
      </c>
      <c r="R870" s="508">
        <f t="shared" si="508"/>
        <v>0</v>
      </c>
      <c r="S870" s="509">
        <f t="shared" si="508"/>
        <v>0</v>
      </c>
      <c r="T870" s="508">
        <f t="shared" si="508"/>
        <v>0</v>
      </c>
      <c r="U870" s="509">
        <f t="shared" si="508"/>
        <v>0</v>
      </c>
      <c r="V870" s="508">
        <f t="shared" si="508"/>
        <v>0</v>
      </c>
      <c r="W870" s="509">
        <f t="shared" si="508"/>
        <v>0</v>
      </c>
      <c r="X870" s="508">
        <f t="shared" si="508"/>
        <v>0</v>
      </c>
      <c r="Y870" s="509">
        <f t="shared" si="508"/>
        <v>0</v>
      </c>
      <c r="Z870" s="508">
        <f t="shared" si="508"/>
        <v>0</v>
      </c>
      <c r="AA870" s="508">
        <f t="shared" si="508"/>
        <v>260</v>
      </c>
      <c r="AB870" s="509">
        <f t="shared" si="508"/>
        <v>260000</v>
      </c>
      <c r="AC870" s="508">
        <f t="shared" si="508"/>
        <v>0</v>
      </c>
      <c r="AD870" s="509">
        <f t="shared" si="508"/>
        <v>0</v>
      </c>
      <c r="AE870" s="508">
        <f t="shared" si="508"/>
        <v>260</v>
      </c>
      <c r="AF870" s="509">
        <f t="shared" si="508"/>
        <v>260000</v>
      </c>
      <c r="AG870" s="650">
        <f t="shared" si="503"/>
        <v>0</v>
      </c>
      <c r="AH870" s="42" t="b">
        <f t="shared" si="497"/>
        <v>1</v>
      </c>
    </row>
    <row r="871" spans="1:34" s="42" customFormat="1" ht="28.5" hidden="1" customHeight="1">
      <c r="A871" s="93" t="s">
        <v>174</v>
      </c>
      <c r="B871" s="56" t="s">
        <v>257</v>
      </c>
      <c r="C871" s="56" t="s">
        <v>150</v>
      </c>
      <c r="D871" s="57" t="s">
        <v>110</v>
      </c>
      <c r="E871" s="405" t="s">
        <v>274</v>
      </c>
      <c r="F871" s="406" t="s">
        <v>111</v>
      </c>
      <c r="G871" s="406" t="s">
        <v>315</v>
      </c>
      <c r="H871" s="407" t="s">
        <v>325</v>
      </c>
      <c r="I871" s="407" t="s">
        <v>175</v>
      </c>
      <c r="J871" s="452">
        <v>260</v>
      </c>
      <c r="K871" s="453">
        <v>260000</v>
      </c>
      <c r="L871" s="452">
        <f>L872</f>
        <v>0</v>
      </c>
      <c r="M871" s="453">
        <f t="shared" si="508"/>
        <v>0</v>
      </c>
      <c r="N871" s="452">
        <f t="shared" si="508"/>
        <v>0</v>
      </c>
      <c r="O871" s="453">
        <f t="shared" si="508"/>
        <v>0</v>
      </c>
      <c r="P871" s="452">
        <f t="shared" si="508"/>
        <v>0</v>
      </c>
      <c r="Q871" s="453">
        <f t="shared" si="508"/>
        <v>0</v>
      </c>
      <c r="R871" s="452">
        <f t="shared" si="508"/>
        <v>0</v>
      </c>
      <c r="S871" s="453">
        <f t="shared" si="508"/>
        <v>0</v>
      </c>
      <c r="T871" s="452">
        <f t="shared" si="508"/>
        <v>0</v>
      </c>
      <c r="U871" s="453">
        <f t="shared" si="508"/>
        <v>0</v>
      </c>
      <c r="V871" s="452">
        <f t="shared" si="508"/>
        <v>0</v>
      </c>
      <c r="W871" s="453">
        <f t="shared" si="508"/>
        <v>0</v>
      </c>
      <c r="X871" s="452">
        <f t="shared" si="508"/>
        <v>0</v>
      </c>
      <c r="Y871" s="453">
        <f t="shared" si="508"/>
        <v>0</v>
      </c>
      <c r="Z871" s="452">
        <f t="shared" si="508"/>
        <v>0</v>
      </c>
      <c r="AA871" s="452">
        <f t="shared" si="508"/>
        <v>260</v>
      </c>
      <c r="AB871" s="453">
        <f t="shared" si="508"/>
        <v>260000</v>
      </c>
      <c r="AC871" s="452">
        <f t="shared" si="508"/>
        <v>0</v>
      </c>
      <c r="AD871" s="453">
        <f t="shared" si="508"/>
        <v>0</v>
      </c>
      <c r="AE871" s="452">
        <f t="shared" si="508"/>
        <v>260</v>
      </c>
      <c r="AF871" s="453">
        <f t="shared" si="508"/>
        <v>260000</v>
      </c>
      <c r="AG871" s="650">
        <f t="shared" si="503"/>
        <v>0</v>
      </c>
      <c r="AH871" s="42" t="b">
        <f t="shared" si="497"/>
        <v>1</v>
      </c>
    </row>
    <row r="872" spans="1:34" s="42" customFormat="1" ht="15" hidden="1" customHeight="1">
      <c r="A872" s="94" t="s">
        <v>176</v>
      </c>
      <c r="B872" s="61" t="s">
        <v>257</v>
      </c>
      <c r="C872" s="61" t="s">
        <v>150</v>
      </c>
      <c r="D872" s="62" t="s">
        <v>110</v>
      </c>
      <c r="E872" s="63" t="s">
        <v>274</v>
      </c>
      <c r="F872" s="64" t="s">
        <v>111</v>
      </c>
      <c r="G872" s="64" t="s">
        <v>315</v>
      </c>
      <c r="H872" s="65" t="s">
        <v>325</v>
      </c>
      <c r="I872" s="65" t="s">
        <v>177</v>
      </c>
      <c r="J872" s="459">
        <v>260</v>
      </c>
      <c r="K872" s="460">
        <v>260000</v>
      </c>
      <c r="L872" s="459">
        <f>L873</f>
        <v>0</v>
      </c>
      <c r="M872" s="460">
        <f t="shared" si="508"/>
        <v>0</v>
      </c>
      <c r="N872" s="459">
        <f t="shared" si="508"/>
        <v>0</v>
      </c>
      <c r="O872" s="460">
        <f t="shared" si="508"/>
        <v>0</v>
      </c>
      <c r="P872" s="459">
        <f t="shared" si="508"/>
        <v>0</v>
      </c>
      <c r="Q872" s="460">
        <f t="shared" si="508"/>
        <v>0</v>
      </c>
      <c r="R872" s="459">
        <f t="shared" si="508"/>
        <v>0</v>
      </c>
      <c r="S872" s="460">
        <f t="shared" si="508"/>
        <v>0</v>
      </c>
      <c r="T872" s="459">
        <f t="shared" si="508"/>
        <v>0</v>
      </c>
      <c r="U872" s="460">
        <f t="shared" si="508"/>
        <v>0</v>
      </c>
      <c r="V872" s="459">
        <f t="shared" si="508"/>
        <v>0</v>
      </c>
      <c r="W872" s="460">
        <f t="shared" si="508"/>
        <v>0</v>
      </c>
      <c r="X872" s="459">
        <f t="shared" si="508"/>
        <v>0</v>
      </c>
      <c r="Y872" s="460">
        <f t="shared" si="508"/>
        <v>0</v>
      </c>
      <c r="Z872" s="459">
        <f t="shared" si="508"/>
        <v>0</v>
      </c>
      <c r="AA872" s="459">
        <f t="shared" si="508"/>
        <v>260</v>
      </c>
      <c r="AB872" s="460">
        <f t="shared" si="508"/>
        <v>260000</v>
      </c>
      <c r="AC872" s="459">
        <f t="shared" si="508"/>
        <v>0</v>
      </c>
      <c r="AD872" s="460">
        <f t="shared" si="508"/>
        <v>0</v>
      </c>
      <c r="AE872" s="459">
        <f t="shared" si="508"/>
        <v>260</v>
      </c>
      <c r="AF872" s="460">
        <f t="shared" si="508"/>
        <v>260000</v>
      </c>
      <c r="AG872" s="650">
        <f t="shared" si="503"/>
        <v>0</v>
      </c>
      <c r="AH872" s="42" t="b">
        <f t="shared" si="497"/>
        <v>1</v>
      </c>
    </row>
    <row r="873" spans="1:34" s="42" customFormat="1" ht="14.25" hidden="1" customHeight="1">
      <c r="A873" s="91" t="s">
        <v>534</v>
      </c>
      <c r="B873" s="61"/>
      <c r="C873" s="61"/>
      <c r="D873" s="62"/>
      <c r="E873" s="63"/>
      <c r="F873" s="64"/>
      <c r="G873" s="64"/>
      <c r="H873" s="65"/>
      <c r="I873" s="65" t="s">
        <v>281</v>
      </c>
      <c r="J873" s="190">
        <v>260</v>
      </c>
      <c r="K873" s="362">
        <v>260000</v>
      </c>
      <c r="L873" s="363">
        <f>N873+P873+R873+T873+V873+X873</f>
        <v>0</v>
      </c>
      <c r="M873" s="363">
        <f>O873+Q873+S873+U873+W873+Y873</f>
        <v>0</v>
      </c>
      <c r="N873" s="552"/>
      <c r="O873" s="608"/>
      <c r="P873" s="552"/>
      <c r="Q873" s="608"/>
      <c r="R873" s="552"/>
      <c r="S873" s="608"/>
      <c r="T873" s="552"/>
      <c r="U873" s="608"/>
      <c r="V873" s="552"/>
      <c r="W873" s="463"/>
      <c r="X873" s="552"/>
      <c r="Y873" s="608"/>
      <c r="Z873" s="552"/>
      <c r="AA873" s="459">
        <f>J873+L873</f>
        <v>260</v>
      </c>
      <c r="AB873" s="460">
        <f>K873+M873</f>
        <v>260000</v>
      </c>
      <c r="AC873" s="462"/>
      <c r="AD873" s="463"/>
      <c r="AE873" s="190">
        <f>AA873+AC873</f>
        <v>260</v>
      </c>
      <c r="AF873" s="362">
        <f>AB873+AD873</f>
        <v>260000</v>
      </c>
      <c r="AG873" s="650">
        <f t="shared" si="503"/>
        <v>0</v>
      </c>
      <c r="AH873" s="42" t="b">
        <f t="shared" si="497"/>
        <v>1</v>
      </c>
    </row>
    <row r="874" spans="1:34" s="48" customFormat="1" ht="39" hidden="1" customHeight="1">
      <c r="A874" s="128" t="s">
        <v>601</v>
      </c>
      <c r="B874" s="85" t="s">
        <v>257</v>
      </c>
      <c r="C874" s="85" t="s">
        <v>150</v>
      </c>
      <c r="D874" s="86" t="s">
        <v>110</v>
      </c>
      <c r="E874" s="129" t="s">
        <v>269</v>
      </c>
      <c r="F874" s="130" t="s">
        <v>111</v>
      </c>
      <c r="G874" s="130" t="s">
        <v>315</v>
      </c>
      <c r="H874" s="131" t="s">
        <v>316</v>
      </c>
      <c r="I874" s="132"/>
      <c r="J874" s="204">
        <v>0</v>
      </c>
      <c r="K874" s="372">
        <v>0</v>
      </c>
      <c r="L874" s="204">
        <f>L875</f>
        <v>0</v>
      </c>
      <c r="M874" s="372">
        <f t="shared" ref="M874:AF876" si="509">M875</f>
        <v>0</v>
      </c>
      <c r="N874" s="204">
        <f t="shared" si="509"/>
        <v>0</v>
      </c>
      <c r="O874" s="372">
        <f t="shared" si="509"/>
        <v>0</v>
      </c>
      <c r="P874" s="204">
        <f t="shared" si="509"/>
        <v>0</v>
      </c>
      <c r="Q874" s="372">
        <f t="shared" si="509"/>
        <v>0</v>
      </c>
      <c r="R874" s="204">
        <f t="shared" si="509"/>
        <v>0</v>
      </c>
      <c r="S874" s="372">
        <f t="shared" si="509"/>
        <v>0</v>
      </c>
      <c r="T874" s="204">
        <f t="shared" si="509"/>
        <v>0</v>
      </c>
      <c r="U874" s="372">
        <f t="shared" si="509"/>
        <v>0</v>
      </c>
      <c r="V874" s="204">
        <f t="shared" si="509"/>
        <v>0</v>
      </c>
      <c r="W874" s="372">
        <f t="shared" si="509"/>
        <v>0</v>
      </c>
      <c r="X874" s="204">
        <f t="shared" si="509"/>
        <v>0</v>
      </c>
      <c r="Y874" s="372">
        <f t="shared" si="509"/>
        <v>0</v>
      </c>
      <c r="Z874" s="204">
        <f t="shared" si="509"/>
        <v>0</v>
      </c>
      <c r="AA874" s="204">
        <f t="shared" si="509"/>
        <v>0</v>
      </c>
      <c r="AB874" s="372">
        <f t="shared" si="509"/>
        <v>0</v>
      </c>
      <c r="AC874" s="204">
        <f t="shared" si="509"/>
        <v>0</v>
      </c>
      <c r="AD874" s="372">
        <f t="shared" si="509"/>
        <v>0</v>
      </c>
      <c r="AE874" s="204">
        <f t="shared" si="509"/>
        <v>0</v>
      </c>
      <c r="AF874" s="372">
        <f t="shared" si="509"/>
        <v>0</v>
      </c>
      <c r="AG874" s="650">
        <f t="shared" si="503"/>
        <v>0</v>
      </c>
      <c r="AH874" s="42" t="b">
        <f t="shared" si="497"/>
        <v>1</v>
      </c>
    </row>
    <row r="875" spans="1:34" s="8" customFormat="1" ht="18.75" hidden="1" customHeight="1">
      <c r="A875" s="49" t="s">
        <v>173</v>
      </c>
      <c r="B875" s="50" t="s">
        <v>257</v>
      </c>
      <c r="C875" s="50" t="s">
        <v>150</v>
      </c>
      <c r="D875" s="51" t="s">
        <v>110</v>
      </c>
      <c r="E875" s="52" t="s">
        <v>269</v>
      </c>
      <c r="F875" s="53" t="s">
        <v>111</v>
      </c>
      <c r="G875" s="53" t="s">
        <v>315</v>
      </c>
      <c r="H875" s="54" t="s">
        <v>325</v>
      </c>
      <c r="I875" s="54"/>
      <c r="J875" s="195">
        <v>0</v>
      </c>
      <c r="K875" s="369">
        <v>0</v>
      </c>
      <c r="L875" s="195">
        <f>L876</f>
        <v>0</v>
      </c>
      <c r="M875" s="369">
        <f t="shared" si="509"/>
        <v>0</v>
      </c>
      <c r="N875" s="195">
        <f t="shared" si="509"/>
        <v>0</v>
      </c>
      <c r="O875" s="369">
        <f t="shared" si="509"/>
        <v>0</v>
      </c>
      <c r="P875" s="195">
        <f t="shared" si="509"/>
        <v>0</v>
      </c>
      <c r="Q875" s="369">
        <f t="shared" si="509"/>
        <v>0</v>
      </c>
      <c r="R875" s="195">
        <f t="shared" si="509"/>
        <v>0</v>
      </c>
      <c r="S875" s="369">
        <f t="shared" si="509"/>
        <v>0</v>
      </c>
      <c r="T875" s="195">
        <f t="shared" si="509"/>
        <v>0</v>
      </c>
      <c r="U875" s="369">
        <f t="shared" si="509"/>
        <v>0</v>
      </c>
      <c r="V875" s="195">
        <f t="shared" si="509"/>
        <v>0</v>
      </c>
      <c r="W875" s="369">
        <f t="shared" si="509"/>
        <v>0</v>
      </c>
      <c r="X875" s="195">
        <f t="shared" si="509"/>
        <v>0</v>
      </c>
      <c r="Y875" s="369">
        <f t="shared" si="509"/>
        <v>0</v>
      </c>
      <c r="Z875" s="195">
        <f t="shared" si="509"/>
        <v>0</v>
      </c>
      <c r="AA875" s="195">
        <f t="shared" si="509"/>
        <v>0</v>
      </c>
      <c r="AB875" s="369">
        <f t="shared" si="509"/>
        <v>0</v>
      </c>
      <c r="AC875" s="195">
        <f t="shared" si="509"/>
        <v>0</v>
      </c>
      <c r="AD875" s="369">
        <f t="shared" si="509"/>
        <v>0</v>
      </c>
      <c r="AE875" s="195">
        <f t="shared" si="509"/>
        <v>0</v>
      </c>
      <c r="AF875" s="369">
        <f t="shared" si="509"/>
        <v>0</v>
      </c>
      <c r="AG875" s="650">
        <f t="shared" si="503"/>
        <v>0</v>
      </c>
      <c r="AH875" s="42" t="b">
        <f t="shared" si="497"/>
        <v>1</v>
      </c>
    </row>
    <row r="876" spans="1:34" s="8" customFormat="1" ht="17.25" hidden="1" customHeight="1">
      <c r="A876" s="93" t="s">
        <v>174</v>
      </c>
      <c r="B876" s="56" t="s">
        <v>257</v>
      </c>
      <c r="C876" s="56" t="s">
        <v>150</v>
      </c>
      <c r="D876" s="57" t="s">
        <v>110</v>
      </c>
      <c r="E876" s="405" t="s">
        <v>269</v>
      </c>
      <c r="F876" s="406" t="s">
        <v>111</v>
      </c>
      <c r="G876" s="406" t="s">
        <v>315</v>
      </c>
      <c r="H876" s="407" t="s">
        <v>325</v>
      </c>
      <c r="I876" s="407" t="s">
        <v>175</v>
      </c>
      <c r="J876" s="196">
        <v>0</v>
      </c>
      <c r="K876" s="370">
        <v>0</v>
      </c>
      <c r="L876" s="196">
        <f>L877</f>
        <v>0</v>
      </c>
      <c r="M876" s="370">
        <f t="shared" si="509"/>
        <v>0</v>
      </c>
      <c r="N876" s="196">
        <f t="shared" si="509"/>
        <v>0</v>
      </c>
      <c r="O876" s="370">
        <f t="shared" si="509"/>
        <v>0</v>
      </c>
      <c r="P876" s="196">
        <f t="shared" si="509"/>
        <v>0</v>
      </c>
      <c r="Q876" s="370">
        <f t="shared" si="509"/>
        <v>0</v>
      </c>
      <c r="R876" s="196">
        <f t="shared" si="509"/>
        <v>0</v>
      </c>
      <c r="S876" s="370">
        <f t="shared" si="509"/>
        <v>0</v>
      </c>
      <c r="T876" s="196">
        <f t="shared" si="509"/>
        <v>0</v>
      </c>
      <c r="U876" s="370">
        <f t="shared" si="509"/>
        <v>0</v>
      </c>
      <c r="V876" s="196">
        <f t="shared" si="509"/>
        <v>0</v>
      </c>
      <c r="W876" s="370">
        <f t="shared" si="509"/>
        <v>0</v>
      </c>
      <c r="X876" s="196">
        <f t="shared" si="509"/>
        <v>0</v>
      </c>
      <c r="Y876" s="370">
        <f t="shared" si="509"/>
        <v>0</v>
      </c>
      <c r="Z876" s="196">
        <f t="shared" si="509"/>
        <v>0</v>
      </c>
      <c r="AA876" s="196">
        <f t="shared" si="509"/>
        <v>0</v>
      </c>
      <c r="AB876" s="370">
        <f t="shared" si="509"/>
        <v>0</v>
      </c>
      <c r="AC876" s="196">
        <f t="shared" si="509"/>
        <v>0</v>
      </c>
      <c r="AD876" s="370">
        <f t="shared" si="509"/>
        <v>0</v>
      </c>
      <c r="AE876" s="196">
        <f t="shared" si="509"/>
        <v>0</v>
      </c>
      <c r="AF876" s="370">
        <f t="shared" si="509"/>
        <v>0</v>
      </c>
      <c r="AG876" s="650">
        <f t="shared" si="503"/>
        <v>0</v>
      </c>
      <c r="AH876" s="42" t="b">
        <f t="shared" si="497"/>
        <v>1</v>
      </c>
    </row>
    <row r="877" spans="1:34" s="48" customFormat="1" ht="14.25" hidden="1" customHeight="1">
      <c r="A877" s="94" t="s">
        <v>176</v>
      </c>
      <c r="B877" s="61" t="s">
        <v>257</v>
      </c>
      <c r="C877" s="61" t="s">
        <v>150</v>
      </c>
      <c r="D877" s="62" t="s">
        <v>110</v>
      </c>
      <c r="E877" s="63" t="s">
        <v>269</v>
      </c>
      <c r="F877" s="64" t="s">
        <v>111</v>
      </c>
      <c r="G877" s="64" t="s">
        <v>315</v>
      </c>
      <c r="H877" s="65" t="s">
        <v>325</v>
      </c>
      <c r="I877" s="65" t="s">
        <v>177</v>
      </c>
      <c r="J877" s="191">
        <v>0</v>
      </c>
      <c r="K877" s="371">
        <v>0</v>
      </c>
      <c r="L877" s="191">
        <f>L878+L879</f>
        <v>0</v>
      </c>
      <c r="M877" s="371">
        <f t="shared" ref="M877:AF877" si="510">M878+M879</f>
        <v>0</v>
      </c>
      <c r="N877" s="191">
        <f t="shared" si="510"/>
        <v>0</v>
      </c>
      <c r="O877" s="371">
        <f t="shared" si="510"/>
        <v>0</v>
      </c>
      <c r="P877" s="191">
        <f t="shared" si="510"/>
        <v>0</v>
      </c>
      <c r="Q877" s="371">
        <f t="shared" si="510"/>
        <v>0</v>
      </c>
      <c r="R877" s="191">
        <f t="shared" si="510"/>
        <v>0</v>
      </c>
      <c r="S877" s="371">
        <f t="shared" si="510"/>
        <v>0</v>
      </c>
      <c r="T877" s="191">
        <f t="shared" si="510"/>
        <v>0</v>
      </c>
      <c r="U877" s="371">
        <f t="shared" si="510"/>
        <v>0</v>
      </c>
      <c r="V877" s="191">
        <f t="shared" si="510"/>
        <v>0</v>
      </c>
      <c r="W877" s="371">
        <f t="shared" si="510"/>
        <v>0</v>
      </c>
      <c r="X877" s="191">
        <f t="shared" si="510"/>
        <v>0</v>
      </c>
      <c r="Y877" s="371">
        <f t="shared" si="510"/>
        <v>0</v>
      </c>
      <c r="Z877" s="191">
        <f t="shared" si="510"/>
        <v>0</v>
      </c>
      <c r="AA877" s="191">
        <f t="shared" si="510"/>
        <v>0</v>
      </c>
      <c r="AB877" s="371">
        <f t="shared" si="510"/>
        <v>0</v>
      </c>
      <c r="AC877" s="191">
        <f t="shared" si="510"/>
        <v>0</v>
      </c>
      <c r="AD877" s="371">
        <f t="shared" si="510"/>
        <v>0</v>
      </c>
      <c r="AE877" s="191">
        <f t="shared" si="510"/>
        <v>0</v>
      </c>
      <c r="AF877" s="371">
        <f t="shared" si="510"/>
        <v>0</v>
      </c>
      <c r="AG877" s="650">
        <f t="shared" si="503"/>
        <v>0</v>
      </c>
      <c r="AH877" s="42" t="b">
        <f t="shared" si="497"/>
        <v>1</v>
      </c>
    </row>
    <row r="878" spans="1:34" s="234" customFormat="1" ht="37.5" hidden="1" customHeight="1">
      <c r="A878" s="226" t="s">
        <v>580</v>
      </c>
      <c r="B878" s="227"/>
      <c r="C878" s="227"/>
      <c r="D878" s="228"/>
      <c r="E878" s="229"/>
      <c r="F878" s="230"/>
      <c r="G878" s="230"/>
      <c r="H878" s="231"/>
      <c r="I878" s="232"/>
      <c r="J878" s="190">
        <v>0</v>
      </c>
      <c r="K878" s="362">
        <v>0</v>
      </c>
      <c r="L878" s="363">
        <f>N878+P878+R878+T878+V878+X878</f>
        <v>0</v>
      </c>
      <c r="M878" s="363">
        <f>O878+Q878+S878+U878+W878+Y878</f>
        <v>0</v>
      </c>
      <c r="N878" s="552"/>
      <c r="O878" s="608"/>
      <c r="P878" s="552"/>
      <c r="Q878" s="608"/>
      <c r="R878" s="552"/>
      <c r="S878" s="608"/>
      <c r="T878" s="552"/>
      <c r="U878" s="608"/>
      <c r="V878" s="552"/>
      <c r="W878" s="463"/>
      <c r="X878" s="552"/>
      <c r="Y878" s="608"/>
      <c r="Z878" s="552"/>
      <c r="AA878" s="459">
        <f>J878+L878</f>
        <v>0</v>
      </c>
      <c r="AB878" s="460">
        <f>K878+M878</f>
        <v>0</v>
      </c>
      <c r="AC878" s="462"/>
      <c r="AD878" s="463"/>
      <c r="AE878" s="190">
        <f>AA878+AC878</f>
        <v>0</v>
      </c>
      <c r="AF878" s="362">
        <f>AB878+AD878</f>
        <v>0</v>
      </c>
      <c r="AG878" s="650">
        <f t="shared" si="503"/>
        <v>0</v>
      </c>
      <c r="AH878" s="42" t="b">
        <f t="shared" si="497"/>
        <v>1</v>
      </c>
    </row>
    <row r="879" spans="1:34" s="234" customFormat="1" ht="17.25" hidden="1" customHeight="1">
      <c r="A879" s="226" t="s">
        <v>571</v>
      </c>
      <c r="B879" s="227"/>
      <c r="C879" s="227"/>
      <c r="D879" s="228"/>
      <c r="E879" s="229"/>
      <c r="F879" s="230"/>
      <c r="G879" s="230"/>
      <c r="H879" s="231"/>
      <c r="I879" s="232"/>
      <c r="J879" s="190">
        <v>0</v>
      </c>
      <c r="K879" s="362">
        <v>0</v>
      </c>
      <c r="L879" s="363">
        <f>N879+P879+R879+T879+V879+X879</f>
        <v>0</v>
      </c>
      <c r="M879" s="363">
        <f>O879+Q879+S879+U879+W879+Y879</f>
        <v>0</v>
      </c>
      <c r="N879" s="552"/>
      <c r="O879" s="608"/>
      <c r="P879" s="552"/>
      <c r="Q879" s="608"/>
      <c r="R879" s="552"/>
      <c r="S879" s="608"/>
      <c r="T879" s="552"/>
      <c r="U879" s="608"/>
      <c r="V879" s="552"/>
      <c r="W879" s="463"/>
      <c r="X879" s="552"/>
      <c r="Y879" s="608"/>
      <c r="Z879" s="552"/>
      <c r="AA879" s="459">
        <f>J879+L879</f>
        <v>0</v>
      </c>
      <c r="AB879" s="460">
        <f>K879+M879</f>
        <v>0</v>
      </c>
      <c r="AC879" s="462"/>
      <c r="AD879" s="463"/>
      <c r="AE879" s="190">
        <f>AA879+AC879</f>
        <v>0</v>
      </c>
      <c r="AF879" s="362">
        <f>AB879+AD879</f>
        <v>0</v>
      </c>
      <c r="AG879" s="650">
        <f t="shared" si="503"/>
        <v>0</v>
      </c>
      <c r="AH879" s="42" t="b">
        <f t="shared" si="497"/>
        <v>1</v>
      </c>
    </row>
    <row r="880" spans="1:34" s="42" customFormat="1" ht="15.75" hidden="1" customHeight="1">
      <c r="A880" s="140" t="s">
        <v>271</v>
      </c>
      <c r="B880" s="17" t="s">
        <v>257</v>
      </c>
      <c r="C880" s="17" t="s">
        <v>150</v>
      </c>
      <c r="D880" s="18" t="s">
        <v>110</v>
      </c>
      <c r="E880" s="129" t="s">
        <v>435</v>
      </c>
      <c r="F880" s="130" t="s">
        <v>111</v>
      </c>
      <c r="G880" s="130" t="s">
        <v>315</v>
      </c>
      <c r="H880" s="131" t="s">
        <v>316</v>
      </c>
      <c r="I880" s="131"/>
      <c r="J880" s="204">
        <v>2576.5</v>
      </c>
      <c r="K880" s="372">
        <v>2576499</v>
      </c>
      <c r="L880" s="204">
        <f>L881+L889+L884</f>
        <v>0</v>
      </c>
      <c r="M880" s="372">
        <f>M881+M884+M889</f>
        <v>0</v>
      </c>
      <c r="N880" s="204">
        <f>N881+N889+N884</f>
        <v>0</v>
      </c>
      <c r="O880" s="372">
        <f>O881+O884+O889</f>
        <v>0</v>
      </c>
      <c r="P880" s="204">
        <f>P881+P889+P884</f>
        <v>0</v>
      </c>
      <c r="Q880" s="372">
        <f>Q881+Q884+Q889</f>
        <v>0</v>
      </c>
      <c r="R880" s="204">
        <f>R881+R889+R884</f>
        <v>0</v>
      </c>
      <c r="S880" s="372">
        <f>S881+S884+S889</f>
        <v>0</v>
      </c>
      <c r="T880" s="204">
        <f>T881+T889+T884</f>
        <v>0</v>
      </c>
      <c r="U880" s="372">
        <f>U881+U884+U889</f>
        <v>0</v>
      </c>
      <c r="V880" s="204">
        <f>V881+V889+V884</f>
        <v>0</v>
      </c>
      <c r="W880" s="372">
        <f>W881+W884+W889</f>
        <v>0</v>
      </c>
      <c r="X880" s="204">
        <f>X881+X889+X884</f>
        <v>0</v>
      </c>
      <c r="Y880" s="372">
        <f>Y881+Y884+Y889</f>
        <v>0</v>
      </c>
      <c r="Z880" s="204">
        <f>Z881+Z889+Z884</f>
        <v>0</v>
      </c>
      <c r="AA880" s="204">
        <f>AA881+AA889+AA884</f>
        <v>2576.5</v>
      </c>
      <c r="AB880" s="372">
        <f>AB881+AB884+AB889</f>
        <v>2576499</v>
      </c>
      <c r="AC880" s="204">
        <f>AC881+AC889+AC884</f>
        <v>0</v>
      </c>
      <c r="AD880" s="372">
        <f>AD881+AD884+AD889</f>
        <v>0</v>
      </c>
      <c r="AE880" s="204">
        <f>AE881+AE889+AE884</f>
        <v>2576.5</v>
      </c>
      <c r="AF880" s="372">
        <f>AF881+AF884+AF889</f>
        <v>2576499</v>
      </c>
      <c r="AG880" s="650">
        <f t="shared" si="503"/>
        <v>0</v>
      </c>
      <c r="AH880" s="42" t="b">
        <f t="shared" si="497"/>
        <v>1</v>
      </c>
    </row>
    <row r="881" spans="1:34" s="42" customFormat="1" ht="61.5" hidden="1" customHeight="1">
      <c r="A881" s="150" t="s">
        <v>30</v>
      </c>
      <c r="B881" s="28" t="s">
        <v>257</v>
      </c>
      <c r="C881" s="28" t="s">
        <v>150</v>
      </c>
      <c r="D881" s="29" t="s">
        <v>110</v>
      </c>
      <c r="E881" s="101" t="s">
        <v>435</v>
      </c>
      <c r="F881" s="102" t="s">
        <v>111</v>
      </c>
      <c r="G881" s="102" t="s">
        <v>315</v>
      </c>
      <c r="H881" s="103" t="s">
        <v>31</v>
      </c>
      <c r="I881" s="103"/>
      <c r="J881" s="189">
        <v>299.89999999999998</v>
      </c>
      <c r="K881" s="361">
        <v>299900</v>
      </c>
      <c r="L881" s="189">
        <f>L882</f>
        <v>0</v>
      </c>
      <c r="M881" s="361">
        <f t="shared" ref="M881:AB885" si="511">M882</f>
        <v>0</v>
      </c>
      <c r="N881" s="189">
        <f t="shared" si="511"/>
        <v>0</v>
      </c>
      <c r="O881" s="361">
        <f t="shared" si="511"/>
        <v>0</v>
      </c>
      <c r="P881" s="189">
        <f t="shared" si="511"/>
        <v>0</v>
      </c>
      <c r="Q881" s="361">
        <f t="shared" si="511"/>
        <v>0</v>
      </c>
      <c r="R881" s="189">
        <f t="shared" si="511"/>
        <v>0</v>
      </c>
      <c r="S881" s="361">
        <f t="shared" si="511"/>
        <v>0</v>
      </c>
      <c r="T881" s="189">
        <f t="shared" si="511"/>
        <v>0</v>
      </c>
      <c r="U881" s="361">
        <f t="shared" si="511"/>
        <v>0</v>
      </c>
      <c r="V881" s="189">
        <f t="shared" si="511"/>
        <v>0</v>
      </c>
      <c r="W881" s="361">
        <f t="shared" si="511"/>
        <v>0</v>
      </c>
      <c r="X881" s="189">
        <f t="shared" si="511"/>
        <v>0</v>
      </c>
      <c r="Y881" s="361">
        <f t="shared" si="511"/>
        <v>0</v>
      </c>
      <c r="Z881" s="189">
        <f t="shared" si="511"/>
        <v>0</v>
      </c>
      <c r="AA881" s="189">
        <f t="shared" si="511"/>
        <v>299.89999999999998</v>
      </c>
      <c r="AB881" s="361">
        <f t="shared" si="511"/>
        <v>299900</v>
      </c>
      <c r="AC881" s="189">
        <f t="shared" ref="AC881:AF885" si="512">AC882</f>
        <v>0</v>
      </c>
      <c r="AD881" s="361">
        <f t="shared" si="512"/>
        <v>0</v>
      </c>
      <c r="AE881" s="189">
        <f t="shared" si="512"/>
        <v>299.89999999999998</v>
      </c>
      <c r="AF881" s="361">
        <f t="shared" si="512"/>
        <v>299900</v>
      </c>
      <c r="AG881" s="650">
        <f t="shared" si="503"/>
        <v>0</v>
      </c>
      <c r="AH881" s="42" t="b">
        <f t="shared" si="497"/>
        <v>1</v>
      </c>
    </row>
    <row r="882" spans="1:34" s="42" customFormat="1" ht="28.5" hidden="1" customHeight="1">
      <c r="A882" s="93" t="s">
        <v>174</v>
      </c>
      <c r="B882" s="33" t="s">
        <v>257</v>
      </c>
      <c r="C882" s="33" t="s">
        <v>150</v>
      </c>
      <c r="D882" s="34" t="s">
        <v>110</v>
      </c>
      <c r="E882" s="405" t="s">
        <v>435</v>
      </c>
      <c r="F882" s="406" t="s">
        <v>111</v>
      </c>
      <c r="G882" s="406" t="s">
        <v>315</v>
      </c>
      <c r="H882" s="407" t="s">
        <v>31</v>
      </c>
      <c r="I882" s="407" t="s">
        <v>175</v>
      </c>
      <c r="J882" s="276">
        <v>299.89999999999998</v>
      </c>
      <c r="K882" s="377">
        <v>299900</v>
      </c>
      <c r="L882" s="276">
        <f>L883</f>
        <v>0</v>
      </c>
      <c r="M882" s="377">
        <f t="shared" si="511"/>
        <v>0</v>
      </c>
      <c r="N882" s="276">
        <f t="shared" si="511"/>
        <v>0</v>
      </c>
      <c r="O882" s="377">
        <f t="shared" si="511"/>
        <v>0</v>
      </c>
      <c r="P882" s="276">
        <f t="shared" si="511"/>
        <v>0</v>
      </c>
      <c r="Q882" s="377">
        <f t="shared" si="511"/>
        <v>0</v>
      </c>
      <c r="R882" s="276">
        <f t="shared" si="511"/>
        <v>0</v>
      </c>
      <c r="S882" s="377">
        <f t="shared" si="511"/>
        <v>0</v>
      </c>
      <c r="T882" s="276">
        <f t="shared" si="511"/>
        <v>0</v>
      </c>
      <c r="U882" s="377">
        <f t="shared" si="511"/>
        <v>0</v>
      </c>
      <c r="V882" s="276">
        <f t="shared" si="511"/>
        <v>0</v>
      </c>
      <c r="W882" s="377">
        <f t="shared" si="511"/>
        <v>0</v>
      </c>
      <c r="X882" s="276">
        <f t="shared" si="511"/>
        <v>0</v>
      </c>
      <c r="Y882" s="377">
        <f t="shared" si="511"/>
        <v>0</v>
      </c>
      <c r="Z882" s="276">
        <f t="shared" si="511"/>
        <v>0</v>
      </c>
      <c r="AA882" s="276">
        <f t="shared" si="511"/>
        <v>299.89999999999998</v>
      </c>
      <c r="AB882" s="377">
        <f t="shared" si="511"/>
        <v>299900</v>
      </c>
      <c r="AC882" s="276">
        <f t="shared" si="512"/>
        <v>0</v>
      </c>
      <c r="AD882" s="377">
        <f t="shared" si="512"/>
        <v>0</v>
      </c>
      <c r="AE882" s="276">
        <f t="shared" si="512"/>
        <v>299.89999999999998</v>
      </c>
      <c r="AF882" s="377">
        <f t="shared" si="512"/>
        <v>299900</v>
      </c>
      <c r="AG882" s="650">
        <f t="shared" si="503"/>
        <v>0</v>
      </c>
      <c r="AH882" s="42" t="b">
        <f t="shared" si="497"/>
        <v>1</v>
      </c>
    </row>
    <row r="883" spans="1:34" s="42" customFormat="1" ht="15" hidden="1" customHeight="1">
      <c r="A883" s="94" t="s">
        <v>176</v>
      </c>
      <c r="B883" s="38" t="s">
        <v>257</v>
      </c>
      <c r="C883" s="38" t="s">
        <v>150</v>
      </c>
      <c r="D883" s="39" t="s">
        <v>110</v>
      </c>
      <c r="E883" s="63" t="s">
        <v>435</v>
      </c>
      <c r="F883" s="64" t="s">
        <v>111</v>
      </c>
      <c r="G883" s="64" t="s">
        <v>315</v>
      </c>
      <c r="H883" s="65" t="s">
        <v>31</v>
      </c>
      <c r="I883" s="65" t="s">
        <v>177</v>
      </c>
      <c r="J883" s="190">
        <v>299.89999999999998</v>
      </c>
      <c r="K883" s="362">
        <v>299900</v>
      </c>
      <c r="L883" s="363">
        <f>N883+P883+R883+T883+V883+X883</f>
        <v>0</v>
      </c>
      <c r="M883" s="363">
        <f>O883+Q883+S883+U883+W883+Y883</f>
        <v>0</v>
      </c>
      <c r="N883" s="552"/>
      <c r="O883" s="608"/>
      <c r="P883" s="552"/>
      <c r="Q883" s="608"/>
      <c r="R883" s="552"/>
      <c r="S883" s="608"/>
      <c r="T883" s="552"/>
      <c r="U883" s="608"/>
      <c r="V883" s="552"/>
      <c r="W883" s="463"/>
      <c r="X883" s="552"/>
      <c r="Y883" s="608"/>
      <c r="Z883" s="552"/>
      <c r="AA883" s="459">
        <f>J883+L883</f>
        <v>299.89999999999998</v>
      </c>
      <c r="AB883" s="460">
        <f>K883+M883</f>
        <v>299900</v>
      </c>
      <c r="AC883" s="462"/>
      <c r="AD883" s="463"/>
      <c r="AE883" s="190">
        <f>AA883+AC883</f>
        <v>299.89999999999998</v>
      </c>
      <c r="AF883" s="362">
        <f>AB883+AD883</f>
        <v>299900</v>
      </c>
      <c r="AG883" s="650">
        <f t="shared" si="503"/>
        <v>0</v>
      </c>
      <c r="AH883" s="42" t="b">
        <f t="shared" si="497"/>
        <v>1</v>
      </c>
    </row>
    <row r="884" spans="1:34" s="42" customFormat="1" ht="15" hidden="1" customHeight="1">
      <c r="A884" s="150" t="s">
        <v>847</v>
      </c>
      <c r="B884" s="28" t="s">
        <v>257</v>
      </c>
      <c r="C884" s="28" t="s">
        <v>150</v>
      </c>
      <c r="D884" s="29" t="s">
        <v>110</v>
      </c>
      <c r="E884" s="101" t="s">
        <v>435</v>
      </c>
      <c r="F884" s="102" t="s">
        <v>111</v>
      </c>
      <c r="G884" s="102" t="s">
        <v>315</v>
      </c>
      <c r="H884" s="103" t="s">
        <v>846</v>
      </c>
      <c r="I884" s="103"/>
      <c r="J884" s="189">
        <v>2250.1999999999998</v>
      </c>
      <c r="K884" s="361">
        <v>2250184</v>
      </c>
      <c r="L884" s="189">
        <f>L885</f>
        <v>0</v>
      </c>
      <c r="M884" s="361">
        <f t="shared" si="511"/>
        <v>0</v>
      </c>
      <c r="N884" s="189">
        <f t="shared" si="511"/>
        <v>0</v>
      </c>
      <c r="O884" s="361">
        <f t="shared" si="511"/>
        <v>0</v>
      </c>
      <c r="P884" s="189">
        <f t="shared" si="511"/>
        <v>0</v>
      </c>
      <c r="Q884" s="361">
        <f t="shared" si="511"/>
        <v>0</v>
      </c>
      <c r="R884" s="189">
        <f t="shared" si="511"/>
        <v>0</v>
      </c>
      <c r="S884" s="361">
        <f t="shared" si="511"/>
        <v>0</v>
      </c>
      <c r="T884" s="189">
        <f t="shared" si="511"/>
        <v>0</v>
      </c>
      <c r="U884" s="361">
        <f t="shared" si="511"/>
        <v>0</v>
      </c>
      <c r="V884" s="189">
        <f t="shared" si="511"/>
        <v>0</v>
      </c>
      <c r="W884" s="361">
        <f t="shared" si="511"/>
        <v>0</v>
      </c>
      <c r="X884" s="189">
        <f t="shared" si="511"/>
        <v>0</v>
      </c>
      <c r="Y884" s="361">
        <f t="shared" si="511"/>
        <v>0</v>
      </c>
      <c r="Z884" s="189">
        <f t="shared" si="511"/>
        <v>0</v>
      </c>
      <c r="AA884" s="189">
        <f t="shared" si="511"/>
        <v>2250.1999999999998</v>
      </c>
      <c r="AB884" s="361">
        <f t="shared" si="511"/>
        <v>2250184</v>
      </c>
      <c r="AC884" s="189">
        <f t="shared" si="512"/>
        <v>0</v>
      </c>
      <c r="AD884" s="361">
        <f t="shared" si="512"/>
        <v>0</v>
      </c>
      <c r="AE884" s="189">
        <f t="shared" si="512"/>
        <v>2250.1999999999998</v>
      </c>
      <c r="AF884" s="361">
        <f t="shared" si="512"/>
        <v>2250184</v>
      </c>
      <c r="AG884" s="650">
        <f t="shared" si="503"/>
        <v>0</v>
      </c>
      <c r="AH884" s="42" t="b">
        <f t="shared" si="497"/>
        <v>1</v>
      </c>
    </row>
    <row r="885" spans="1:34" s="42" customFormat="1" ht="15" hidden="1" customHeight="1">
      <c r="A885" s="93" t="s">
        <v>174</v>
      </c>
      <c r="B885" s="33" t="s">
        <v>257</v>
      </c>
      <c r="C885" s="33" t="s">
        <v>150</v>
      </c>
      <c r="D885" s="34" t="s">
        <v>110</v>
      </c>
      <c r="E885" s="405" t="s">
        <v>435</v>
      </c>
      <c r="F885" s="406" t="s">
        <v>111</v>
      </c>
      <c r="G885" s="406" t="s">
        <v>315</v>
      </c>
      <c r="H885" s="407" t="s">
        <v>846</v>
      </c>
      <c r="I885" s="407" t="s">
        <v>175</v>
      </c>
      <c r="J885" s="276">
        <v>2250.1999999999998</v>
      </c>
      <c r="K885" s="377">
        <v>2250184</v>
      </c>
      <c r="L885" s="276">
        <f>L886</f>
        <v>0</v>
      </c>
      <c r="M885" s="377">
        <f t="shared" si="511"/>
        <v>0</v>
      </c>
      <c r="N885" s="276">
        <f t="shared" si="511"/>
        <v>0</v>
      </c>
      <c r="O885" s="377">
        <f t="shared" si="511"/>
        <v>0</v>
      </c>
      <c r="P885" s="276">
        <f t="shared" si="511"/>
        <v>0</v>
      </c>
      <c r="Q885" s="377">
        <f t="shared" si="511"/>
        <v>0</v>
      </c>
      <c r="R885" s="276">
        <f t="shared" si="511"/>
        <v>0</v>
      </c>
      <c r="S885" s="377">
        <f t="shared" si="511"/>
        <v>0</v>
      </c>
      <c r="T885" s="276">
        <f t="shared" si="511"/>
        <v>0</v>
      </c>
      <c r="U885" s="377">
        <f t="shared" si="511"/>
        <v>0</v>
      </c>
      <c r="V885" s="276">
        <f t="shared" si="511"/>
        <v>0</v>
      </c>
      <c r="W885" s="377">
        <f t="shared" si="511"/>
        <v>0</v>
      </c>
      <c r="X885" s="276">
        <f t="shared" si="511"/>
        <v>0</v>
      </c>
      <c r="Y885" s="377">
        <f t="shared" si="511"/>
        <v>0</v>
      </c>
      <c r="Z885" s="276">
        <f t="shared" si="511"/>
        <v>0</v>
      </c>
      <c r="AA885" s="276">
        <f t="shared" si="511"/>
        <v>2250.1999999999998</v>
      </c>
      <c r="AB885" s="377">
        <f t="shared" si="511"/>
        <v>2250184</v>
      </c>
      <c r="AC885" s="276">
        <f t="shared" si="512"/>
        <v>0</v>
      </c>
      <c r="AD885" s="377">
        <f t="shared" si="512"/>
        <v>0</v>
      </c>
      <c r="AE885" s="276">
        <f t="shared" si="512"/>
        <v>2250.1999999999998</v>
      </c>
      <c r="AF885" s="377">
        <f t="shared" si="512"/>
        <v>2250184</v>
      </c>
      <c r="AG885" s="650">
        <f t="shared" si="503"/>
        <v>0</v>
      </c>
      <c r="AH885" s="42" t="b">
        <f t="shared" si="497"/>
        <v>1</v>
      </c>
    </row>
    <row r="886" spans="1:34" s="42" customFormat="1" ht="15" hidden="1" customHeight="1">
      <c r="A886" s="94" t="s">
        <v>176</v>
      </c>
      <c r="B886" s="38" t="s">
        <v>257</v>
      </c>
      <c r="C886" s="38" t="s">
        <v>150</v>
      </c>
      <c r="D886" s="39" t="s">
        <v>110</v>
      </c>
      <c r="E886" s="63" t="s">
        <v>435</v>
      </c>
      <c r="F886" s="64" t="s">
        <v>111</v>
      </c>
      <c r="G886" s="64" t="s">
        <v>315</v>
      </c>
      <c r="H886" s="65" t="s">
        <v>846</v>
      </c>
      <c r="I886" s="65" t="s">
        <v>177</v>
      </c>
      <c r="J886" s="363">
        <v>2250.1999999999998</v>
      </c>
      <c r="K886" s="363">
        <v>2250184</v>
      </c>
      <c r="L886" s="363">
        <f>L887+L888</f>
        <v>0</v>
      </c>
      <c r="M886" s="363">
        <f>M887+M888</f>
        <v>0</v>
      </c>
      <c r="N886" s="363">
        <f>N887+N888</f>
        <v>0</v>
      </c>
      <c r="O886" s="363">
        <f>O887+O888</f>
        <v>0</v>
      </c>
      <c r="P886" s="363">
        <f t="shared" ref="P886:Y886" si="513">P887+P888</f>
        <v>0</v>
      </c>
      <c r="Q886" s="363">
        <f t="shared" si="513"/>
        <v>0</v>
      </c>
      <c r="R886" s="363">
        <f t="shared" si="513"/>
        <v>0</v>
      </c>
      <c r="S886" s="363">
        <f t="shared" si="513"/>
        <v>0</v>
      </c>
      <c r="T886" s="363">
        <f t="shared" si="513"/>
        <v>0</v>
      </c>
      <c r="U886" s="363">
        <f t="shared" si="513"/>
        <v>0</v>
      </c>
      <c r="V886" s="363">
        <f t="shared" si="513"/>
        <v>0</v>
      </c>
      <c r="W886" s="363">
        <f t="shared" si="513"/>
        <v>0</v>
      </c>
      <c r="X886" s="363">
        <f t="shared" si="513"/>
        <v>0</v>
      </c>
      <c r="Y886" s="363">
        <f t="shared" si="513"/>
        <v>0</v>
      </c>
      <c r="Z886" s="552"/>
      <c r="AA886" s="363">
        <f t="shared" ref="AA886:AF886" si="514">AA887+AA888</f>
        <v>2250.1999999999998</v>
      </c>
      <c r="AB886" s="363">
        <f t="shared" si="514"/>
        <v>2250184</v>
      </c>
      <c r="AC886" s="363">
        <f t="shared" si="514"/>
        <v>0</v>
      </c>
      <c r="AD886" s="363">
        <f t="shared" si="514"/>
        <v>0</v>
      </c>
      <c r="AE886" s="363">
        <f t="shared" si="514"/>
        <v>2250.1999999999998</v>
      </c>
      <c r="AF886" s="363">
        <f t="shared" si="514"/>
        <v>2250184</v>
      </c>
      <c r="AG886" s="650">
        <f t="shared" si="503"/>
        <v>0</v>
      </c>
      <c r="AH886" s="42" t="b">
        <f t="shared" si="497"/>
        <v>1</v>
      </c>
    </row>
    <row r="887" spans="1:34" s="42" customFormat="1" ht="15" hidden="1" customHeight="1">
      <c r="A887" s="269" t="s">
        <v>848</v>
      </c>
      <c r="B887" s="38"/>
      <c r="C887" s="38"/>
      <c r="D887" s="39"/>
      <c r="E887" s="63"/>
      <c r="F887" s="64"/>
      <c r="G887" s="64"/>
      <c r="H887" s="65"/>
      <c r="I887" s="65" t="s">
        <v>281</v>
      </c>
      <c r="J887" s="190">
        <v>813.6</v>
      </c>
      <c r="K887" s="362">
        <v>813572</v>
      </c>
      <c r="L887" s="363">
        <f>N887+P887+R887+T887+V887+X887</f>
        <v>0</v>
      </c>
      <c r="M887" s="363">
        <f>O887+Q887+S887+U887+W887+Y887</f>
        <v>0</v>
      </c>
      <c r="N887" s="552"/>
      <c r="O887" s="608"/>
      <c r="P887" s="552"/>
      <c r="Q887" s="608"/>
      <c r="R887" s="552"/>
      <c r="S887" s="608"/>
      <c r="T887" s="552"/>
      <c r="U887" s="608"/>
      <c r="V887" s="552"/>
      <c r="W887" s="463"/>
      <c r="X887" s="552"/>
      <c r="Y887" s="608"/>
      <c r="Z887" s="552"/>
      <c r="AA887" s="459">
        <f>J887+L887</f>
        <v>813.6</v>
      </c>
      <c r="AB887" s="460">
        <f>K887+M887</f>
        <v>813572</v>
      </c>
      <c r="AC887" s="462"/>
      <c r="AD887" s="463"/>
      <c r="AE887" s="190">
        <f>AA887+AC887</f>
        <v>813.6</v>
      </c>
      <c r="AF887" s="362">
        <f>AB887+AD887</f>
        <v>813572</v>
      </c>
      <c r="AG887" s="650">
        <f t="shared" si="503"/>
        <v>0</v>
      </c>
      <c r="AH887" s="42" t="b">
        <f t="shared" si="497"/>
        <v>1</v>
      </c>
    </row>
    <row r="888" spans="1:34" s="42" customFormat="1" ht="15" hidden="1" customHeight="1">
      <c r="A888" s="269" t="s">
        <v>855</v>
      </c>
      <c r="B888" s="38"/>
      <c r="C888" s="38"/>
      <c r="D888" s="39"/>
      <c r="E888" s="63"/>
      <c r="F888" s="64"/>
      <c r="G888" s="64"/>
      <c r="H888" s="65"/>
      <c r="I888" s="65"/>
      <c r="J888" s="190">
        <v>1436.6</v>
      </c>
      <c r="K888" s="362">
        <v>1436612</v>
      </c>
      <c r="L888" s="363"/>
      <c r="M888" s="363"/>
      <c r="N888" s="552"/>
      <c r="O888" s="608"/>
      <c r="P888" s="552"/>
      <c r="Q888" s="608"/>
      <c r="R888" s="552"/>
      <c r="S888" s="608"/>
      <c r="T888" s="552"/>
      <c r="U888" s="608"/>
      <c r="V888" s="552"/>
      <c r="W888" s="463"/>
      <c r="X888" s="552"/>
      <c r="Y888" s="608"/>
      <c r="Z888" s="552"/>
      <c r="AA888" s="459">
        <f>J888+L888</f>
        <v>1436.6</v>
      </c>
      <c r="AB888" s="460">
        <f>K888+M888</f>
        <v>1436612</v>
      </c>
      <c r="AC888" s="462"/>
      <c r="AD888" s="463"/>
      <c r="AE888" s="190">
        <f>AA888+AC888</f>
        <v>1436.6</v>
      </c>
      <c r="AF888" s="362">
        <f>AB888+AD888</f>
        <v>1436612</v>
      </c>
      <c r="AG888" s="650">
        <f t="shared" si="503"/>
        <v>0</v>
      </c>
      <c r="AH888" s="42" t="b">
        <f t="shared" si="497"/>
        <v>1</v>
      </c>
    </row>
    <row r="889" spans="1:34" s="42" customFormat="1" ht="24" hidden="1">
      <c r="A889" s="150" t="s">
        <v>807</v>
      </c>
      <c r="B889" s="28" t="s">
        <v>257</v>
      </c>
      <c r="C889" s="28" t="s">
        <v>150</v>
      </c>
      <c r="D889" s="29" t="s">
        <v>110</v>
      </c>
      <c r="E889" s="101" t="s">
        <v>435</v>
      </c>
      <c r="F889" s="102" t="s">
        <v>111</v>
      </c>
      <c r="G889" s="102" t="s">
        <v>315</v>
      </c>
      <c r="H889" s="103" t="s">
        <v>325</v>
      </c>
      <c r="I889" s="103"/>
      <c r="J889" s="361">
        <v>26.4</v>
      </c>
      <c r="K889" s="361">
        <v>26415</v>
      </c>
      <c r="L889" s="189">
        <f>L890</f>
        <v>0</v>
      </c>
      <c r="M889" s="361">
        <f t="shared" ref="M889:AB891" si="515">M890</f>
        <v>0</v>
      </c>
      <c r="N889" s="361">
        <f t="shared" si="515"/>
        <v>0</v>
      </c>
      <c r="O889" s="361">
        <f t="shared" si="515"/>
        <v>0</v>
      </c>
      <c r="P889" s="361">
        <f t="shared" si="515"/>
        <v>0</v>
      </c>
      <c r="Q889" s="361">
        <f t="shared" si="515"/>
        <v>0</v>
      </c>
      <c r="R889" s="361">
        <f t="shared" si="515"/>
        <v>0</v>
      </c>
      <c r="S889" s="361">
        <f t="shared" si="515"/>
        <v>0</v>
      </c>
      <c r="T889" s="361">
        <f t="shared" si="515"/>
        <v>0</v>
      </c>
      <c r="U889" s="361">
        <f t="shared" si="515"/>
        <v>0</v>
      </c>
      <c r="V889" s="361">
        <f t="shared" si="515"/>
        <v>0</v>
      </c>
      <c r="W889" s="361">
        <f t="shared" si="515"/>
        <v>0</v>
      </c>
      <c r="X889" s="361">
        <f t="shared" si="515"/>
        <v>0</v>
      </c>
      <c r="Y889" s="361">
        <f t="shared" si="515"/>
        <v>0</v>
      </c>
      <c r="Z889" s="361">
        <f t="shared" si="515"/>
        <v>0</v>
      </c>
      <c r="AA889" s="361">
        <f t="shared" si="515"/>
        <v>26.4</v>
      </c>
      <c r="AB889" s="361">
        <f t="shared" si="515"/>
        <v>26415</v>
      </c>
      <c r="AC889" s="361">
        <f t="shared" ref="AC889:AF891" si="516">AC890</f>
        <v>0</v>
      </c>
      <c r="AD889" s="361">
        <f t="shared" si="516"/>
        <v>0</v>
      </c>
      <c r="AE889" s="361">
        <f t="shared" si="516"/>
        <v>26.4</v>
      </c>
      <c r="AF889" s="361">
        <f t="shared" si="516"/>
        <v>26415</v>
      </c>
      <c r="AG889" s="650">
        <f t="shared" si="503"/>
        <v>0</v>
      </c>
      <c r="AH889" s="42" t="b">
        <f t="shared" si="497"/>
        <v>1</v>
      </c>
    </row>
    <row r="890" spans="1:34" s="42" customFormat="1" ht="24" hidden="1">
      <c r="A890" s="93" t="s">
        <v>174</v>
      </c>
      <c r="B890" s="33" t="s">
        <v>257</v>
      </c>
      <c r="C890" s="33" t="s">
        <v>150</v>
      </c>
      <c r="D890" s="34" t="s">
        <v>110</v>
      </c>
      <c r="E890" s="405" t="s">
        <v>435</v>
      </c>
      <c r="F890" s="406" t="s">
        <v>111</v>
      </c>
      <c r="G890" s="406" t="s">
        <v>315</v>
      </c>
      <c r="H890" s="407" t="s">
        <v>325</v>
      </c>
      <c r="I890" s="407" t="s">
        <v>175</v>
      </c>
      <c r="J890" s="377">
        <v>26.4</v>
      </c>
      <c r="K890" s="377">
        <v>26415</v>
      </c>
      <c r="L890" s="276">
        <f>L891</f>
        <v>0</v>
      </c>
      <c r="M890" s="377">
        <f t="shared" si="515"/>
        <v>0</v>
      </c>
      <c r="N890" s="377">
        <f t="shared" si="515"/>
        <v>0</v>
      </c>
      <c r="O890" s="377">
        <f t="shared" si="515"/>
        <v>0</v>
      </c>
      <c r="P890" s="377">
        <f t="shared" si="515"/>
        <v>0</v>
      </c>
      <c r="Q890" s="377">
        <f t="shared" si="515"/>
        <v>0</v>
      </c>
      <c r="R890" s="377">
        <f t="shared" si="515"/>
        <v>0</v>
      </c>
      <c r="S890" s="377">
        <f t="shared" si="515"/>
        <v>0</v>
      </c>
      <c r="T890" s="377">
        <f t="shared" si="515"/>
        <v>0</v>
      </c>
      <c r="U890" s="377">
        <f t="shared" si="515"/>
        <v>0</v>
      </c>
      <c r="V890" s="377">
        <f t="shared" si="515"/>
        <v>0</v>
      </c>
      <c r="W890" s="377">
        <f t="shared" si="515"/>
        <v>0</v>
      </c>
      <c r="X890" s="377">
        <f t="shared" si="515"/>
        <v>0</v>
      </c>
      <c r="Y890" s="377">
        <f t="shared" si="515"/>
        <v>0</v>
      </c>
      <c r="Z890" s="377">
        <f t="shared" si="515"/>
        <v>0</v>
      </c>
      <c r="AA890" s="377">
        <f t="shared" si="515"/>
        <v>26.4</v>
      </c>
      <c r="AB890" s="377">
        <f t="shared" si="515"/>
        <v>26415</v>
      </c>
      <c r="AC890" s="377">
        <f t="shared" si="516"/>
        <v>0</v>
      </c>
      <c r="AD890" s="377">
        <f t="shared" si="516"/>
        <v>0</v>
      </c>
      <c r="AE890" s="377">
        <f t="shared" si="516"/>
        <v>26.4</v>
      </c>
      <c r="AF890" s="377">
        <f t="shared" si="516"/>
        <v>26415</v>
      </c>
      <c r="AG890" s="650">
        <f t="shared" si="503"/>
        <v>0</v>
      </c>
      <c r="AH890" s="42" t="b">
        <f t="shared" si="497"/>
        <v>1</v>
      </c>
    </row>
    <row r="891" spans="1:34" s="42" customFormat="1" ht="15" hidden="1" customHeight="1">
      <c r="A891" s="94" t="s">
        <v>176</v>
      </c>
      <c r="B891" s="38"/>
      <c r="C891" s="38"/>
      <c r="D891" s="39"/>
      <c r="E891" s="63"/>
      <c r="F891" s="64"/>
      <c r="G891" s="64"/>
      <c r="H891" s="65"/>
      <c r="I891" s="65" t="s">
        <v>177</v>
      </c>
      <c r="J891" s="363">
        <v>26.4</v>
      </c>
      <c r="K891" s="363">
        <v>26415</v>
      </c>
      <c r="L891" s="363">
        <f>L892</f>
        <v>0</v>
      </c>
      <c r="M891" s="363">
        <f>M892</f>
        <v>0</v>
      </c>
      <c r="N891" s="363">
        <f t="shared" si="515"/>
        <v>0</v>
      </c>
      <c r="O891" s="363">
        <f t="shared" si="515"/>
        <v>0</v>
      </c>
      <c r="P891" s="363">
        <f t="shared" si="515"/>
        <v>0</v>
      </c>
      <c r="Q891" s="363">
        <f t="shared" si="515"/>
        <v>0</v>
      </c>
      <c r="R891" s="363">
        <f t="shared" si="515"/>
        <v>0</v>
      </c>
      <c r="S891" s="363">
        <f t="shared" si="515"/>
        <v>0</v>
      </c>
      <c r="T891" s="363">
        <f t="shared" si="515"/>
        <v>0</v>
      </c>
      <c r="U891" s="363">
        <f t="shared" si="515"/>
        <v>0</v>
      </c>
      <c r="V891" s="363">
        <f t="shared" si="515"/>
        <v>0</v>
      </c>
      <c r="W891" s="363">
        <f t="shared" si="515"/>
        <v>0</v>
      </c>
      <c r="X891" s="363">
        <f t="shared" si="515"/>
        <v>0</v>
      </c>
      <c r="Y891" s="363">
        <f t="shared" si="515"/>
        <v>0</v>
      </c>
      <c r="Z891" s="363">
        <f t="shared" si="515"/>
        <v>0</v>
      </c>
      <c r="AA891" s="363">
        <f t="shared" si="515"/>
        <v>26.4</v>
      </c>
      <c r="AB891" s="363">
        <f t="shared" si="515"/>
        <v>26415</v>
      </c>
      <c r="AC891" s="363">
        <f t="shared" si="516"/>
        <v>0</v>
      </c>
      <c r="AD891" s="363">
        <f t="shared" si="516"/>
        <v>0</v>
      </c>
      <c r="AE891" s="363">
        <f t="shared" si="516"/>
        <v>26.4</v>
      </c>
      <c r="AF891" s="363">
        <f t="shared" si="516"/>
        <v>26415</v>
      </c>
      <c r="AG891" s="650">
        <f t="shared" si="503"/>
        <v>0</v>
      </c>
      <c r="AH891" s="42" t="b">
        <f t="shared" si="497"/>
        <v>1</v>
      </c>
    </row>
    <row r="892" spans="1:34" s="42" customFormat="1" ht="15" hidden="1" customHeight="1">
      <c r="A892" s="673" t="s">
        <v>808</v>
      </c>
      <c r="B892" s="38"/>
      <c r="C892" s="38"/>
      <c r="D892" s="39"/>
      <c r="E892" s="63"/>
      <c r="F892" s="64"/>
      <c r="G892" s="64"/>
      <c r="H892" s="65"/>
      <c r="I892" s="65" t="s">
        <v>281</v>
      </c>
      <c r="J892" s="190">
        <v>26.4</v>
      </c>
      <c r="K892" s="362">
        <v>26415</v>
      </c>
      <c r="L892" s="363">
        <f>N892+P892+R892+T892+V892+X892</f>
        <v>0</v>
      </c>
      <c r="M892" s="363">
        <f>O892+Q892+S892+U892+W892+Y892</f>
        <v>0</v>
      </c>
      <c r="N892" s="552"/>
      <c r="O892" s="608"/>
      <c r="P892" s="552"/>
      <c r="Q892" s="608"/>
      <c r="R892" s="552"/>
      <c r="S892" s="608"/>
      <c r="T892" s="552"/>
      <c r="U892" s="608"/>
      <c r="V892" s="552"/>
      <c r="W892" s="463"/>
      <c r="X892" s="552"/>
      <c r="Y892" s="608"/>
      <c r="Z892" s="552"/>
      <c r="AA892" s="459">
        <f>J892+L892</f>
        <v>26.4</v>
      </c>
      <c r="AB892" s="460">
        <f>K892+M892</f>
        <v>26415</v>
      </c>
      <c r="AC892" s="462"/>
      <c r="AD892" s="463"/>
      <c r="AE892" s="190">
        <f>AA892+AC892</f>
        <v>26.4</v>
      </c>
      <c r="AF892" s="362">
        <f>AB892+AD892</f>
        <v>26415</v>
      </c>
      <c r="AG892" s="650">
        <f t="shared" si="503"/>
        <v>0</v>
      </c>
      <c r="AH892" s="42" t="b">
        <f t="shared" si="497"/>
        <v>1</v>
      </c>
    </row>
    <row r="893" spans="1:34" s="8" customFormat="1" ht="25.5" hidden="1" customHeight="1">
      <c r="A893" s="100" t="s">
        <v>54</v>
      </c>
      <c r="B893" s="17" t="s">
        <v>257</v>
      </c>
      <c r="C893" s="17" t="s">
        <v>150</v>
      </c>
      <c r="D893" s="18" t="s">
        <v>110</v>
      </c>
      <c r="E893" s="18" t="s">
        <v>58</v>
      </c>
      <c r="F893" s="19" t="s">
        <v>111</v>
      </c>
      <c r="G893" s="19" t="s">
        <v>315</v>
      </c>
      <c r="H893" s="20" t="s">
        <v>316</v>
      </c>
      <c r="I893" s="20"/>
      <c r="J893" s="187">
        <v>215.60000000000002</v>
      </c>
      <c r="K893" s="359">
        <v>215613.59</v>
      </c>
      <c r="L893" s="187">
        <f>L894</f>
        <v>0</v>
      </c>
      <c r="M893" s="359">
        <f t="shared" ref="M893:AD895" si="517">M894</f>
        <v>0</v>
      </c>
      <c r="N893" s="187">
        <f t="shared" si="517"/>
        <v>0</v>
      </c>
      <c r="O893" s="359">
        <f t="shared" si="517"/>
        <v>0</v>
      </c>
      <c r="P893" s="187">
        <f t="shared" si="517"/>
        <v>0</v>
      </c>
      <c r="Q893" s="359">
        <f t="shared" si="517"/>
        <v>0</v>
      </c>
      <c r="R893" s="187">
        <f t="shared" si="517"/>
        <v>0</v>
      </c>
      <c r="S893" s="359">
        <f t="shared" si="517"/>
        <v>0</v>
      </c>
      <c r="T893" s="187">
        <f t="shared" si="517"/>
        <v>0</v>
      </c>
      <c r="U893" s="359">
        <f t="shared" si="517"/>
        <v>0</v>
      </c>
      <c r="V893" s="187">
        <f t="shared" si="517"/>
        <v>0</v>
      </c>
      <c r="W893" s="359">
        <f t="shared" si="517"/>
        <v>0</v>
      </c>
      <c r="X893" s="187">
        <f t="shared" si="517"/>
        <v>0</v>
      </c>
      <c r="Y893" s="359">
        <f t="shared" si="517"/>
        <v>0</v>
      </c>
      <c r="Z893" s="187">
        <f t="shared" si="517"/>
        <v>0</v>
      </c>
      <c r="AA893" s="187">
        <f t="shared" si="517"/>
        <v>215.60000000000002</v>
      </c>
      <c r="AB893" s="359">
        <f t="shared" si="517"/>
        <v>215613.59</v>
      </c>
      <c r="AC893" s="187">
        <f t="shared" si="517"/>
        <v>0</v>
      </c>
      <c r="AD893" s="359">
        <f t="shared" si="517"/>
        <v>0</v>
      </c>
      <c r="AE893" s="187">
        <f t="shared" ref="AE893:AF895" si="518">AE894</f>
        <v>215.60000000000002</v>
      </c>
      <c r="AF893" s="359">
        <f t="shared" si="518"/>
        <v>215613.59</v>
      </c>
      <c r="AG893" s="650">
        <f t="shared" si="503"/>
        <v>0</v>
      </c>
      <c r="AH893" s="42" t="b">
        <f t="shared" si="497"/>
        <v>1</v>
      </c>
    </row>
    <row r="894" spans="1:34" s="8" customFormat="1" ht="15" hidden="1" customHeight="1">
      <c r="A894" s="49" t="s">
        <v>55</v>
      </c>
      <c r="B894" s="50" t="s">
        <v>257</v>
      </c>
      <c r="C894" s="50" t="s">
        <v>150</v>
      </c>
      <c r="D894" s="51" t="s">
        <v>110</v>
      </c>
      <c r="E894" s="52" t="s">
        <v>58</v>
      </c>
      <c r="F894" s="53" t="s">
        <v>111</v>
      </c>
      <c r="G894" s="53" t="s">
        <v>315</v>
      </c>
      <c r="H894" s="54" t="s">
        <v>56</v>
      </c>
      <c r="I894" s="55"/>
      <c r="J894" s="193">
        <v>215.60000000000002</v>
      </c>
      <c r="K894" s="366">
        <v>215613.59</v>
      </c>
      <c r="L894" s="193">
        <f>L895</f>
        <v>0</v>
      </c>
      <c r="M894" s="366">
        <f t="shared" si="517"/>
        <v>0</v>
      </c>
      <c r="N894" s="193">
        <f t="shared" si="517"/>
        <v>0</v>
      </c>
      <c r="O894" s="366">
        <f t="shared" si="517"/>
        <v>0</v>
      </c>
      <c r="P894" s="193">
        <f t="shared" si="517"/>
        <v>0</v>
      </c>
      <c r="Q894" s="366">
        <f t="shared" si="517"/>
        <v>0</v>
      </c>
      <c r="R894" s="193">
        <f t="shared" si="517"/>
        <v>0</v>
      </c>
      <c r="S894" s="366">
        <f t="shared" si="517"/>
        <v>0</v>
      </c>
      <c r="T894" s="193">
        <f t="shared" si="517"/>
        <v>0</v>
      </c>
      <c r="U894" s="366">
        <f t="shared" si="517"/>
        <v>0</v>
      </c>
      <c r="V894" s="193">
        <f t="shared" si="517"/>
        <v>0</v>
      </c>
      <c r="W894" s="366">
        <f t="shared" si="517"/>
        <v>0</v>
      </c>
      <c r="X894" s="193">
        <f t="shared" si="517"/>
        <v>0</v>
      </c>
      <c r="Y894" s="366">
        <f t="shared" si="517"/>
        <v>0</v>
      </c>
      <c r="Z894" s="193">
        <f t="shared" si="517"/>
        <v>0</v>
      </c>
      <c r="AA894" s="193">
        <f t="shared" si="517"/>
        <v>215.60000000000002</v>
      </c>
      <c r="AB894" s="366">
        <f t="shared" si="517"/>
        <v>215613.59</v>
      </c>
      <c r="AC894" s="193">
        <f t="shared" si="517"/>
        <v>0</v>
      </c>
      <c r="AD894" s="366">
        <f t="shared" si="517"/>
        <v>0</v>
      </c>
      <c r="AE894" s="193">
        <f t="shared" si="518"/>
        <v>215.60000000000002</v>
      </c>
      <c r="AF894" s="366">
        <f t="shared" si="518"/>
        <v>215613.59</v>
      </c>
      <c r="AG894" s="650">
        <f t="shared" si="503"/>
        <v>0</v>
      </c>
      <c r="AH894" s="42" t="b">
        <f t="shared" si="497"/>
        <v>1</v>
      </c>
    </row>
    <row r="895" spans="1:34" s="21" customFormat="1" ht="26.25" hidden="1" customHeight="1">
      <c r="A895" s="93" t="s">
        <v>174</v>
      </c>
      <c r="B895" s="33" t="s">
        <v>257</v>
      </c>
      <c r="C895" s="33" t="s">
        <v>150</v>
      </c>
      <c r="D895" s="34" t="s">
        <v>110</v>
      </c>
      <c r="E895" s="34" t="s">
        <v>58</v>
      </c>
      <c r="F895" s="35" t="s">
        <v>111</v>
      </c>
      <c r="G895" s="35" t="s">
        <v>315</v>
      </c>
      <c r="H895" s="36" t="s">
        <v>56</v>
      </c>
      <c r="I895" s="36" t="s">
        <v>175</v>
      </c>
      <c r="J895" s="190">
        <v>215.60000000000002</v>
      </c>
      <c r="K895" s="362">
        <v>215613.59</v>
      </c>
      <c r="L895" s="190">
        <f>L896</f>
        <v>0</v>
      </c>
      <c r="M895" s="362">
        <f t="shared" si="517"/>
        <v>0</v>
      </c>
      <c r="N895" s="190">
        <f t="shared" si="517"/>
        <v>0</v>
      </c>
      <c r="O895" s="362">
        <f t="shared" si="517"/>
        <v>0</v>
      </c>
      <c r="P895" s="190">
        <f t="shared" si="517"/>
        <v>0</v>
      </c>
      <c r="Q895" s="362">
        <f t="shared" si="517"/>
        <v>0</v>
      </c>
      <c r="R895" s="190">
        <f t="shared" si="517"/>
        <v>0</v>
      </c>
      <c r="S895" s="362">
        <f t="shared" si="517"/>
        <v>0</v>
      </c>
      <c r="T895" s="190">
        <f t="shared" si="517"/>
        <v>0</v>
      </c>
      <c r="U895" s="362">
        <f t="shared" si="517"/>
        <v>0</v>
      </c>
      <c r="V895" s="190">
        <f t="shared" si="517"/>
        <v>0</v>
      </c>
      <c r="W895" s="362">
        <f t="shared" si="517"/>
        <v>0</v>
      </c>
      <c r="X895" s="190">
        <f t="shared" si="517"/>
        <v>0</v>
      </c>
      <c r="Y895" s="362">
        <f t="shared" si="517"/>
        <v>0</v>
      </c>
      <c r="Z895" s="190">
        <f t="shared" si="517"/>
        <v>0</v>
      </c>
      <c r="AA895" s="190">
        <f t="shared" si="517"/>
        <v>215.60000000000002</v>
      </c>
      <c r="AB895" s="362">
        <f t="shared" si="517"/>
        <v>215613.59</v>
      </c>
      <c r="AC895" s="190">
        <f t="shared" si="517"/>
        <v>0</v>
      </c>
      <c r="AD895" s="362">
        <f t="shared" si="517"/>
        <v>0</v>
      </c>
      <c r="AE895" s="190">
        <f t="shared" si="518"/>
        <v>215.60000000000002</v>
      </c>
      <c r="AF895" s="362">
        <f t="shared" si="518"/>
        <v>215613.59</v>
      </c>
      <c r="AG895" s="650">
        <f t="shared" si="503"/>
        <v>0</v>
      </c>
      <c r="AH895" s="42" t="b">
        <f t="shared" si="497"/>
        <v>1</v>
      </c>
    </row>
    <row r="896" spans="1:34" s="42" customFormat="1" ht="15.75" hidden="1" customHeight="1">
      <c r="A896" s="94" t="s">
        <v>176</v>
      </c>
      <c r="B896" s="38" t="s">
        <v>257</v>
      </c>
      <c r="C896" s="38" t="s">
        <v>150</v>
      </c>
      <c r="D896" s="39" t="s">
        <v>110</v>
      </c>
      <c r="E896" s="39" t="s">
        <v>58</v>
      </c>
      <c r="F896" s="40" t="s">
        <v>111</v>
      </c>
      <c r="G896" s="40" t="s">
        <v>315</v>
      </c>
      <c r="H896" s="41" t="s">
        <v>56</v>
      </c>
      <c r="I896" s="41" t="s">
        <v>177</v>
      </c>
      <c r="J896" s="272">
        <v>215.60000000000002</v>
      </c>
      <c r="K896" s="363">
        <v>215613.59</v>
      </c>
      <c r="L896" s="272">
        <f>SUM(L897:L903)</f>
        <v>0</v>
      </c>
      <c r="M896" s="363">
        <f t="shared" ref="M896:AF896" si="519">SUM(M897:M903)</f>
        <v>0</v>
      </c>
      <c r="N896" s="272">
        <f t="shared" si="519"/>
        <v>0</v>
      </c>
      <c r="O896" s="363">
        <f t="shared" si="519"/>
        <v>0</v>
      </c>
      <c r="P896" s="272">
        <f t="shared" si="519"/>
        <v>0</v>
      </c>
      <c r="Q896" s="363">
        <f t="shared" si="519"/>
        <v>0</v>
      </c>
      <c r="R896" s="272">
        <f t="shared" si="519"/>
        <v>0</v>
      </c>
      <c r="S896" s="363">
        <f t="shared" si="519"/>
        <v>0</v>
      </c>
      <c r="T896" s="272">
        <f t="shared" si="519"/>
        <v>0</v>
      </c>
      <c r="U896" s="363">
        <f t="shared" si="519"/>
        <v>0</v>
      </c>
      <c r="V896" s="272">
        <f t="shared" si="519"/>
        <v>0</v>
      </c>
      <c r="W896" s="363">
        <f t="shared" si="519"/>
        <v>0</v>
      </c>
      <c r="X896" s="272">
        <f t="shared" si="519"/>
        <v>0</v>
      </c>
      <c r="Y896" s="363">
        <f t="shared" si="519"/>
        <v>0</v>
      </c>
      <c r="Z896" s="272">
        <f t="shared" si="519"/>
        <v>0</v>
      </c>
      <c r="AA896" s="272">
        <f t="shared" si="519"/>
        <v>215.60000000000002</v>
      </c>
      <c r="AB896" s="363">
        <f t="shared" si="519"/>
        <v>215613.59</v>
      </c>
      <c r="AC896" s="272">
        <f t="shared" si="519"/>
        <v>0</v>
      </c>
      <c r="AD896" s="363">
        <f t="shared" si="519"/>
        <v>0</v>
      </c>
      <c r="AE896" s="272">
        <f t="shared" si="519"/>
        <v>215.60000000000002</v>
      </c>
      <c r="AF896" s="363">
        <f t="shared" si="519"/>
        <v>215613.59</v>
      </c>
      <c r="AG896" s="650">
        <f t="shared" si="503"/>
        <v>0</v>
      </c>
      <c r="AH896" s="42" t="b">
        <f t="shared" si="497"/>
        <v>1</v>
      </c>
    </row>
    <row r="897" spans="1:34" s="6" customFormat="1" ht="13.5" hidden="1" customHeight="1">
      <c r="A897" s="91" t="s">
        <v>81</v>
      </c>
      <c r="B897" s="104"/>
      <c r="C897" s="104"/>
      <c r="D897" s="105"/>
      <c r="E897" s="105"/>
      <c r="F897" s="106"/>
      <c r="G897" s="106"/>
      <c r="H897" s="107"/>
      <c r="I897" s="107" t="s">
        <v>281</v>
      </c>
      <c r="J897" s="190">
        <v>21.3</v>
      </c>
      <c r="K897" s="362">
        <v>21348</v>
      </c>
      <c r="L897" s="363">
        <f t="shared" ref="L897:M903" si="520">N897+P897+R897+T897+V897+X897</f>
        <v>0</v>
      </c>
      <c r="M897" s="363">
        <f t="shared" si="520"/>
        <v>0</v>
      </c>
      <c r="N897" s="552"/>
      <c r="O897" s="608"/>
      <c r="P897" s="552"/>
      <c r="Q897" s="608"/>
      <c r="R897" s="552"/>
      <c r="S897" s="608"/>
      <c r="T897" s="552"/>
      <c r="U897" s="608"/>
      <c r="V897" s="552"/>
      <c r="W897" s="463"/>
      <c r="X897" s="552"/>
      <c r="Y897" s="608"/>
      <c r="Z897" s="552"/>
      <c r="AA897" s="459">
        <f t="shared" ref="AA897:AB903" si="521">J897+L897</f>
        <v>21.3</v>
      </c>
      <c r="AB897" s="460">
        <f t="shared" si="521"/>
        <v>21348</v>
      </c>
      <c r="AC897" s="462"/>
      <c r="AD897" s="463"/>
      <c r="AE897" s="190">
        <f t="shared" ref="AE897:AF903" si="522">AA897+AC897</f>
        <v>21.3</v>
      </c>
      <c r="AF897" s="362">
        <f t="shared" si="522"/>
        <v>21348</v>
      </c>
      <c r="AG897" s="650">
        <f t="shared" si="503"/>
        <v>0</v>
      </c>
      <c r="AH897" s="42" t="b">
        <f t="shared" si="497"/>
        <v>1</v>
      </c>
    </row>
    <row r="898" spans="1:34" s="6" customFormat="1" ht="13.5" hidden="1" customHeight="1">
      <c r="A898" s="91" t="s">
        <v>158</v>
      </c>
      <c r="B898" s="104"/>
      <c r="C898" s="104"/>
      <c r="D898" s="105"/>
      <c r="E898" s="105"/>
      <c r="F898" s="106"/>
      <c r="G898" s="106"/>
      <c r="H898" s="107"/>
      <c r="I898" s="107" t="s">
        <v>281</v>
      </c>
      <c r="J898" s="190">
        <v>3.7</v>
      </c>
      <c r="K898" s="362">
        <v>3725.3</v>
      </c>
      <c r="L898" s="363">
        <f t="shared" si="520"/>
        <v>0</v>
      </c>
      <c r="M898" s="363">
        <f t="shared" si="520"/>
        <v>0</v>
      </c>
      <c r="N898" s="552"/>
      <c r="O898" s="608"/>
      <c r="P898" s="552"/>
      <c r="Q898" s="608"/>
      <c r="R898" s="552"/>
      <c r="S898" s="608"/>
      <c r="T898" s="552"/>
      <c r="U898" s="608"/>
      <c r="V898" s="552"/>
      <c r="W898" s="463"/>
      <c r="X898" s="552"/>
      <c r="Y898" s="608"/>
      <c r="Z898" s="552"/>
      <c r="AA898" s="459">
        <f t="shared" si="521"/>
        <v>3.7</v>
      </c>
      <c r="AB898" s="460">
        <f t="shared" si="521"/>
        <v>3725.3</v>
      </c>
      <c r="AC898" s="462"/>
      <c r="AD898" s="463"/>
      <c r="AE898" s="190">
        <f t="shared" si="522"/>
        <v>3.7</v>
      </c>
      <c r="AF898" s="362">
        <f t="shared" si="522"/>
        <v>3725.3</v>
      </c>
      <c r="AG898" s="650">
        <f t="shared" si="503"/>
        <v>0</v>
      </c>
      <c r="AH898" s="42" t="b">
        <f t="shared" si="497"/>
        <v>1</v>
      </c>
    </row>
    <row r="899" spans="1:34" s="6" customFormat="1" ht="13.5" hidden="1" customHeight="1">
      <c r="A899" s="91" t="s">
        <v>82</v>
      </c>
      <c r="B899" s="104"/>
      <c r="C899" s="104"/>
      <c r="D899" s="105"/>
      <c r="E899" s="105"/>
      <c r="F899" s="106"/>
      <c r="G899" s="106"/>
      <c r="H899" s="107"/>
      <c r="I899" s="107" t="s">
        <v>281</v>
      </c>
      <c r="J899" s="190">
        <v>0</v>
      </c>
      <c r="K899" s="362">
        <v>0</v>
      </c>
      <c r="L899" s="363">
        <f t="shared" si="520"/>
        <v>0</v>
      </c>
      <c r="M899" s="363">
        <f t="shared" si="520"/>
        <v>0</v>
      </c>
      <c r="N899" s="552"/>
      <c r="O899" s="608"/>
      <c r="P899" s="552"/>
      <c r="Q899" s="608"/>
      <c r="R899" s="552"/>
      <c r="S899" s="608"/>
      <c r="T899" s="552"/>
      <c r="U899" s="608"/>
      <c r="V899" s="552"/>
      <c r="W899" s="463"/>
      <c r="X899" s="552"/>
      <c r="Y899" s="608"/>
      <c r="Z899" s="552"/>
      <c r="AA899" s="459">
        <f t="shared" si="521"/>
        <v>0</v>
      </c>
      <c r="AB899" s="460">
        <f t="shared" si="521"/>
        <v>0</v>
      </c>
      <c r="AC899" s="462"/>
      <c r="AD899" s="463"/>
      <c r="AE899" s="190">
        <f t="shared" si="522"/>
        <v>0</v>
      </c>
      <c r="AF899" s="362">
        <f t="shared" si="522"/>
        <v>0</v>
      </c>
      <c r="AG899" s="650">
        <f t="shared" si="503"/>
        <v>0</v>
      </c>
      <c r="AH899" s="42" t="b">
        <f t="shared" si="497"/>
        <v>1</v>
      </c>
    </row>
    <row r="900" spans="1:34" s="6" customFormat="1" ht="13.5" hidden="1" customHeight="1">
      <c r="A900" s="91" t="s">
        <v>83</v>
      </c>
      <c r="B900" s="104"/>
      <c r="C900" s="104"/>
      <c r="D900" s="105"/>
      <c r="E900" s="105"/>
      <c r="F900" s="106"/>
      <c r="G900" s="106"/>
      <c r="H900" s="107"/>
      <c r="I900" s="107" t="s">
        <v>281</v>
      </c>
      <c r="J900" s="190">
        <v>0</v>
      </c>
      <c r="K900" s="362">
        <v>0</v>
      </c>
      <c r="L900" s="363">
        <f t="shared" si="520"/>
        <v>0</v>
      </c>
      <c r="M900" s="363">
        <f t="shared" si="520"/>
        <v>0</v>
      </c>
      <c r="N900" s="552"/>
      <c r="O900" s="608"/>
      <c r="P900" s="552"/>
      <c r="Q900" s="608"/>
      <c r="R900" s="552"/>
      <c r="S900" s="608"/>
      <c r="T900" s="552"/>
      <c r="U900" s="608"/>
      <c r="V900" s="552"/>
      <c r="W900" s="463"/>
      <c r="X900" s="552"/>
      <c r="Y900" s="608"/>
      <c r="Z900" s="552"/>
      <c r="AA900" s="459">
        <f t="shared" si="521"/>
        <v>0</v>
      </c>
      <c r="AB900" s="460">
        <f t="shared" si="521"/>
        <v>0</v>
      </c>
      <c r="AC900" s="462"/>
      <c r="AD900" s="463"/>
      <c r="AE900" s="190">
        <f t="shared" si="522"/>
        <v>0</v>
      </c>
      <c r="AF900" s="362">
        <f t="shared" si="522"/>
        <v>0</v>
      </c>
      <c r="AG900" s="650">
        <f t="shared" si="503"/>
        <v>0</v>
      </c>
      <c r="AH900" s="42" t="b">
        <f t="shared" si="497"/>
        <v>1</v>
      </c>
    </row>
    <row r="901" spans="1:34" s="6" customFormat="1" ht="13.5" hidden="1" customHeight="1">
      <c r="A901" s="91" t="s">
        <v>84</v>
      </c>
      <c r="B901" s="104"/>
      <c r="C901" s="104"/>
      <c r="D901" s="105"/>
      <c r="E901" s="105"/>
      <c r="F901" s="106"/>
      <c r="G901" s="106"/>
      <c r="H901" s="107"/>
      <c r="I901" s="107" t="s">
        <v>281</v>
      </c>
      <c r="J901" s="190">
        <v>155.30000000000001</v>
      </c>
      <c r="K901" s="362">
        <v>155217.72</v>
      </c>
      <c r="L901" s="363">
        <f t="shared" si="520"/>
        <v>0</v>
      </c>
      <c r="M901" s="363">
        <f t="shared" si="520"/>
        <v>0</v>
      </c>
      <c r="N901" s="552"/>
      <c r="O901" s="608"/>
      <c r="P901" s="552"/>
      <c r="Q901" s="608"/>
      <c r="R901" s="552"/>
      <c r="S901" s="608"/>
      <c r="T901" s="552"/>
      <c r="U901" s="608"/>
      <c r="V901" s="552"/>
      <c r="W901" s="463"/>
      <c r="X901" s="552"/>
      <c r="Y901" s="608"/>
      <c r="Z901" s="552"/>
      <c r="AA901" s="459">
        <f t="shared" si="521"/>
        <v>155.30000000000001</v>
      </c>
      <c r="AB901" s="460">
        <f t="shared" si="521"/>
        <v>155217.72</v>
      </c>
      <c r="AC901" s="462"/>
      <c r="AD901" s="463"/>
      <c r="AE901" s="190">
        <f t="shared" si="522"/>
        <v>155.30000000000001</v>
      </c>
      <c r="AF901" s="362">
        <f t="shared" si="522"/>
        <v>155217.72</v>
      </c>
      <c r="AG901" s="650">
        <f t="shared" si="503"/>
        <v>0</v>
      </c>
      <c r="AH901" s="42" t="b">
        <f t="shared" si="497"/>
        <v>1</v>
      </c>
    </row>
    <row r="902" spans="1:34" s="6" customFormat="1" ht="13.5" hidden="1" customHeight="1">
      <c r="A902" s="91" t="s">
        <v>85</v>
      </c>
      <c r="B902" s="104"/>
      <c r="C902" s="104"/>
      <c r="D902" s="105"/>
      <c r="E902" s="105"/>
      <c r="F902" s="106"/>
      <c r="G902" s="106"/>
      <c r="H902" s="107"/>
      <c r="I902" s="107" t="s">
        <v>281</v>
      </c>
      <c r="J902" s="190">
        <v>9</v>
      </c>
      <c r="K902" s="362">
        <v>9007</v>
      </c>
      <c r="L902" s="363">
        <f t="shared" si="520"/>
        <v>0</v>
      </c>
      <c r="M902" s="363">
        <f t="shared" si="520"/>
        <v>0</v>
      </c>
      <c r="N902" s="552"/>
      <c r="O902" s="608"/>
      <c r="P902" s="552"/>
      <c r="Q902" s="608"/>
      <c r="R902" s="552"/>
      <c r="S902" s="608"/>
      <c r="T902" s="552"/>
      <c r="U902" s="608"/>
      <c r="V902" s="552"/>
      <c r="W902" s="463"/>
      <c r="X902" s="552"/>
      <c r="Y902" s="608"/>
      <c r="Z902" s="552"/>
      <c r="AA902" s="459">
        <f t="shared" si="521"/>
        <v>9</v>
      </c>
      <c r="AB902" s="460">
        <f t="shared" si="521"/>
        <v>9007</v>
      </c>
      <c r="AC902" s="462"/>
      <c r="AD902" s="463"/>
      <c r="AE902" s="190">
        <f t="shared" si="522"/>
        <v>9</v>
      </c>
      <c r="AF902" s="362">
        <f t="shared" si="522"/>
        <v>9007</v>
      </c>
      <c r="AG902" s="650">
        <f t="shared" si="503"/>
        <v>0</v>
      </c>
      <c r="AH902" s="42" t="b">
        <f t="shared" si="497"/>
        <v>1</v>
      </c>
    </row>
    <row r="903" spans="1:34" s="6" customFormat="1" ht="13.5" hidden="1" customHeight="1">
      <c r="A903" s="91" t="s">
        <v>86</v>
      </c>
      <c r="B903" s="104"/>
      <c r="C903" s="104"/>
      <c r="D903" s="105"/>
      <c r="E903" s="105"/>
      <c r="F903" s="106"/>
      <c r="G903" s="106"/>
      <c r="H903" s="107"/>
      <c r="I903" s="107" t="s">
        <v>281</v>
      </c>
      <c r="J903" s="190">
        <v>26.3</v>
      </c>
      <c r="K903" s="362">
        <v>26315.57</v>
      </c>
      <c r="L903" s="363">
        <f t="shared" si="520"/>
        <v>0</v>
      </c>
      <c r="M903" s="363">
        <f t="shared" si="520"/>
        <v>0</v>
      </c>
      <c r="N903" s="552"/>
      <c r="O903" s="608"/>
      <c r="P903" s="552"/>
      <c r="Q903" s="608"/>
      <c r="R903" s="552"/>
      <c r="S903" s="608"/>
      <c r="T903" s="552"/>
      <c r="U903" s="608"/>
      <c r="V903" s="552"/>
      <c r="W903" s="463"/>
      <c r="X903" s="552"/>
      <c r="Y903" s="608"/>
      <c r="Z903" s="552"/>
      <c r="AA903" s="459">
        <f t="shared" si="521"/>
        <v>26.3</v>
      </c>
      <c r="AB903" s="460">
        <f t="shared" si="521"/>
        <v>26315.57</v>
      </c>
      <c r="AC903" s="462"/>
      <c r="AD903" s="463"/>
      <c r="AE903" s="190">
        <f t="shared" si="522"/>
        <v>26.3</v>
      </c>
      <c r="AF903" s="362">
        <f t="shared" si="522"/>
        <v>26315.57</v>
      </c>
      <c r="AG903" s="650">
        <f t="shared" si="503"/>
        <v>0</v>
      </c>
      <c r="AH903" s="42" t="b">
        <f t="shared" si="497"/>
        <v>1</v>
      </c>
    </row>
    <row r="904" spans="1:34" s="48" customFormat="1" ht="15.75" hidden="1" customHeight="1">
      <c r="A904" s="76" t="s">
        <v>40</v>
      </c>
      <c r="B904" s="15" t="s">
        <v>257</v>
      </c>
      <c r="C904" s="15" t="s">
        <v>150</v>
      </c>
      <c r="D904" s="15" t="s">
        <v>120</v>
      </c>
      <c r="E904" s="754"/>
      <c r="F904" s="755"/>
      <c r="G904" s="755"/>
      <c r="H904" s="756"/>
      <c r="I904" s="15"/>
      <c r="J904" s="186">
        <v>98937.7</v>
      </c>
      <c r="K904" s="358">
        <v>98937766.879999995</v>
      </c>
      <c r="L904" s="186">
        <f t="shared" ref="L904:AF904" si="523">L905+L913+L951+L971+L988+L994</f>
        <v>0</v>
      </c>
      <c r="M904" s="358">
        <f t="shared" si="523"/>
        <v>0</v>
      </c>
      <c r="N904" s="186">
        <f t="shared" si="523"/>
        <v>0</v>
      </c>
      <c r="O904" s="358">
        <f t="shared" si="523"/>
        <v>0</v>
      </c>
      <c r="P904" s="186">
        <f t="shared" si="523"/>
        <v>0</v>
      </c>
      <c r="Q904" s="358">
        <f t="shared" si="523"/>
        <v>0</v>
      </c>
      <c r="R904" s="186">
        <f t="shared" si="523"/>
        <v>0</v>
      </c>
      <c r="S904" s="358">
        <f t="shared" si="523"/>
        <v>0</v>
      </c>
      <c r="T904" s="186">
        <f t="shared" si="523"/>
        <v>0</v>
      </c>
      <c r="U904" s="358">
        <f t="shared" si="523"/>
        <v>0</v>
      </c>
      <c r="V904" s="186">
        <f t="shared" si="523"/>
        <v>0</v>
      </c>
      <c r="W904" s="358">
        <f t="shared" si="523"/>
        <v>0</v>
      </c>
      <c r="X904" s="186">
        <f t="shared" si="523"/>
        <v>0</v>
      </c>
      <c r="Y904" s="358">
        <f t="shared" si="523"/>
        <v>0</v>
      </c>
      <c r="Z904" s="186">
        <f t="shared" si="523"/>
        <v>0</v>
      </c>
      <c r="AA904" s="186">
        <f t="shared" si="523"/>
        <v>98937.7</v>
      </c>
      <c r="AB904" s="358">
        <f t="shared" si="523"/>
        <v>98937766.879999995</v>
      </c>
      <c r="AC904" s="186">
        <f t="shared" si="523"/>
        <v>0</v>
      </c>
      <c r="AD904" s="358">
        <f t="shared" si="523"/>
        <v>0</v>
      </c>
      <c r="AE904" s="186">
        <f t="shared" si="523"/>
        <v>98937.7</v>
      </c>
      <c r="AF904" s="358">
        <f t="shared" si="523"/>
        <v>98937766.879999995</v>
      </c>
      <c r="AG904" s="650">
        <f t="shared" si="503"/>
        <v>0</v>
      </c>
      <c r="AH904" s="42" t="b">
        <f t="shared" si="497"/>
        <v>1</v>
      </c>
    </row>
    <row r="905" spans="1:34" s="237" customFormat="1" ht="39" hidden="1" customHeight="1">
      <c r="A905" s="289" t="s">
        <v>419</v>
      </c>
      <c r="B905" s="290" t="s">
        <v>257</v>
      </c>
      <c r="C905" s="291" t="s">
        <v>150</v>
      </c>
      <c r="D905" s="292" t="s">
        <v>120</v>
      </c>
      <c r="E905" s="292" t="s">
        <v>150</v>
      </c>
      <c r="F905" s="293" t="s">
        <v>111</v>
      </c>
      <c r="G905" s="293" t="s">
        <v>315</v>
      </c>
      <c r="H905" s="294" t="s">
        <v>316</v>
      </c>
      <c r="I905" s="294"/>
      <c r="J905" s="187">
        <v>0</v>
      </c>
      <c r="K905" s="359">
        <v>0</v>
      </c>
      <c r="L905" s="187">
        <f>L906</f>
        <v>0</v>
      </c>
      <c r="M905" s="359">
        <f t="shared" ref="M905:AB907" si="524">M906</f>
        <v>0</v>
      </c>
      <c r="N905" s="187">
        <f t="shared" si="524"/>
        <v>0</v>
      </c>
      <c r="O905" s="359">
        <f t="shared" si="524"/>
        <v>0</v>
      </c>
      <c r="P905" s="187">
        <f t="shared" si="524"/>
        <v>0</v>
      </c>
      <c r="Q905" s="359">
        <f t="shared" si="524"/>
        <v>0</v>
      </c>
      <c r="R905" s="187">
        <f t="shared" si="524"/>
        <v>0</v>
      </c>
      <c r="S905" s="359">
        <f t="shared" si="524"/>
        <v>0</v>
      </c>
      <c r="T905" s="187">
        <f t="shared" si="524"/>
        <v>0</v>
      </c>
      <c r="U905" s="359">
        <f t="shared" si="524"/>
        <v>0</v>
      </c>
      <c r="V905" s="187">
        <f t="shared" si="524"/>
        <v>0</v>
      </c>
      <c r="W905" s="359">
        <f t="shared" si="524"/>
        <v>0</v>
      </c>
      <c r="X905" s="187">
        <f t="shared" si="524"/>
        <v>0</v>
      </c>
      <c r="Y905" s="359">
        <f t="shared" si="524"/>
        <v>0</v>
      </c>
      <c r="Z905" s="187">
        <f t="shared" si="524"/>
        <v>0</v>
      </c>
      <c r="AA905" s="187">
        <f t="shared" si="524"/>
        <v>0</v>
      </c>
      <c r="AB905" s="359">
        <f t="shared" si="524"/>
        <v>0</v>
      </c>
      <c r="AC905" s="187">
        <f t="shared" ref="AC905:AF907" si="525">AC906</f>
        <v>0</v>
      </c>
      <c r="AD905" s="359">
        <f t="shared" si="525"/>
        <v>0</v>
      </c>
      <c r="AE905" s="187">
        <f t="shared" si="525"/>
        <v>0</v>
      </c>
      <c r="AF905" s="359">
        <f t="shared" si="525"/>
        <v>0</v>
      </c>
      <c r="AG905" s="650">
        <f t="shared" si="503"/>
        <v>0</v>
      </c>
      <c r="AH905" s="42" t="b">
        <f t="shared" si="497"/>
        <v>1</v>
      </c>
    </row>
    <row r="906" spans="1:34" s="8" customFormat="1" ht="15.75" hidden="1" customHeight="1">
      <c r="A906" s="133" t="s">
        <v>173</v>
      </c>
      <c r="B906" s="50" t="s">
        <v>257</v>
      </c>
      <c r="C906" s="113" t="s">
        <v>150</v>
      </c>
      <c r="D906" s="52" t="s">
        <v>120</v>
      </c>
      <c r="E906" s="52" t="s">
        <v>150</v>
      </c>
      <c r="F906" s="53" t="s">
        <v>111</v>
      </c>
      <c r="G906" s="53" t="s">
        <v>315</v>
      </c>
      <c r="H906" s="54" t="s">
        <v>325</v>
      </c>
      <c r="I906" s="54"/>
      <c r="J906" s="193">
        <v>0</v>
      </c>
      <c r="K906" s="366">
        <v>0</v>
      </c>
      <c r="L906" s="193">
        <f>L907</f>
        <v>0</v>
      </c>
      <c r="M906" s="366">
        <f t="shared" si="524"/>
        <v>0</v>
      </c>
      <c r="N906" s="193">
        <f t="shared" si="524"/>
        <v>0</v>
      </c>
      <c r="O906" s="366">
        <f t="shared" si="524"/>
        <v>0</v>
      </c>
      <c r="P906" s="193">
        <f t="shared" si="524"/>
        <v>0</v>
      </c>
      <c r="Q906" s="366">
        <f t="shared" si="524"/>
        <v>0</v>
      </c>
      <c r="R906" s="193">
        <f t="shared" si="524"/>
        <v>0</v>
      </c>
      <c r="S906" s="366">
        <f t="shared" si="524"/>
        <v>0</v>
      </c>
      <c r="T906" s="193">
        <f t="shared" si="524"/>
        <v>0</v>
      </c>
      <c r="U906" s="366">
        <f t="shared" si="524"/>
        <v>0</v>
      </c>
      <c r="V906" s="193">
        <f t="shared" si="524"/>
        <v>0</v>
      </c>
      <c r="W906" s="366">
        <f t="shared" si="524"/>
        <v>0</v>
      </c>
      <c r="X906" s="193">
        <f t="shared" si="524"/>
        <v>0</v>
      </c>
      <c r="Y906" s="366">
        <f t="shared" si="524"/>
        <v>0</v>
      </c>
      <c r="Z906" s="193">
        <f t="shared" si="524"/>
        <v>0</v>
      </c>
      <c r="AA906" s="193">
        <f t="shared" si="524"/>
        <v>0</v>
      </c>
      <c r="AB906" s="366">
        <f t="shared" si="524"/>
        <v>0</v>
      </c>
      <c r="AC906" s="193">
        <f t="shared" si="525"/>
        <v>0</v>
      </c>
      <c r="AD906" s="366">
        <f t="shared" si="525"/>
        <v>0</v>
      </c>
      <c r="AE906" s="193">
        <f t="shared" si="525"/>
        <v>0</v>
      </c>
      <c r="AF906" s="366">
        <f t="shared" si="525"/>
        <v>0</v>
      </c>
      <c r="AG906" s="650">
        <f t="shared" si="503"/>
        <v>0</v>
      </c>
      <c r="AH906" s="42" t="b">
        <f t="shared" si="497"/>
        <v>1</v>
      </c>
    </row>
    <row r="907" spans="1:34" s="48" customFormat="1" ht="24" hidden="1" customHeight="1">
      <c r="A907" s="93" t="s">
        <v>174</v>
      </c>
      <c r="B907" s="33" t="s">
        <v>257</v>
      </c>
      <c r="C907" s="56" t="s">
        <v>150</v>
      </c>
      <c r="D907" s="57" t="s">
        <v>120</v>
      </c>
      <c r="E907" s="405" t="s">
        <v>150</v>
      </c>
      <c r="F907" s="406" t="s">
        <v>111</v>
      </c>
      <c r="G907" s="406" t="s">
        <v>315</v>
      </c>
      <c r="H907" s="407" t="s">
        <v>325</v>
      </c>
      <c r="I907" s="407" t="s">
        <v>175</v>
      </c>
      <c r="J907" s="190">
        <v>0</v>
      </c>
      <c r="K907" s="362">
        <v>0</v>
      </c>
      <c r="L907" s="190">
        <f>L908</f>
        <v>0</v>
      </c>
      <c r="M907" s="362">
        <f t="shared" si="524"/>
        <v>0</v>
      </c>
      <c r="N907" s="190">
        <f t="shared" si="524"/>
        <v>0</v>
      </c>
      <c r="O907" s="362">
        <f t="shared" si="524"/>
        <v>0</v>
      </c>
      <c r="P907" s="190">
        <f t="shared" si="524"/>
        <v>0</v>
      </c>
      <c r="Q907" s="362">
        <f t="shared" si="524"/>
        <v>0</v>
      </c>
      <c r="R907" s="190">
        <f t="shared" si="524"/>
        <v>0</v>
      </c>
      <c r="S907" s="362">
        <f t="shared" si="524"/>
        <v>0</v>
      </c>
      <c r="T907" s="190">
        <f t="shared" si="524"/>
        <v>0</v>
      </c>
      <c r="U907" s="362">
        <f t="shared" si="524"/>
        <v>0</v>
      </c>
      <c r="V907" s="190">
        <f t="shared" si="524"/>
        <v>0</v>
      </c>
      <c r="W907" s="362">
        <f t="shared" si="524"/>
        <v>0</v>
      </c>
      <c r="X907" s="190">
        <f t="shared" si="524"/>
        <v>0</v>
      </c>
      <c r="Y907" s="362">
        <f t="shared" si="524"/>
        <v>0</v>
      </c>
      <c r="Z907" s="190">
        <f t="shared" si="524"/>
        <v>0</v>
      </c>
      <c r="AA907" s="190">
        <f t="shared" si="524"/>
        <v>0</v>
      </c>
      <c r="AB907" s="362">
        <f t="shared" si="524"/>
        <v>0</v>
      </c>
      <c r="AC907" s="190">
        <f t="shared" si="525"/>
        <v>0</v>
      </c>
      <c r="AD907" s="362">
        <f t="shared" si="525"/>
        <v>0</v>
      </c>
      <c r="AE907" s="190">
        <f t="shared" si="525"/>
        <v>0</v>
      </c>
      <c r="AF907" s="362">
        <f t="shared" si="525"/>
        <v>0</v>
      </c>
      <c r="AG907" s="650">
        <f t="shared" si="503"/>
        <v>0</v>
      </c>
      <c r="AH907" s="42" t="b">
        <f t="shared" ref="AH907:AH970" si="526">AA907=J907+L907</f>
        <v>1</v>
      </c>
    </row>
    <row r="908" spans="1:34" s="42" customFormat="1" ht="14.25" hidden="1" customHeight="1">
      <c r="A908" s="94" t="s">
        <v>176</v>
      </c>
      <c r="B908" s="61" t="s">
        <v>257</v>
      </c>
      <c r="C908" s="61" t="s">
        <v>150</v>
      </c>
      <c r="D908" s="62" t="s">
        <v>120</v>
      </c>
      <c r="E908" s="63" t="s">
        <v>150</v>
      </c>
      <c r="F908" s="64" t="s">
        <v>111</v>
      </c>
      <c r="G908" s="64" t="s">
        <v>315</v>
      </c>
      <c r="H908" s="65" t="s">
        <v>325</v>
      </c>
      <c r="I908" s="65" t="s">
        <v>177</v>
      </c>
      <c r="J908" s="272">
        <v>0</v>
      </c>
      <c r="K908" s="363">
        <v>0</v>
      </c>
      <c r="L908" s="272">
        <f>SUM(L909:L912)</f>
        <v>0</v>
      </c>
      <c r="M908" s="363">
        <f t="shared" ref="M908:AF908" si="527">SUM(M909:M912)</f>
        <v>0</v>
      </c>
      <c r="N908" s="272">
        <f t="shared" si="527"/>
        <v>0</v>
      </c>
      <c r="O908" s="363">
        <f t="shared" si="527"/>
        <v>0</v>
      </c>
      <c r="P908" s="272">
        <f t="shared" si="527"/>
        <v>0</v>
      </c>
      <c r="Q908" s="363">
        <f t="shared" si="527"/>
        <v>0</v>
      </c>
      <c r="R908" s="272">
        <f t="shared" si="527"/>
        <v>0</v>
      </c>
      <c r="S908" s="363">
        <f t="shared" si="527"/>
        <v>0</v>
      </c>
      <c r="T908" s="272">
        <f t="shared" si="527"/>
        <v>0</v>
      </c>
      <c r="U908" s="363">
        <f t="shared" si="527"/>
        <v>0</v>
      </c>
      <c r="V908" s="272">
        <f t="shared" si="527"/>
        <v>0</v>
      </c>
      <c r="W908" s="363">
        <f t="shared" si="527"/>
        <v>0</v>
      </c>
      <c r="X908" s="272">
        <f t="shared" si="527"/>
        <v>0</v>
      </c>
      <c r="Y908" s="363">
        <f t="shared" si="527"/>
        <v>0</v>
      </c>
      <c r="Z908" s="272">
        <f t="shared" si="527"/>
        <v>0</v>
      </c>
      <c r="AA908" s="272">
        <f t="shared" si="527"/>
        <v>0</v>
      </c>
      <c r="AB908" s="363">
        <f t="shared" si="527"/>
        <v>0</v>
      </c>
      <c r="AC908" s="272">
        <f t="shared" si="527"/>
        <v>0</v>
      </c>
      <c r="AD908" s="363">
        <f t="shared" si="527"/>
        <v>0</v>
      </c>
      <c r="AE908" s="272">
        <f t="shared" si="527"/>
        <v>0</v>
      </c>
      <c r="AF908" s="363">
        <f t="shared" si="527"/>
        <v>0</v>
      </c>
      <c r="AG908" s="650">
        <f t="shared" si="503"/>
        <v>0</v>
      </c>
      <c r="AH908" s="42" t="b">
        <f t="shared" si="526"/>
        <v>1</v>
      </c>
    </row>
    <row r="909" spans="1:34" s="234" customFormat="1" ht="19.5" hidden="1" customHeight="1">
      <c r="A909" s="80" t="s">
        <v>535</v>
      </c>
      <c r="B909" s="338"/>
      <c r="C909" s="338"/>
      <c r="D909" s="339"/>
      <c r="E909" s="339"/>
      <c r="F909" s="340"/>
      <c r="G909" s="340"/>
      <c r="H909" s="341"/>
      <c r="I909" s="231" t="s">
        <v>281</v>
      </c>
      <c r="J909" s="190">
        <v>0</v>
      </c>
      <c r="K909" s="362">
        <v>0</v>
      </c>
      <c r="L909" s="363">
        <f t="shared" ref="L909:M912" si="528">N909+P909+R909+T909+V909+X909</f>
        <v>0</v>
      </c>
      <c r="M909" s="363">
        <f t="shared" si="528"/>
        <v>0</v>
      </c>
      <c r="N909" s="552"/>
      <c r="O909" s="608"/>
      <c r="P909" s="552"/>
      <c r="Q909" s="608"/>
      <c r="R909" s="552"/>
      <c r="S909" s="608"/>
      <c r="T909" s="552"/>
      <c r="U909" s="608"/>
      <c r="V909" s="552"/>
      <c r="W909" s="463"/>
      <c r="X909" s="552"/>
      <c r="Y909" s="608"/>
      <c r="Z909" s="552"/>
      <c r="AA909" s="459">
        <f t="shared" ref="AA909:AB912" si="529">J909+L909</f>
        <v>0</v>
      </c>
      <c r="AB909" s="460">
        <f t="shared" si="529"/>
        <v>0</v>
      </c>
      <c r="AC909" s="462"/>
      <c r="AD909" s="463"/>
      <c r="AE909" s="190">
        <f t="shared" ref="AE909:AF912" si="530">AA909+AC909</f>
        <v>0</v>
      </c>
      <c r="AF909" s="362">
        <f t="shared" si="530"/>
        <v>0</v>
      </c>
      <c r="AG909" s="650">
        <f t="shared" si="503"/>
        <v>0</v>
      </c>
      <c r="AH909" s="42" t="b">
        <f t="shared" si="526"/>
        <v>1</v>
      </c>
    </row>
    <row r="910" spans="1:34" s="234" customFormat="1" ht="15" hidden="1" customHeight="1">
      <c r="A910" s="91" t="s">
        <v>489</v>
      </c>
      <c r="B910" s="338"/>
      <c r="C910" s="338"/>
      <c r="D910" s="339"/>
      <c r="E910" s="339"/>
      <c r="F910" s="340"/>
      <c r="G910" s="340"/>
      <c r="H910" s="341"/>
      <c r="I910" s="231" t="s">
        <v>281</v>
      </c>
      <c r="J910" s="190">
        <v>0</v>
      </c>
      <c r="K910" s="362">
        <v>0</v>
      </c>
      <c r="L910" s="363">
        <f t="shared" si="528"/>
        <v>0</v>
      </c>
      <c r="M910" s="363">
        <f t="shared" si="528"/>
        <v>0</v>
      </c>
      <c r="N910" s="552"/>
      <c r="O910" s="608"/>
      <c r="P910" s="552"/>
      <c r="Q910" s="608"/>
      <c r="R910" s="552"/>
      <c r="S910" s="608"/>
      <c r="T910" s="552"/>
      <c r="U910" s="608"/>
      <c r="V910" s="552"/>
      <c r="W910" s="463"/>
      <c r="X910" s="552"/>
      <c r="Y910" s="608"/>
      <c r="Z910" s="552"/>
      <c r="AA910" s="459">
        <f t="shared" si="529"/>
        <v>0</v>
      </c>
      <c r="AB910" s="460">
        <f t="shared" si="529"/>
        <v>0</v>
      </c>
      <c r="AC910" s="462"/>
      <c r="AD910" s="463"/>
      <c r="AE910" s="190">
        <f t="shared" si="530"/>
        <v>0</v>
      </c>
      <c r="AF910" s="362">
        <f t="shared" si="530"/>
        <v>0</v>
      </c>
      <c r="AG910" s="650">
        <f t="shared" si="503"/>
        <v>0</v>
      </c>
      <c r="AH910" s="42" t="b">
        <f t="shared" si="526"/>
        <v>1</v>
      </c>
    </row>
    <row r="911" spans="1:34" s="255" customFormat="1" ht="15.75" hidden="1" customHeight="1">
      <c r="A911" s="342" t="s">
        <v>479</v>
      </c>
      <c r="B911" s="343"/>
      <c r="C911" s="343"/>
      <c r="D911" s="344"/>
      <c r="E911" s="344"/>
      <c r="F911" s="345"/>
      <c r="G911" s="345"/>
      <c r="H911" s="346"/>
      <c r="I911" s="346"/>
      <c r="J911" s="190">
        <v>0</v>
      </c>
      <c r="K911" s="362">
        <v>0</v>
      </c>
      <c r="L911" s="363">
        <f t="shared" si="528"/>
        <v>0</v>
      </c>
      <c r="M911" s="363">
        <f t="shared" si="528"/>
        <v>0</v>
      </c>
      <c r="N911" s="552"/>
      <c r="O911" s="608"/>
      <c r="P911" s="552"/>
      <c r="Q911" s="608"/>
      <c r="R911" s="552"/>
      <c r="S911" s="608"/>
      <c r="T911" s="552"/>
      <c r="U911" s="608"/>
      <c r="V911" s="552"/>
      <c r="W911" s="463"/>
      <c r="X911" s="552"/>
      <c r="Y911" s="608"/>
      <c r="Z911" s="552"/>
      <c r="AA911" s="459">
        <f t="shared" si="529"/>
        <v>0</v>
      </c>
      <c r="AB911" s="460">
        <f t="shared" si="529"/>
        <v>0</v>
      </c>
      <c r="AC911" s="462"/>
      <c r="AD911" s="463"/>
      <c r="AE911" s="190">
        <f t="shared" si="530"/>
        <v>0</v>
      </c>
      <c r="AF911" s="362">
        <f t="shared" si="530"/>
        <v>0</v>
      </c>
      <c r="AG911" s="650">
        <f t="shared" si="503"/>
        <v>0</v>
      </c>
      <c r="AH911" s="42" t="b">
        <f t="shared" si="526"/>
        <v>1</v>
      </c>
    </row>
    <row r="912" spans="1:34" s="255" customFormat="1" ht="15.75" hidden="1" customHeight="1">
      <c r="A912" s="342" t="s">
        <v>536</v>
      </c>
      <c r="B912" s="343"/>
      <c r="C912" s="343"/>
      <c r="D912" s="344"/>
      <c r="E912" s="344"/>
      <c r="F912" s="345"/>
      <c r="G912" s="345"/>
      <c r="H912" s="346"/>
      <c r="I912" s="346"/>
      <c r="J912" s="190">
        <v>0</v>
      </c>
      <c r="K912" s="362">
        <v>0</v>
      </c>
      <c r="L912" s="363">
        <f t="shared" si="528"/>
        <v>0</v>
      </c>
      <c r="M912" s="363">
        <f t="shared" si="528"/>
        <v>0</v>
      </c>
      <c r="N912" s="552"/>
      <c r="O912" s="608"/>
      <c r="P912" s="552"/>
      <c r="Q912" s="608"/>
      <c r="R912" s="552"/>
      <c r="S912" s="608"/>
      <c r="T912" s="552"/>
      <c r="U912" s="608"/>
      <c r="V912" s="552"/>
      <c r="W912" s="463"/>
      <c r="X912" s="552"/>
      <c r="Y912" s="608"/>
      <c r="Z912" s="552"/>
      <c r="AA912" s="459">
        <f t="shared" si="529"/>
        <v>0</v>
      </c>
      <c r="AB912" s="460">
        <f t="shared" si="529"/>
        <v>0</v>
      </c>
      <c r="AC912" s="462"/>
      <c r="AD912" s="463"/>
      <c r="AE912" s="190">
        <f t="shared" si="530"/>
        <v>0</v>
      </c>
      <c r="AF912" s="362">
        <f t="shared" si="530"/>
        <v>0</v>
      </c>
      <c r="AG912" s="650">
        <f t="shared" si="503"/>
        <v>0</v>
      </c>
      <c r="AH912" s="42" t="b">
        <f t="shared" si="526"/>
        <v>1</v>
      </c>
    </row>
    <row r="913" spans="1:34" s="75" customFormat="1" ht="27" hidden="1" customHeight="1">
      <c r="A913" s="289" t="s">
        <v>420</v>
      </c>
      <c r="B913" s="85" t="s">
        <v>257</v>
      </c>
      <c r="C913" s="85" t="s">
        <v>150</v>
      </c>
      <c r="D913" s="86" t="s">
        <v>120</v>
      </c>
      <c r="E913" s="97" t="s">
        <v>231</v>
      </c>
      <c r="F913" s="98" t="s">
        <v>111</v>
      </c>
      <c r="G913" s="98" t="s">
        <v>315</v>
      </c>
      <c r="H913" s="99" t="s">
        <v>316</v>
      </c>
      <c r="I913" s="99"/>
      <c r="J913" s="199">
        <v>42527.3</v>
      </c>
      <c r="K913" s="379">
        <v>42527300.200000003</v>
      </c>
      <c r="L913" s="199">
        <f>L914+L919</f>
        <v>0</v>
      </c>
      <c r="M913" s="379">
        <f t="shared" ref="M913:AF913" si="531">M914+M919</f>
        <v>0</v>
      </c>
      <c r="N913" s="199">
        <f t="shared" si="531"/>
        <v>0</v>
      </c>
      <c r="O913" s="379">
        <f t="shared" si="531"/>
        <v>0</v>
      </c>
      <c r="P913" s="199">
        <f t="shared" si="531"/>
        <v>0</v>
      </c>
      <c r="Q913" s="379">
        <f t="shared" si="531"/>
        <v>0</v>
      </c>
      <c r="R913" s="199">
        <f t="shared" si="531"/>
        <v>0</v>
      </c>
      <c r="S913" s="379">
        <f t="shared" si="531"/>
        <v>0</v>
      </c>
      <c r="T913" s="199">
        <f t="shared" si="531"/>
        <v>0</v>
      </c>
      <c r="U913" s="379">
        <f t="shared" si="531"/>
        <v>0</v>
      </c>
      <c r="V913" s="199">
        <f t="shared" si="531"/>
        <v>0</v>
      </c>
      <c r="W913" s="379">
        <f t="shared" si="531"/>
        <v>0</v>
      </c>
      <c r="X913" s="199">
        <f t="shared" si="531"/>
        <v>0</v>
      </c>
      <c r="Y913" s="379">
        <f t="shared" si="531"/>
        <v>0</v>
      </c>
      <c r="Z913" s="199">
        <f t="shared" si="531"/>
        <v>0</v>
      </c>
      <c r="AA913" s="199">
        <f t="shared" si="531"/>
        <v>42527.3</v>
      </c>
      <c r="AB913" s="379">
        <f t="shared" si="531"/>
        <v>42527300.200000003</v>
      </c>
      <c r="AC913" s="199">
        <f t="shared" si="531"/>
        <v>0</v>
      </c>
      <c r="AD913" s="379">
        <f t="shared" si="531"/>
        <v>0</v>
      </c>
      <c r="AE913" s="199">
        <f t="shared" si="531"/>
        <v>42527.3</v>
      </c>
      <c r="AF913" s="379">
        <f t="shared" si="531"/>
        <v>42527300.200000003</v>
      </c>
      <c r="AG913" s="650">
        <f t="shared" si="503"/>
        <v>0</v>
      </c>
      <c r="AH913" s="42" t="b">
        <f t="shared" si="526"/>
        <v>1</v>
      </c>
    </row>
    <row r="914" spans="1:34" s="8" customFormat="1" ht="28.5" hidden="1" customHeight="1">
      <c r="A914" s="287" t="s">
        <v>422</v>
      </c>
      <c r="B914" s="303" t="s">
        <v>257</v>
      </c>
      <c r="C914" s="303" t="s">
        <v>150</v>
      </c>
      <c r="D914" s="304" t="s">
        <v>120</v>
      </c>
      <c r="E914" s="305" t="s">
        <v>231</v>
      </c>
      <c r="F914" s="306" t="s">
        <v>126</v>
      </c>
      <c r="G914" s="306" t="s">
        <v>315</v>
      </c>
      <c r="H914" s="307" t="s">
        <v>316</v>
      </c>
      <c r="I914" s="310"/>
      <c r="J914" s="312">
        <v>50</v>
      </c>
      <c r="K914" s="375">
        <v>50000</v>
      </c>
      <c r="L914" s="312">
        <f>L915</f>
        <v>0</v>
      </c>
      <c r="M914" s="375">
        <f t="shared" ref="M914:AF917" si="532">M915</f>
        <v>0</v>
      </c>
      <c r="N914" s="312">
        <f t="shared" si="532"/>
        <v>0</v>
      </c>
      <c r="O914" s="375">
        <f t="shared" si="532"/>
        <v>0</v>
      </c>
      <c r="P914" s="312">
        <f t="shared" si="532"/>
        <v>0</v>
      </c>
      <c r="Q914" s="375">
        <f t="shared" si="532"/>
        <v>0</v>
      </c>
      <c r="R914" s="312">
        <f t="shared" si="532"/>
        <v>0</v>
      </c>
      <c r="S914" s="375">
        <f t="shared" si="532"/>
        <v>0</v>
      </c>
      <c r="T914" s="312">
        <f t="shared" si="532"/>
        <v>0</v>
      </c>
      <c r="U914" s="375">
        <f t="shared" si="532"/>
        <v>0</v>
      </c>
      <c r="V914" s="312">
        <f t="shared" si="532"/>
        <v>0</v>
      </c>
      <c r="W914" s="375">
        <f t="shared" si="532"/>
        <v>0</v>
      </c>
      <c r="X914" s="312">
        <f t="shared" si="532"/>
        <v>0</v>
      </c>
      <c r="Y914" s="375">
        <f t="shared" si="532"/>
        <v>0</v>
      </c>
      <c r="Z914" s="312">
        <f t="shared" si="532"/>
        <v>0</v>
      </c>
      <c r="AA914" s="312">
        <f t="shared" si="532"/>
        <v>50</v>
      </c>
      <c r="AB914" s="375">
        <f t="shared" si="532"/>
        <v>50000</v>
      </c>
      <c r="AC914" s="312">
        <f t="shared" si="532"/>
        <v>0</v>
      </c>
      <c r="AD914" s="375">
        <f t="shared" si="532"/>
        <v>0</v>
      </c>
      <c r="AE914" s="312">
        <f t="shared" si="532"/>
        <v>50</v>
      </c>
      <c r="AF914" s="375">
        <f t="shared" si="532"/>
        <v>50000</v>
      </c>
      <c r="AG914" s="650">
        <f t="shared" si="503"/>
        <v>0</v>
      </c>
      <c r="AH914" s="42" t="b">
        <f t="shared" si="526"/>
        <v>1</v>
      </c>
    </row>
    <row r="915" spans="1:34" s="8" customFormat="1" ht="27" hidden="1" customHeight="1">
      <c r="A915" s="133" t="s">
        <v>714</v>
      </c>
      <c r="B915" s="50" t="s">
        <v>257</v>
      </c>
      <c r="C915" s="113" t="s">
        <v>150</v>
      </c>
      <c r="D915" s="52" t="s">
        <v>120</v>
      </c>
      <c r="E915" s="52" t="s">
        <v>231</v>
      </c>
      <c r="F915" s="53" t="s">
        <v>126</v>
      </c>
      <c r="G915" s="53" t="s">
        <v>315</v>
      </c>
      <c r="H915" s="54" t="s">
        <v>669</v>
      </c>
      <c r="I915" s="54"/>
      <c r="J915" s="508">
        <v>50</v>
      </c>
      <c r="K915" s="509">
        <v>50000</v>
      </c>
      <c r="L915" s="508">
        <f>L916</f>
        <v>0</v>
      </c>
      <c r="M915" s="509">
        <f t="shared" si="532"/>
        <v>0</v>
      </c>
      <c r="N915" s="508">
        <f t="shared" si="532"/>
        <v>0</v>
      </c>
      <c r="O915" s="509">
        <f t="shared" si="532"/>
        <v>0</v>
      </c>
      <c r="P915" s="508">
        <f t="shared" si="532"/>
        <v>0</v>
      </c>
      <c r="Q915" s="509">
        <f t="shared" si="532"/>
        <v>0</v>
      </c>
      <c r="R915" s="508">
        <f t="shared" si="532"/>
        <v>0</v>
      </c>
      <c r="S915" s="509">
        <f t="shared" si="532"/>
        <v>0</v>
      </c>
      <c r="T915" s="508">
        <f t="shared" si="532"/>
        <v>0</v>
      </c>
      <c r="U915" s="509">
        <f t="shared" si="532"/>
        <v>0</v>
      </c>
      <c r="V915" s="508">
        <f t="shared" si="532"/>
        <v>0</v>
      </c>
      <c r="W915" s="509">
        <f t="shared" si="532"/>
        <v>0</v>
      </c>
      <c r="X915" s="508">
        <f t="shared" si="532"/>
        <v>0</v>
      </c>
      <c r="Y915" s="509">
        <f t="shared" si="532"/>
        <v>0</v>
      </c>
      <c r="Z915" s="508">
        <f t="shared" si="532"/>
        <v>0</v>
      </c>
      <c r="AA915" s="508">
        <f t="shared" si="532"/>
        <v>50</v>
      </c>
      <c r="AB915" s="509">
        <f t="shared" si="532"/>
        <v>50000</v>
      </c>
      <c r="AC915" s="508">
        <f t="shared" si="532"/>
        <v>0</v>
      </c>
      <c r="AD915" s="509">
        <f t="shared" si="532"/>
        <v>0</v>
      </c>
      <c r="AE915" s="508">
        <f t="shared" si="532"/>
        <v>50</v>
      </c>
      <c r="AF915" s="509">
        <f t="shared" si="532"/>
        <v>50000</v>
      </c>
      <c r="AG915" s="650">
        <f t="shared" si="503"/>
        <v>0</v>
      </c>
      <c r="AH915" s="42" t="b">
        <f t="shared" si="526"/>
        <v>1</v>
      </c>
    </row>
    <row r="916" spans="1:34" s="48" customFormat="1" ht="24" hidden="1" customHeight="1">
      <c r="A916" s="93" t="s">
        <v>174</v>
      </c>
      <c r="B916" s="33" t="s">
        <v>257</v>
      </c>
      <c r="C916" s="56" t="s">
        <v>150</v>
      </c>
      <c r="D916" s="57" t="s">
        <v>120</v>
      </c>
      <c r="E916" s="405" t="s">
        <v>231</v>
      </c>
      <c r="F916" s="406" t="s">
        <v>126</v>
      </c>
      <c r="G916" s="406" t="s">
        <v>315</v>
      </c>
      <c r="H916" s="407" t="s">
        <v>669</v>
      </c>
      <c r="I916" s="407" t="s">
        <v>175</v>
      </c>
      <c r="J916" s="452">
        <v>50</v>
      </c>
      <c r="K916" s="453">
        <v>50000</v>
      </c>
      <c r="L916" s="452">
        <f>L917</f>
        <v>0</v>
      </c>
      <c r="M916" s="453">
        <f t="shared" si="532"/>
        <v>0</v>
      </c>
      <c r="N916" s="452">
        <f t="shared" si="532"/>
        <v>0</v>
      </c>
      <c r="O916" s="453">
        <f t="shared" si="532"/>
        <v>0</v>
      </c>
      <c r="P916" s="452">
        <f t="shared" si="532"/>
        <v>0</v>
      </c>
      <c r="Q916" s="453">
        <f t="shared" si="532"/>
        <v>0</v>
      </c>
      <c r="R916" s="452">
        <f t="shared" si="532"/>
        <v>0</v>
      </c>
      <c r="S916" s="453">
        <f t="shared" si="532"/>
        <v>0</v>
      </c>
      <c r="T916" s="452">
        <f t="shared" si="532"/>
        <v>0</v>
      </c>
      <c r="U916" s="453">
        <f t="shared" si="532"/>
        <v>0</v>
      </c>
      <c r="V916" s="452">
        <f t="shared" si="532"/>
        <v>0</v>
      </c>
      <c r="W916" s="453">
        <f t="shared" si="532"/>
        <v>0</v>
      </c>
      <c r="X916" s="452">
        <f t="shared" si="532"/>
        <v>0</v>
      </c>
      <c r="Y916" s="453">
        <f t="shared" si="532"/>
        <v>0</v>
      </c>
      <c r="Z916" s="452">
        <f t="shared" si="532"/>
        <v>0</v>
      </c>
      <c r="AA916" s="452">
        <f t="shared" si="532"/>
        <v>50</v>
      </c>
      <c r="AB916" s="453">
        <f t="shared" si="532"/>
        <v>50000</v>
      </c>
      <c r="AC916" s="452">
        <f t="shared" si="532"/>
        <v>0</v>
      </c>
      <c r="AD916" s="453">
        <f t="shared" si="532"/>
        <v>0</v>
      </c>
      <c r="AE916" s="452">
        <f t="shared" si="532"/>
        <v>50</v>
      </c>
      <c r="AF916" s="453">
        <f t="shared" si="532"/>
        <v>50000</v>
      </c>
      <c r="AG916" s="650">
        <f t="shared" si="503"/>
        <v>0</v>
      </c>
      <c r="AH916" s="42" t="b">
        <f t="shared" si="526"/>
        <v>1</v>
      </c>
    </row>
    <row r="917" spans="1:34" s="42" customFormat="1" ht="15.75" hidden="1" customHeight="1">
      <c r="A917" s="94" t="s">
        <v>176</v>
      </c>
      <c r="B917" s="61" t="s">
        <v>257</v>
      </c>
      <c r="C917" s="61" t="s">
        <v>150</v>
      </c>
      <c r="D917" s="62" t="s">
        <v>120</v>
      </c>
      <c r="E917" s="63" t="s">
        <v>231</v>
      </c>
      <c r="F917" s="64" t="s">
        <v>126</v>
      </c>
      <c r="G917" s="64" t="s">
        <v>315</v>
      </c>
      <c r="H917" s="65" t="s">
        <v>669</v>
      </c>
      <c r="I917" s="65" t="s">
        <v>177</v>
      </c>
      <c r="J917" s="459">
        <v>50</v>
      </c>
      <c r="K917" s="460">
        <v>50000</v>
      </c>
      <c r="L917" s="459">
        <f>L918</f>
        <v>0</v>
      </c>
      <c r="M917" s="460">
        <f t="shared" si="532"/>
        <v>0</v>
      </c>
      <c r="N917" s="459">
        <f t="shared" si="532"/>
        <v>0</v>
      </c>
      <c r="O917" s="460">
        <f t="shared" si="532"/>
        <v>0</v>
      </c>
      <c r="P917" s="459">
        <f t="shared" si="532"/>
        <v>0</v>
      </c>
      <c r="Q917" s="460">
        <f t="shared" si="532"/>
        <v>0</v>
      </c>
      <c r="R917" s="459">
        <f t="shared" si="532"/>
        <v>0</v>
      </c>
      <c r="S917" s="460">
        <f t="shared" si="532"/>
        <v>0</v>
      </c>
      <c r="T917" s="459">
        <f t="shared" si="532"/>
        <v>0</v>
      </c>
      <c r="U917" s="460">
        <f t="shared" si="532"/>
        <v>0</v>
      </c>
      <c r="V917" s="459">
        <f t="shared" si="532"/>
        <v>0</v>
      </c>
      <c r="W917" s="460">
        <f t="shared" si="532"/>
        <v>0</v>
      </c>
      <c r="X917" s="459">
        <f t="shared" si="532"/>
        <v>0</v>
      </c>
      <c r="Y917" s="460">
        <f t="shared" si="532"/>
        <v>0</v>
      </c>
      <c r="Z917" s="459">
        <f t="shared" si="532"/>
        <v>0</v>
      </c>
      <c r="AA917" s="459">
        <f t="shared" si="532"/>
        <v>50</v>
      </c>
      <c r="AB917" s="460">
        <f t="shared" si="532"/>
        <v>50000</v>
      </c>
      <c r="AC917" s="459">
        <f t="shared" si="532"/>
        <v>0</v>
      </c>
      <c r="AD917" s="460">
        <f t="shared" si="532"/>
        <v>0</v>
      </c>
      <c r="AE917" s="459">
        <f t="shared" si="532"/>
        <v>50</v>
      </c>
      <c r="AF917" s="460">
        <f t="shared" si="532"/>
        <v>50000</v>
      </c>
      <c r="AG917" s="650">
        <f t="shared" si="503"/>
        <v>0</v>
      </c>
      <c r="AH917" s="42" t="b">
        <f t="shared" si="526"/>
        <v>1</v>
      </c>
    </row>
    <row r="918" spans="1:34" s="6" customFormat="1" ht="34.9" hidden="1" customHeight="1">
      <c r="A918" s="80" t="s">
        <v>670</v>
      </c>
      <c r="B918" s="142"/>
      <c r="C918" s="142"/>
      <c r="D918" s="143"/>
      <c r="E918" s="143"/>
      <c r="F918" s="144"/>
      <c r="G918" s="144"/>
      <c r="H918" s="145"/>
      <c r="I918" s="107" t="s">
        <v>281</v>
      </c>
      <c r="J918" s="190">
        <v>50</v>
      </c>
      <c r="K918" s="362">
        <v>50000</v>
      </c>
      <c r="L918" s="363">
        <f>N918+P918+R918+T918+V918+X918</f>
        <v>0</v>
      </c>
      <c r="M918" s="363">
        <f>O918+Q918+S918+U918+W918+Y918</f>
        <v>0</v>
      </c>
      <c r="N918" s="552"/>
      <c r="O918" s="608"/>
      <c r="P918" s="552"/>
      <c r="Q918" s="608"/>
      <c r="R918" s="552"/>
      <c r="S918" s="608"/>
      <c r="T918" s="552"/>
      <c r="U918" s="608"/>
      <c r="V918" s="552"/>
      <c r="W918" s="463"/>
      <c r="X918" s="552"/>
      <c r="Y918" s="608"/>
      <c r="Z918" s="552"/>
      <c r="AA918" s="459">
        <f>J918+L918</f>
        <v>50</v>
      </c>
      <c r="AB918" s="460">
        <f>K918+M918</f>
        <v>50000</v>
      </c>
      <c r="AC918" s="462"/>
      <c r="AD918" s="463"/>
      <c r="AE918" s="190">
        <f>AA918+AC918</f>
        <v>50</v>
      </c>
      <c r="AF918" s="362">
        <f>AB918+AD918</f>
        <v>50000</v>
      </c>
      <c r="AG918" s="650">
        <f t="shared" si="503"/>
        <v>0</v>
      </c>
      <c r="AH918" s="42" t="b">
        <f t="shared" si="526"/>
        <v>1</v>
      </c>
    </row>
    <row r="919" spans="1:34" s="246" customFormat="1" ht="51.75" hidden="1" customHeight="1">
      <c r="A919" s="287" t="s">
        <v>424</v>
      </c>
      <c r="B919" s="303" t="s">
        <v>257</v>
      </c>
      <c r="C919" s="303" t="s">
        <v>150</v>
      </c>
      <c r="D919" s="304" t="s">
        <v>120</v>
      </c>
      <c r="E919" s="308" t="s">
        <v>231</v>
      </c>
      <c r="F919" s="309" t="s">
        <v>212</v>
      </c>
      <c r="G919" s="309" t="s">
        <v>315</v>
      </c>
      <c r="H919" s="310" t="s">
        <v>316</v>
      </c>
      <c r="I919" s="311"/>
      <c r="J919" s="312">
        <v>42477.3</v>
      </c>
      <c r="K919" s="375">
        <v>42477300.200000003</v>
      </c>
      <c r="L919" s="312">
        <f>L928+L932+L946</f>
        <v>0</v>
      </c>
      <c r="M919" s="375">
        <f>M928+M932+M946</f>
        <v>0</v>
      </c>
      <c r="N919" s="312">
        <f t="shared" ref="N919:AF919" si="533">N928+N932+N946</f>
        <v>0</v>
      </c>
      <c r="O919" s="375">
        <f t="shared" si="533"/>
        <v>0</v>
      </c>
      <c r="P919" s="312">
        <f t="shared" si="533"/>
        <v>0</v>
      </c>
      <c r="Q919" s="375">
        <f t="shared" si="533"/>
        <v>0</v>
      </c>
      <c r="R919" s="312">
        <f t="shared" si="533"/>
        <v>0</v>
      </c>
      <c r="S919" s="375">
        <f t="shared" si="533"/>
        <v>0</v>
      </c>
      <c r="T919" s="312">
        <f t="shared" si="533"/>
        <v>0</v>
      </c>
      <c r="U919" s="375">
        <f t="shared" si="533"/>
        <v>0</v>
      </c>
      <c r="V919" s="312">
        <f t="shared" si="533"/>
        <v>0</v>
      </c>
      <c r="W919" s="375">
        <f t="shared" si="533"/>
        <v>0</v>
      </c>
      <c r="X919" s="312">
        <f t="shared" si="533"/>
        <v>0</v>
      </c>
      <c r="Y919" s="375">
        <f t="shared" si="533"/>
        <v>0</v>
      </c>
      <c r="Z919" s="312">
        <f t="shared" si="533"/>
        <v>0</v>
      </c>
      <c r="AA919" s="312">
        <f t="shared" si="533"/>
        <v>42477.3</v>
      </c>
      <c r="AB919" s="375">
        <f t="shared" si="533"/>
        <v>42477300.200000003</v>
      </c>
      <c r="AC919" s="312">
        <f t="shared" si="533"/>
        <v>0</v>
      </c>
      <c r="AD919" s="375">
        <f t="shared" si="533"/>
        <v>0</v>
      </c>
      <c r="AE919" s="312">
        <f t="shared" si="533"/>
        <v>42477.3</v>
      </c>
      <c r="AF919" s="375">
        <f t="shared" si="533"/>
        <v>42477300.200000003</v>
      </c>
      <c r="AG919" s="650">
        <f t="shared" si="503"/>
        <v>0</v>
      </c>
      <c r="AH919" s="42" t="b">
        <f t="shared" si="526"/>
        <v>1</v>
      </c>
    </row>
    <row r="920" spans="1:34" s="248" customFormat="1" ht="60" hidden="1" customHeight="1">
      <c r="A920" s="247"/>
      <c r="B920" s="50"/>
      <c r="C920" s="113"/>
      <c r="D920" s="52"/>
      <c r="E920" s="52"/>
      <c r="F920" s="53"/>
      <c r="G920" s="53"/>
      <c r="H920" s="54"/>
      <c r="I920" s="54"/>
      <c r="J920" s="508">
        <v>0</v>
      </c>
      <c r="K920" s="509">
        <v>0</v>
      </c>
      <c r="L920" s="508">
        <f>L921</f>
        <v>0</v>
      </c>
      <c r="M920" s="509">
        <f t="shared" ref="M920:AB922" si="534">M921</f>
        <v>0</v>
      </c>
      <c r="N920" s="508">
        <f t="shared" si="534"/>
        <v>0</v>
      </c>
      <c r="O920" s="509">
        <f t="shared" si="534"/>
        <v>0</v>
      </c>
      <c r="P920" s="508">
        <f t="shared" si="534"/>
        <v>0</v>
      </c>
      <c r="Q920" s="509">
        <f t="shared" si="534"/>
        <v>0</v>
      </c>
      <c r="R920" s="508">
        <f t="shared" si="534"/>
        <v>0</v>
      </c>
      <c r="S920" s="509">
        <f t="shared" si="534"/>
        <v>0</v>
      </c>
      <c r="T920" s="508">
        <f t="shared" si="534"/>
        <v>0</v>
      </c>
      <c r="U920" s="509">
        <f t="shared" si="534"/>
        <v>0</v>
      </c>
      <c r="V920" s="508">
        <f t="shared" si="534"/>
        <v>0</v>
      </c>
      <c r="W920" s="509">
        <f t="shared" si="534"/>
        <v>0</v>
      </c>
      <c r="X920" s="508">
        <f t="shared" si="534"/>
        <v>0</v>
      </c>
      <c r="Y920" s="509">
        <f t="shared" si="534"/>
        <v>0</v>
      </c>
      <c r="Z920" s="508">
        <f t="shared" si="534"/>
        <v>0</v>
      </c>
      <c r="AA920" s="508">
        <f t="shared" si="534"/>
        <v>0</v>
      </c>
      <c r="AB920" s="509">
        <f t="shared" si="534"/>
        <v>0</v>
      </c>
      <c r="AC920" s="508">
        <f t="shared" ref="AC920:AF922" si="535">AC921</f>
        <v>0</v>
      </c>
      <c r="AD920" s="509">
        <f t="shared" si="535"/>
        <v>0</v>
      </c>
      <c r="AE920" s="508">
        <f t="shared" si="535"/>
        <v>0</v>
      </c>
      <c r="AF920" s="509">
        <f t="shared" si="535"/>
        <v>0</v>
      </c>
      <c r="AG920" s="650">
        <f t="shared" si="503"/>
        <v>0</v>
      </c>
      <c r="AH920" s="42" t="b">
        <f t="shared" si="526"/>
        <v>1</v>
      </c>
    </row>
    <row r="921" spans="1:34" s="248" customFormat="1" ht="21.75" hidden="1" customHeight="1">
      <c r="A921" s="93"/>
      <c r="B921" s="33"/>
      <c r="C921" s="56"/>
      <c r="D921" s="57"/>
      <c r="E921" s="405"/>
      <c r="F921" s="406"/>
      <c r="G921" s="406"/>
      <c r="H921" s="407"/>
      <c r="I921" s="407"/>
      <c r="J921" s="452">
        <v>0</v>
      </c>
      <c r="K921" s="453">
        <v>0</v>
      </c>
      <c r="L921" s="452">
        <f>L922</f>
        <v>0</v>
      </c>
      <c r="M921" s="453">
        <f t="shared" si="534"/>
        <v>0</v>
      </c>
      <c r="N921" s="452">
        <f t="shared" si="534"/>
        <v>0</v>
      </c>
      <c r="O921" s="453">
        <f t="shared" si="534"/>
        <v>0</v>
      </c>
      <c r="P921" s="452">
        <f t="shared" si="534"/>
        <v>0</v>
      </c>
      <c r="Q921" s="453">
        <f t="shared" si="534"/>
        <v>0</v>
      </c>
      <c r="R921" s="452">
        <f t="shared" si="534"/>
        <v>0</v>
      </c>
      <c r="S921" s="453">
        <f t="shared" si="534"/>
        <v>0</v>
      </c>
      <c r="T921" s="452">
        <f t="shared" si="534"/>
        <v>0</v>
      </c>
      <c r="U921" s="453">
        <f t="shared" si="534"/>
        <v>0</v>
      </c>
      <c r="V921" s="452">
        <f t="shared" si="534"/>
        <v>0</v>
      </c>
      <c r="W921" s="453">
        <f t="shared" si="534"/>
        <v>0</v>
      </c>
      <c r="X921" s="452">
        <f t="shared" si="534"/>
        <v>0</v>
      </c>
      <c r="Y921" s="453">
        <f t="shared" si="534"/>
        <v>0</v>
      </c>
      <c r="Z921" s="452">
        <f t="shared" si="534"/>
        <v>0</v>
      </c>
      <c r="AA921" s="452">
        <f t="shared" si="534"/>
        <v>0</v>
      </c>
      <c r="AB921" s="453">
        <f t="shared" si="534"/>
        <v>0</v>
      </c>
      <c r="AC921" s="452">
        <f t="shared" si="535"/>
        <v>0</v>
      </c>
      <c r="AD921" s="453">
        <f t="shared" si="535"/>
        <v>0</v>
      </c>
      <c r="AE921" s="452">
        <f t="shared" si="535"/>
        <v>0</v>
      </c>
      <c r="AF921" s="453">
        <f t="shared" si="535"/>
        <v>0</v>
      </c>
      <c r="AG921" s="650">
        <f t="shared" si="503"/>
        <v>0</v>
      </c>
      <c r="AH921" s="42" t="b">
        <f t="shared" si="526"/>
        <v>1</v>
      </c>
    </row>
    <row r="922" spans="1:34" s="248" customFormat="1" ht="21" hidden="1" customHeight="1">
      <c r="A922" s="94"/>
      <c r="B922" s="61"/>
      <c r="C922" s="61"/>
      <c r="D922" s="62"/>
      <c r="E922" s="63"/>
      <c r="F922" s="64"/>
      <c r="G922" s="64"/>
      <c r="H922" s="65"/>
      <c r="I922" s="65"/>
      <c r="J922" s="459">
        <v>0</v>
      </c>
      <c r="K922" s="460">
        <v>0</v>
      </c>
      <c r="L922" s="459">
        <f>L923</f>
        <v>0</v>
      </c>
      <c r="M922" s="460">
        <f t="shared" si="534"/>
        <v>0</v>
      </c>
      <c r="N922" s="459">
        <f t="shared" si="534"/>
        <v>0</v>
      </c>
      <c r="O922" s="460">
        <f t="shared" si="534"/>
        <v>0</v>
      </c>
      <c r="P922" s="459">
        <f t="shared" si="534"/>
        <v>0</v>
      </c>
      <c r="Q922" s="460">
        <f t="shared" si="534"/>
        <v>0</v>
      </c>
      <c r="R922" s="459">
        <f t="shared" si="534"/>
        <v>0</v>
      </c>
      <c r="S922" s="460">
        <f t="shared" si="534"/>
        <v>0</v>
      </c>
      <c r="T922" s="459">
        <f t="shared" si="534"/>
        <v>0</v>
      </c>
      <c r="U922" s="460">
        <f t="shared" si="534"/>
        <v>0</v>
      </c>
      <c r="V922" s="459">
        <f t="shared" si="534"/>
        <v>0</v>
      </c>
      <c r="W922" s="460">
        <f t="shared" si="534"/>
        <v>0</v>
      </c>
      <c r="X922" s="459">
        <f t="shared" si="534"/>
        <v>0</v>
      </c>
      <c r="Y922" s="460">
        <f t="shared" si="534"/>
        <v>0</v>
      </c>
      <c r="Z922" s="459">
        <f t="shared" si="534"/>
        <v>0</v>
      </c>
      <c r="AA922" s="459">
        <f t="shared" si="534"/>
        <v>0</v>
      </c>
      <c r="AB922" s="460">
        <f t="shared" si="534"/>
        <v>0</v>
      </c>
      <c r="AC922" s="459">
        <f t="shared" si="535"/>
        <v>0</v>
      </c>
      <c r="AD922" s="460">
        <f t="shared" si="535"/>
        <v>0</v>
      </c>
      <c r="AE922" s="459">
        <f t="shared" si="535"/>
        <v>0</v>
      </c>
      <c r="AF922" s="460">
        <f t="shared" si="535"/>
        <v>0</v>
      </c>
      <c r="AG922" s="650">
        <f t="shared" si="503"/>
        <v>0</v>
      </c>
      <c r="AH922" s="42" t="b">
        <f t="shared" si="526"/>
        <v>1</v>
      </c>
    </row>
    <row r="923" spans="1:34" s="235" customFormat="1" ht="16.5" hidden="1" customHeight="1">
      <c r="A923" s="147"/>
      <c r="B923" s="104"/>
      <c r="C923" s="104"/>
      <c r="D923" s="105"/>
      <c r="E923" s="105"/>
      <c r="F923" s="106"/>
      <c r="G923" s="106"/>
      <c r="H923" s="107"/>
      <c r="I923" s="107"/>
      <c r="J923" s="190">
        <v>0</v>
      </c>
      <c r="K923" s="362">
        <v>0</v>
      </c>
      <c r="L923" s="363">
        <f>N923+P923+R923+T923+V923+X923</f>
        <v>0</v>
      </c>
      <c r="M923" s="363">
        <f>O923+Q923+S923+U923+W923+Y923</f>
        <v>0</v>
      </c>
      <c r="N923" s="552"/>
      <c r="O923" s="608"/>
      <c r="P923" s="552"/>
      <c r="Q923" s="608"/>
      <c r="R923" s="552"/>
      <c r="S923" s="608"/>
      <c r="T923" s="552"/>
      <c r="U923" s="608"/>
      <c r="V923" s="552"/>
      <c r="W923" s="463"/>
      <c r="X923" s="552"/>
      <c r="Y923" s="608"/>
      <c r="Z923" s="552"/>
      <c r="AA923" s="459">
        <f>J923+L923</f>
        <v>0</v>
      </c>
      <c r="AB923" s="460">
        <f>K923+M923</f>
        <v>0</v>
      </c>
      <c r="AC923" s="462"/>
      <c r="AD923" s="463"/>
      <c r="AE923" s="190">
        <f>AA923+AC923</f>
        <v>0</v>
      </c>
      <c r="AF923" s="362">
        <f>AB923+AD923</f>
        <v>0</v>
      </c>
      <c r="AG923" s="650">
        <f t="shared" si="503"/>
        <v>0</v>
      </c>
      <c r="AH923" s="42" t="b">
        <f t="shared" si="526"/>
        <v>1</v>
      </c>
    </row>
    <row r="924" spans="1:34" s="248" customFormat="1" ht="63.75" hidden="1" customHeight="1">
      <c r="A924" s="150"/>
      <c r="B924" s="50"/>
      <c r="C924" s="113"/>
      <c r="D924" s="52"/>
      <c r="E924" s="52"/>
      <c r="F924" s="53"/>
      <c r="G924" s="53"/>
      <c r="H924" s="54"/>
      <c r="I924" s="54"/>
      <c r="J924" s="508">
        <v>0</v>
      </c>
      <c r="K924" s="509">
        <v>0</v>
      </c>
      <c r="L924" s="508">
        <f>L925</f>
        <v>0</v>
      </c>
      <c r="M924" s="509">
        <f t="shared" ref="M924:AB926" si="536">M925</f>
        <v>0</v>
      </c>
      <c r="N924" s="508">
        <f t="shared" si="536"/>
        <v>0</v>
      </c>
      <c r="O924" s="509">
        <f t="shared" si="536"/>
        <v>0</v>
      </c>
      <c r="P924" s="508">
        <f t="shared" si="536"/>
        <v>0</v>
      </c>
      <c r="Q924" s="509">
        <f t="shared" si="536"/>
        <v>0</v>
      </c>
      <c r="R924" s="508">
        <f t="shared" si="536"/>
        <v>0</v>
      </c>
      <c r="S924" s="509">
        <f t="shared" si="536"/>
        <v>0</v>
      </c>
      <c r="T924" s="508">
        <f t="shared" si="536"/>
        <v>0</v>
      </c>
      <c r="U924" s="509">
        <f t="shared" si="536"/>
        <v>0</v>
      </c>
      <c r="V924" s="508">
        <f t="shared" si="536"/>
        <v>0</v>
      </c>
      <c r="W924" s="509">
        <f t="shared" si="536"/>
        <v>0</v>
      </c>
      <c r="X924" s="508">
        <f t="shared" si="536"/>
        <v>0</v>
      </c>
      <c r="Y924" s="509">
        <f t="shared" si="536"/>
        <v>0</v>
      </c>
      <c r="Z924" s="508">
        <f t="shared" si="536"/>
        <v>0</v>
      </c>
      <c r="AA924" s="508">
        <f t="shared" si="536"/>
        <v>0</v>
      </c>
      <c r="AB924" s="509">
        <f t="shared" si="536"/>
        <v>0</v>
      </c>
      <c r="AC924" s="508">
        <f t="shared" ref="AC924:AF926" si="537">AC925</f>
        <v>0</v>
      </c>
      <c r="AD924" s="509">
        <f t="shared" si="537"/>
        <v>0</v>
      </c>
      <c r="AE924" s="508">
        <f t="shared" si="537"/>
        <v>0</v>
      </c>
      <c r="AF924" s="509">
        <f t="shared" si="537"/>
        <v>0</v>
      </c>
      <c r="AG924" s="650">
        <f t="shared" si="503"/>
        <v>0</v>
      </c>
      <c r="AH924" s="42" t="b">
        <f t="shared" si="526"/>
        <v>1</v>
      </c>
    </row>
    <row r="925" spans="1:34" s="248" customFormat="1" ht="29.25" hidden="1" customHeight="1">
      <c r="A925" s="93"/>
      <c r="B925" s="33"/>
      <c r="C925" s="56"/>
      <c r="D925" s="57"/>
      <c r="E925" s="405"/>
      <c r="F925" s="406"/>
      <c r="G925" s="406"/>
      <c r="H925" s="407"/>
      <c r="I925" s="407"/>
      <c r="J925" s="452">
        <v>0</v>
      </c>
      <c r="K925" s="453">
        <v>0</v>
      </c>
      <c r="L925" s="452">
        <f>L926</f>
        <v>0</v>
      </c>
      <c r="M925" s="453">
        <f t="shared" si="536"/>
        <v>0</v>
      </c>
      <c r="N925" s="452">
        <f t="shared" si="536"/>
        <v>0</v>
      </c>
      <c r="O925" s="453">
        <f t="shared" si="536"/>
        <v>0</v>
      </c>
      <c r="P925" s="452">
        <f t="shared" si="536"/>
        <v>0</v>
      </c>
      <c r="Q925" s="453">
        <f t="shared" si="536"/>
        <v>0</v>
      </c>
      <c r="R925" s="452">
        <f t="shared" si="536"/>
        <v>0</v>
      </c>
      <c r="S925" s="453">
        <f t="shared" si="536"/>
        <v>0</v>
      </c>
      <c r="T925" s="452">
        <f t="shared" si="536"/>
        <v>0</v>
      </c>
      <c r="U925" s="453">
        <f t="shared" si="536"/>
        <v>0</v>
      </c>
      <c r="V925" s="452">
        <f t="shared" si="536"/>
        <v>0</v>
      </c>
      <c r="W925" s="453">
        <f t="shared" si="536"/>
        <v>0</v>
      </c>
      <c r="X925" s="452">
        <f t="shared" si="536"/>
        <v>0</v>
      </c>
      <c r="Y925" s="453">
        <f t="shared" si="536"/>
        <v>0</v>
      </c>
      <c r="Z925" s="452">
        <f t="shared" si="536"/>
        <v>0</v>
      </c>
      <c r="AA925" s="452">
        <f t="shared" si="536"/>
        <v>0</v>
      </c>
      <c r="AB925" s="453">
        <f t="shared" si="536"/>
        <v>0</v>
      </c>
      <c r="AC925" s="452">
        <f t="shared" si="537"/>
        <v>0</v>
      </c>
      <c r="AD925" s="453">
        <f t="shared" si="537"/>
        <v>0</v>
      </c>
      <c r="AE925" s="452">
        <f t="shared" si="537"/>
        <v>0</v>
      </c>
      <c r="AF925" s="453">
        <f t="shared" si="537"/>
        <v>0</v>
      </c>
      <c r="AG925" s="650">
        <f t="shared" si="503"/>
        <v>0</v>
      </c>
      <c r="AH925" s="42" t="b">
        <f t="shared" si="526"/>
        <v>1</v>
      </c>
    </row>
    <row r="926" spans="1:34" s="248" customFormat="1" ht="13.5" hidden="1" customHeight="1">
      <c r="A926" s="95"/>
      <c r="B926" s="61"/>
      <c r="C926" s="61"/>
      <c r="D926" s="62"/>
      <c r="E926" s="63"/>
      <c r="F926" s="64"/>
      <c r="G926" s="64"/>
      <c r="H926" s="65"/>
      <c r="I926" s="65"/>
      <c r="J926" s="459">
        <v>0</v>
      </c>
      <c r="K926" s="460">
        <v>0</v>
      </c>
      <c r="L926" s="459">
        <f>L927</f>
        <v>0</v>
      </c>
      <c r="M926" s="460">
        <f t="shared" si="536"/>
        <v>0</v>
      </c>
      <c r="N926" s="459">
        <f t="shared" si="536"/>
        <v>0</v>
      </c>
      <c r="O926" s="460">
        <f t="shared" si="536"/>
        <v>0</v>
      </c>
      <c r="P926" s="459">
        <f t="shared" si="536"/>
        <v>0</v>
      </c>
      <c r="Q926" s="460">
        <f t="shared" si="536"/>
        <v>0</v>
      </c>
      <c r="R926" s="459">
        <f t="shared" si="536"/>
        <v>0</v>
      </c>
      <c r="S926" s="460">
        <f t="shared" si="536"/>
        <v>0</v>
      </c>
      <c r="T926" s="459">
        <f t="shared" si="536"/>
        <v>0</v>
      </c>
      <c r="U926" s="460">
        <f t="shared" si="536"/>
        <v>0</v>
      </c>
      <c r="V926" s="459">
        <f t="shared" si="536"/>
        <v>0</v>
      </c>
      <c r="W926" s="460">
        <f t="shared" si="536"/>
        <v>0</v>
      </c>
      <c r="X926" s="459">
        <f t="shared" si="536"/>
        <v>0</v>
      </c>
      <c r="Y926" s="460">
        <f t="shared" si="536"/>
        <v>0</v>
      </c>
      <c r="Z926" s="459">
        <f t="shared" si="536"/>
        <v>0</v>
      </c>
      <c r="AA926" s="459">
        <f t="shared" si="536"/>
        <v>0</v>
      </c>
      <c r="AB926" s="460">
        <f t="shared" si="536"/>
        <v>0</v>
      </c>
      <c r="AC926" s="459">
        <f t="shared" si="537"/>
        <v>0</v>
      </c>
      <c r="AD926" s="460">
        <f t="shared" si="537"/>
        <v>0</v>
      </c>
      <c r="AE926" s="459">
        <f t="shared" si="537"/>
        <v>0</v>
      </c>
      <c r="AF926" s="460">
        <f t="shared" si="537"/>
        <v>0</v>
      </c>
      <c r="AG926" s="650">
        <f t="shared" si="503"/>
        <v>0</v>
      </c>
      <c r="AH926" s="42" t="b">
        <f t="shared" si="526"/>
        <v>1</v>
      </c>
    </row>
    <row r="927" spans="1:34" s="248" customFormat="1" ht="13.5" hidden="1" customHeight="1">
      <c r="A927" s="147"/>
      <c r="B927" s="142"/>
      <c r="C927" s="142"/>
      <c r="D927" s="143"/>
      <c r="E927" s="143"/>
      <c r="F927" s="144"/>
      <c r="G927" s="144"/>
      <c r="H927" s="145"/>
      <c r="I927" s="107"/>
      <c r="J927" s="190">
        <v>0</v>
      </c>
      <c r="K927" s="362">
        <v>0</v>
      </c>
      <c r="L927" s="363">
        <f>N927+P927+R927+T927+V927+X927</f>
        <v>0</v>
      </c>
      <c r="M927" s="363">
        <f>O927+Q927+S927+U927+W927+Y927</f>
        <v>0</v>
      </c>
      <c r="N927" s="552"/>
      <c r="O927" s="608"/>
      <c r="P927" s="552"/>
      <c r="Q927" s="608"/>
      <c r="R927" s="552"/>
      <c r="S927" s="608"/>
      <c r="T927" s="552"/>
      <c r="U927" s="608"/>
      <c r="V927" s="552"/>
      <c r="W927" s="463"/>
      <c r="X927" s="552"/>
      <c r="Y927" s="608"/>
      <c r="Z927" s="552"/>
      <c r="AA927" s="459">
        <f>J927+L927</f>
        <v>0</v>
      </c>
      <c r="AB927" s="460">
        <f>K927+M927</f>
        <v>0</v>
      </c>
      <c r="AC927" s="462"/>
      <c r="AD927" s="463"/>
      <c r="AE927" s="190">
        <f>AA927+AC927</f>
        <v>0</v>
      </c>
      <c r="AF927" s="362">
        <f>AB927+AD927</f>
        <v>0</v>
      </c>
      <c r="AG927" s="650">
        <f t="shared" si="503"/>
        <v>0</v>
      </c>
      <c r="AH927" s="42" t="b">
        <f t="shared" si="526"/>
        <v>1</v>
      </c>
    </row>
    <row r="928" spans="1:34" s="8" customFormat="1" ht="15" hidden="1" customHeight="1">
      <c r="A928" s="133" t="s">
        <v>587</v>
      </c>
      <c r="B928" s="50" t="s">
        <v>257</v>
      </c>
      <c r="C928" s="113" t="s">
        <v>150</v>
      </c>
      <c r="D928" s="52" t="s">
        <v>120</v>
      </c>
      <c r="E928" s="52" t="s">
        <v>231</v>
      </c>
      <c r="F928" s="53" t="s">
        <v>212</v>
      </c>
      <c r="G928" s="53" t="s">
        <v>315</v>
      </c>
      <c r="H928" s="54" t="s">
        <v>24</v>
      </c>
      <c r="I928" s="54"/>
      <c r="J928" s="508">
        <v>19936.099999999999</v>
      </c>
      <c r="K928" s="509">
        <v>19936055</v>
      </c>
      <c r="L928" s="508">
        <f>L929</f>
        <v>0</v>
      </c>
      <c r="M928" s="509">
        <f t="shared" ref="M928:AB930" si="538">M929</f>
        <v>0</v>
      </c>
      <c r="N928" s="508">
        <f t="shared" si="538"/>
        <v>0</v>
      </c>
      <c r="O928" s="509">
        <f t="shared" si="538"/>
        <v>0</v>
      </c>
      <c r="P928" s="508">
        <f t="shared" si="538"/>
        <v>0</v>
      </c>
      <c r="Q928" s="509">
        <f t="shared" si="538"/>
        <v>0</v>
      </c>
      <c r="R928" s="508">
        <f t="shared" si="538"/>
        <v>0</v>
      </c>
      <c r="S928" s="509">
        <f t="shared" si="538"/>
        <v>0</v>
      </c>
      <c r="T928" s="508">
        <f t="shared" si="538"/>
        <v>0</v>
      </c>
      <c r="U928" s="509">
        <f t="shared" si="538"/>
        <v>0</v>
      </c>
      <c r="V928" s="508">
        <f t="shared" si="538"/>
        <v>0</v>
      </c>
      <c r="W928" s="509">
        <f t="shared" si="538"/>
        <v>0</v>
      </c>
      <c r="X928" s="508">
        <f t="shared" si="538"/>
        <v>0</v>
      </c>
      <c r="Y928" s="509">
        <f t="shared" si="538"/>
        <v>0</v>
      </c>
      <c r="Z928" s="508">
        <f t="shared" si="538"/>
        <v>0</v>
      </c>
      <c r="AA928" s="508">
        <f t="shared" si="538"/>
        <v>19936.099999999999</v>
      </c>
      <c r="AB928" s="509">
        <f t="shared" si="538"/>
        <v>19936055</v>
      </c>
      <c r="AC928" s="508">
        <f t="shared" ref="AC928:AF930" si="539">AC929</f>
        <v>0</v>
      </c>
      <c r="AD928" s="509">
        <f t="shared" si="539"/>
        <v>0</v>
      </c>
      <c r="AE928" s="508">
        <f t="shared" si="539"/>
        <v>19936.099999999999</v>
      </c>
      <c r="AF928" s="509">
        <f t="shared" si="539"/>
        <v>19936055</v>
      </c>
      <c r="AG928" s="650">
        <f t="shared" si="503"/>
        <v>0</v>
      </c>
      <c r="AH928" s="42" t="b">
        <f t="shared" si="526"/>
        <v>1</v>
      </c>
    </row>
    <row r="929" spans="1:34" s="48" customFormat="1" ht="24" hidden="1" customHeight="1">
      <c r="A929" s="93" t="s">
        <v>174</v>
      </c>
      <c r="B929" s="33" t="s">
        <v>257</v>
      </c>
      <c r="C929" s="56" t="s">
        <v>150</v>
      </c>
      <c r="D929" s="57" t="s">
        <v>120</v>
      </c>
      <c r="E929" s="405" t="s">
        <v>231</v>
      </c>
      <c r="F929" s="406" t="s">
        <v>212</v>
      </c>
      <c r="G929" s="406" t="s">
        <v>315</v>
      </c>
      <c r="H929" s="407" t="s">
        <v>24</v>
      </c>
      <c r="I929" s="407" t="s">
        <v>175</v>
      </c>
      <c r="J929" s="452">
        <v>19936.099999999999</v>
      </c>
      <c r="K929" s="453">
        <v>19936055</v>
      </c>
      <c r="L929" s="452">
        <f>L930</f>
        <v>0</v>
      </c>
      <c r="M929" s="453">
        <f t="shared" si="538"/>
        <v>0</v>
      </c>
      <c r="N929" s="452">
        <f t="shared" si="538"/>
        <v>0</v>
      </c>
      <c r="O929" s="453">
        <f t="shared" si="538"/>
        <v>0</v>
      </c>
      <c r="P929" s="452">
        <f t="shared" si="538"/>
        <v>0</v>
      </c>
      <c r="Q929" s="453">
        <f t="shared" si="538"/>
        <v>0</v>
      </c>
      <c r="R929" s="452">
        <f t="shared" si="538"/>
        <v>0</v>
      </c>
      <c r="S929" s="453">
        <f t="shared" si="538"/>
        <v>0</v>
      </c>
      <c r="T929" s="452">
        <f t="shared" si="538"/>
        <v>0</v>
      </c>
      <c r="U929" s="453">
        <f t="shared" si="538"/>
        <v>0</v>
      </c>
      <c r="V929" s="452">
        <f t="shared" si="538"/>
        <v>0</v>
      </c>
      <c r="W929" s="453">
        <f t="shared" si="538"/>
        <v>0</v>
      </c>
      <c r="X929" s="452">
        <f t="shared" si="538"/>
        <v>0</v>
      </c>
      <c r="Y929" s="453">
        <f t="shared" si="538"/>
        <v>0</v>
      </c>
      <c r="Z929" s="452">
        <f t="shared" si="538"/>
        <v>0</v>
      </c>
      <c r="AA929" s="452">
        <f t="shared" si="538"/>
        <v>19936.099999999999</v>
      </c>
      <c r="AB929" s="453">
        <f t="shared" si="538"/>
        <v>19936055</v>
      </c>
      <c r="AC929" s="452">
        <f t="shared" si="539"/>
        <v>0</v>
      </c>
      <c r="AD929" s="453">
        <f t="shared" si="539"/>
        <v>0</v>
      </c>
      <c r="AE929" s="452">
        <f t="shared" si="539"/>
        <v>19936.099999999999</v>
      </c>
      <c r="AF929" s="453">
        <f t="shared" si="539"/>
        <v>19936055</v>
      </c>
      <c r="AG929" s="650">
        <f t="shared" si="503"/>
        <v>0</v>
      </c>
      <c r="AH929" s="42" t="b">
        <f t="shared" si="526"/>
        <v>1</v>
      </c>
    </row>
    <row r="930" spans="1:34" s="42" customFormat="1" ht="15.75" hidden="1" customHeight="1">
      <c r="A930" s="94" t="s">
        <v>176</v>
      </c>
      <c r="B930" s="61" t="s">
        <v>257</v>
      </c>
      <c r="C930" s="61" t="s">
        <v>150</v>
      </c>
      <c r="D930" s="62" t="s">
        <v>120</v>
      </c>
      <c r="E930" s="63" t="s">
        <v>231</v>
      </c>
      <c r="F930" s="64" t="s">
        <v>212</v>
      </c>
      <c r="G930" s="64" t="s">
        <v>315</v>
      </c>
      <c r="H930" s="65" t="s">
        <v>24</v>
      </c>
      <c r="I930" s="65" t="s">
        <v>177</v>
      </c>
      <c r="J930" s="459">
        <v>19936.099999999999</v>
      </c>
      <c r="K930" s="460">
        <v>19936055</v>
      </c>
      <c r="L930" s="459">
        <f>L931</f>
        <v>0</v>
      </c>
      <c r="M930" s="460">
        <f t="shared" si="538"/>
        <v>0</v>
      </c>
      <c r="N930" s="459">
        <f t="shared" si="538"/>
        <v>0</v>
      </c>
      <c r="O930" s="460">
        <f t="shared" si="538"/>
        <v>0</v>
      </c>
      <c r="P930" s="459">
        <f t="shared" si="538"/>
        <v>0</v>
      </c>
      <c r="Q930" s="460">
        <f t="shared" si="538"/>
        <v>0</v>
      </c>
      <c r="R930" s="459">
        <f t="shared" si="538"/>
        <v>0</v>
      </c>
      <c r="S930" s="460">
        <f t="shared" si="538"/>
        <v>0</v>
      </c>
      <c r="T930" s="459">
        <f t="shared" si="538"/>
        <v>0</v>
      </c>
      <c r="U930" s="460">
        <f t="shared" si="538"/>
        <v>0</v>
      </c>
      <c r="V930" s="459">
        <f t="shared" si="538"/>
        <v>0</v>
      </c>
      <c r="W930" s="460">
        <f t="shared" si="538"/>
        <v>0</v>
      </c>
      <c r="X930" s="459">
        <f t="shared" si="538"/>
        <v>0</v>
      </c>
      <c r="Y930" s="460">
        <f t="shared" si="538"/>
        <v>0</v>
      </c>
      <c r="Z930" s="459">
        <f t="shared" si="538"/>
        <v>0</v>
      </c>
      <c r="AA930" s="459">
        <f t="shared" si="538"/>
        <v>19936.099999999999</v>
      </c>
      <c r="AB930" s="460">
        <f t="shared" si="538"/>
        <v>19936055</v>
      </c>
      <c r="AC930" s="459">
        <f t="shared" si="539"/>
        <v>0</v>
      </c>
      <c r="AD930" s="460">
        <f t="shared" si="539"/>
        <v>0</v>
      </c>
      <c r="AE930" s="459">
        <f t="shared" si="539"/>
        <v>19936.099999999999</v>
      </c>
      <c r="AF930" s="460">
        <f t="shared" si="539"/>
        <v>19936055</v>
      </c>
      <c r="AG930" s="650">
        <f t="shared" si="503"/>
        <v>0</v>
      </c>
      <c r="AH930" s="42" t="b">
        <f t="shared" si="526"/>
        <v>1</v>
      </c>
    </row>
    <row r="931" spans="1:34" s="6" customFormat="1" ht="14.25" hidden="1" customHeight="1">
      <c r="A931" s="147" t="s">
        <v>411</v>
      </c>
      <c r="B931" s="142"/>
      <c r="C931" s="142"/>
      <c r="D931" s="143"/>
      <c r="E931" s="143"/>
      <c r="F931" s="144"/>
      <c r="G931" s="144"/>
      <c r="H931" s="145"/>
      <c r="I931" s="107" t="s">
        <v>396</v>
      </c>
      <c r="J931" s="190">
        <v>19936.099999999999</v>
      </c>
      <c r="K931" s="362">
        <v>19936055</v>
      </c>
      <c r="L931" s="363">
        <f>N931+P931+R931+T931+V931+X931</f>
        <v>0</v>
      </c>
      <c r="M931" s="363">
        <f>O931+Q931+S931+U931+W931+Y931</f>
        <v>0</v>
      </c>
      <c r="N931" s="552"/>
      <c r="O931" s="608"/>
      <c r="P931" s="552"/>
      <c r="Q931" s="608"/>
      <c r="R931" s="552"/>
      <c r="S931" s="608"/>
      <c r="T931" s="552"/>
      <c r="U931" s="608"/>
      <c r="V931" s="552"/>
      <c r="W931" s="463"/>
      <c r="X931" s="552"/>
      <c r="Y931" s="608"/>
      <c r="Z931" s="552"/>
      <c r="AA931" s="459">
        <f>J931+L931</f>
        <v>19936.099999999999</v>
      </c>
      <c r="AB931" s="460">
        <f>K931+M931</f>
        <v>19936055</v>
      </c>
      <c r="AC931" s="462"/>
      <c r="AD931" s="463"/>
      <c r="AE931" s="190">
        <f>AA931+AC931</f>
        <v>19936.099999999999</v>
      </c>
      <c r="AF931" s="362">
        <f>AB931+AD931</f>
        <v>19936055</v>
      </c>
      <c r="AG931" s="650">
        <f t="shared" si="503"/>
        <v>0</v>
      </c>
      <c r="AH931" s="42" t="b">
        <f t="shared" si="526"/>
        <v>1</v>
      </c>
    </row>
    <row r="932" spans="1:34" s="75" customFormat="1" ht="17.25" hidden="1" customHeight="1">
      <c r="A932" s="133" t="s">
        <v>173</v>
      </c>
      <c r="B932" s="50" t="s">
        <v>257</v>
      </c>
      <c r="C932" s="50" t="s">
        <v>150</v>
      </c>
      <c r="D932" s="51" t="s">
        <v>120</v>
      </c>
      <c r="E932" s="52" t="s">
        <v>231</v>
      </c>
      <c r="F932" s="53" t="s">
        <v>212</v>
      </c>
      <c r="G932" s="53" t="s">
        <v>315</v>
      </c>
      <c r="H932" s="54" t="s">
        <v>325</v>
      </c>
      <c r="I932" s="54"/>
      <c r="J932" s="195">
        <v>20319.300000000003</v>
      </c>
      <c r="K932" s="369">
        <v>20319345.199999999</v>
      </c>
      <c r="L932" s="195">
        <f>L933</f>
        <v>0</v>
      </c>
      <c r="M932" s="369">
        <f t="shared" ref="M932:AF932" si="540">M933</f>
        <v>0</v>
      </c>
      <c r="N932" s="195">
        <f t="shared" si="540"/>
        <v>0</v>
      </c>
      <c r="O932" s="369">
        <f t="shared" si="540"/>
        <v>0</v>
      </c>
      <c r="P932" s="195">
        <f t="shared" si="540"/>
        <v>0</v>
      </c>
      <c r="Q932" s="369">
        <f t="shared" si="540"/>
        <v>0</v>
      </c>
      <c r="R932" s="195">
        <f t="shared" si="540"/>
        <v>0</v>
      </c>
      <c r="S932" s="369">
        <f t="shared" si="540"/>
        <v>0</v>
      </c>
      <c r="T932" s="195">
        <f t="shared" si="540"/>
        <v>0</v>
      </c>
      <c r="U932" s="369">
        <f t="shared" si="540"/>
        <v>0</v>
      </c>
      <c r="V932" s="195">
        <f t="shared" si="540"/>
        <v>0</v>
      </c>
      <c r="W932" s="369">
        <f t="shared" si="540"/>
        <v>0</v>
      </c>
      <c r="X932" s="195">
        <f t="shared" si="540"/>
        <v>0</v>
      </c>
      <c r="Y932" s="369">
        <f t="shared" si="540"/>
        <v>0</v>
      </c>
      <c r="Z932" s="195">
        <f t="shared" si="540"/>
        <v>0</v>
      </c>
      <c r="AA932" s="195">
        <f t="shared" si="540"/>
        <v>20319.300000000003</v>
      </c>
      <c r="AB932" s="369">
        <f t="shared" si="540"/>
        <v>20319345.199999999</v>
      </c>
      <c r="AC932" s="195">
        <f t="shared" si="540"/>
        <v>0</v>
      </c>
      <c r="AD932" s="369">
        <f t="shared" si="540"/>
        <v>0</v>
      </c>
      <c r="AE932" s="195">
        <f t="shared" si="540"/>
        <v>20319.300000000003</v>
      </c>
      <c r="AF932" s="369">
        <f t="shared" si="540"/>
        <v>20319345.199999999</v>
      </c>
      <c r="AG932" s="650">
        <f t="shared" ref="AG932:AG1003" si="541">AF932-K932</f>
        <v>0</v>
      </c>
      <c r="AH932" s="42" t="b">
        <f t="shared" si="526"/>
        <v>1</v>
      </c>
    </row>
    <row r="933" spans="1:34" s="75" customFormat="1" ht="24" hidden="1">
      <c r="A933" s="93" t="s">
        <v>174</v>
      </c>
      <c r="B933" s="56" t="s">
        <v>257</v>
      </c>
      <c r="C933" s="56" t="s">
        <v>150</v>
      </c>
      <c r="D933" s="57" t="s">
        <v>120</v>
      </c>
      <c r="E933" s="405" t="s">
        <v>231</v>
      </c>
      <c r="F933" s="406" t="s">
        <v>212</v>
      </c>
      <c r="G933" s="406" t="s">
        <v>315</v>
      </c>
      <c r="H933" s="407" t="s">
        <v>325</v>
      </c>
      <c r="I933" s="407" t="s">
        <v>175</v>
      </c>
      <c r="J933" s="196">
        <v>20319.300000000003</v>
      </c>
      <c r="K933" s="370">
        <v>20319345.199999999</v>
      </c>
      <c r="L933" s="196">
        <f>L934+L943</f>
        <v>0</v>
      </c>
      <c r="M933" s="370">
        <f t="shared" ref="M933:AF933" si="542">M934+M943</f>
        <v>0</v>
      </c>
      <c r="N933" s="196">
        <f t="shared" si="542"/>
        <v>0</v>
      </c>
      <c r="O933" s="370">
        <f t="shared" si="542"/>
        <v>0</v>
      </c>
      <c r="P933" s="196">
        <f t="shared" si="542"/>
        <v>0</v>
      </c>
      <c r="Q933" s="370">
        <f t="shared" si="542"/>
        <v>0</v>
      </c>
      <c r="R933" s="196">
        <f t="shared" si="542"/>
        <v>0</v>
      </c>
      <c r="S933" s="370">
        <f t="shared" si="542"/>
        <v>0</v>
      </c>
      <c r="T933" s="196">
        <f t="shared" si="542"/>
        <v>0</v>
      </c>
      <c r="U933" s="370">
        <f t="shared" si="542"/>
        <v>0</v>
      </c>
      <c r="V933" s="196">
        <f t="shared" si="542"/>
        <v>0</v>
      </c>
      <c r="W933" s="370">
        <f t="shared" si="542"/>
        <v>0</v>
      </c>
      <c r="X933" s="196">
        <f t="shared" si="542"/>
        <v>0</v>
      </c>
      <c r="Y933" s="370">
        <f t="shared" si="542"/>
        <v>0</v>
      </c>
      <c r="Z933" s="196">
        <f t="shared" si="542"/>
        <v>0</v>
      </c>
      <c r="AA933" s="196">
        <f t="shared" si="542"/>
        <v>20319.300000000003</v>
      </c>
      <c r="AB933" s="370">
        <f t="shared" si="542"/>
        <v>20319345.199999999</v>
      </c>
      <c r="AC933" s="196">
        <f t="shared" si="542"/>
        <v>0</v>
      </c>
      <c r="AD933" s="370">
        <f t="shared" si="542"/>
        <v>0</v>
      </c>
      <c r="AE933" s="196">
        <f t="shared" si="542"/>
        <v>20319.300000000003</v>
      </c>
      <c r="AF933" s="370">
        <f t="shared" si="542"/>
        <v>20319345.199999999</v>
      </c>
      <c r="AG933" s="650">
        <f t="shared" si="541"/>
        <v>0</v>
      </c>
      <c r="AH933" s="42" t="b">
        <f t="shared" si="526"/>
        <v>1</v>
      </c>
    </row>
    <row r="934" spans="1:34" s="177" customFormat="1" ht="15" hidden="1" customHeight="1">
      <c r="A934" s="94" t="s">
        <v>176</v>
      </c>
      <c r="B934" s="61" t="s">
        <v>257</v>
      </c>
      <c r="C934" s="61" t="s">
        <v>150</v>
      </c>
      <c r="D934" s="62" t="s">
        <v>120</v>
      </c>
      <c r="E934" s="63" t="s">
        <v>231</v>
      </c>
      <c r="F934" s="64" t="s">
        <v>212</v>
      </c>
      <c r="G934" s="64" t="s">
        <v>315</v>
      </c>
      <c r="H934" s="65" t="s">
        <v>325</v>
      </c>
      <c r="I934" s="65" t="s">
        <v>177</v>
      </c>
      <c r="J934" s="191">
        <v>12779.6</v>
      </c>
      <c r="K934" s="371">
        <v>12779582.199999999</v>
      </c>
      <c r="L934" s="191">
        <f>L935+L938</f>
        <v>0</v>
      </c>
      <c r="M934" s="371">
        <f t="shared" ref="M934:AF934" si="543">M935+M938</f>
        <v>0</v>
      </c>
      <c r="N934" s="191">
        <f t="shared" si="543"/>
        <v>0</v>
      </c>
      <c r="O934" s="371">
        <f t="shared" si="543"/>
        <v>0</v>
      </c>
      <c r="P934" s="191">
        <f t="shared" si="543"/>
        <v>0</v>
      </c>
      <c r="Q934" s="371">
        <f t="shared" si="543"/>
        <v>0</v>
      </c>
      <c r="R934" s="191">
        <f t="shared" si="543"/>
        <v>0</v>
      </c>
      <c r="S934" s="371">
        <f t="shared" si="543"/>
        <v>0</v>
      </c>
      <c r="T934" s="191">
        <f t="shared" si="543"/>
        <v>0</v>
      </c>
      <c r="U934" s="371">
        <f t="shared" si="543"/>
        <v>0</v>
      </c>
      <c r="V934" s="191">
        <f t="shared" si="543"/>
        <v>0</v>
      </c>
      <c r="W934" s="371">
        <f t="shared" si="543"/>
        <v>0</v>
      </c>
      <c r="X934" s="191">
        <f t="shared" si="543"/>
        <v>0</v>
      </c>
      <c r="Y934" s="371">
        <f t="shared" si="543"/>
        <v>0</v>
      </c>
      <c r="Z934" s="191">
        <f t="shared" si="543"/>
        <v>0</v>
      </c>
      <c r="AA934" s="191">
        <f t="shared" si="543"/>
        <v>12779.6</v>
      </c>
      <c r="AB934" s="371">
        <f t="shared" si="543"/>
        <v>12779582.199999999</v>
      </c>
      <c r="AC934" s="191">
        <f t="shared" si="543"/>
        <v>0</v>
      </c>
      <c r="AD934" s="371">
        <f t="shared" si="543"/>
        <v>0</v>
      </c>
      <c r="AE934" s="191">
        <f t="shared" si="543"/>
        <v>12779.6</v>
      </c>
      <c r="AF934" s="371">
        <f t="shared" si="543"/>
        <v>12779582.199999999</v>
      </c>
      <c r="AG934" s="650">
        <f t="shared" si="541"/>
        <v>0</v>
      </c>
      <c r="AH934" s="42" t="b">
        <f t="shared" si="526"/>
        <v>1</v>
      </c>
    </row>
    <row r="935" spans="1:34" s="146" customFormat="1" ht="22.5" hidden="1" customHeight="1">
      <c r="A935" s="147" t="s">
        <v>537</v>
      </c>
      <c r="B935" s="81"/>
      <c r="C935" s="81"/>
      <c r="D935" s="82"/>
      <c r="E935" s="83"/>
      <c r="F935" s="620"/>
      <c r="G935" s="620"/>
      <c r="H935" s="409"/>
      <c r="I935" s="249" t="s">
        <v>396</v>
      </c>
      <c r="J935" s="192">
        <v>12673</v>
      </c>
      <c r="K935" s="364">
        <v>12673018.199999999</v>
      </c>
      <c r="L935" s="192">
        <f>L936+L937</f>
        <v>0</v>
      </c>
      <c r="M935" s="364">
        <f t="shared" ref="M935:AF935" si="544">M936+M937</f>
        <v>0</v>
      </c>
      <c r="N935" s="192">
        <f t="shared" si="544"/>
        <v>0</v>
      </c>
      <c r="O935" s="364">
        <f t="shared" si="544"/>
        <v>0</v>
      </c>
      <c r="P935" s="192">
        <f t="shared" si="544"/>
        <v>0</v>
      </c>
      <c r="Q935" s="364">
        <f t="shared" si="544"/>
        <v>0</v>
      </c>
      <c r="R935" s="192">
        <f t="shared" si="544"/>
        <v>0</v>
      </c>
      <c r="S935" s="364">
        <f t="shared" si="544"/>
        <v>0</v>
      </c>
      <c r="T935" s="192">
        <f t="shared" si="544"/>
        <v>0</v>
      </c>
      <c r="U935" s="364">
        <f t="shared" si="544"/>
        <v>0</v>
      </c>
      <c r="V935" s="192">
        <f t="shared" si="544"/>
        <v>0</v>
      </c>
      <c r="W935" s="364">
        <f t="shared" si="544"/>
        <v>0</v>
      </c>
      <c r="X935" s="192">
        <f t="shared" si="544"/>
        <v>0</v>
      </c>
      <c r="Y935" s="364">
        <f t="shared" si="544"/>
        <v>0</v>
      </c>
      <c r="Z935" s="192">
        <f t="shared" si="544"/>
        <v>0</v>
      </c>
      <c r="AA935" s="192">
        <f t="shared" si="544"/>
        <v>12673</v>
      </c>
      <c r="AB935" s="364">
        <f t="shared" si="544"/>
        <v>12673018.199999999</v>
      </c>
      <c r="AC935" s="192">
        <f t="shared" si="544"/>
        <v>0</v>
      </c>
      <c r="AD935" s="364">
        <f t="shared" si="544"/>
        <v>0</v>
      </c>
      <c r="AE935" s="192">
        <f t="shared" si="544"/>
        <v>12673</v>
      </c>
      <c r="AF935" s="364">
        <f t="shared" si="544"/>
        <v>12673018.199999999</v>
      </c>
      <c r="AG935" s="650">
        <f t="shared" si="541"/>
        <v>0</v>
      </c>
      <c r="AH935" s="42" t="b">
        <f t="shared" si="526"/>
        <v>1</v>
      </c>
    </row>
    <row r="936" spans="1:34" s="146" customFormat="1" ht="15" hidden="1" customHeight="1">
      <c r="A936" s="147" t="s">
        <v>538</v>
      </c>
      <c r="B936" s="81"/>
      <c r="C936" s="81"/>
      <c r="D936" s="82"/>
      <c r="E936" s="83"/>
      <c r="F936" s="620"/>
      <c r="G936" s="620"/>
      <c r="H936" s="409"/>
      <c r="I936" s="409"/>
      <c r="J936" s="190">
        <v>10378.1</v>
      </c>
      <c r="K936" s="362">
        <v>10378124.25</v>
      </c>
      <c r="L936" s="363">
        <f>N936+P936+R936+T936+V936+X936</f>
        <v>0</v>
      </c>
      <c r="M936" s="363">
        <f>O936+Q936+S936+U936+W936+Y936</f>
        <v>0</v>
      </c>
      <c r="N936" s="552"/>
      <c r="O936" s="608"/>
      <c r="P936" s="552"/>
      <c r="Q936" s="608"/>
      <c r="R936" s="552"/>
      <c r="S936" s="608"/>
      <c r="T936" s="552"/>
      <c r="U936" s="608"/>
      <c r="V936" s="552"/>
      <c r="W936" s="463"/>
      <c r="X936" s="552"/>
      <c r="Y936" s="608"/>
      <c r="Z936" s="552"/>
      <c r="AA936" s="459">
        <f>J936+L936</f>
        <v>10378.1</v>
      </c>
      <c r="AB936" s="460">
        <f>K936+M936</f>
        <v>10378124.25</v>
      </c>
      <c r="AC936" s="462"/>
      <c r="AD936" s="463"/>
      <c r="AE936" s="190">
        <f>AA936+AC936</f>
        <v>10378.1</v>
      </c>
      <c r="AF936" s="362">
        <f>AB936+AD936</f>
        <v>10378124.25</v>
      </c>
      <c r="AG936" s="650">
        <f t="shared" si="541"/>
        <v>0</v>
      </c>
      <c r="AH936" s="42" t="b">
        <f t="shared" si="526"/>
        <v>1</v>
      </c>
    </row>
    <row r="937" spans="1:34" s="146" customFormat="1" ht="15" hidden="1" customHeight="1">
      <c r="A937" s="147" t="s">
        <v>539</v>
      </c>
      <c r="B937" s="81"/>
      <c r="C937" s="81"/>
      <c r="D937" s="82"/>
      <c r="E937" s="83"/>
      <c r="F937" s="620"/>
      <c r="G937" s="620"/>
      <c r="H937" s="409"/>
      <c r="I937" s="409"/>
      <c r="J937" s="190">
        <v>2294.9</v>
      </c>
      <c r="K937" s="362">
        <v>2294893.9500000002</v>
      </c>
      <c r="L937" s="363">
        <f>N937+P937+R937+T937+V937+X937</f>
        <v>0</v>
      </c>
      <c r="M937" s="363">
        <f>O937+Q937+S937+U937+W937+Y937</f>
        <v>0</v>
      </c>
      <c r="N937" s="552"/>
      <c r="O937" s="608"/>
      <c r="P937" s="552"/>
      <c r="Q937" s="608"/>
      <c r="R937" s="552"/>
      <c r="S937" s="608"/>
      <c r="T937" s="552"/>
      <c r="U937" s="608"/>
      <c r="V937" s="552"/>
      <c r="W937" s="463"/>
      <c r="X937" s="552"/>
      <c r="Y937" s="608"/>
      <c r="Z937" s="552"/>
      <c r="AA937" s="459">
        <f>J937+L937</f>
        <v>2294.9</v>
      </c>
      <c r="AB937" s="460">
        <f>K937+M937</f>
        <v>2294893.9500000002</v>
      </c>
      <c r="AC937" s="462"/>
      <c r="AD937" s="463"/>
      <c r="AE937" s="190">
        <f>AA937+AC937</f>
        <v>2294.9</v>
      </c>
      <c r="AF937" s="362">
        <f>AB937+AD937</f>
        <v>2294893.9500000002</v>
      </c>
      <c r="AG937" s="650">
        <f t="shared" si="541"/>
        <v>0</v>
      </c>
      <c r="AH937" s="42" t="b">
        <f t="shared" si="526"/>
        <v>1</v>
      </c>
    </row>
    <row r="938" spans="1:34" s="146" customFormat="1" ht="13.5" hidden="1" customHeight="1">
      <c r="A938" s="149" t="s">
        <v>540</v>
      </c>
      <c r="B938" s="81"/>
      <c r="C938" s="81"/>
      <c r="D938" s="82"/>
      <c r="E938" s="83"/>
      <c r="F938" s="620"/>
      <c r="G938" s="620"/>
      <c r="H938" s="409"/>
      <c r="I938" s="249" t="s">
        <v>281</v>
      </c>
      <c r="J938" s="196">
        <v>106.6</v>
      </c>
      <c r="K938" s="370">
        <v>106564</v>
      </c>
      <c r="L938" s="196">
        <f>L939+L940+L941+L942</f>
        <v>0</v>
      </c>
      <c r="M938" s="370">
        <f t="shared" ref="M938:AF938" si="545">M939+M940+M941+M942</f>
        <v>0</v>
      </c>
      <c r="N938" s="196">
        <f t="shared" si="545"/>
        <v>0</v>
      </c>
      <c r="O938" s="370">
        <f t="shared" si="545"/>
        <v>0</v>
      </c>
      <c r="P938" s="196">
        <f t="shared" si="545"/>
        <v>0</v>
      </c>
      <c r="Q938" s="370">
        <f t="shared" si="545"/>
        <v>0</v>
      </c>
      <c r="R938" s="196">
        <f t="shared" si="545"/>
        <v>0</v>
      </c>
      <c r="S938" s="370">
        <f t="shared" si="545"/>
        <v>0</v>
      </c>
      <c r="T938" s="196">
        <f t="shared" si="545"/>
        <v>0</v>
      </c>
      <c r="U938" s="370">
        <f t="shared" si="545"/>
        <v>0</v>
      </c>
      <c r="V938" s="196">
        <f t="shared" si="545"/>
        <v>0</v>
      </c>
      <c r="W938" s="370">
        <f t="shared" si="545"/>
        <v>0</v>
      </c>
      <c r="X938" s="196">
        <f t="shared" si="545"/>
        <v>0</v>
      </c>
      <c r="Y938" s="370">
        <f t="shared" si="545"/>
        <v>0</v>
      </c>
      <c r="Z938" s="196">
        <f t="shared" si="545"/>
        <v>0</v>
      </c>
      <c r="AA938" s="196">
        <f t="shared" si="545"/>
        <v>106.6</v>
      </c>
      <c r="AB938" s="370">
        <f t="shared" si="545"/>
        <v>106564</v>
      </c>
      <c r="AC938" s="196">
        <f t="shared" si="545"/>
        <v>0</v>
      </c>
      <c r="AD938" s="370">
        <f t="shared" si="545"/>
        <v>0</v>
      </c>
      <c r="AE938" s="196">
        <f t="shared" si="545"/>
        <v>106.6</v>
      </c>
      <c r="AF938" s="370">
        <f t="shared" si="545"/>
        <v>106564</v>
      </c>
      <c r="AG938" s="650">
        <f t="shared" si="541"/>
        <v>0</v>
      </c>
      <c r="AH938" s="42" t="b">
        <f t="shared" si="526"/>
        <v>1</v>
      </c>
    </row>
    <row r="939" spans="1:34" s="182" customFormat="1" ht="13.5" hidden="1" customHeight="1">
      <c r="A939" s="402" t="s">
        <v>671</v>
      </c>
      <c r="B939" s="179"/>
      <c r="C939" s="179"/>
      <c r="D939" s="180"/>
      <c r="E939" s="181"/>
      <c r="F939" s="618"/>
      <c r="G939" s="618"/>
      <c r="H939" s="619"/>
      <c r="I939" s="619" t="s">
        <v>281</v>
      </c>
      <c r="J939" s="190">
        <v>34.6</v>
      </c>
      <c r="K939" s="362">
        <v>34564</v>
      </c>
      <c r="L939" s="363">
        <f t="shared" ref="L939:M942" si="546">N939+P939+R939+T939+V939+X939</f>
        <v>0</v>
      </c>
      <c r="M939" s="363">
        <f t="shared" si="546"/>
        <v>0</v>
      </c>
      <c r="N939" s="552"/>
      <c r="O939" s="608"/>
      <c r="P939" s="552"/>
      <c r="Q939" s="608"/>
      <c r="R939" s="552"/>
      <c r="S939" s="608"/>
      <c r="T939" s="552"/>
      <c r="U939" s="608"/>
      <c r="V939" s="552"/>
      <c r="W939" s="463"/>
      <c r="X939" s="552"/>
      <c r="Y939" s="608"/>
      <c r="Z939" s="552"/>
      <c r="AA939" s="459">
        <f t="shared" ref="AA939:AB942" si="547">J939+L939</f>
        <v>34.6</v>
      </c>
      <c r="AB939" s="460">
        <f t="shared" si="547"/>
        <v>34564</v>
      </c>
      <c r="AC939" s="462"/>
      <c r="AD939" s="463"/>
      <c r="AE939" s="190">
        <f t="shared" ref="AE939:AF942" si="548">AA939+AC939</f>
        <v>34.6</v>
      </c>
      <c r="AF939" s="362">
        <f t="shared" si="548"/>
        <v>34564</v>
      </c>
      <c r="AG939" s="650">
        <f t="shared" si="541"/>
        <v>0</v>
      </c>
      <c r="AH939" s="42" t="b">
        <f t="shared" si="526"/>
        <v>1</v>
      </c>
    </row>
    <row r="940" spans="1:34" s="182" customFormat="1" ht="13.5" hidden="1" customHeight="1">
      <c r="A940" s="244" t="s">
        <v>844</v>
      </c>
      <c r="B940" s="179"/>
      <c r="C940" s="179"/>
      <c r="D940" s="180"/>
      <c r="E940" s="181"/>
      <c r="F940" s="618"/>
      <c r="G940" s="618"/>
      <c r="H940" s="619"/>
      <c r="I940" s="619" t="s">
        <v>281</v>
      </c>
      <c r="J940" s="190">
        <v>72</v>
      </c>
      <c r="K940" s="362">
        <v>72000</v>
      </c>
      <c r="L940" s="363">
        <f t="shared" si="546"/>
        <v>0</v>
      </c>
      <c r="M940" s="363">
        <f t="shared" si="546"/>
        <v>0</v>
      </c>
      <c r="N940" s="552"/>
      <c r="O940" s="608"/>
      <c r="P940" s="552"/>
      <c r="Q940" s="608"/>
      <c r="R940" s="552"/>
      <c r="S940" s="608"/>
      <c r="T940" s="552"/>
      <c r="U940" s="608"/>
      <c r="V940" s="552"/>
      <c r="W940" s="463"/>
      <c r="X940" s="552"/>
      <c r="Y940" s="608"/>
      <c r="Z940" s="552"/>
      <c r="AA940" s="459">
        <f t="shared" si="547"/>
        <v>72</v>
      </c>
      <c r="AB940" s="460">
        <f t="shared" si="547"/>
        <v>72000</v>
      </c>
      <c r="AC940" s="462"/>
      <c r="AD940" s="463"/>
      <c r="AE940" s="190">
        <f t="shared" si="548"/>
        <v>72</v>
      </c>
      <c r="AF940" s="362">
        <f t="shared" si="548"/>
        <v>72000</v>
      </c>
      <c r="AG940" s="650">
        <f t="shared" si="541"/>
        <v>0</v>
      </c>
      <c r="AH940" s="42" t="b">
        <f t="shared" si="526"/>
        <v>1</v>
      </c>
    </row>
    <row r="941" spans="1:34" s="182" customFormat="1" ht="13.5" hidden="1" customHeight="1">
      <c r="A941" s="244"/>
      <c r="B941" s="179"/>
      <c r="C941" s="179"/>
      <c r="D941" s="180"/>
      <c r="E941" s="181"/>
      <c r="F941" s="618"/>
      <c r="G941" s="618"/>
      <c r="H941" s="619"/>
      <c r="I941" s="619" t="s">
        <v>281</v>
      </c>
      <c r="J941" s="190">
        <v>0</v>
      </c>
      <c r="K941" s="362">
        <v>0</v>
      </c>
      <c r="L941" s="363">
        <f t="shared" si="546"/>
        <v>0</v>
      </c>
      <c r="M941" s="363">
        <f t="shared" si="546"/>
        <v>0</v>
      </c>
      <c r="N941" s="552"/>
      <c r="O941" s="608"/>
      <c r="P941" s="552"/>
      <c r="Q941" s="608"/>
      <c r="R941" s="552"/>
      <c r="S941" s="608"/>
      <c r="T941" s="552"/>
      <c r="U941" s="608"/>
      <c r="V941" s="552"/>
      <c r="W941" s="463"/>
      <c r="X941" s="552"/>
      <c r="Y941" s="608"/>
      <c r="Z941" s="552"/>
      <c r="AA941" s="459">
        <f t="shared" si="547"/>
        <v>0</v>
      </c>
      <c r="AB941" s="460">
        <f t="shared" si="547"/>
        <v>0</v>
      </c>
      <c r="AC941" s="462"/>
      <c r="AD941" s="463"/>
      <c r="AE941" s="190">
        <f t="shared" si="548"/>
        <v>0</v>
      </c>
      <c r="AF941" s="362">
        <f t="shared" si="548"/>
        <v>0</v>
      </c>
      <c r="AG941" s="650">
        <f t="shared" si="541"/>
        <v>0</v>
      </c>
      <c r="AH941" s="42" t="b">
        <f t="shared" si="526"/>
        <v>1</v>
      </c>
    </row>
    <row r="942" spans="1:34" s="182" customFormat="1" ht="13.5" hidden="1" customHeight="1">
      <c r="A942" s="178"/>
      <c r="B942" s="179"/>
      <c r="C942" s="179"/>
      <c r="D942" s="180"/>
      <c r="E942" s="181"/>
      <c r="F942" s="618"/>
      <c r="G942" s="776"/>
      <c r="H942" s="777"/>
      <c r="I942" s="619" t="s">
        <v>281</v>
      </c>
      <c r="J942" s="190">
        <v>0</v>
      </c>
      <c r="K942" s="362">
        <v>0</v>
      </c>
      <c r="L942" s="363">
        <f t="shared" si="546"/>
        <v>0</v>
      </c>
      <c r="M942" s="363">
        <f t="shared" si="546"/>
        <v>0</v>
      </c>
      <c r="N942" s="552"/>
      <c r="O942" s="608"/>
      <c r="P942" s="552"/>
      <c r="Q942" s="608"/>
      <c r="R942" s="552"/>
      <c r="S942" s="608"/>
      <c r="T942" s="552"/>
      <c r="U942" s="608"/>
      <c r="V942" s="552"/>
      <c r="W942" s="463"/>
      <c r="X942" s="552"/>
      <c r="Y942" s="608"/>
      <c r="Z942" s="552"/>
      <c r="AA942" s="459">
        <f t="shared" si="547"/>
        <v>0</v>
      </c>
      <c r="AB942" s="460">
        <f t="shared" si="547"/>
        <v>0</v>
      </c>
      <c r="AC942" s="462"/>
      <c r="AD942" s="463"/>
      <c r="AE942" s="190">
        <f t="shared" si="548"/>
        <v>0</v>
      </c>
      <c r="AF942" s="362">
        <f t="shared" si="548"/>
        <v>0</v>
      </c>
      <c r="AG942" s="650">
        <f t="shared" si="541"/>
        <v>0</v>
      </c>
      <c r="AH942" s="42" t="b">
        <f t="shared" si="526"/>
        <v>1</v>
      </c>
    </row>
    <row r="943" spans="1:34" s="177" customFormat="1" ht="14.25" hidden="1" customHeight="1">
      <c r="A943" s="95" t="s">
        <v>263</v>
      </c>
      <c r="B943" s="61" t="s">
        <v>257</v>
      </c>
      <c r="C943" s="61" t="s">
        <v>150</v>
      </c>
      <c r="D943" s="62" t="s">
        <v>120</v>
      </c>
      <c r="E943" s="63" t="s">
        <v>231</v>
      </c>
      <c r="F943" s="64" t="s">
        <v>212</v>
      </c>
      <c r="G943" s="64" t="s">
        <v>315</v>
      </c>
      <c r="H943" s="65" t="s">
        <v>325</v>
      </c>
      <c r="I943" s="65" t="s">
        <v>264</v>
      </c>
      <c r="J943" s="191">
        <v>7539.7000000000007</v>
      </c>
      <c r="K943" s="371">
        <v>7539763</v>
      </c>
      <c r="L943" s="191">
        <f>L944+L945</f>
        <v>0</v>
      </c>
      <c r="M943" s="371">
        <f t="shared" ref="M943:AF943" si="549">M944+M945</f>
        <v>0</v>
      </c>
      <c r="N943" s="191">
        <f t="shared" si="549"/>
        <v>0</v>
      </c>
      <c r="O943" s="371">
        <f t="shared" si="549"/>
        <v>0</v>
      </c>
      <c r="P943" s="191">
        <f t="shared" si="549"/>
        <v>0</v>
      </c>
      <c r="Q943" s="371">
        <f t="shared" si="549"/>
        <v>0</v>
      </c>
      <c r="R943" s="191">
        <f t="shared" si="549"/>
        <v>0</v>
      </c>
      <c r="S943" s="371">
        <f t="shared" si="549"/>
        <v>0</v>
      </c>
      <c r="T943" s="191">
        <f t="shared" si="549"/>
        <v>0</v>
      </c>
      <c r="U943" s="371">
        <f t="shared" si="549"/>
        <v>0</v>
      </c>
      <c r="V943" s="191">
        <f t="shared" si="549"/>
        <v>0</v>
      </c>
      <c r="W943" s="371">
        <f t="shared" si="549"/>
        <v>0</v>
      </c>
      <c r="X943" s="191">
        <f t="shared" si="549"/>
        <v>0</v>
      </c>
      <c r="Y943" s="371">
        <f t="shared" si="549"/>
        <v>0</v>
      </c>
      <c r="Z943" s="191">
        <f t="shared" si="549"/>
        <v>0</v>
      </c>
      <c r="AA943" s="191">
        <f t="shared" si="549"/>
        <v>7539.7000000000007</v>
      </c>
      <c r="AB943" s="371">
        <f t="shared" si="549"/>
        <v>7539763</v>
      </c>
      <c r="AC943" s="191">
        <f t="shared" si="549"/>
        <v>0</v>
      </c>
      <c r="AD943" s="371">
        <f t="shared" si="549"/>
        <v>0</v>
      </c>
      <c r="AE943" s="191">
        <f t="shared" si="549"/>
        <v>7539.7000000000007</v>
      </c>
      <c r="AF943" s="371">
        <f t="shared" si="549"/>
        <v>7539763</v>
      </c>
      <c r="AG943" s="650">
        <f t="shared" si="541"/>
        <v>0</v>
      </c>
      <c r="AH943" s="42" t="b">
        <f t="shared" si="526"/>
        <v>1</v>
      </c>
    </row>
    <row r="944" spans="1:34" s="92" customFormat="1" ht="15" hidden="1" customHeight="1">
      <c r="A944" s="148" t="s">
        <v>265</v>
      </c>
      <c r="B944" s="297"/>
      <c r="C944" s="297"/>
      <c r="D944" s="298"/>
      <c r="E944" s="298"/>
      <c r="F944" s="299"/>
      <c r="G944" s="299"/>
      <c r="H944" s="296"/>
      <c r="I944" s="107" t="s">
        <v>397</v>
      </c>
      <c r="J944" s="190">
        <v>7539.7000000000007</v>
      </c>
      <c r="K944" s="362">
        <v>7539763</v>
      </c>
      <c r="L944" s="363">
        <f>N944+P944+R944+T944+V944+X944</f>
        <v>0</v>
      </c>
      <c r="M944" s="363">
        <f>O944+Q944+S944+U944+W944+Y944</f>
        <v>0</v>
      </c>
      <c r="N944" s="552"/>
      <c r="O944" s="608"/>
      <c r="P944" s="552"/>
      <c r="Q944" s="608"/>
      <c r="R944" s="552"/>
      <c r="S944" s="608"/>
      <c r="T944" s="552"/>
      <c r="U944" s="608"/>
      <c r="V944" s="552"/>
      <c r="W944" s="463"/>
      <c r="X944" s="552"/>
      <c r="Y944" s="608"/>
      <c r="Z944" s="552"/>
      <c r="AA944" s="459">
        <f>J944+L944</f>
        <v>7539.7000000000007</v>
      </c>
      <c r="AB944" s="460">
        <f>K944+M944</f>
        <v>7539763</v>
      </c>
      <c r="AC944" s="462"/>
      <c r="AD944" s="463"/>
      <c r="AE944" s="190">
        <f>AA944+AC944</f>
        <v>7539.7000000000007</v>
      </c>
      <c r="AF944" s="362">
        <f>AB944+AD944</f>
        <v>7539763</v>
      </c>
      <c r="AG944" s="650">
        <f t="shared" si="541"/>
        <v>0</v>
      </c>
      <c r="AH944" s="42" t="b">
        <f t="shared" si="526"/>
        <v>1</v>
      </c>
    </row>
    <row r="945" spans="1:34" s="92" customFormat="1" ht="15" hidden="1" customHeight="1">
      <c r="A945" s="148" t="s">
        <v>672</v>
      </c>
      <c r="B945" s="297"/>
      <c r="C945" s="297"/>
      <c r="D945" s="298"/>
      <c r="E945" s="298"/>
      <c r="F945" s="299"/>
      <c r="G945" s="299"/>
      <c r="H945" s="296"/>
      <c r="I945" s="107" t="s">
        <v>46</v>
      </c>
      <c r="J945" s="190">
        <v>0</v>
      </c>
      <c r="K945" s="362">
        <v>0</v>
      </c>
      <c r="L945" s="363">
        <f>N945+P945+R945+T945+V945+X945</f>
        <v>0</v>
      </c>
      <c r="M945" s="363">
        <f>O945+Q945+S945+U945+W945+Y945</f>
        <v>0</v>
      </c>
      <c r="N945" s="552"/>
      <c r="O945" s="608"/>
      <c r="P945" s="552"/>
      <c r="Q945" s="608"/>
      <c r="R945" s="552"/>
      <c r="S945" s="608"/>
      <c r="T945" s="552"/>
      <c r="U945" s="608"/>
      <c r="V945" s="552"/>
      <c r="W945" s="463"/>
      <c r="X945" s="552"/>
      <c r="Y945" s="608"/>
      <c r="Z945" s="552"/>
      <c r="AA945" s="459">
        <f>J945+L945</f>
        <v>0</v>
      </c>
      <c r="AB945" s="460">
        <f>K945+M945</f>
        <v>0</v>
      </c>
      <c r="AC945" s="462"/>
      <c r="AD945" s="463"/>
      <c r="AE945" s="190">
        <f>AA945+AC945</f>
        <v>0</v>
      </c>
      <c r="AF945" s="362">
        <f>AB945+AD945</f>
        <v>0</v>
      </c>
      <c r="AG945" s="650">
        <f t="shared" si="541"/>
        <v>0</v>
      </c>
      <c r="AH945" s="42" t="b">
        <f t="shared" si="526"/>
        <v>1</v>
      </c>
    </row>
    <row r="946" spans="1:34" s="92" customFormat="1" ht="24" hidden="1">
      <c r="A946" s="133" t="s">
        <v>824</v>
      </c>
      <c r="B946" s="50" t="s">
        <v>257</v>
      </c>
      <c r="C946" s="50" t="s">
        <v>150</v>
      </c>
      <c r="D946" s="51" t="s">
        <v>120</v>
      </c>
      <c r="E946" s="52" t="s">
        <v>231</v>
      </c>
      <c r="F946" s="53" t="s">
        <v>212</v>
      </c>
      <c r="G946" s="53" t="s">
        <v>315</v>
      </c>
      <c r="H946" s="54" t="s">
        <v>823</v>
      </c>
      <c r="I946" s="54"/>
      <c r="J946" s="195">
        <v>2221.9</v>
      </c>
      <c r="K946" s="369">
        <v>2221900</v>
      </c>
      <c r="L946" s="195">
        <f>L947</f>
        <v>0</v>
      </c>
      <c r="M946" s="369">
        <f t="shared" ref="M946:AD947" si="550">M947</f>
        <v>0</v>
      </c>
      <c r="N946" s="195">
        <f t="shared" si="550"/>
        <v>0</v>
      </c>
      <c r="O946" s="369">
        <f t="shared" si="550"/>
        <v>0</v>
      </c>
      <c r="P946" s="195">
        <f t="shared" si="550"/>
        <v>0</v>
      </c>
      <c r="Q946" s="369">
        <f t="shared" si="550"/>
        <v>0</v>
      </c>
      <c r="R946" s="195">
        <f t="shared" si="550"/>
        <v>0</v>
      </c>
      <c r="S946" s="369">
        <f t="shared" si="550"/>
        <v>0</v>
      </c>
      <c r="T946" s="195">
        <f t="shared" si="550"/>
        <v>0</v>
      </c>
      <c r="U946" s="369">
        <f t="shared" si="550"/>
        <v>0</v>
      </c>
      <c r="V946" s="195">
        <f t="shared" si="550"/>
        <v>0</v>
      </c>
      <c r="W946" s="369">
        <f t="shared" si="550"/>
        <v>0</v>
      </c>
      <c r="X946" s="195">
        <f t="shared" si="550"/>
        <v>0</v>
      </c>
      <c r="Y946" s="369">
        <f t="shared" si="550"/>
        <v>0</v>
      </c>
      <c r="Z946" s="195">
        <f t="shared" si="550"/>
        <v>0</v>
      </c>
      <c r="AA946" s="195">
        <f t="shared" si="550"/>
        <v>2221.9</v>
      </c>
      <c r="AB946" s="369">
        <f t="shared" si="550"/>
        <v>2221900</v>
      </c>
      <c r="AC946" s="195">
        <f t="shared" si="550"/>
        <v>0</v>
      </c>
      <c r="AD946" s="369">
        <f t="shared" si="550"/>
        <v>0</v>
      </c>
      <c r="AE946" s="195">
        <f>AE947</f>
        <v>2221.9</v>
      </c>
      <c r="AF946" s="369">
        <f>AF947</f>
        <v>2221900</v>
      </c>
      <c r="AG946" s="650">
        <f t="shared" si="541"/>
        <v>0</v>
      </c>
      <c r="AH946" s="42" t="b">
        <f t="shared" si="526"/>
        <v>1</v>
      </c>
    </row>
    <row r="947" spans="1:34" s="92" customFormat="1" ht="24" hidden="1">
      <c r="A947" s="93" t="s">
        <v>174</v>
      </c>
      <c r="B947" s="56" t="s">
        <v>257</v>
      </c>
      <c r="C947" s="56" t="s">
        <v>150</v>
      </c>
      <c r="D947" s="57" t="s">
        <v>120</v>
      </c>
      <c r="E947" s="405" t="s">
        <v>231</v>
      </c>
      <c r="F947" s="406" t="s">
        <v>212</v>
      </c>
      <c r="G947" s="406" t="s">
        <v>315</v>
      </c>
      <c r="H947" s="407" t="s">
        <v>823</v>
      </c>
      <c r="I947" s="407" t="s">
        <v>175</v>
      </c>
      <c r="J947" s="272">
        <v>2221.9</v>
      </c>
      <c r="K947" s="363">
        <v>2221900</v>
      </c>
      <c r="L947" s="272">
        <f>L948</f>
        <v>0</v>
      </c>
      <c r="M947" s="363">
        <f>M948</f>
        <v>0</v>
      </c>
      <c r="N947" s="272">
        <f t="shared" si="550"/>
        <v>0</v>
      </c>
      <c r="O947" s="363">
        <f t="shared" si="550"/>
        <v>0</v>
      </c>
      <c r="P947" s="363">
        <f t="shared" si="550"/>
        <v>0</v>
      </c>
      <c r="Q947" s="363">
        <f t="shared" si="550"/>
        <v>0</v>
      </c>
      <c r="R947" s="272">
        <f t="shared" si="550"/>
        <v>0</v>
      </c>
      <c r="S947" s="363">
        <f t="shared" si="550"/>
        <v>0</v>
      </c>
      <c r="T947" s="363">
        <f t="shared" si="550"/>
        <v>0</v>
      </c>
      <c r="U947" s="363">
        <f t="shared" si="550"/>
        <v>0</v>
      </c>
      <c r="V947" s="363">
        <f t="shared" si="550"/>
        <v>0</v>
      </c>
      <c r="W947" s="363">
        <f t="shared" si="550"/>
        <v>0</v>
      </c>
      <c r="X947" s="363">
        <f t="shared" si="550"/>
        <v>0</v>
      </c>
      <c r="Y947" s="363">
        <f t="shared" si="550"/>
        <v>0</v>
      </c>
      <c r="Z947" s="363">
        <f t="shared" si="550"/>
        <v>0</v>
      </c>
      <c r="AA947" s="272">
        <f t="shared" si="550"/>
        <v>2221.9</v>
      </c>
      <c r="AB947" s="363">
        <f t="shared" si="550"/>
        <v>2221900</v>
      </c>
      <c r="AC947" s="272">
        <f t="shared" si="550"/>
        <v>0</v>
      </c>
      <c r="AD947" s="363">
        <f t="shared" si="550"/>
        <v>0</v>
      </c>
      <c r="AE947" s="272">
        <f>AE948</f>
        <v>2221.9</v>
      </c>
      <c r="AF947" s="363">
        <f>AF948</f>
        <v>2221900</v>
      </c>
      <c r="AG947" s="650">
        <f t="shared" si="541"/>
        <v>0</v>
      </c>
      <c r="AH947" s="42" t="b">
        <f t="shared" si="526"/>
        <v>1</v>
      </c>
    </row>
    <row r="948" spans="1:34" s="92" customFormat="1" ht="15" hidden="1" customHeight="1">
      <c r="A948" s="95" t="s">
        <v>263</v>
      </c>
      <c r="B948" s="61" t="s">
        <v>257</v>
      </c>
      <c r="C948" s="61" t="s">
        <v>150</v>
      </c>
      <c r="D948" s="62" t="s">
        <v>120</v>
      </c>
      <c r="E948" s="63" t="s">
        <v>231</v>
      </c>
      <c r="F948" s="64" t="s">
        <v>212</v>
      </c>
      <c r="G948" s="64" t="s">
        <v>315</v>
      </c>
      <c r="H948" s="65" t="s">
        <v>823</v>
      </c>
      <c r="I948" s="65" t="s">
        <v>264</v>
      </c>
      <c r="J948" s="272">
        <v>2221.9</v>
      </c>
      <c r="K948" s="363">
        <v>2221900</v>
      </c>
      <c r="L948" s="272">
        <f>L949+L950</f>
        <v>0</v>
      </c>
      <c r="M948" s="363">
        <f>M949+M950</f>
        <v>0</v>
      </c>
      <c r="N948" s="272">
        <f t="shared" ref="N948:AF948" si="551">N949+N950</f>
        <v>0</v>
      </c>
      <c r="O948" s="363">
        <f t="shared" si="551"/>
        <v>0</v>
      </c>
      <c r="P948" s="363">
        <f t="shared" si="551"/>
        <v>0</v>
      </c>
      <c r="Q948" s="363">
        <f t="shared" si="551"/>
        <v>0</v>
      </c>
      <c r="R948" s="272">
        <f t="shared" si="551"/>
        <v>0</v>
      </c>
      <c r="S948" s="363">
        <f t="shared" si="551"/>
        <v>0</v>
      </c>
      <c r="T948" s="363">
        <f t="shared" si="551"/>
        <v>0</v>
      </c>
      <c r="U948" s="363">
        <f t="shared" si="551"/>
        <v>0</v>
      </c>
      <c r="V948" s="363">
        <f t="shared" si="551"/>
        <v>0</v>
      </c>
      <c r="W948" s="363">
        <f t="shared" si="551"/>
        <v>0</v>
      </c>
      <c r="X948" s="363">
        <f t="shared" si="551"/>
        <v>0</v>
      </c>
      <c r="Y948" s="363">
        <f t="shared" si="551"/>
        <v>0</v>
      </c>
      <c r="Z948" s="363">
        <f t="shared" si="551"/>
        <v>0</v>
      </c>
      <c r="AA948" s="272">
        <f t="shared" si="551"/>
        <v>2221.9</v>
      </c>
      <c r="AB948" s="363">
        <f t="shared" si="551"/>
        <v>2221900</v>
      </c>
      <c r="AC948" s="272">
        <f t="shared" si="551"/>
        <v>0</v>
      </c>
      <c r="AD948" s="363">
        <f t="shared" si="551"/>
        <v>0</v>
      </c>
      <c r="AE948" s="272">
        <f t="shared" si="551"/>
        <v>2221.9</v>
      </c>
      <c r="AF948" s="363">
        <f t="shared" si="551"/>
        <v>2221900</v>
      </c>
      <c r="AG948" s="650">
        <f t="shared" si="541"/>
        <v>0</v>
      </c>
      <c r="AH948" s="42" t="b">
        <f t="shared" si="526"/>
        <v>1</v>
      </c>
    </row>
    <row r="949" spans="1:34" s="92" customFormat="1" ht="15" hidden="1" customHeight="1">
      <c r="A949" s="148" t="s">
        <v>825</v>
      </c>
      <c r="B949" s="297"/>
      <c r="C949" s="297"/>
      <c r="D949" s="298"/>
      <c r="E949" s="298"/>
      <c r="F949" s="299"/>
      <c r="G949" s="299"/>
      <c r="H949" s="296"/>
      <c r="I949" s="107" t="s">
        <v>46</v>
      </c>
      <c r="J949" s="190">
        <v>1221.9000000000001</v>
      </c>
      <c r="K949" s="362">
        <v>1221900</v>
      </c>
      <c r="L949" s="272">
        <f>N949+P949+R949+T949+V949+X949</f>
        <v>0</v>
      </c>
      <c r="M949" s="363">
        <f>O949+Q949+S949+U949+W949+Y949</f>
        <v>0</v>
      </c>
      <c r="N949" s="552"/>
      <c r="O949" s="608"/>
      <c r="P949" s="552"/>
      <c r="Q949" s="608"/>
      <c r="R949" s="552"/>
      <c r="S949" s="608"/>
      <c r="T949" s="552"/>
      <c r="U949" s="608"/>
      <c r="V949" s="552"/>
      <c r="W949" s="463"/>
      <c r="X949" s="552"/>
      <c r="Y949" s="608"/>
      <c r="Z949" s="552"/>
      <c r="AA949" s="459">
        <f>J949+L949</f>
        <v>1221.9000000000001</v>
      </c>
      <c r="AB949" s="460">
        <f>K949+M949</f>
        <v>1221900</v>
      </c>
      <c r="AC949" s="462"/>
      <c r="AD949" s="463"/>
      <c r="AE949" s="190">
        <f>AA949+AC949</f>
        <v>1221.9000000000001</v>
      </c>
      <c r="AF949" s="362">
        <f>AB949+AD949</f>
        <v>1221900</v>
      </c>
      <c r="AG949" s="650">
        <f t="shared" si="541"/>
        <v>0</v>
      </c>
      <c r="AH949" s="42" t="b">
        <f t="shared" si="526"/>
        <v>1</v>
      </c>
    </row>
    <row r="950" spans="1:34" s="92" customFormat="1" ht="15" hidden="1" customHeight="1">
      <c r="A950" s="148" t="s">
        <v>826</v>
      </c>
      <c r="B950" s="297"/>
      <c r="C950" s="297"/>
      <c r="D950" s="298"/>
      <c r="E950" s="298"/>
      <c r="F950" s="299"/>
      <c r="G950" s="299"/>
      <c r="H950" s="296"/>
      <c r="I950" s="107" t="s">
        <v>46</v>
      </c>
      <c r="J950" s="190">
        <v>1000</v>
      </c>
      <c r="K950" s="362">
        <v>1000000</v>
      </c>
      <c r="L950" s="272">
        <f>N950+P950+R950+T950+V950+X950</f>
        <v>0</v>
      </c>
      <c r="M950" s="363">
        <f>O950+Q950+S950+U950+W950+Y950</f>
        <v>0</v>
      </c>
      <c r="N950" s="552"/>
      <c r="O950" s="608"/>
      <c r="P950" s="552"/>
      <c r="Q950" s="608"/>
      <c r="R950" s="552"/>
      <c r="S950" s="608"/>
      <c r="T950" s="552"/>
      <c r="U950" s="608"/>
      <c r="V950" s="552"/>
      <c r="W950" s="463"/>
      <c r="X950" s="552"/>
      <c r="Y950" s="608"/>
      <c r="Z950" s="552"/>
      <c r="AA950" s="459">
        <f>J950+L950</f>
        <v>1000</v>
      </c>
      <c r="AB950" s="460">
        <f>K950+M950</f>
        <v>1000000</v>
      </c>
      <c r="AC950" s="462"/>
      <c r="AD950" s="463"/>
      <c r="AE950" s="190">
        <f>AA950+AC950</f>
        <v>1000</v>
      </c>
      <c r="AF950" s="362">
        <f>AB950+AD950</f>
        <v>1000000</v>
      </c>
      <c r="AG950" s="650">
        <f t="shared" si="541"/>
        <v>0</v>
      </c>
      <c r="AH950" s="42" t="b">
        <f t="shared" si="526"/>
        <v>1</v>
      </c>
    </row>
    <row r="951" spans="1:34" s="42" customFormat="1" ht="38.25" hidden="1" customHeight="1">
      <c r="A951" s="100" t="s">
        <v>541</v>
      </c>
      <c r="B951" s="85" t="s">
        <v>257</v>
      </c>
      <c r="C951" s="85" t="s">
        <v>150</v>
      </c>
      <c r="D951" s="86" t="s">
        <v>120</v>
      </c>
      <c r="E951" s="97" t="s">
        <v>159</v>
      </c>
      <c r="F951" s="98" t="s">
        <v>111</v>
      </c>
      <c r="G951" s="98" t="s">
        <v>315</v>
      </c>
      <c r="H951" s="99" t="s">
        <v>316</v>
      </c>
      <c r="I951" s="99"/>
      <c r="J951" s="199">
        <v>39503.899999999994</v>
      </c>
      <c r="K951" s="379">
        <v>39503880.359999999</v>
      </c>
      <c r="L951" s="199">
        <f>L962+L956</f>
        <v>0</v>
      </c>
      <c r="M951" s="379">
        <f t="shared" ref="M951:AF951" si="552">M962+M956</f>
        <v>0</v>
      </c>
      <c r="N951" s="199">
        <f t="shared" si="552"/>
        <v>0</v>
      </c>
      <c r="O951" s="379">
        <f t="shared" si="552"/>
        <v>0</v>
      </c>
      <c r="P951" s="199">
        <f t="shared" si="552"/>
        <v>0</v>
      </c>
      <c r="Q951" s="199">
        <f t="shared" si="552"/>
        <v>0</v>
      </c>
      <c r="R951" s="199">
        <f t="shared" si="552"/>
        <v>0</v>
      </c>
      <c r="S951" s="199">
        <f t="shared" si="552"/>
        <v>0</v>
      </c>
      <c r="T951" s="199">
        <f t="shared" si="552"/>
        <v>0</v>
      </c>
      <c r="U951" s="379">
        <f t="shared" si="552"/>
        <v>0</v>
      </c>
      <c r="V951" s="199">
        <f t="shared" si="552"/>
        <v>0</v>
      </c>
      <c r="W951" s="199">
        <f t="shared" si="552"/>
        <v>0</v>
      </c>
      <c r="X951" s="199">
        <f t="shared" si="552"/>
        <v>0</v>
      </c>
      <c r="Y951" s="199">
        <f t="shared" si="552"/>
        <v>0</v>
      </c>
      <c r="Z951" s="199">
        <f t="shared" si="552"/>
        <v>0</v>
      </c>
      <c r="AA951" s="199">
        <f t="shared" si="552"/>
        <v>39503.899999999994</v>
      </c>
      <c r="AB951" s="379">
        <f t="shared" si="552"/>
        <v>39503880.359999999</v>
      </c>
      <c r="AC951" s="199">
        <f t="shared" si="552"/>
        <v>0</v>
      </c>
      <c r="AD951" s="379">
        <f t="shared" si="552"/>
        <v>0</v>
      </c>
      <c r="AE951" s="199">
        <f t="shared" si="552"/>
        <v>39503.899999999994</v>
      </c>
      <c r="AF951" s="379">
        <f t="shared" si="552"/>
        <v>39503880.359999999</v>
      </c>
      <c r="AG951" s="650">
        <f t="shared" si="541"/>
        <v>0</v>
      </c>
      <c r="AH951" s="42" t="b">
        <f t="shared" si="526"/>
        <v>1</v>
      </c>
    </row>
    <row r="952" spans="1:34" s="255" customFormat="1" ht="65.25" hidden="1" customHeight="1">
      <c r="A952" s="247"/>
      <c r="B952" s="250"/>
      <c r="C952" s="250"/>
      <c r="D952" s="251"/>
      <c r="E952" s="252"/>
      <c r="F952" s="253"/>
      <c r="G952" s="253"/>
      <c r="H952" s="254"/>
      <c r="I952" s="254"/>
      <c r="J952" s="508">
        <v>0</v>
      </c>
      <c r="K952" s="509">
        <v>0</v>
      </c>
      <c r="L952" s="508">
        <f>L953</f>
        <v>0</v>
      </c>
      <c r="M952" s="509">
        <f t="shared" ref="M952:AB954" si="553">M953</f>
        <v>0</v>
      </c>
      <c r="N952" s="508">
        <f t="shared" si="553"/>
        <v>0</v>
      </c>
      <c r="O952" s="509">
        <f t="shared" si="553"/>
        <v>0</v>
      </c>
      <c r="P952" s="508">
        <f t="shared" si="553"/>
        <v>0</v>
      </c>
      <c r="Q952" s="509">
        <f t="shared" si="553"/>
        <v>0</v>
      </c>
      <c r="R952" s="508">
        <f t="shared" si="553"/>
        <v>0</v>
      </c>
      <c r="S952" s="509">
        <f t="shared" si="553"/>
        <v>0</v>
      </c>
      <c r="T952" s="508">
        <f t="shared" si="553"/>
        <v>0</v>
      </c>
      <c r="U952" s="509">
        <f t="shared" si="553"/>
        <v>0</v>
      </c>
      <c r="V952" s="508">
        <f t="shared" si="553"/>
        <v>0</v>
      </c>
      <c r="W952" s="509">
        <f t="shared" si="553"/>
        <v>0</v>
      </c>
      <c r="X952" s="508">
        <f t="shared" si="553"/>
        <v>0</v>
      </c>
      <c r="Y952" s="509">
        <f t="shared" si="553"/>
        <v>0</v>
      </c>
      <c r="Z952" s="508">
        <f t="shared" si="553"/>
        <v>0</v>
      </c>
      <c r="AA952" s="508">
        <f t="shared" si="553"/>
        <v>0</v>
      </c>
      <c r="AB952" s="509">
        <f t="shared" si="553"/>
        <v>0</v>
      </c>
      <c r="AC952" s="508">
        <f t="shared" ref="AC952:AF954" si="554">AC953</f>
        <v>0</v>
      </c>
      <c r="AD952" s="509">
        <f t="shared" si="554"/>
        <v>0</v>
      </c>
      <c r="AE952" s="508">
        <f t="shared" si="554"/>
        <v>0</v>
      </c>
      <c r="AF952" s="509">
        <f t="shared" si="554"/>
        <v>0</v>
      </c>
      <c r="AG952" s="650">
        <f t="shared" si="541"/>
        <v>0</v>
      </c>
      <c r="AH952" s="42" t="b">
        <f t="shared" si="526"/>
        <v>1</v>
      </c>
    </row>
    <row r="953" spans="1:34" s="255" customFormat="1" ht="21" hidden="1" customHeight="1">
      <c r="A953" s="93"/>
      <c r="B953" s="56"/>
      <c r="C953" s="56"/>
      <c r="D953" s="57"/>
      <c r="E953" s="405"/>
      <c r="F953" s="406"/>
      <c r="G953" s="406"/>
      <c r="H953" s="407"/>
      <c r="I953" s="407"/>
      <c r="J953" s="452">
        <v>0</v>
      </c>
      <c r="K953" s="453">
        <v>0</v>
      </c>
      <c r="L953" s="452">
        <f>L954</f>
        <v>0</v>
      </c>
      <c r="M953" s="453">
        <f t="shared" si="553"/>
        <v>0</v>
      </c>
      <c r="N953" s="452">
        <f t="shared" si="553"/>
        <v>0</v>
      </c>
      <c r="O953" s="453">
        <f t="shared" si="553"/>
        <v>0</v>
      </c>
      <c r="P953" s="452">
        <f t="shared" si="553"/>
        <v>0</v>
      </c>
      <c r="Q953" s="453">
        <f t="shared" si="553"/>
        <v>0</v>
      </c>
      <c r="R953" s="452">
        <f t="shared" si="553"/>
        <v>0</v>
      </c>
      <c r="S953" s="453">
        <f t="shared" si="553"/>
        <v>0</v>
      </c>
      <c r="T953" s="452">
        <f t="shared" si="553"/>
        <v>0</v>
      </c>
      <c r="U953" s="453">
        <f t="shared" si="553"/>
        <v>0</v>
      </c>
      <c r="V953" s="452">
        <f t="shared" si="553"/>
        <v>0</v>
      </c>
      <c r="W953" s="453">
        <f t="shared" si="553"/>
        <v>0</v>
      </c>
      <c r="X953" s="452">
        <f t="shared" si="553"/>
        <v>0</v>
      </c>
      <c r="Y953" s="453">
        <f t="shared" si="553"/>
        <v>0</v>
      </c>
      <c r="Z953" s="452">
        <f t="shared" si="553"/>
        <v>0</v>
      </c>
      <c r="AA953" s="452">
        <f t="shared" si="553"/>
        <v>0</v>
      </c>
      <c r="AB953" s="453">
        <f t="shared" si="553"/>
        <v>0</v>
      </c>
      <c r="AC953" s="452">
        <f t="shared" si="554"/>
        <v>0</v>
      </c>
      <c r="AD953" s="453">
        <f t="shared" si="554"/>
        <v>0</v>
      </c>
      <c r="AE953" s="452">
        <f t="shared" si="554"/>
        <v>0</v>
      </c>
      <c r="AF953" s="453">
        <f t="shared" si="554"/>
        <v>0</v>
      </c>
      <c r="AG953" s="650">
        <f t="shared" si="541"/>
        <v>0</v>
      </c>
      <c r="AH953" s="42" t="b">
        <f t="shared" si="526"/>
        <v>1</v>
      </c>
    </row>
    <row r="954" spans="1:34" s="255" customFormat="1" ht="21" hidden="1" customHeight="1">
      <c r="A954" s="94"/>
      <c r="B954" s="61"/>
      <c r="C954" s="61"/>
      <c r="D954" s="62"/>
      <c r="E954" s="63"/>
      <c r="F954" s="64"/>
      <c r="G954" s="64"/>
      <c r="H954" s="65"/>
      <c r="I954" s="65"/>
      <c r="J954" s="459">
        <v>0</v>
      </c>
      <c r="K954" s="460">
        <v>0</v>
      </c>
      <c r="L954" s="459">
        <f>L955</f>
        <v>0</v>
      </c>
      <c r="M954" s="460">
        <f t="shared" si="553"/>
        <v>0</v>
      </c>
      <c r="N954" s="459">
        <f t="shared" si="553"/>
        <v>0</v>
      </c>
      <c r="O954" s="460">
        <f t="shared" si="553"/>
        <v>0</v>
      </c>
      <c r="P954" s="459">
        <f t="shared" si="553"/>
        <v>0</v>
      </c>
      <c r="Q954" s="460">
        <f t="shared" si="553"/>
        <v>0</v>
      </c>
      <c r="R954" s="459">
        <f t="shared" si="553"/>
        <v>0</v>
      </c>
      <c r="S954" s="460">
        <f t="shared" si="553"/>
        <v>0</v>
      </c>
      <c r="T954" s="459">
        <f t="shared" si="553"/>
        <v>0</v>
      </c>
      <c r="U954" s="460">
        <f t="shared" si="553"/>
        <v>0</v>
      </c>
      <c r="V954" s="459">
        <f t="shared" si="553"/>
        <v>0</v>
      </c>
      <c r="W954" s="460">
        <f t="shared" si="553"/>
        <v>0</v>
      </c>
      <c r="X954" s="459">
        <f t="shared" si="553"/>
        <v>0</v>
      </c>
      <c r="Y954" s="460">
        <f t="shared" si="553"/>
        <v>0</v>
      </c>
      <c r="Z954" s="459">
        <f t="shared" si="553"/>
        <v>0</v>
      </c>
      <c r="AA954" s="459">
        <f t="shared" si="553"/>
        <v>0</v>
      </c>
      <c r="AB954" s="460">
        <f t="shared" si="553"/>
        <v>0</v>
      </c>
      <c r="AC954" s="459">
        <f t="shared" si="554"/>
        <v>0</v>
      </c>
      <c r="AD954" s="460">
        <f t="shared" si="554"/>
        <v>0</v>
      </c>
      <c r="AE954" s="459">
        <f t="shared" si="554"/>
        <v>0</v>
      </c>
      <c r="AF954" s="460">
        <f t="shared" si="554"/>
        <v>0</v>
      </c>
      <c r="AG954" s="650">
        <f t="shared" si="541"/>
        <v>0</v>
      </c>
      <c r="AH954" s="42" t="b">
        <f t="shared" si="526"/>
        <v>1</v>
      </c>
    </row>
    <row r="955" spans="1:34" s="255" customFormat="1" ht="18.75" hidden="1" customHeight="1">
      <c r="A955" s="91"/>
      <c r="B955" s="81"/>
      <c r="C955" s="81"/>
      <c r="D955" s="82"/>
      <c r="E955" s="83"/>
      <c r="F955" s="766"/>
      <c r="G955" s="766"/>
      <c r="H955" s="409"/>
      <c r="I955" s="409"/>
      <c r="J955" s="190">
        <v>0</v>
      </c>
      <c r="K955" s="362">
        <v>0</v>
      </c>
      <c r="L955" s="363">
        <f>N955+P955+R955+T955+V955+X955</f>
        <v>0</v>
      </c>
      <c r="M955" s="363">
        <f>O955+Q955+S955+U955+W955+Y955</f>
        <v>0</v>
      </c>
      <c r="N955" s="552"/>
      <c r="O955" s="608"/>
      <c r="P955" s="552"/>
      <c r="Q955" s="608"/>
      <c r="R955" s="552"/>
      <c r="S955" s="608"/>
      <c r="T955" s="552"/>
      <c r="U955" s="608"/>
      <c r="V955" s="552"/>
      <c r="W955" s="463"/>
      <c r="X955" s="552"/>
      <c r="Y955" s="608"/>
      <c r="Z955" s="552"/>
      <c r="AA955" s="459">
        <f>J955+L955</f>
        <v>0</v>
      </c>
      <c r="AB955" s="460">
        <f>K955+M955</f>
        <v>0</v>
      </c>
      <c r="AC955" s="462"/>
      <c r="AD955" s="463"/>
      <c r="AE955" s="190">
        <f>AA955+AC955</f>
        <v>0</v>
      </c>
      <c r="AF955" s="362">
        <f>AB955+AD955</f>
        <v>0</v>
      </c>
      <c r="AG955" s="650">
        <f t="shared" si="541"/>
        <v>0</v>
      </c>
      <c r="AH955" s="42" t="b">
        <f t="shared" si="526"/>
        <v>1</v>
      </c>
    </row>
    <row r="956" spans="1:34" s="255" customFormat="1" ht="42.75" hidden="1" customHeight="1">
      <c r="A956" s="256" t="s">
        <v>791</v>
      </c>
      <c r="B956" s="250" t="s">
        <v>257</v>
      </c>
      <c r="C956" s="250" t="s">
        <v>150</v>
      </c>
      <c r="D956" s="251" t="s">
        <v>120</v>
      </c>
      <c r="E956" s="252" t="s">
        <v>159</v>
      </c>
      <c r="F956" s="253" t="s">
        <v>111</v>
      </c>
      <c r="G956" s="253" t="s">
        <v>790</v>
      </c>
      <c r="H956" s="254" t="s">
        <v>832</v>
      </c>
      <c r="I956" s="254"/>
      <c r="J956" s="676">
        <v>4595</v>
      </c>
      <c r="K956" s="677">
        <v>4594965.6099999994</v>
      </c>
      <c r="L956" s="508">
        <f>L957</f>
        <v>0</v>
      </c>
      <c r="M956" s="509">
        <f t="shared" ref="M956:AB957" si="555">M957</f>
        <v>0</v>
      </c>
      <c r="N956" s="508">
        <f t="shared" si="555"/>
        <v>0</v>
      </c>
      <c r="O956" s="509">
        <f t="shared" si="555"/>
        <v>0</v>
      </c>
      <c r="P956" s="508">
        <f t="shared" si="555"/>
        <v>0</v>
      </c>
      <c r="Q956" s="509">
        <f t="shared" si="555"/>
        <v>0</v>
      </c>
      <c r="R956" s="508">
        <f t="shared" si="555"/>
        <v>0</v>
      </c>
      <c r="S956" s="509">
        <f t="shared" si="555"/>
        <v>0</v>
      </c>
      <c r="T956" s="508">
        <f t="shared" si="555"/>
        <v>0</v>
      </c>
      <c r="U956" s="509">
        <f t="shared" si="555"/>
        <v>0</v>
      </c>
      <c r="V956" s="508">
        <f t="shared" si="555"/>
        <v>0</v>
      </c>
      <c r="W956" s="509">
        <f t="shared" si="555"/>
        <v>0</v>
      </c>
      <c r="X956" s="508">
        <f t="shared" si="555"/>
        <v>0</v>
      </c>
      <c r="Y956" s="509">
        <f t="shared" si="555"/>
        <v>0</v>
      </c>
      <c r="Z956" s="508">
        <f t="shared" si="555"/>
        <v>0</v>
      </c>
      <c r="AA956" s="508">
        <f t="shared" si="555"/>
        <v>4595</v>
      </c>
      <c r="AB956" s="509">
        <f t="shared" si="555"/>
        <v>4594965.6099999994</v>
      </c>
      <c r="AC956" s="508">
        <f t="shared" ref="AC956:AF957" si="556">AC957</f>
        <v>0</v>
      </c>
      <c r="AD956" s="509">
        <f t="shared" si="556"/>
        <v>0</v>
      </c>
      <c r="AE956" s="676">
        <f t="shared" si="556"/>
        <v>4595</v>
      </c>
      <c r="AF956" s="677">
        <f t="shared" si="556"/>
        <v>4594965.6099999994</v>
      </c>
      <c r="AG956" s="650">
        <f t="shared" si="541"/>
        <v>0</v>
      </c>
      <c r="AH956" s="42" t="b">
        <f t="shared" si="526"/>
        <v>1</v>
      </c>
    </row>
    <row r="957" spans="1:34" s="255" customFormat="1" ht="24" hidden="1">
      <c r="A957" s="93" t="s">
        <v>174</v>
      </c>
      <c r="B957" s="56" t="s">
        <v>257</v>
      </c>
      <c r="C957" s="56" t="s">
        <v>150</v>
      </c>
      <c r="D957" s="57" t="s">
        <v>120</v>
      </c>
      <c r="E957" s="405" t="s">
        <v>159</v>
      </c>
      <c r="F957" s="406" t="s">
        <v>111</v>
      </c>
      <c r="G957" s="406" t="s">
        <v>790</v>
      </c>
      <c r="H957" s="407" t="s">
        <v>832</v>
      </c>
      <c r="I957" s="407" t="s">
        <v>175</v>
      </c>
      <c r="J957" s="678">
        <v>4595</v>
      </c>
      <c r="K957" s="679">
        <v>4594965.6099999994</v>
      </c>
      <c r="L957" s="452">
        <f>L958</f>
        <v>0</v>
      </c>
      <c r="M957" s="453">
        <f t="shared" si="555"/>
        <v>0</v>
      </c>
      <c r="N957" s="452">
        <f t="shared" si="555"/>
        <v>0</v>
      </c>
      <c r="O957" s="453">
        <f t="shared" si="555"/>
        <v>0</v>
      </c>
      <c r="P957" s="452">
        <f t="shared" si="555"/>
        <v>0</v>
      </c>
      <c r="Q957" s="453">
        <f t="shared" si="555"/>
        <v>0</v>
      </c>
      <c r="R957" s="452">
        <f t="shared" si="555"/>
        <v>0</v>
      </c>
      <c r="S957" s="453">
        <f t="shared" si="555"/>
        <v>0</v>
      </c>
      <c r="T957" s="452">
        <f t="shared" si="555"/>
        <v>0</v>
      </c>
      <c r="U957" s="453">
        <f t="shared" si="555"/>
        <v>0</v>
      </c>
      <c r="V957" s="452">
        <f t="shared" si="555"/>
        <v>0</v>
      </c>
      <c r="W957" s="453">
        <f t="shared" si="555"/>
        <v>0</v>
      </c>
      <c r="X957" s="452">
        <f t="shared" si="555"/>
        <v>0</v>
      </c>
      <c r="Y957" s="453">
        <f t="shared" si="555"/>
        <v>0</v>
      </c>
      <c r="Z957" s="452">
        <f t="shared" si="555"/>
        <v>0</v>
      </c>
      <c r="AA957" s="452">
        <f t="shared" si="555"/>
        <v>4595</v>
      </c>
      <c r="AB957" s="453">
        <f t="shared" si="555"/>
        <v>4594965.6099999994</v>
      </c>
      <c r="AC957" s="452">
        <f t="shared" si="556"/>
        <v>0</v>
      </c>
      <c r="AD957" s="453">
        <f t="shared" si="556"/>
        <v>0</v>
      </c>
      <c r="AE957" s="678">
        <f t="shared" si="556"/>
        <v>4595</v>
      </c>
      <c r="AF957" s="679">
        <f t="shared" si="556"/>
        <v>4594965.6099999994</v>
      </c>
      <c r="AG957" s="650">
        <f t="shared" si="541"/>
        <v>0</v>
      </c>
      <c r="AH957" s="42" t="b">
        <f t="shared" si="526"/>
        <v>1</v>
      </c>
    </row>
    <row r="958" spans="1:34" s="255" customFormat="1" ht="16.5" hidden="1" customHeight="1">
      <c r="A958" s="94" t="s">
        <v>176</v>
      </c>
      <c r="B958" s="61" t="s">
        <v>257</v>
      </c>
      <c r="C958" s="61" t="s">
        <v>150</v>
      </c>
      <c r="D958" s="62" t="s">
        <v>120</v>
      </c>
      <c r="E958" s="63" t="s">
        <v>159</v>
      </c>
      <c r="F958" s="64" t="s">
        <v>111</v>
      </c>
      <c r="G958" s="64" t="s">
        <v>790</v>
      </c>
      <c r="H958" s="65" t="s">
        <v>832</v>
      </c>
      <c r="I958" s="65" t="s">
        <v>177</v>
      </c>
      <c r="J958" s="680">
        <v>4595</v>
      </c>
      <c r="K958" s="681">
        <v>4594965.6099999994</v>
      </c>
      <c r="L958" s="459">
        <f>L960+L961+L959</f>
        <v>0</v>
      </c>
      <c r="M958" s="460">
        <f t="shared" ref="M958:AF958" si="557">M960+M961+M959</f>
        <v>0</v>
      </c>
      <c r="N958" s="459">
        <f t="shared" si="557"/>
        <v>0</v>
      </c>
      <c r="O958" s="460">
        <f t="shared" si="557"/>
        <v>0</v>
      </c>
      <c r="P958" s="459">
        <f t="shared" si="557"/>
        <v>0</v>
      </c>
      <c r="Q958" s="459">
        <f t="shared" si="557"/>
        <v>0</v>
      </c>
      <c r="R958" s="459">
        <f t="shared" si="557"/>
        <v>0</v>
      </c>
      <c r="S958" s="459">
        <f t="shared" si="557"/>
        <v>0</v>
      </c>
      <c r="T958" s="459">
        <f t="shared" si="557"/>
        <v>0</v>
      </c>
      <c r="U958" s="460">
        <f t="shared" si="557"/>
        <v>0</v>
      </c>
      <c r="V958" s="459">
        <f t="shared" si="557"/>
        <v>0</v>
      </c>
      <c r="W958" s="459">
        <f t="shared" si="557"/>
        <v>0</v>
      </c>
      <c r="X958" s="459">
        <f t="shared" si="557"/>
        <v>0</v>
      </c>
      <c r="Y958" s="459">
        <f t="shared" si="557"/>
        <v>0</v>
      </c>
      <c r="Z958" s="459">
        <f t="shared" si="557"/>
        <v>0</v>
      </c>
      <c r="AA958" s="459">
        <f t="shared" si="557"/>
        <v>4595</v>
      </c>
      <c r="AB958" s="460">
        <f t="shared" si="557"/>
        <v>4594965.6099999994</v>
      </c>
      <c r="AC958" s="459">
        <f t="shared" si="557"/>
        <v>0</v>
      </c>
      <c r="AD958" s="460">
        <f t="shared" si="557"/>
        <v>0</v>
      </c>
      <c r="AE958" s="680">
        <f t="shared" si="557"/>
        <v>4595</v>
      </c>
      <c r="AF958" s="681">
        <f t="shared" si="557"/>
        <v>4594965.6099999994</v>
      </c>
      <c r="AG958" s="650">
        <f t="shared" si="541"/>
        <v>0</v>
      </c>
      <c r="AH958" s="42" t="b">
        <f t="shared" si="526"/>
        <v>1</v>
      </c>
    </row>
    <row r="959" spans="1:34" s="255" customFormat="1" ht="16.5" hidden="1" customHeight="1">
      <c r="A959" s="91" t="s">
        <v>794</v>
      </c>
      <c r="B959" s="61"/>
      <c r="C959" s="61"/>
      <c r="D959" s="62"/>
      <c r="E959" s="63"/>
      <c r="F959" s="64"/>
      <c r="G959" s="64"/>
      <c r="H959" s="65"/>
      <c r="I959" s="65" t="s">
        <v>281</v>
      </c>
      <c r="J959" s="190">
        <v>160</v>
      </c>
      <c r="K959" s="362">
        <v>160000</v>
      </c>
      <c r="L959" s="363">
        <f t="shared" ref="L959:M961" si="558">N959+P959+R959+T959+V959+X959</f>
        <v>0</v>
      </c>
      <c r="M959" s="363">
        <f t="shared" si="558"/>
        <v>0</v>
      </c>
      <c r="N959" s="459"/>
      <c r="O959" s="460"/>
      <c r="P959" s="459"/>
      <c r="Q959" s="459"/>
      <c r="R959" s="459"/>
      <c r="S959" s="459"/>
      <c r="T959" s="459"/>
      <c r="U959" s="460"/>
      <c r="V959" s="459"/>
      <c r="W959" s="459"/>
      <c r="X959" s="459"/>
      <c r="Y959" s="459"/>
      <c r="Z959" s="459"/>
      <c r="AA959" s="459">
        <f t="shared" ref="AA959:AB961" si="559">J959+L959</f>
        <v>160</v>
      </c>
      <c r="AB959" s="460">
        <f t="shared" si="559"/>
        <v>160000</v>
      </c>
      <c r="AC959" s="459"/>
      <c r="AD959" s="460"/>
      <c r="AE959" s="190">
        <f t="shared" ref="AE959:AF961" si="560">AA959+AC959</f>
        <v>160</v>
      </c>
      <c r="AF959" s="362">
        <f t="shared" si="560"/>
        <v>160000</v>
      </c>
      <c r="AG959" s="650">
        <f t="shared" si="541"/>
        <v>0</v>
      </c>
      <c r="AH959" s="42" t="b">
        <f t="shared" si="526"/>
        <v>1</v>
      </c>
    </row>
    <row r="960" spans="1:34" s="255" customFormat="1" ht="15.75" hidden="1" customHeight="1">
      <c r="A960" s="91" t="s">
        <v>792</v>
      </c>
      <c r="B960" s="81"/>
      <c r="C960" s="81"/>
      <c r="D960" s="82"/>
      <c r="E960" s="83"/>
      <c r="F960" s="766"/>
      <c r="G960" s="766"/>
      <c r="H960" s="409"/>
      <c r="I960" s="409" t="s">
        <v>281</v>
      </c>
      <c r="J960" s="190">
        <v>354.8</v>
      </c>
      <c r="K960" s="362">
        <v>354797.25</v>
      </c>
      <c r="L960" s="363">
        <f t="shared" si="558"/>
        <v>0</v>
      </c>
      <c r="M960" s="363">
        <f t="shared" si="558"/>
        <v>0</v>
      </c>
      <c r="N960" s="552"/>
      <c r="O960" s="608"/>
      <c r="P960" s="552"/>
      <c r="Q960" s="608"/>
      <c r="R960" s="552"/>
      <c r="S960" s="608"/>
      <c r="T960" s="552"/>
      <c r="U960" s="608"/>
      <c r="V960" s="552"/>
      <c r="W960" s="463"/>
      <c r="X960" s="552"/>
      <c r="Y960" s="608"/>
      <c r="Z960" s="552"/>
      <c r="AA960" s="459">
        <f t="shared" si="559"/>
        <v>354.8</v>
      </c>
      <c r="AB960" s="460">
        <f t="shared" si="559"/>
        <v>354797.25</v>
      </c>
      <c r="AC960" s="462"/>
      <c r="AD960" s="463"/>
      <c r="AE960" s="190">
        <f t="shared" si="560"/>
        <v>354.8</v>
      </c>
      <c r="AF960" s="362">
        <f t="shared" si="560"/>
        <v>354797.25</v>
      </c>
      <c r="AG960" s="650">
        <f t="shared" si="541"/>
        <v>0</v>
      </c>
      <c r="AH960" s="42" t="b">
        <f t="shared" si="526"/>
        <v>1</v>
      </c>
    </row>
    <row r="961" spans="1:34" s="255" customFormat="1" ht="15.75" hidden="1" customHeight="1">
      <c r="A961" s="91" t="s">
        <v>793</v>
      </c>
      <c r="B961" s="81"/>
      <c r="C961" s="81"/>
      <c r="D961" s="82"/>
      <c r="E961" s="83"/>
      <c r="F961" s="620"/>
      <c r="G961" s="620"/>
      <c r="H961" s="409"/>
      <c r="I961" s="409" t="s">
        <v>281</v>
      </c>
      <c r="J961" s="190">
        <v>4080.2</v>
      </c>
      <c r="K961" s="362">
        <v>4080168.36</v>
      </c>
      <c r="L961" s="363">
        <f t="shared" si="558"/>
        <v>0</v>
      </c>
      <c r="M961" s="363">
        <f t="shared" si="558"/>
        <v>0</v>
      </c>
      <c r="N961" s="552"/>
      <c r="O961" s="608"/>
      <c r="P961" s="552"/>
      <c r="Q961" s="608"/>
      <c r="R961" s="552"/>
      <c r="S961" s="608"/>
      <c r="T961" s="552"/>
      <c r="U961" s="608"/>
      <c r="V961" s="552"/>
      <c r="W961" s="463"/>
      <c r="X961" s="552"/>
      <c r="Y961" s="608"/>
      <c r="Z961" s="552"/>
      <c r="AA961" s="459">
        <f t="shared" si="559"/>
        <v>4080.2</v>
      </c>
      <c r="AB961" s="460">
        <f t="shared" si="559"/>
        <v>4080168.36</v>
      </c>
      <c r="AC961" s="462"/>
      <c r="AD961" s="463"/>
      <c r="AE961" s="190">
        <f t="shared" si="560"/>
        <v>4080.2</v>
      </c>
      <c r="AF961" s="362">
        <f t="shared" si="560"/>
        <v>4080168.36</v>
      </c>
      <c r="AG961" s="650">
        <f t="shared" si="541"/>
        <v>0</v>
      </c>
      <c r="AH961" s="42" t="b">
        <f t="shared" si="526"/>
        <v>1</v>
      </c>
    </row>
    <row r="962" spans="1:34" s="42" customFormat="1" ht="24.75" hidden="1" customHeight="1">
      <c r="A962" s="257" t="s">
        <v>173</v>
      </c>
      <c r="B962" s="250" t="s">
        <v>257</v>
      </c>
      <c r="C962" s="250" t="s">
        <v>150</v>
      </c>
      <c r="D962" s="251" t="s">
        <v>120</v>
      </c>
      <c r="E962" s="252" t="s">
        <v>159</v>
      </c>
      <c r="F962" s="253" t="s">
        <v>111</v>
      </c>
      <c r="G962" s="253" t="s">
        <v>315</v>
      </c>
      <c r="H962" s="254" t="s">
        <v>325</v>
      </c>
      <c r="I962" s="254"/>
      <c r="J962" s="280">
        <v>34908.899999999994</v>
      </c>
      <c r="K962" s="391">
        <v>34908914.75</v>
      </c>
      <c r="L962" s="280">
        <f>L963</f>
        <v>0</v>
      </c>
      <c r="M962" s="391">
        <f t="shared" ref="M962:AD963" si="561">M963</f>
        <v>0</v>
      </c>
      <c r="N962" s="280">
        <f t="shared" si="561"/>
        <v>0</v>
      </c>
      <c r="O962" s="391">
        <f t="shared" si="561"/>
        <v>0</v>
      </c>
      <c r="P962" s="280">
        <f t="shared" si="561"/>
        <v>0</v>
      </c>
      <c r="Q962" s="391">
        <f t="shared" si="561"/>
        <v>0</v>
      </c>
      <c r="R962" s="280">
        <f t="shared" si="561"/>
        <v>0</v>
      </c>
      <c r="S962" s="391">
        <f t="shared" si="561"/>
        <v>0</v>
      </c>
      <c r="T962" s="280">
        <f t="shared" si="561"/>
        <v>0</v>
      </c>
      <c r="U962" s="391">
        <f t="shared" si="561"/>
        <v>0</v>
      </c>
      <c r="V962" s="280">
        <f t="shared" si="561"/>
        <v>0</v>
      </c>
      <c r="W962" s="391">
        <f t="shared" si="561"/>
        <v>0</v>
      </c>
      <c r="X962" s="280">
        <f t="shared" si="561"/>
        <v>0</v>
      </c>
      <c r="Y962" s="391">
        <f t="shared" si="561"/>
        <v>0</v>
      </c>
      <c r="Z962" s="280">
        <f t="shared" si="561"/>
        <v>0</v>
      </c>
      <c r="AA962" s="280">
        <f t="shared" si="561"/>
        <v>34908.899999999994</v>
      </c>
      <c r="AB962" s="391">
        <f t="shared" si="561"/>
        <v>34908914.75</v>
      </c>
      <c r="AC962" s="280">
        <f t="shared" si="561"/>
        <v>0</v>
      </c>
      <c r="AD962" s="391">
        <f t="shared" si="561"/>
        <v>0</v>
      </c>
      <c r="AE962" s="280">
        <f>AE963</f>
        <v>34908.899999999994</v>
      </c>
      <c r="AF962" s="391">
        <f>AF963</f>
        <v>34908914.75</v>
      </c>
      <c r="AG962" s="650">
        <f t="shared" si="541"/>
        <v>0</v>
      </c>
      <c r="AH962" s="42" t="b">
        <f t="shared" si="526"/>
        <v>1</v>
      </c>
    </row>
    <row r="963" spans="1:34" s="42" customFormat="1" ht="22.5" hidden="1" customHeight="1">
      <c r="A963" s="93" t="s">
        <v>174</v>
      </c>
      <c r="B963" s="56" t="s">
        <v>257</v>
      </c>
      <c r="C963" s="56" t="s">
        <v>150</v>
      </c>
      <c r="D963" s="57" t="s">
        <v>120</v>
      </c>
      <c r="E963" s="405" t="s">
        <v>159</v>
      </c>
      <c r="F963" s="406" t="s">
        <v>111</v>
      </c>
      <c r="G963" s="406" t="s">
        <v>315</v>
      </c>
      <c r="H963" s="407" t="s">
        <v>325</v>
      </c>
      <c r="I963" s="407" t="s">
        <v>175</v>
      </c>
      <c r="J963" s="196">
        <v>34908.899999999994</v>
      </c>
      <c r="K963" s="370">
        <v>34908914.75</v>
      </c>
      <c r="L963" s="196">
        <f>L964</f>
        <v>0</v>
      </c>
      <c r="M963" s="370">
        <f t="shared" si="561"/>
        <v>0</v>
      </c>
      <c r="N963" s="196">
        <f t="shared" si="561"/>
        <v>0</v>
      </c>
      <c r="O963" s="370">
        <f t="shared" si="561"/>
        <v>0</v>
      </c>
      <c r="P963" s="196">
        <f t="shared" si="561"/>
        <v>0</v>
      </c>
      <c r="Q963" s="370">
        <f t="shared" si="561"/>
        <v>0</v>
      </c>
      <c r="R963" s="196">
        <f t="shared" si="561"/>
        <v>0</v>
      </c>
      <c r="S963" s="370">
        <f t="shared" si="561"/>
        <v>0</v>
      </c>
      <c r="T963" s="196">
        <f t="shared" si="561"/>
        <v>0</v>
      </c>
      <c r="U963" s="370">
        <f t="shared" si="561"/>
        <v>0</v>
      </c>
      <c r="V963" s="196">
        <f t="shared" si="561"/>
        <v>0</v>
      </c>
      <c r="W963" s="370">
        <f t="shared" si="561"/>
        <v>0</v>
      </c>
      <c r="X963" s="196">
        <f t="shared" si="561"/>
        <v>0</v>
      </c>
      <c r="Y963" s="370">
        <f t="shared" si="561"/>
        <v>0</v>
      </c>
      <c r="Z963" s="196">
        <f t="shared" si="561"/>
        <v>0</v>
      </c>
      <c r="AA963" s="196">
        <f t="shared" si="561"/>
        <v>34908.899999999994</v>
      </c>
      <c r="AB963" s="370">
        <f t="shared" si="561"/>
        <v>34908914.75</v>
      </c>
      <c r="AC963" s="196">
        <f t="shared" si="561"/>
        <v>0</v>
      </c>
      <c r="AD963" s="370">
        <f t="shared" si="561"/>
        <v>0</v>
      </c>
      <c r="AE963" s="196">
        <f>AE964</f>
        <v>34908.899999999994</v>
      </c>
      <c r="AF963" s="370">
        <f>AF964</f>
        <v>34908914.75</v>
      </c>
      <c r="AG963" s="650">
        <f t="shared" si="541"/>
        <v>0</v>
      </c>
      <c r="AH963" s="42" t="b">
        <f t="shared" si="526"/>
        <v>1</v>
      </c>
    </row>
    <row r="964" spans="1:34" s="42" customFormat="1" ht="14.25" hidden="1" customHeight="1">
      <c r="A964" s="94" t="s">
        <v>176</v>
      </c>
      <c r="B964" s="61" t="s">
        <v>257</v>
      </c>
      <c r="C964" s="61" t="s">
        <v>150</v>
      </c>
      <c r="D964" s="62" t="s">
        <v>120</v>
      </c>
      <c r="E964" s="63" t="s">
        <v>159</v>
      </c>
      <c r="F964" s="64" t="s">
        <v>111</v>
      </c>
      <c r="G964" s="64" t="s">
        <v>315</v>
      </c>
      <c r="H964" s="65" t="s">
        <v>325</v>
      </c>
      <c r="I964" s="65" t="s">
        <v>177</v>
      </c>
      <c r="J964" s="191">
        <v>34908.899999999994</v>
      </c>
      <c r="K964" s="371">
        <v>34908914.75</v>
      </c>
      <c r="L964" s="191">
        <f>L965+L966</f>
        <v>0</v>
      </c>
      <c r="M964" s="371">
        <f t="shared" ref="M964:AF964" si="562">M965+M966</f>
        <v>0</v>
      </c>
      <c r="N964" s="191">
        <f t="shared" si="562"/>
        <v>0</v>
      </c>
      <c r="O964" s="371">
        <f t="shared" si="562"/>
        <v>0</v>
      </c>
      <c r="P964" s="191">
        <f t="shared" si="562"/>
        <v>0</v>
      </c>
      <c r="Q964" s="371">
        <f t="shared" si="562"/>
        <v>0</v>
      </c>
      <c r="R964" s="191">
        <f t="shared" si="562"/>
        <v>0</v>
      </c>
      <c r="S964" s="371">
        <f t="shared" si="562"/>
        <v>0</v>
      </c>
      <c r="T964" s="191">
        <f t="shared" si="562"/>
        <v>0</v>
      </c>
      <c r="U964" s="371">
        <f t="shared" si="562"/>
        <v>0</v>
      </c>
      <c r="V964" s="191">
        <f t="shared" si="562"/>
        <v>0</v>
      </c>
      <c r="W964" s="371">
        <f t="shared" si="562"/>
        <v>0</v>
      </c>
      <c r="X964" s="191">
        <f t="shared" si="562"/>
        <v>0</v>
      </c>
      <c r="Y964" s="371">
        <f t="shared" si="562"/>
        <v>0</v>
      </c>
      <c r="Z964" s="191">
        <f t="shared" si="562"/>
        <v>0</v>
      </c>
      <c r="AA964" s="191">
        <f t="shared" si="562"/>
        <v>34908.899999999994</v>
      </c>
      <c r="AB964" s="371">
        <f t="shared" si="562"/>
        <v>34908914.75</v>
      </c>
      <c r="AC964" s="191">
        <f t="shared" si="562"/>
        <v>0</v>
      </c>
      <c r="AD964" s="371">
        <f t="shared" si="562"/>
        <v>0</v>
      </c>
      <c r="AE964" s="191">
        <f t="shared" si="562"/>
        <v>34908.899999999994</v>
      </c>
      <c r="AF964" s="371">
        <f t="shared" si="562"/>
        <v>34908914.75</v>
      </c>
      <c r="AG964" s="650">
        <f t="shared" si="541"/>
        <v>0</v>
      </c>
      <c r="AH964" s="42" t="b">
        <f t="shared" si="526"/>
        <v>1</v>
      </c>
    </row>
    <row r="965" spans="1:34" s="6" customFormat="1" ht="17.25" hidden="1" customHeight="1">
      <c r="A965" s="91" t="s">
        <v>268</v>
      </c>
      <c r="B965" s="81"/>
      <c r="C965" s="81"/>
      <c r="D965" s="82"/>
      <c r="E965" s="83"/>
      <c r="F965" s="766"/>
      <c r="G965" s="766"/>
      <c r="H965" s="409"/>
      <c r="I965" s="409" t="s">
        <v>396</v>
      </c>
      <c r="J965" s="190">
        <v>34011.899999999994</v>
      </c>
      <c r="K965" s="362">
        <v>34011850.299999997</v>
      </c>
      <c r="L965" s="363">
        <f>N965+P965+R965+T965+V965+X965</f>
        <v>0</v>
      </c>
      <c r="M965" s="363">
        <f>O965+Q965+S965+U965+W965+Y965</f>
        <v>0</v>
      </c>
      <c r="N965" s="552"/>
      <c r="O965" s="608"/>
      <c r="P965" s="552"/>
      <c r="Q965" s="608"/>
      <c r="R965" s="552"/>
      <c r="S965" s="608"/>
      <c r="T965" s="552"/>
      <c r="U965" s="608"/>
      <c r="V965" s="552"/>
      <c r="W965" s="463"/>
      <c r="X965" s="552"/>
      <c r="Y965" s="608"/>
      <c r="Z965" s="552"/>
      <c r="AA965" s="459">
        <f>J965+L965</f>
        <v>34011.899999999994</v>
      </c>
      <c r="AB965" s="460">
        <f>K965+M965</f>
        <v>34011850.299999997</v>
      </c>
      <c r="AC965" s="462"/>
      <c r="AD965" s="463"/>
      <c r="AE965" s="190">
        <f>AA965+AC965</f>
        <v>34011.899999999994</v>
      </c>
      <c r="AF965" s="362">
        <f>AB965+AD965</f>
        <v>34011850.299999997</v>
      </c>
      <c r="AG965" s="650">
        <f t="shared" si="541"/>
        <v>0</v>
      </c>
      <c r="AH965" s="42" t="b">
        <f t="shared" si="526"/>
        <v>1</v>
      </c>
    </row>
    <row r="966" spans="1:34" s="6" customFormat="1" ht="17.25" hidden="1" customHeight="1">
      <c r="A966" s="91" t="s">
        <v>412</v>
      </c>
      <c r="B966" s="81"/>
      <c r="C966" s="81"/>
      <c r="D966" s="82"/>
      <c r="E966" s="83"/>
      <c r="F966" s="620"/>
      <c r="G966" s="620"/>
      <c r="H966" s="409"/>
      <c r="I966" s="409" t="s">
        <v>281</v>
      </c>
      <c r="J966" s="192">
        <v>897.00000000000011</v>
      </c>
      <c r="K966" s="364">
        <v>897064.45</v>
      </c>
      <c r="L966" s="192">
        <f>L967+L968+L970+L969</f>
        <v>0</v>
      </c>
      <c r="M966" s="364">
        <f>M967+M968+M970+M969</f>
        <v>0</v>
      </c>
      <c r="N966" s="192">
        <f t="shared" ref="N966:Y966" si="563">N967+N968+N970+N969</f>
        <v>0</v>
      </c>
      <c r="O966" s="364">
        <f t="shared" si="563"/>
        <v>0</v>
      </c>
      <c r="P966" s="192">
        <f t="shared" si="563"/>
        <v>0</v>
      </c>
      <c r="Q966" s="364">
        <f t="shared" si="563"/>
        <v>0</v>
      </c>
      <c r="R966" s="192">
        <f t="shared" si="563"/>
        <v>0</v>
      </c>
      <c r="S966" s="364">
        <f t="shared" si="563"/>
        <v>0</v>
      </c>
      <c r="T966" s="192">
        <f>T967+T968+T970+T969</f>
        <v>0</v>
      </c>
      <c r="U966" s="364">
        <f t="shared" si="563"/>
        <v>0</v>
      </c>
      <c r="V966" s="192">
        <f t="shared" si="563"/>
        <v>0</v>
      </c>
      <c r="W966" s="364">
        <f t="shared" si="563"/>
        <v>0</v>
      </c>
      <c r="X966" s="192">
        <f t="shared" si="563"/>
        <v>0</v>
      </c>
      <c r="Y966" s="364">
        <f t="shared" si="563"/>
        <v>0</v>
      </c>
      <c r="Z966" s="192">
        <f>Z967+Z968+Z970</f>
        <v>0</v>
      </c>
      <c r="AA966" s="192">
        <f t="shared" ref="AA966:AF966" si="564">AA967+AA968+AA970+AA969</f>
        <v>897.00000000000011</v>
      </c>
      <c r="AB966" s="364">
        <f t="shared" si="564"/>
        <v>897064.45</v>
      </c>
      <c r="AC966" s="192">
        <f t="shared" si="564"/>
        <v>0</v>
      </c>
      <c r="AD966" s="364">
        <f t="shared" si="564"/>
        <v>0</v>
      </c>
      <c r="AE966" s="192">
        <f t="shared" si="564"/>
        <v>897.00000000000011</v>
      </c>
      <c r="AF966" s="364">
        <f t="shared" si="564"/>
        <v>897064.45</v>
      </c>
      <c r="AG966" s="650">
        <f t="shared" si="541"/>
        <v>0</v>
      </c>
      <c r="AH966" s="42" t="b">
        <f t="shared" si="526"/>
        <v>1</v>
      </c>
    </row>
    <row r="967" spans="1:34" s="6" customFormat="1" ht="21" hidden="1" customHeight="1">
      <c r="A967" s="91" t="s">
        <v>673</v>
      </c>
      <c r="B967" s="81"/>
      <c r="C967" s="81"/>
      <c r="D967" s="82"/>
      <c r="E967" s="83"/>
      <c r="F967" s="620"/>
      <c r="G967" s="620"/>
      <c r="H967" s="409"/>
      <c r="I967" s="409"/>
      <c r="J967" s="190">
        <v>407.3</v>
      </c>
      <c r="K967" s="362">
        <v>407318.68</v>
      </c>
      <c r="L967" s="363">
        <f t="shared" ref="L967:M970" si="565">N967+P967+R967+T967+V967+X967</f>
        <v>0</v>
      </c>
      <c r="M967" s="363">
        <f t="shared" si="565"/>
        <v>0</v>
      </c>
      <c r="N967" s="552"/>
      <c r="O967" s="608"/>
      <c r="P967" s="552"/>
      <c r="Q967" s="608"/>
      <c r="R967" s="552"/>
      <c r="S967" s="608"/>
      <c r="T967" s="552"/>
      <c r="U967" s="608"/>
      <c r="V967" s="552"/>
      <c r="W967" s="463"/>
      <c r="X967" s="552"/>
      <c r="Y967" s="608"/>
      <c r="Z967" s="552"/>
      <c r="AA967" s="459">
        <f t="shared" ref="AA967:AB970" si="566">J967+L967</f>
        <v>407.3</v>
      </c>
      <c r="AB967" s="460">
        <f t="shared" si="566"/>
        <v>407318.68</v>
      </c>
      <c r="AC967" s="462"/>
      <c r="AD967" s="463"/>
      <c r="AE967" s="190">
        <f t="shared" ref="AE967:AF970" si="567">AA967+AC967</f>
        <v>407.3</v>
      </c>
      <c r="AF967" s="362">
        <f t="shared" si="567"/>
        <v>407318.68</v>
      </c>
      <c r="AG967" s="650">
        <f t="shared" si="541"/>
        <v>0</v>
      </c>
      <c r="AH967" s="42" t="b">
        <f t="shared" si="526"/>
        <v>1</v>
      </c>
    </row>
    <row r="968" spans="1:34" s="6" customFormat="1" ht="27" hidden="1" customHeight="1">
      <c r="A968" s="91" t="s">
        <v>674</v>
      </c>
      <c r="B968" s="81"/>
      <c r="C968" s="81"/>
      <c r="D968" s="82"/>
      <c r="E968" s="83"/>
      <c r="F968" s="620"/>
      <c r="G968" s="620"/>
      <c r="H968" s="409"/>
      <c r="I968" s="409"/>
      <c r="J968" s="190">
        <v>439.6</v>
      </c>
      <c r="K968" s="362">
        <v>439625</v>
      </c>
      <c r="L968" s="363">
        <f t="shared" si="565"/>
        <v>0</v>
      </c>
      <c r="M968" s="363">
        <f t="shared" si="565"/>
        <v>0</v>
      </c>
      <c r="N968" s="552"/>
      <c r="O968" s="608"/>
      <c r="P968" s="552"/>
      <c r="Q968" s="608"/>
      <c r="R968" s="552"/>
      <c r="S968" s="608"/>
      <c r="T968" s="552"/>
      <c r="U968" s="608"/>
      <c r="V968" s="552"/>
      <c r="W968" s="463"/>
      <c r="X968" s="552"/>
      <c r="Y968" s="608"/>
      <c r="Z968" s="552"/>
      <c r="AA968" s="459">
        <f t="shared" si="566"/>
        <v>439.6</v>
      </c>
      <c r="AB968" s="460">
        <f t="shared" si="566"/>
        <v>439625</v>
      </c>
      <c r="AC968" s="462"/>
      <c r="AD968" s="463"/>
      <c r="AE968" s="190">
        <f t="shared" si="567"/>
        <v>439.6</v>
      </c>
      <c r="AF968" s="362">
        <f t="shared" si="567"/>
        <v>439625</v>
      </c>
      <c r="AG968" s="650">
        <f t="shared" si="541"/>
        <v>0</v>
      </c>
      <c r="AH968" s="42" t="b">
        <f t="shared" si="526"/>
        <v>1</v>
      </c>
    </row>
    <row r="969" spans="1:34" s="6" customFormat="1" ht="14.25" hidden="1" customHeight="1">
      <c r="A969" s="91" t="s">
        <v>845</v>
      </c>
      <c r="B969" s="81"/>
      <c r="C969" s="81"/>
      <c r="D969" s="82"/>
      <c r="E969" s="83"/>
      <c r="F969" s="620"/>
      <c r="G969" s="620"/>
      <c r="H969" s="409"/>
      <c r="I969" s="409"/>
      <c r="J969" s="190">
        <v>50.1</v>
      </c>
      <c r="K969" s="362">
        <v>50120.77</v>
      </c>
      <c r="L969" s="363">
        <f t="shared" si="565"/>
        <v>0</v>
      </c>
      <c r="M969" s="363">
        <f t="shared" si="565"/>
        <v>0</v>
      </c>
      <c r="N969" s="552"/>
      <c r="O969" s="608"/>
      <c r="P969" s="552"/>
      <c r="Q969" s="608"/>
      <c r="R969" s="552"/>
      <c r="S969" s="608"/>
      <c r="T969" s="552"/>
      <c r="U969" s="608"/>
      <c r="V969" s="552"/>
      <c r="W969" s="463"/>
      <c r="X969" s="552"/>
      <c r="Y969" s="608"/>
      <c r="Z969" s="552"/>
      <c r="AA969" s="459">
        <f t="shared" si="566"/>
        <v>50.1</v>
      </c>
      <c r="AB969" s="460">
        <f t="shared" si="566"/>
        <v>50120.77</v>
      </c>
      <c r="AC969" s="462"/>
      <c r="AD969" s="463"/>
      <c r="AE969" s="190">
        <f t="shared" si="567"/>
        <v>50.1</v>
      </c>
      <c r="AF969" s="362">
        <f t="shared" si="567"/>
        <v>50120.77</v>
      </c>
      <c r="AG969" s="650"/>
      <c r="AH969" s="42" t="b">
        <f t="shared" si="526"/>
        <v>1</v>
      </c>
    </row>
    <row r="970" spans="1:34" s="6" customFormat="1" ht="17.25" hidden="1" customHeight="1">
      <c r="A970" s="91" t="s">
        <v>675</v>
      </c>
      <c r="B970" s="81"/>
      <c r="C970" s="81"/>
      <c r="D970" s="82"/>
      <c r="E970" s="83"/>
      <c r="F970" s="620"/>
      <c r="G970" s="620"/>
      <c r="H970" s="409"/>
      <c r="I970" s="409"/>
      <c r="J970" s="190">
        <v>0</v>
      </c>
      <c r="K970" s="362">
        <v>0</v>
      </c>
      <c r="L970" s="363">
        <f t="shared" si="565"/>
        <v>0</v>
      </c>
      <c r="M970" s="363">
        <f t="shared" si="565"/>
        <v>0</v>
      </c>
      <c r="N970" s="552"/>
      <c r="O970" s="608"/>
      <c r="P970" s="552"/>
      <c r="Q970" s="608"/>
      <c r="R970" s="552"/>
      <c r="S970" s="608"/>
      <c r="T970" s="552"/>
      <c r="U970" s="608"/>
      <c r="V970" s="552"/>
      <c r="W970" s="463"/>
      <c r="X970" s="552"/>
      <c r="Y970" s="608"/>
      <c r="Z970" s="552"/>
      <c r="AA970" s="459">
        <f t="shared" si="566"/>
        <v>0</v>
      </c>
      <c r="AB970" s="460">
        <f t="shared" si="566"/>
        <v>0</v>
      </c>
      <c r="AC970" s="462"/>
      <c r="AD970" s="463"/>
      <c r="AE970" s="190">
        <f t="shared" si="567"/>
        <v>0</v>
      </c>
      <c r="AF970" s="362">
        <f t="shared" si="567"/>
        <v>0</v>
      </c>
      <c r="AG970" s="650">
        <f t="shared" si="541"/>
        <v>0</v>
      </c>
      <c r="AH970" s="42" t="b">
        <f t="shared" si="526"/>
        <v>1</v>
      </c>
    </row>
    <row r="971" spans="1:34" s="136" customFormat="1" ht="36.75" hidden="1" customHeight="1">
      <c r="A971" s="100" t="s">
        <v>533</v>
      </c>
      <c r="B971" s="17" t="s">
        <v>257</v>
      </c>
      <c r="C971" s="17" t="s">
        <v>150</v>
      </c>
      <c r="D971" s="18" t="s">
        <v>120</v>
      </c>
      <c r="E971" s="18" t="s">
        <v>274</v>
      </c>
      <c r="F971" s="19" t="s">
        <v>111</v>
      </c>
      <c r="G971" s="19" t="s">
        <v>315</v>
      </c>
      <c r="H971" s="20" t="s">
        <v>316</v>
      </c>
      <c r="I971" s="88"/>
      <c r="J971" s="198">
        <v>16430.5</v>
      </c>
      <c r="K971" s="374">
        <v>16430493</v>
      </c>
      <c r="L971" s="198">
        <f>L980</f>
        <v>0</v>
      </c>
      <c r="M971" s="374">
        <f t="shared" ref="M971:AF971" si="568">M980</f>
        <v>0</v>
      </c>
      <c r="N971" s="198">
        <f t="shared" si="568"/>
        <v>0</v>
      </c>
      <c r="O971" s="374">
        <f t="shared" si="568"/>
        <v>0</v>
      </c>
      <c r="P971" s="198">
        <f t="shared" si="568"/>
        <v>0</v>
      </c>
      <c r="Q971" s="374">
        <f t="shared" si="568"/>
        <v>0</v>
      </c>
      <c r="R971" s="198">
        <f t="shared" si="568"/>
        <v>0</v>
      </c>
      <c r="S971" s="374">
        <f t="shared" si="568"/>
        <v>0</v>
      </c>
      <c r="T971" s="198">
        <f t="shared" si="568"/>
        <v>0</v>
      </c>
      <c r="U971" s="374">
        <f t="shared" si="568"/>
        <v>0</v>
      </c>
      <c r="V971" s="198">
        <f t="shared" si="568"/>
        <v>0</v>
      </c>
      <c r="W971" s="374">
        <f t="shared" si="568"/>
        <v>0</v>
      </c>
      <c r="X971" s="198">
        <f t="shared" si="568"/>
        <v>0</v>
      </c>
      <c r="Y971" s="374">
        <f t="shared" si="568"/>
        <v>0</v>
      </c>
      <c r="Z971" s="198">
        <f t="shared" si="568"/>
        <v>0</v>
      </c>
      <c r="AA971" s="198">
        <f t="shared" si="568"/>
        <v>16430.5</v>
      </c>
      <c r="AB971" s="374">
        <f t="shared" si="568"/>
        <v>16430493</v>
      </c>
      <c r="AC971" s="198">
        <f t="shared" si="568"/>
        <v>0</v>
      </c>
      <c r="AD971" s="374">
        <f t="shared" si="568"/>
        <v>0</v>
      </c>
      <c r="AE971" s="198">
        <f t="shared" si="568"/>
        <v>16430.5</v>
      </c>
      <c r="AF971" s="374">
        <f t="shared" si="568"/>
        <v>16430493</v>
      </c>
      <c r="AG971" s="650">
        <f t="shared" si="541"/>
        <v>0</v>
      </c>
      <c r="AH971" s="42" t="b">
        <f t="shared" ref="AH971:AH1034" si="569">AA971=J971+L971</f>
        <v>1</v>
      </c>
    </row>
    <row r="972" spans="1:34" s="262" customFormat="1" ht="60.75" hidden="1" customHeight="1">
      <c r="A972" s="247"/>
      <c r="B972" s="250"/>
      <c r="C972" s="258"/>
      <c r="D972" s="259"/>
      <c r="E972" s="259"/>
      <c r="F972" s="260"/>
      <c r="G972" s="260"/>
      <c r="H972" s="261"/>
      <c r="I972" s="261"/>
      <c r="J972" s="508">
        <v>0</v>
      </c>
      <c r="K972" s="509">
        <v>0</v>
      </c>
      <c r="L972" s="508">
        <f>L973</f>
        <v>0</v>
      </c>
      <c r="M972" s="509">
        <f t="shared" ref="M972:AB974" si="570">M973</f>
        <v>0</v>
      </c>
      <c r="N972" s="508">
        <f t="shared" si="570"/>
        <v>0</v>
      </c>
      <c r="O972" s="509">
        <f t="shared" si="570"/>
        <v>0</v>
      </c>
      <c r="P972" s="508">
        <f t="shared" si="570"/>
        <v>0</v>
      </c>
      <c r="Q972" s="509">
        <f t="shared" si="570"/>
        <v>0</v>
      </c>
      <c r="R972" s="508">
        <f t="shared" si="570"/>
        <v>0</v>
      </c>
      <c r="S972" s="509">
        <f t="shared" si="570"/>
        <v>0</v>
      </c>
      <c r="T972" s="508">
        <f t="shared" si="570"/>
        <v>0</v>
      </c>
      <c r="U972" s="509">
        <f t="shared" si="570"/>
        <v>0</v>
      </c>
      <c r="V972" s="508">
        <f t="shared" si="570"/>
        <v>0</v>
      </c>
      <c r="W972" s="509">
        <f t="shared" si="570"/>
        <v>0</v>
      </c>
      <c r="X972" s="508">
        <f t="shared" si="570"/>
        <v>0</v>
      </c>
      <c r="Y972" s="509">
        <f t="shared" si="570"/>
        <v>0</v>
      </c>
      <c r="Z972" s="508">
        <f t="shared" si="570"/>
        <v>0</v>
      </c>
      <c r="AA972" s="508">
        <f t="shared" si="570"/>
        <v>0</v>
      </c>
      <c r="AB972" s="509">
        <f t="shared" si="570"/>
        <v>0</v>
      </c>
      <c r="AC972" s="508">
        <f t="shared" ref="AC972:AF974" si="571">AC973</f>
        <v>0</v>
      </c>
      <c r="AD972" s="509">
        <f t="shared" si="571"/>
        <v>0</v>
      </c>
      <c r="AE972" s="508">
        <f t="shared" si="571"/>
        <v>0</v>
      </c>
      <c r="AF972" s="509">
        <f t="shared" si="571"/>
        <v>0</v>
      </c>
      <c r="AG972" s="650">
        <f t="shared" si="541"/>
        <v>0</v>
      </c>
      <c r="AH972" s="42" t="b">
        <f t="shared" si="569"/>
        <v>1</v>
      </c>
    </row>
    <row r="973" spans="1:34" s="262" customFormat="1" ht="30.75" hidden="1" customHeight="1">
      <c r="A973" s="93"/>
      <c r="B973" s="33"/>
      <c r="C973" s="56"/>
      <c r="D973" s="57"/>
      <c r="E973" s="405"/>
      <c r="F973" s="406"/>
      <c r="G973" s="406"/>
      <c r="H973" s="407"/>
      <c r="I973" s="407"/>
      <c r="J973" s="452">
        <v>0</v>
      </c>
      <c r="K973" s="453">
        <v>0</v>
      </c>
      <c r="L973" s="452">
        <f>L974</f>
        <v>0</v>
      </c>
      <c r="M973" s="453">
        <f t="shared" si="570"/>
        <v>0</v>
      </c>
      <c r="N973" s="452">
        <f t="shared" si="570"/>
        <v>0</v>
      </c>
      <c r="O973" s="453">
        <f t="shared" si="570"/>
        <v>0</v>
      </c>
      <c r="P973" s="452">
        <f t="shared" si="570"/>
        <v>0</v>
      </c>
      <c r="Q973" s="453">
        <f t="shared" si="570"/>
        <v>0</v>
      </c>
      <c r="R973" s="452">
        <f t="shared" si="570"/>
        <v>0</v>
      </c>
      <c r="S973" s="453">
        <f t="shared" si="570"/>
        <v>0</v>
      </c>
      <c r="T973" s="452">
        <f t="shared" si="570"/>
        <v>0</v>
      </c>
      <c r="U973" s="453">
        <f t="shared" si="570"/>
        <v>0</v>
      </c>
      <c r="V973" s="452">
        <f t="shared" si="570"/>
        <v>0</v>
      </c>
      <c r="W973" s="453">
        <f t="shared" si="570"/>
        <v>0</v>
      </c>
      <c r="X973" s="452">
        <f t="shared" si="570"/>
        <v>0</v>
      </c>
      <c r="Y973" s="453">
        <f t="shared" si="570"/>
        <v>0</v>
      </c>
      <c r="Z973" s="452">
        <f t="shared" si="570"/>
        <v>0</v>
      </c>
      <c r="AA973" s="452">
        <f t="shared" si="570"/>
        <v>0</v>
      </c>
      <c r="AB973" s="453">
        <f t="shared" si="570"/>
        <v>0</v>
      </c>
      <c r="AC973" s="452">
        <f t="shared" si="571"/>
        <v>0</v>
      </c>
      <c r="AD973" s="453">
        <f t="shared" si="571"/>
        <v>0</v>
      </c>
      <c r="AE973" s="452">
        <f t="shared" si="571"/>
        <v>0</v>
      </c>
      <c r="AF973" s="453">
        <f t="shared" si="571"/>
        <v>0</v>
      </c>
      <c r="AG973" s="650">
        <f t="shared" si="541"/>
        <v>0</v>
      </c>
      <c r="AH973" s="42" t="b">
        <f t="shared" si="569"/>
        <v>1</v>
      </c>
    </row>
    <row r="974" spans="1:34" s="262" customFormat="1" ht="18.75" hidden="1" customHeight="1">
      <c r="A974" s="94"/>
      <c r="B974" s="61"/>
      <c r="C974" s="61"/>
      <c r="D974" s="62"/>
      <c r="E974" s="63"/>
      <c r="F974" s="64"/>
      <c r="G974" s="64"/>
      <c r="H974" s="65"/>
      <c r="I974" s="65"/>
      <c r="J974" s="459">
        <v>0</v>
      </c>
      <c r="K974" s="460">
        <v>0</v>
      </c>
      <c r="L974" s="459">
        <f>L975</f>
        <v>0</v>
      </c>
      <c r="M974" s="460">
        <f t="shared" si="570"/>
        <v>0</v>
      </c>
      <c r="N974" s="459">
        <f t="shared" si="570"/>
        <v>0</v>
      </c>
      <c r="O974" s="460">
        <f t="shared" si="570"/>
        <v>0</v>
      </c>
      <c r="P974" s="459">
        <f t="shared" si="570"/>
        <v>0</v>
      </c>
      <c r="Q974" s="460">
        <f t="shared" si="570"/>
        <v>0</v>
      </c>
      <c r="R974" s="459">
        <f t="shared" si="570"/>
        <v>0</v>
      </c>
      <c r="S974" s="460">
        <f t="shared" si="570"/>
        <v>0</v>
      </c>
      <c r="T974" s="459">
        <f t="shared" si="570"/>
        <v>0</v>
      </c>
      <c r="U974" s="460">
        <f t="shared" si="570"/>
        <v>0</v>
      </c>
      <c r="V974" s="459">
        <f t="shared" si="570"/>
        <v>0</v>
      </c>
      <c r="W974" s="460">
        <f t="shared" si="570"/>
        <v>0</v>
      </c>
      <c r="X974" s="459">
        <f t="shared" si="570"/>
        <v>0</v>
      </c>
      <c r="Y974" s="460">
        <f t="shared" si="570"/>
        <v>0</v>
      </c>
      <c r="Z974" s="459">
        <f t="shared" si="570"/>
        <v>0</v>
      </c>
      <c r="AA974" s="459">
        <f t="shared" si="570"/>
        <v>0</v>
      </c>
      <c r="AB974" s="460">
        <f t="shared" si="570"/>
        <v>0</v>
      </c>
      <c r="AC974" s="459">
        <f t="shared" si="571"/>
        <v>0</v>
      </c>
      <c r="AD974" s="460">
        <f t="shared" si="571"/>
        <v>0</v>
      </c>
      <c r="AE974" s="459">
        <f t="shared" si="571"/>
        <v>0</v>
      </c>
      <c r="AF974" s="460">
        <f t="shared" si="571"/>
        <v>0</v>
      </c>
      <c r="AG974" s="650">
        <f t="shared" si="541"/>
        <v>0</v>
      </c>
      <c r="AH974" s="42" t="b">
        <f t="shared" si="569"/>
        <v>1</v>
      </c>
    </row>
    <row r="975" spans="1:34" s="262" customFormat="1" ht="12.75" hidden="1" customHeight="1">
      <c r="A975" s="147"/>
      <c r="B975" s="142"/>
      <c r="C975" s="142"/>
      <c r="D975" s="143"/>
      <c r="E975" s="143"/>
      <c r="F975" s="144"/>
      <c r="G975" s="144"/>
      <c r="H975" s="145"/>
      <c r="I975" s="107"/>
      <c r="J975" s="190">
        <v>0</v>
      </c>
      <c r="K975" s="362">
        <v>0</v>
      </c>
      <c r="L975" s="363">
        <f>N975+P975+R975+T975+V975+X975</f>
        <v>0</v>
      </c>
      <c r="M975" s="363">
        <f>O975+Q975+S975+U975+W975+Y975</f>
        <v>0</v>
      </c>
      <c r="N975" s="552"/>
      <c r="O975" s="608"/>
      <c r="P975" s="552"/>
      <c r="Q975" s="608"/>
      <c r="R975" s="552"/>
      <c r="S975" s="608"/>
      <c r="T975" s="552"/>
      <c r="U975" s="608"/>
      <c r="V975" s="552"/>
      <c r="W975" s="463"/>
      <c r="X975" s="552"/>
      <c r="Y975" s="608"/>
      <c r="Z975" s="552"/>
      <c r="AA975" s="459">
        <f>J975+L975</f>
        <v>0</v>
      </c>
      <c r="AB975" s="460">
        <f>K975+M975</f>
        <v>0</v>
      </c>
      <c r="AC975" s="462"/>
      <c r="AD975" s="463"/>
      <c r="AE975" s="190">
        <f>AA975+AC975</f>
        <v>0</v>
      </c>
      <c r="AF975" s="362">
        <f>AB975+AD975</f>
        <v>0</v>
      </c>
      <c r="AG975" s="650">
        <f t="shared" si="541"/>
        <v>0</v>
      </c>
      <c r="AH975" s="42" t="b">
        <f t="shared" si="569"/>
        <v>1</v>
      </c>
    </row>
    <row r="976" spans="1:34" s="262" customFormat="1" ht="66" hidden="1" customHeight="1">
      <c r="A976" s="256"/>
      <c r="B976" s="250"/>
      <c r="C976" s="258"/>
      <c r="D976" s="259"/>
      <c r="E976" s="259"/>
      <c r="F976" s="260"/>
      <c r="G976" s="260"/>
      <c r="H976" s="261"/>
      <c r="I976" s="261"/>
      <c r="J976" s="508">
        <v>0</v>
      </c>
      <c r="K976" s="509">
        <v>0</v>
      </c>
      <c r="L976" s="508">
        <f>L977</f>
        <v>0</v>
      </c>
      <c r="M976" s="509">
        <f t="shared" ref="M976:AB978" si="572">M977</f>
        <v>0</v>
      </c>
      <c r="N976" s="508">
        <f t="shared" si="572"/>
        <v>0</v>
      </c>
      <c r="O976" s="509">
        <f t="shared" si="572"/>
        <v>0</v>
      </c>
      <c r="P976" s="508">
        <f t="shared" si="572"/>
        <v>0</v>
      </c>
      <c r="Q976" s="509">
        <f t="shared" si="572"/>
        <v>0</v>
      </c>
      <c r="R976" s="508">
        <f t="shared" si="572"/>
        <v>0</v>
      </c>
      <c r="S976" s="509">
        <f t="shared" si="572"/>
        <v>0</v>
      </c>
      <c r="T976" s="508">
        <f t="shared" si="572"/>
        <v>0</v>
      </c>
      <c r="U976" s="509">
        <f t="shared" si="572"/>
        <v>0</v>
      </c>
      <c r="V976" s="508">
        <f t="shared" si="572"/>
        <v>0</v>
      </c>
      <c r="W976" s="509">
        <f t="shared" si="572"/>
        <v>0</v>
      </c>
      <c r="X976" s="508">
        <f t="shared" si="572"/>
        <v>0</v>
      </c>
      <c r="Y976" s="509">
        <f t="shared" si="572"/>
        <v>0</v>
      </c>
      <c r="Z976" s="508">
        <f t="shared" si="572"/>
        <v>0</v>
      </c>
      <c r="AA976" s="508">
        <f t="shared" si="572"/>
        <v>0</v>
      </c>
      <c r="AB976" s="509">
        <f t="shared" si="572"/>
        <v>0</v>
      </c>
      <c r="AC976" s="508">
        <f t="shared" ref="AC976:AF978" si="573">AC977</f>
        <v>0</v>
      </c>
      <c r="AD976" s="509">
        <f t="shared" si="573"/>
        <v>0</v>
      </c>
      <c r="AE976" s="508">
        <f t="shared" si="573"/>
        <v>0</v>
      </c>
      <c r="AF976" s="509">
        <f t="shared" si="573"/>
        <v>0</v>
      </c>
      <c r="AG976" s="650">
        <f t="shared" si="541"/>
        <v>0</v>
      </c>
      <c r="AH976" s="42" t="b">
        <f t="shared" si="569"/>
        <v>1</v>
      </c>
    </row>
    <row r="977" spans="1:34" s="262" customFormat="1" ht="33.75" hidden="1" customHeight="1">
      <c r="A977" s="93"/>
      <c r="B977" s="33"/>
      <c r="C977" s="56"/>
      <c r="D977" s="57"/>
      <c r="E977" s="405"/>
      <c r="F977" s="406"/>
      <c r="G977" s="406"/>
      <c r="H977" s="407"/>
      <c r="I977" s="407"/>
      <c r="J977" s="452">
        <v>0</v>
      </c>
      <c r="K977" s="453">
        <v>0</v>
      </c>
      <c r="L977" s="452">
        <f>L978</f>
        <v>0</v>
      </c>
      <c r="M977" s="453">
        <f t="shared" si="572"/>
        <v>0</v>
      </c>
      <c r="N977" s="452">
        <f t="shared" si="572"/>
        <v>0</v>
      </c>
      <c r="O977" s="453">
        <f t="shared" si="572"/>
        <v>0</v>
      </c>
      <c r="P977" s="452">
        <f t="shared" si="572"/>
        <v>0</v>
      </c>
      <c r="Q977" s="453">
        <f t="shared" si="572"/>
        <v>0</v>
      </c>
      <c r="R977" s="452">
        <f t="shared" si="572"/>
        <v>0</v>
      </c>
      <c r="S977" s="453">
        <f t="shared" si="572"/>
        <v>0</v>
      </c>
      <c r="T977" s="452">
        <f t="shared" si="572"/>
        <v>0</v>
      </c>
      <c r="U977" s="453">
        <f t="shared" si="572"/>
        <v>0</v>
      </c>
      <c r="V977" s="452">
        <f t="shared" si="572"/>
        <v>0</v>
      </c>
      <c r="W977" s="453">
        <f t="shared" si="572"/>
        <v>0</v>
      </c>
      <c r="X977" s="452">
        <f t="shared" si="572"/>
        <v>0</v>
      </c>
      <c r="Y977" s="453">
        <f t="shared" si="572"/>
        <v>0</v>
      </c>
      <c r="Z977" s="452">
        <f t="shared" si="572"/>
        <v>0</v>
      </c>
      <c r="AA977" s="452">
        <f t="shared" si="572"/>
        <v>0</v>
      </c>
      <c r="AB977" s="453">
        <f t="shared" si="572"/>
        <v>0</v>
      </c>
      <c r="AC977" s="452">
        <f t="shared" si="573"/>
        <v>0</v>
      </c>
      <c r="AD977" s="453">
        <f t="shared" si="573"/>
        <v>0</v>
      </c>
      <c r="AE977" s="452">
        <f t="shared" si="573"/>
        <v>0</v>
      </c>
      <c r="AF977" s="453">
        <f t="shared" si="573"/>
        <v>0</v>
      </c>
      <c r="AG977" s="650">
        <f t="shared" si="541"/>
        <v>0</v>
      </c>
      <c r="AH977" s="42" t="b">
        <f t="shared" si="569"/>
        <v>1</v>
      </c>
    </row>
    <row r="978" spans="1:34" s="262" customFormat="1" ht="23.25" hidden="1" customHeight="1">
      <c r="A978" s="95"/>
      <c r="B978" s="61"/>
      <c r="C978" s="61"/>
      <c r="D978" s="62"/>
      <c r="E978" s="63"/>
      <c r="F978" s="64"/>
      <c r="G978" s="64"/>
      <c r="H978" s="65"/>
      <c r="I978" s="65"/>
      <c r="J978" s="459">
        <v>0</v>
      </c>
      <c r="K978" s="460">
        <v>0</v>
      </c>
      <c r="L978" s="459">
        <f>L979</f>
        <v>0</v>
      </c>
      <c r="M978" s="460">
        <f t="shared" si="572"/>
        <v>0</v>
      </c>
      <c r="N978" s="459">
        <f t="shared" si="572"/>
        <v>0</v>
      </c>
      <c r="O978" s="460">
        <f t="shared" si="572"/>
        <v>0</v>
      </c>
      <c r="P978" s="459">
        <f t="shared" si="572"/>
        <v>0</v>
      </c>
      <c r="Q978" s="460">
        <f t="shared" si="572"/>
        <v>0</v>
      </c>
      <c r="R978" s="459">
        <f t="shared" si="572"/>
        <v>0</v>
      </c>
      <c r="S978" s="460">
        <f t="shared" si="572"/>
        <v>0</v>
      </c>
      <c r="T978" s="459">
        <f t="shared" si="572"/>
        <v>0</v>
      </c>
      <c r="U978" s="460">
        <f t="shared" si="572"/>
        <v>0</v>
      </c>
      <c r="V978" s="459">
        <f t="shared" si="572"/>
        <v>0</v>
      </c>
      <c r="W978" s="460">
        <f t="shared" si="572"/>
        <v>0</v>
      </c>
      <c r="X978" s="459">
        <f t="shared" si="572"/>
        <v>0</v>
      </c>
      <c r="Y978" s="460">
        <f t="shared" si="572"/>
        <v>0</v>
      </c>
      <c r="Z978" s="459">
        <f t="shared" si="572"/>
        <v>0</v>
      </c>
      <c r="AA978" s="459">
        <f t="shared" si="572"/>
        <v>0</v>
      </c>
      <c r="AB978" s="460">
        <f t="shared" si="572"/>
        <v>0</v>
      </c>
      <c r="AC978" s="459">
        <f t="shared" si="573"/>
        <v>0</v>
      </c>
      <c r="AD978" s="460">
        <f t="shared" si="573"/>
        <v>0</v>
      </c>
      <c r="AE978" s="459">
        <f t="shared" si="573"/>
        <v>0</v>
      </c>
      <c r="AF978" s="460">
        <f t="shared" si="573"/>
        <v>0</v>
      </c>
      <c r="AG978" s="650">
        <f t="shared" si="541"/>
        <v>0</v>
      </c>
      <c r="AH978" s="42" t="b">
        <f t="shared" si="569"/>
        <v>1</v>
      </c>
    </row>
    <row r="979" spans="1:34" s="262" customFormat="1" ht="15.75" hidden="1" customHeight="1">
      <c r="A979" s="147"/>
      <c r="B979" s="142"/>
      <c r="C979" s="142"/>
      <c r="D979" s="143"/>
      <c r="E979" s="143"/>
      <c r="F979" s="144"/>
      <c r="G979" s="144"/>
      <c r="H979" s="145"/>
      <c r="I979" s="107"/>
      <c r="J979" s="190">
        <v>0</v>
      </c>
      <c r="K979" s="362">
        <v>0</v>
      </c>
      <c r="L979" s="363">
        <f>N979+P979+R979+T979+V979+X979</f>
        <v>0</v>
      </c>
      <c r="M979" s="363">
        <f>O979+Q979+S979+U979+W979+Y979</f>
        <v>0</v>
      </c>
      <c r="N979" s="552"/>
      <c r="O979" s="608"/>
      <c r="P979" s="552"/>
      <c r="Q979" s="608"/>
      <c r="R979" s="552"/>
      <c r="S979" s="608"/>
      <c r="T979" s="552"/>
      <c r="U979" s="608"/>
      <c r="V979" s="552"/>
      <c r="W979" s="463"/>
      <c r="X979" s="552"/>
      <c r="Y979" s="608"/>
      <c r="Z979" s="552"/>
      <c r="AA979" s="459">
        <f>J979+L979</f>
        <v>0</v>
      </c>
      <c r="AB979" s="460">
        <f>K979+M979</f>
        <v>0</v>
      </c>
      <c r="AC979" s="462"/>
      <c r="AD979" s="463"/>
      <c r="AE979" s="190">
        <f>AA979+AC979</f>
        <v>0</v>
      </c>
      <c r="AF979" s="362">
        <f>AB979+AD979</f>
        <v>0</v>
      </c>
      <c r="AG979" s="650">
        <f t="shared" si="541"/>
        <v>0</v>
      </c>
      <c r="AH979" s="42" t="b">
        <f t="shared" si="569"/>
        <v>1</v>
      </c>
    </row>
    <row r="980" spans="1:34" s="8" customFormat="1" ht="15.75" hidden="1" customHeight="1">
      <c r="A980" s="49" t="s">
        <v>173</v>
      </c>
      <c r="B980" s="50" t="s">
        <v>257</v>
      </c>
      <c r="C980" s="50" t="s">
        <v>150</v>
      </c>
      <c r="D980" s="51" t="s">
        <v>120</v>
      </c>
      <c r="E980" s="101" t="s">
        <v>274</v>
      </c>
      <c r="F980" s="102" t="s">
        <v>111</v>
      </c>
      <c r="G980" s="102" t="s">
        <v>315</v>
      </c>
      <c r="H980" s="103" t="s">
        <v>325</v>
      </c>
      <c r="I980" s="103"/>
      <c r="J980" s="280">
        <v>16430.5</v>
      </c>
      <c r="K980" s="391">
        <v>16430493</v>
      </c>
      <c r="L980" s="280">
        <f>L981</f>
        <v>0</v>
      </c>
      <c r="M980" s="391">
        <f t="shared" ref="M980:AB981" si="574">M981</f>
        <v>0</v>
      </c>
      <c r="N980" s="280">
        <f t="shared" si="574"/>
        <v>0</v>
      </c>
      <c r="O980" s="391">
        <f t="shared" si="574"/>
        <v>0</v>
      </c>
      <c r="P980" s="280">
        <f t="shared" si="574"/>
        <v>0</v>
      </c>
      <c r="Q980" s="391">
        <f t="shared" si="574"/>
        <v>0</v>
      </c>
      <c r="R980" s="280">
        <f t="shared" si="574"/>
        <v>0</v>
      </c>
      <c r="S980" s="391">
        <f t="shared" si="574"/>
        <v>0</v>
      </c>
      <c r="T980" s="280">
        <f t="shared" si="574"/>
        <v>0</v>
      </c>
      <c r="U980" s="391">
        <f t="shared" si="574"/>
        <v>0</v>
      </c>
      <c r="V980" s="280">
        <f t="shared" si="574"/>
        <v>0</v>
      </c>
      <c r="W980" s="391">
        <f t="shared" si="574"/>
        <v>0</v>
      </c>
      <c r="X980" s="280">
        <f t="shared" si="574"/>
        <v>0</v>
      </c>
      <c r="Y980" s="391">
        <f t="shared" si="574"/>
        <v>0</v>
      </c>
      <c r="Z980" s="280">
        <f t="shared" si="574"/>
        <v>0</v>
      </c>
      <c r="AA980" s="280">
        <f t="shared" si="574"/>
        <v>16430.5</v>
      </c>
      <c r="AB980" s="391">
        <f t="shared" si="574"/>
        <v>16430493</v>
      </c>
      <c r="AC980" s="280">
        <f t="shared" ref="AC980:AF981" si="575">AC981</f>
        <v>0</v>
      </c>
      <c r="AD980" s="391">
        <f t="shared" si="575"/>
        <v>0</v>
      </c>
      <c r="AE980" s="280">
        <f t="shared" si="575"/>
        <v>16430.5</v>
      </c>
      <c r="AF980" s="391">
        <f t="shared" si="575"/>
        <v>16430493</v>
      </c>
      <c r="AG980" s="650">
        <f t="shared" si="541"/>
        <v>0</v>
      </c>
      <c r="AH980" s="42" t="b">
        <f t="shared" si="569"/>
        <v>1</v>
      </c>
    </row>
    <row r="981" spans="1:34" s="42" customFormat="1" ht="22.5" hidden="1" customHeight="1">
      <c r="A981" s="93" t="s">
        <v>174</v>
      </c>
      <c r="B981" s="56" t="s">
        <v>257</v>
      </c>
      <c r="C981" s="56" t="s">
        <v>150</v>
      </c>
      <c r="D981" s="57" t="s">
        <v>120</v>
      </c>
      <c r="E981" s="405" t="s">
        <v>274</v>
      </c>
      <c r="F981" s="406" t="s">
        <v>111</v>
      </c>
      <c r="G981" s="406" t="s">
        <v>315</v>
      </c>
      <c r="H981" s="407" t="s">
        <v>325</v>
      </c>
      <c r="I981" s="407" t="s">
        <v>175</v>
      </c>
      <c r="J981" s="196">
        <v>16430.5</v>
      </c>
      <c r="K981" s="370">
        <v>16430493</v>
      </c>
      <c r="L981" s="196">
        <f>L982</f>
        <v>0</v>
      </c>
      <c r="M981" s="370">
        <f t="shared" si="574"/>
        <v>0</v>
      </c>
      <c r="N981" s="196">
        <f t="shared" si="574"/>
        <v>0</v>
      </c>
      <c r="O981" s="370">
        <f t="shared" si="574"/>
        <v>0</v>
      </c>
      <c r="P981" s="196">
        <f t="shared" si="574"/>
        <v>0</v>
      </c>
      <c r="Q981" s="370">
        <f t="shared" si="574"/>
        <v>0</v>
      </c>
      <c r="R981" s="196">
        <f t="shared" si="574"/>
        <v>0</v>
      </c>
      <c r="S981" s="370">
        <f t="shared" si="574"/>
        <v>0</v>
      </c>
      <c r="T981" s="196">
        <f t="shared" si="574"/>
        <v>0</v>
      </c>
      <c r="U981" s="370">
        <f t="shared" si="574"/>
        <v>0</v>
      </c>
      <c r="V981" s="196">
        <f t="shared" si="574"/>
        <v>0</v>
      </c>
      <c r="W981" s="370">
        <f t="shared" si="574"/>
        <v>0</v>
      </c>
      <c r="X981" s="196">
        <f t="shared" si="574"/>
        <v>0</v>
      </c>
      <c r="Y981" s="370">
        <f t="shared" si="574"/>
        <v>0</v>
      </c>
      <c r="Z981" s="196">
        <f t="shared" si="574"/>
        <v>0</v>
      </c>
      <c r="AA981" s="196">
        <f t="shared" si="574"/>
        <v>16430.5</v>
      </c>
      <c r="AB981" s="370">
        <f t="shared" si="574"/>
        <v>16430493</v>
      </c>
      <c r="AC981" s="196">
        <f t="shared" si="575"/>
        <v>0</v>
      </c>
      <c r="AD981" s="370">
        <f t="shared" si="575"/>
        <v>0</v>
      </c>
      <c r="AE981" s="196">
        <f t="shared" si="575"/>
        <v>16430.5</v>
      </c>
      <c r="AF981" s="370">
        <f t="shared" si="575"/>
        <v>16430493</v>
      </c>
      <c r="AG981" s="650">
        <f t="shared" si="541"/>
        <v>0</v>
      </c>
      <c r="AH981" s="42" t="b">
        <f t="shared" si="569"/>
        <v>1</v>
      </c>
    </row>
    <row r="982" spans="1:34" s="42" customFormat="1" ht="14.25" hidden="1" customHeight="1">
      <c r="A982" s="95" t="s">
        <v>176</v>
      </c>
      <c r="B982" s="61" t="s">
        <v>257</v>
      </c>
      <c r="C982" s="61" t="s">
        <v>150</v>
      </c>
      <c r="D982" s="62" t="s">
        <v>120</v>
      </c>
      <c r="E982" s="63" t="s">
        <v>274</v>
      </c>
      <c r="F982" s="64" t="s">
        <v>111</v>
      </c>
      <c r="G982" s="64" t="s">
        <v>315</v>
      </c>
      <c r="H982" s="65" t="s">
        <v>325</v>
      </c>
      <c r="I982" s="65" t="s">
        <v>177</v>
      </c>
      <c r="J982" s="191">
        <v>16430.5</v>
      </c>
      <c r="K982" s="371">
        <v>16430493</v>
      </c>
      <c r="L982" s="191">
        <f>L983+L984</f>
        <v>0</v>
      </c>
      <c r="M982" s="371">
        <f t="shared" ref="M982:AF982" si="576">M983+M984</f>
        <v>0</v>
      </c>
      <c r="N982" s="191">
        <f t="shared" si="576"/>
        <v>0</v>
      </c>
      <c r="O982" s="371">
        <f t="shared" si="576"/>
        <v>0</v>
      </c>
      <c r="P982" s="191">
        <f t="shared" si="576"/>
        <v>0</v>
      </c>
      <c r="Q982" s="371">
        <f t="shared" si="576"/>
        <v>0</v>
      </c>
      <c r="R982" s="191">
        <f t="shared" si="576"/>
        <v>0</v>
      </c>
      <c r="S982" s="371">
        <f t="shared" si="576"/>
        <v>0</v>
      </c>
      <c r="T982" s="191">
        <f t="shared" si="576"/>
        <v>0</v>
      </c>
      <c r="U982" s="371">
        <f t="shared" si="576"/>
        <v>0</v>
      </c>
      <c r="V982" s="191">
        <f t="shared" si="576"/>
        <v>0</v>
      </c>
      <c r="W982" s="371">
        <f t="shared" si="576"/>
        <v>0</v>
      </c>
      <c r="X982" s="191">
        <f t="shared" si="576"/>
        <v>0</v>
      </c>
      <c r="Y982" s="371">
        <f t="shared" si="576"/>
        <v>0</v>
      </c>
      <c r="Z982" s="191">
        <f t="shared" si="576"/>
        <v>0</v>
      </c>
      <c r="AA982" s="191">
        <f t="shared" si="576"/>
        <v>16430.5</v>
      </c>
      <c r="AB982" s="371">
        <f t="shared" si="576"/>
        <v>16430493</v>
      </c>
      <c r="AC982" s="191">
        <f t="shared" si="576"/>
        <v>0</v>
      </c>
      <c r="AD982" s="371">
        <f t="shared" si="576"/>
        <v>0</v>
      </c>
      <c r="AE982" s="191">
        <f t="shared" si="576"/>
        <v>16430.5</v>
      </c>
      <c r="AF982" s="371">
        <f t="shared" si="576"/>
        <v>16430493</v>
      </c>
      <c r="AG982" s="650">
        <f t="shared" si="541"/>
        <v>0</v>
      </c>
      <c r="AH982" s="42" t="b">
        <f t="shared" si="569"/>
        <v>1</v>
      </c>
    </row>
    <row r="983" spans="1:34" s="42" customFormat="1" ht="14.25" hidden="1" customHeight="1">
      <c r="A983" s="263" t="s">
        <v>479</v>
      </c>
      <c r="B983" s="61"/>
      <c r="C983" s="61"/>
      <c r="D983" s="62"/>
      <c r="E983" s="63"/>
      <c r="F983" s="64"/>
      <c r="G983" s="64"/>
      <c r="H983" s="65"/>
      <c r="I983" s="409" t="s">
        <v>396</v>
      </c>
      <c r="J983" s="190">
        <v>16420.5</v>
      </c>
      <c r="K983" s="362">
        <v>16420493</v>
      </c>
      <c r="L983" s="363">
        <f>N983+P983+R983+T983+V983+X983</f>
        <v>0</v>
      </c>
      <c r="M983" s="363">
        <f>O983+Q983+S983+U983+W983+Y983</f>
        <v>0</v>
      </c>
      <c r="N983" s="552"/>
      <c r="O983" s="608"/>
      <c r="P983" s="552"/>
      <c r="Q983" s="608"/>
      <c r="R983" s="552"/>
      <c r="S983" s="608"/>
      <c r="T983" s="552"/>
      <c r="U983" s="608"/>
      <c r="V983" s="552"/>
      <c r="W983" s="463"/>
      <c r="X983" s="552"/>
      <c r="Y983" s="608"/>
      <c r="Z983" s="552"/>
      <c r="AA983" s="459">
        <f>J983+L983</f>
        <v>16420.5</v>
      </c>
      <c r="AB983" s="460">
        <f>K983+M983</f>
        <v>16420493</v>
      </c>
      <c r="AC983" s="462"/>
      <c r="AD983" s="463"/>
      <c r="AE983" s="190">
        <f>AA983+AC983</f>
        <v>16420.5</v>
      </c>
      <c r="AF983" s="362">
        <f>AB983+AD983</f>
        <v>16420493</v>
      </c>
      <c r="AG983" s="650">
        <f t="shared" si="541"/>
        <v>0</v>
      </c>
      <c r="AH983" s="42" t="b">
        <f t="shared" si="569"/>
        <v>1</v>
      </c>
    </row>
    <row r="984" spans="1:34" s="6" customFormat="1" ht="14.25" hidden="1" customHeight="1">
      <c r="A984" s="91" t="s">
        <v>542</v>
      </c>
      <c r="B984" s="81"/>
      <c r="C984" s="81"/>
      <c r="D984" s="82"/>
      <c r="E984" s="83"/>
      <c r="F984" s="620"/>
      <c r="G984" s="620"/>
      <c r="H984" s="409"/>
      <c r="I984" s="409" t="s">
        <v>281</v>
      </c>
      <c r="J984" s="192">
        <v>10</v>
      </c>
      <c r="K984" s="364">
        <v>10000</v>
      </c>
      <c r="L984" s="192">
        <f>L985+L986+L987</f>
        <v>0</v>
      </c>
      <c r="M984" s="364">
        <f t="shared" ref="M984:AF984" si="577">M985+M986+M987</f>
        <v>0</v>
      </c>
      <c r="N984" s="192">
        <f t="shared" si="577"/>
        <v>0</v>
      </c>
      <c r="O984" s="364">
        <f t="shared" si="577"/>
        <v>0</v>
      </c>
      <c r="P984" s="192">
        <f t="shared" si="577"/>
        <v>0</v>
      </c>
      <c r="Q984" s="364">
        <f t="shared" si="577"/>
        <v>0</v>
      </c>
      <c r="R984" s="192">
        <f t="shared" si="577"/>
        <v>0</v>
      </c>
      <c r="S984" s="364">
        <f t="shared" si="577"/>
        <v>0</v>
      </c>
      <c r="T984" s="192">
        <f t="shared" si="577"/>
        <v>0</v>
      </c>
      <c r="U984" s="364">
        <f t="shared" si="577"/>
        <v>0</v>
      </c>
      <c r="V984" s="192">
        <f t="shared" si="577"/>
        <v>0</v>
      </c>
      <c r="W984" s="364">
        <f t="shared" si="577"/>
        <v>0</v>
      </c>
      <c r="X984" s="192">
        <f t="shared" si="577"/>
        <v>0</v>
      </c>
      <c r="Y984" s="364">
        <f t="shared" si="577"/>
        <v>0</v>
      </c>
      <c r="Z984" s="192">
        <f t="shared" si="577"/>
        <v>0</v>
      </c>
      <c r="AA984" s="192">
        <f t="shared" si="577"/>
        <v>10</v>
      </c>
      <c r="AB984" s="364">
        <f t="shared" si="577"/>
        <v>10000</v>
      </c>
      <c r="AC984" s="192">
        <f t="shared" si="577"/>
        <v>0</v>
      </c>
      <c r="AD984" s="364">
        <f t="shared" si="577"/>
        <v>0</v>
      </c>
      <c r="AE984" s="192">
        <f t="shared" si="577"/>
        <v>10</v>
      </c>
      <c r="AF984" s="364">
        <f t="shared" si="577"/>
        <v>10000</v>
      </c>
      <c r="AG984" s="650">
        <f t="shared" si="541"/>
        <v>0</v>
      </c>
      <c r="AH984" s="42" t="b">
        <f t="shared" si="569"/>
        <v>1</v>
      </c>
    </row>
    <row r="985" spans="1:34" s="6" customFormat="1" ht="14.25" hidden="1" customHeight="1">
      <c r="A985" s="403" t="s">
        <v>676</v>
      </c>
      <c r="B985" s="81"/>
      <c r="C985" s="81"/>
      <c r="D985" s="82"/>
      <c r="E985" s="83"/>
      <c r="F985" s="620"/>
      <c r="G985" s="620"/>
      <c r="H985" s="409"/>
      <c r="I985" s="409"/>
      <c r="J985" s="190">
        <v>0</v>
      </c>
      <c r="K985" s="362">
        <v>0</v>
      </c>
      <c r="L985" s="363">
        <f t="shared" ref="L985:M987" si="578">N985+P985+R985+T985+V985+X985</f>
        <v>0</v>
      </c>
      <c r="M985" s="363">
        <f t="shared" si="578"/>
        <v>0</v>
      </c>
      <c r="N985" s="552"/>
      <c r="O985" s="608"/>
      <c r="P985" s="552"/>
      <c r="Q985" s="608"/>
      <c r="R985" s="552"/>
      <c r="S985" s="608"/>
      <c r="T985" s="552"/>
      <c r="U985" s="608"/>
      <c r="V985" s="552"/>
      <c r="W985" s="463"/>
      <c r="X985" s="552"/>
      <c r="Y985" s="608"/>
      <c r="Z985" s="552"/>
      <c r="AA985" s="459">
        <f t="shared" ref="AA985:AB987" si="579">J985+L985</f>
        <v>0</v>
      </c>
      <c r="AB985" s="460">
        <f t="shared" si="579"/>
        <v>0</v>
      </c>
      <c r="AC985" s="462"/>
      <c r="AD985" s="463"/>
      <c r="AE985" s="190">
        <f t="shared" ref="AE985:AF987" si="580">AA985+AC985</f>
        <v>0</v>
      </c>
      <c r="AF985" s="362">
        <f t="shared" si="580"/>
        <v>0</v>
      </c>
      <c r="AG985" s="650">
        <f t="shared" si="541"/>
        <v>0</v>
      </c>
      <c r="AH985" s="42" t="b">
        <f t="shared" si="569"/>
        <v>1</v>
      </c>
    </row>
    <row r="986" spans="1:34" s="6" customFormat="1" ht="14.25" hidden="1" customHeight="1">
      <c r="A986" s="403" t="s">
        <v>677</v>
      </c>
      <c r="B986" s="81"/>
      <c r="C986" s="81"/>
      <c r="D986" s="82"/>
      <c r="E986" s="83"/>
      <c r="F986" s="620"/>
      <c r="G986" s="620"/>
      <c r="H986" s="409"/>
      <c r="I986" s="409"/>
      <c r="J986" s="190">
        <v>0</v>
      </c>
      <c r="K986" s="362">
        <v>0</v>
      </c>
      <c r="L986" s="363">
        <f t="shared" si="578"/>
        <v>0</v>
      </c>
      <c r="M986" s="363">
        <f t="shared" si="578"/>
        <v>0</v>
      </c>
      <c r="N986" s="552"/>
      <c r="O986" s="608"/>
      <c r="P986" s="552"/>
      <c r="Q986" s="608"/>
      <c r="R986" s="552"/>
      <c r="S986" s="608"/>
      <c r="T986" s="552"/>
      <c r="U986" s="608"/>
      <c r="V986" s="552"/>
      <c r="W986" s="463"/>
      <c r="X986" s="552"/>
      <c r="Y986" s="608"/>
      <c r="Z986" s="552"/>
      <c r="AA986" s="459">
        <f t="shared" si="579"/>
        <v>0</v>
      </c>
      <c r="AB986" s="460">
        <f t="shared" si="579"/>
        <v>0</v>
      </c>
      <c r="AC986" s="462"/>
      <c r="AD986" s="463"/>
      <c r="AE986" s="190">
        <f t="shared" si="580"/>
        <v>0</v>
      </c>
      <c r="AF986" s="362">
        <f t="shared" si="580"/>
        <v>0</v>
      </c>
      <c r="AG986" s="650">
        <f t="shared" si="541"/>
        <v>0</v>
      </c>
      <c r="AH986" s="42" t="b">
        <f t="shared" si="569"/>
        <v>1</v>
      </c>
    </row>
    <row r="987" spans="1:34" s="6" customFormat="1" ht="14.25" hidden="1" customHeight="1">
      <c r="A987" s="403" t="s">
        <v>678</v>
      </c>
      <c r="B987" s="81"/>
      <c r="C987" s="81"/>
      <c r="D987" s="82"/>
      <c r="E987" s="83"/>
      <c r="F987" s="620"/>
      <c r="G987" s="620"/>
      <c r="H987" s="409"/>
      <c r="I987" s="409"/>
      <c r="J987" s="190">
        <v>10</v>
      </c>
      <c r="K987" s="362">
        <v>10000</v>
      </c>
      <c r="L987" s="363">
        <f t="shared" si="578"/>
        <v>0</v>
      </c>
      <c r="M987" s="363">
        <f t="shared" si="578"/>
        <v>0</v>
      </c>
      <c r="N987" s="552"/>
      <c r="O987" s="608"/>
      <c r="P987" s="552"/>
      <c r="Q987" s="608"/>
      <c r="R987" s="552"/>
      <c r="S987" s="608"/>
      <c r="T987" s="552"/>
      <c r="U987" s="608"/>
      <c r="V987" s="552"/>
      <c r="W987" s="463"/>
      <c r="X987" s="552"/>
      <c r="Y987" s="608"/>
      <c r="Z987" s="552"/>
      <c r="AA987" s="459">
        <f t="shared" si="579"/>
        <v>10</v>
      </c>
      <c r="AB987" s="460">
        <f t="shared" si="579"/>
        <v>10000</v>
      </c>
      <c r="AC987" s="462"/>
      <c r="AD987" s="463"/>
      <c r="AE987" s="190">
        <f t="shared" si="580"/>
        <v>10</v>
      </c>
      <c r="AF987" s="362">
        <f t="shared" si="580"/>
        <v>10000</v>
      </c>
      <c r="AG987" s="650">
        <f t="shared" si="541"/>
        <v>0</v>
      </c>
      <c r="AH987" s="42" t="b">
        <f t="shared" si="569"/>
        <v>1</v>
      </c>
    </row>
    <row r="988" spans="1:34" s="48" customFormat="1" ht="39" hidden="1" customHeight="1">
      <c r="A988" s="128" t="s">
        <v>601</v>
      </c>
      <c r="B988" s="85" t="s">
        <v>257</v>
      </c>
      <c r="C988" s="85" t="s">
        <v>150</v>
      </c>
      <c r="D988" s="86" t="s">
        <v>120</v>
      </c>
      <c r="E988" s="129" t="s">
        <v>269</v>
      </c>
      <c r="F988" s="130" t="s">
        <v>111</v>
      </c>
      <c r="G988" s="130" t="s">
        <v>315</v>
      </c>
      <c r="H988" s="131" t="s">
        <v>316</v>
      </c>
      <c r="I988" s="132"/>
      <c r="J988" s="204">
        <v>370.2</v>
      </c>
      <c r="K988" s="372">
        <v>370210</v>
      </c>
      <c r="L988" s="204">
        <f>L989</f>
        <v>0</v>
      </c>
      <c r="M988" s="372">
        <f t="shared" ref="M988:AF990" si="581">M989</f>
        <v>0</v>
      </c>
      <c r="N988" s="204">
        <f t="shared" si="581"/>
        <v>0</v>
      </c>
      <c r="O988" s="372">
        <f t="shared" si="581"/>
        <v>0</v>
      </c>
      <c r="P988" s="204">
        <f t="shared" si="581"/>
        <v>0</v>
      </c>
      <c r="Q988" s="372">
        <f t="shared" si="581"/>
        <v>0</v>
      </c>
      <c r="R988" s="204">
        <f t="shared" si="581"/>
        <v>0</v>
      </c>
      <c r="S988" s="372">
        <f t="shared" si="581"/>
        <v>0</v>
      </c>
      <c r="T988" s="204">
        <f t="shared" si="581"/>
        <v>0</v>
      </c>
      <c r="U988" s="372">
        <f t="shared" si="581"/>
        <v>0</v>
      </c>
      <c r="V988" s="204">
        <f t="shared" si="581"/>
        <v>0</v>
      </c>
      <c r="W988" s="372">
        <f t="shared" si="581"/>
        <v>0</v>
      </c>
      <c r="X988" s="204">
        <f t="shared" si="581"/>
        <v>0</v>
      </c>
      <c r="Y988" s="372">
        <f t="shared" si="581"/>
        <v>0</v>
      </c>
      <c r="Z988" s="204">
        <f t="shared" si="581"/>
        <v>0</v>
      </c>
      <c r="AA988" s="204">
        <f t="shared" si="581"/>
        <v>370.2</v>
      </c>
      <c r="AB988" s="372">
        <f t="shared" si="581"/>
        <v>370210</v>
      </c>
      <c r="AC988" s="204">
        <f t="shared" si="581"/>
        <v>0</v>
      </c>
      <c r="AD988" s="372">
        <f t="shared" si="581"/>
        <v>0</v>
      </c>
      <c r="AE988" s="204">
        <f t="shared" si="581"/>
        <v>370.2</v>
      </c>
      <c r="AF988" s="372">
        <f t="shared" si="581"/>
        <v>370210</v>
      </c>
      <c r="AG988" s="650">
        <f t="shared" si="541"/>
        <v>0</v>
      </c>
      <c r="AH988" s="42" t="b">
        <f t="shared" si="569"/>
        <v>1</v>
      </c>
    </row>
    <row r="989" spans="1:34" s="8" customFormat="1" ht="14.25" hidden="1" customHeight="1">
      <c r="A989" s="49" t="s">
        <v>173</v>
      </c>
      <c r="B989" s="50" t="s">
        <v>257</v>
      </c>
      <c r="C989" s="50" t="s">
        <v>150</v>
      </c>
      <c r="D989" s="51" t="s">
        <v>120</v>
      </c>
      <c r="E989" s="52" t="s">
        <v>269</v>
      </c>
      <c r="F989" s="53" t="s">
        <v>113</v>
      </c>
      <c r="G989" s="53" t="s">
        <v>315</v>
      </c>
      <c r="H989" s="54" t="s">
        <v>325</v>
      </c>
      <c r="I989" s="54"/>
      <c r="J989" s="195">
        <v>370.2</v>
      </c>
      <c r="K989" s="369">
        <v>370210</v>
      </c>
      <c r="L989" s="195">
        <f>L990</f>
        <v>0</v>
      </c>
      <c r="M989" s="369">
        <f t="shared" si="581"/>
        <v>0</v>
      </c>
      <c r="N989" s="195">
        <f t="shared" si="581"/>
        <v>0</v>
      </c>
      <c r="O989" s="369">
        <f t="shared" si="581"/>
        <v>0</v>
      </c>
      <c r="P989" s="195">
        <f t="shared" si="581"/>
        <v>0</v>
      </c>
      <c r="Q989" s="369">
        <f t="shared" si="581"/>
        <v>0</v>
      </c>
      <c r="R989" s="195">
        <f t="shared" si="581"/>
        <v>0</v>
      </c>
      <c r="S989" s="369">
        <f t="shared" si="581"/>
        <v>0</v>
      </c>
      <c r="T989" s="195">
        <f t="shared" si="581"/>
        <v>0</v>
      </c>
      <c r="U989" s="369">
        <f t="shared" si="581"/>
        <v>0</v>
      </c>
      <c r="V989" s="195">
        <f t="shared" si="581"/>
        <v>0</v>
      </c>
      <c r="W989" s="369">
        <f t="shared" si="581"/>
        <v>0</v>
      </c>
      <c r="X989" s="195">
        <f t="shared" si="581"/>
        <v>0</v>
      </c>
      <c r="Y989" s="369">
        <f t="shared" si="581"/>
        <v>0</v>
      </c>
      <c r="Z989" s="195">
        <f t="shared" si="581"/>
        <v>0</v>
      </c>
      <c r="AA989" s="195">
        <f t="shared" si="581"/>
        <v>370.2</v>
      </c>
      <c r="AB989" s="369">
        <f t="shared" si="581"/>
        <v>370210</v>
      </c>
      <c r="AC989" s="195">
        <f t="shared" si="581"/>
        <v>0</v>
      </c>
      <c r="AD989" s="369">
        <f t="shared" si="581"/>
        <v>0</v>
      </c>
      <c r="AE989" s="195">
        <f t="shared" si="581"/>
        <v>370.2</v>
      </c>
      <c r="AF989" s="369">
        <f t="shared" si="581"/>
        <v>370210</v>
      </c>
      <c r="AG989" s="650">
        <f t="shared" si="541"/>
        <v>0</v>
      </c>
      <c r="AH989" s="42" t="b">
        <f t="shared" si="569"/>
        <v>1</v>
      </c>
    </row>
    <row r="990" spans="1:34" s="8" customFormat="1" ht="17.25" hidden="1" customHeight="1">
      <c r="A990" s="93" t="s">
        <v>174</v>
      </c>
      <c r="B990" s="56" t="s">
        <v>257</v>
      </c>
      <c r="C990" s="56" t="s">
        <v>150</v>
      </c>
      <c r="D990" s="57" t="s">
        <v>120</v>
      </c>
      <c r="E990" s="405" t="s">
        <v>269</v>
      </c>
      <c r="F990" s="406" t="s">
        <v>113</v>
      </c>
      <c r="G990" s="406" t="s">
        <v>315</v>
      </c>
      <c r="H990" s="407" t="s">
        <v>325</v>
      </c>
      <c r="I990" s="407" t="s">
        <v>175</v>
      </c>
      <c r="J990" s="196">
        <v>370.2</v>
      </c>
      <c r="K990" s="370">
        <v>370210</v>
      </c>
      <c r="L990" s="196">
        <f>L991</f>
        <v>0</v>
      </c>
      <c r="M990" s="370">
        <f t="shared" si="581"/>
        <v>0</v>
      </c>
      <c r="N990" s="196">
        <f t="shared" si="581"/>
        <v>0</v>
      </c>
      <c r="O990" s="370">
        <f t="shared" si="581"/>
        <v>0</v>
      </c>
      <c r="P990" s="196">
        <f t="shared" si="581"/>
        <v>0</v>
      </c>
      <c r="Q990" s="370">
        <f t="shared" si="581"/>
        <v>0</v>
      </c>
      <c r="R990" s="196">
        <f t="shared" si="581"/>
        <v>0</v>
      </c>
      <c r="S990" s="370">
        <f t="shared" si="581"/>
        <v>0</v>
      </c>
      <c r="T990" s="196">
        <f t="shared" si="581"/>
        <v>0</v>
      </c>
      <c r="U990" s="370">
        <f t="shared" si="581"/>
        <v>0</v>
      </c>
      <c r="V990" s="196">
        <f t="shared" si="581"/>
        <v>0</v>
      </c>
      <c r="W990" s="370">
        <f t="shared" si="581"/>
        <v>0</v>
      </c>
      <c r="X990" s="196">
        <f t="shared" si="581"/>
        <v>0</v>
      </c>
      <c r="Y990" s="370">
        <f t="shared" si="581"/>
        <v>0</v>
      </c>
      <c r="Z990" s="196">
        <f t="shared" si="581"/>
        <v>0</v>
      </c>
      <c r="AA990" s="196">
        <f t="shared" si="581"/>
        <v>370.2</v>
      </c>
      <c r="AB990" s="370">
        <f t="shared" si="581"/>
        <v>370210</v>
      </c>
      <c r="AC990" s="196">
        <f t="shared" si="581"/>
        <v>0</v>
      </c>
      <c r="AD990" s="370">
        <f t="shared" si="581"/>
        <v>0</v>
      </c>
      <c r="AE990" s="196">
        <f t="shared" si="581"/>
        <v>370.2</v>
      </c>
      <c r="AF990" s="370">
        <f t="shared" si="581"/>
        <v>370210</v>
      </c>
      <c r="AG990" s="650">
        <f t="shared" si="541"/>
        <v>0</v>
      </c>
      <c r="AH990" s="42" t="b">
        <f t="shared" si="569"/>
        <v>1</v>
      </c>
    </row>
    <row r="991" spans="1:34" s="48" customFormat="1" ht="14.25" hidden="1" customHeight="1">
      <c r="A991" s="94" t="s">
        <v>176</v>
      </c>
      <c r="B991" s="61" t="s">
        <v>257</v>
      </c>
      <c r="C991" s="61" t="s">
        <v>150</v>
      </c>
      <c r="D991" s="62" t="s">
        <v>120</v>
      </c>
      <c r="E991" s="63" t="s">
        <v>269</v>
      </c>
      <c r="F991" s="64" t="s">
        <v>113</v>
      </c>
      <c r="G991" s="64" t="s">
        <v>315</v>
      </c>
      <c r="H991" s="65" t="s">
        <v>325</v>
      </c>
      <c r="I991" s="65" t="s">
        <v>177</v>
      </c>
      <c r="J991" s="191">
        <v>370.2</v>
      </c>
      <c r="K991" s="371">
        <v>370210</v>
      </c>
      <c r="L991" s="191">
        <f>L992+L993</f>
        <v>0</v>
      </c>
      <c r="M991" s="371">
        <f t="shared" ref="M991:AF991" si="582">M992+M993</f>
        <v>0</v>
      </c>
      <c r="N991" s="191">
        <f t="shared" si="582"/>
        <v>0</v>
      </c>
      <c r="O991" s="371">
        <f t="shared" si="582"/>
        <v>0</v>
      </c>
      <c r="P991" s="191">
        <f t="shared" si="582"/>
        <v>0</v>
      </c>
      <c r="Q991" s="371">
        <f t="shared" si="582"/>
        <v>0</v>
      </c>
      <c r="R991" s="191">
        <f t="shared" si="582"/>
        <v>0</v>
      </c>
      <c r="S991" s="371">
        <f t="shared" si="582"/>
        <v>0</v>
      </c>
      <c r="T991" s="191">
        <f t="shared" si="582"/>
        <v>0</v>
      </c>
      <c r="U991" s="371">
        <f t="shared" si="582"/>
        <v>0</v>
      </c>
      <c r="V991" s="191">
        <f t="shared" si="582"/>
        <v>0</v>
      </c>
      <c r="W991" s="371">
        <f t="shared" si="582"/>
        <v>0</v>
      </c>
      <c r="X991" s="191">
        <f t="shared" si="582"/>
        <v>0</v>
      </c>
      <c r="Y991" s="371">
        <f t="shared" si="582"/>
        <v>0</v>
      </c>
      <c r="Z991" s="191">
        <f t="shared" si="582"/>
        <v>0</v>
      </c>
      <c r="AA991" s="191">
        <f t="shared" si="582"/>
        <v>370.2</v>
      </c>
      <c r="AB991" s="371">
        <f t="shared" si="582"/>
        <v>370210</v>
      </c>
      <c r="AC991" s="191">
        <f t="shared" si="582"/>
        <v>0</v>
      </c>
      <c r="AD991" s="371">
        <f t="shared" si="582"/>
        <v>0</v>
      </c>
      <c r="AE991" s="191">
        <f t="shared" si="582"/>
        <v>370.2</v>
      </c>
      <c r="AF991" s="371">
        <f t="shared" si="582"/>
        <v>370210</v>
      </c>
      <c r="AG991" s="650">
        <f t="shared" si="541"/>
        <v>0</v>
      </c>
      <c r="AH991" s="42" t="b">
        <f t="shared" si="569"/>
        <v>1</v>
      </c>
    </row>
    <row r="992" spans="1:34" s="234" customFormat="1" ht="12" hidden="1" customHeight="1">
      <c r="A992" s="226" t="s">
        <v>715</v>
      </c>
      <c r="B992" s="227"/>
      <c r="C992" s="227"/>
      <c r="D992" s="228"/>
      <c r="E992" s="229"/>
      <c r="F992" s="230"/>
      <c r="G992" s="230"/>
      <c r="H992" s="231"/>
      <c r="I992" s="232" t="s">
        <v>281</v>
      </c>
      <c r="J992" s="190">
        <v>370.2</v>
      </c>
      <c r="K992" s="362">
        <v>370210</v>
      </c>
      <c r="L992" s="363">
        <f>N992+P992+R992+T992+V992+X992</f>
        <v>0</v>
      </c>
      <c r="M992" s="363">
        <f>O992+Q992+S992+U992+W992+Y992</f>
        <v>0</v>
      </c>
      <c r="N992" s="552"/>
      <c r="O992" s="608"/>
      <c r="P992" s="552"/>
      <c r="Q992" s="608"/>
      <c r="R992" s="552"/>
      <c r="S992" s="608"/>
      <c r="T992" s="552"/>
      <c r="U992" s="608"/>
      <c r="V992" s="552"/>
      <c r="W992" s="463"/>
      <c r="X992" s="552"/>
      <c r="Y992" s="608"/>
      <c r="Z992" s="552"/>
      <c r="AA992" s="459">
        <f>J992+L992</f>
        <v>370.2</v>
      </c>
      <c r="AB992" s="460">
        <f>K992+M992</f>
        <v>370210</v>
      </c>
      <c r="AC992" s="462"/>
      <c r="AD992" s="463"/>
      <c r="AE992" s="190">
        <f>AA992+AC992</f>
        <v>370.2</v>
      </c>
      <c r="AF992" s="362">
        <f>AB992+AD992</f>
        <v>370210</v>
      </c>
      <c r="AG992" s="650">
        <f t="shared" si="541"/>
        <v>0</v>
      </c>
      <c r="AH992" s="42" t="b">
        <f t="shared" si="569"/>
        <v>1</v>
      </c>
    </row>
    <row r="993" spans="1:34" s="234" customFormat="1" ht="11.45" hidden="1" customHeight="1">
      <c r="A993" s="226"/>
      <c r="B993" s="227"/>
      <c r="C993" s="227"/>
      <c r="D993" s="228"/>
      <c r="E993" s="229"/>
      <c r="F993" s="230"/>
      <c r="G993" s="230"/>
      <c r="H993" s="231"/>
      <c r="I993" s="232"/>
      <c r="J993" s="190">
        <v>0</v>
      </c>
      <c r="K993" s="362">
        <v>0</v>
      </c>
      <c r="L993" s="363">
        <f>N993+P993+R993+T993+V993+X993</f>
        <v>0</v>
      </c>
      <c r="M993" s="363">
        <f>O993+Q993+S993+U993+W993+Y993</f>
        <v>0</v>
      </c>
      <c r="N993" s="552"/>
      <c r="O993" s="608"/>
      <c r="P993" s="552"/>
      <c r="Q993" s="608"/>
      <c r="R993" s="552"/>
      <c r="S993" s="608"/>
      <c r="T993" s="552"/>
      <c r="U993" s="608"/>
      <c r="V993" s="552"/>
      <c r="W993" s="463"/>
      <c r="X993" s="552"/>
      <c r="Y993" s="608"/>
      <c r="Z993" s="552"/>
      <c r="AA993" s="459">
        <f>J993+L993</f>
        <v>0</v>
      </c>
      <c r="AB993" s="460">
        <f>K993+M993</f>
        <v>0</v>
      </c>
      <c r="AC993" s="462"/>
      <c r="AD993" s="463"/>
      <c r="AE993" s="190">
        <f>AA993+AC993</f>
        <v>0</v>
      </c>
      <c r="AF993" s="362">
        <f>AB993+AD993</f>
        <v>0</v>
      </c>
      <c r="AG993" s="650">
        <f t="shared" si="541"/>
        <v>0</v>
      </c>
      <c r="AH993" s="42" t="b">
        <f t="shared" si="569"/>
        <v>1</v>
      </c>
    </row>
    <row r="994" spans="1:34" s="8" customFormat="1" ht="25.5" hidden="1" customHeight="1">
      <c r="A994" s="208" t="s">
        <v>54</v>
      </c>
      <c r="B994" s="17" t="s">
        <v>257</v>
      </c>
      <c r="C994" s="17" t="s">
        <v>150</v>
      </c>
      <c r="D994" s="18" t="s">
        <v>120</v>
      </c>
      <c r="E994" s="18" t="s">
        <v>58</v>
      </c>
      <c r="F994" s="19" t="s">
        <v>111</v>
      </c>
      <c r="G994" s="19" t="s">
        <v>315</v>
      </c>
      <c r="H994" s="20" t="s">
        <v>316</v>
      </c>
      <c r="I994" s="20"/>
      <c r="J994" s="187">
        <v>105.79999999999998</v>
      </c>
      <c r="K994" s="359">
        <v>105883.31999999999</v>
      </c>
      <c r="L994" s="187">
        <f>L995</f>
        <v>0</v>
      </c>
      <c r="M994" s="359">
        <f t="shared" ref="M994:AD995" si="583">M995</f>
        <v>0</v>
      </c>
      <c r="N994" s="187">
        <f t="shared" si="583"/>
        <v>0</v>
      </c>
      <c r="O994" s="359">
        <f t="shared" si="583"/>
        <v>0</v>
      </c>
      <c r="P994" s="187">
        <f t="shared" si="583"/>
        <v>0</v>
      </c>
      <c r="Q994" s="359">
        <f t="shared" si="583"/>
        <v>0</v>
      </c>
      <c r="R994" s="187">
        <f t="shared" si="583"/>
        <v>0</v>
      </c>
      <c r="S994" s="359">
        <f t="shared" si="583"/>
        <v>0</v>
      </c>
      <c r="T994" s="187">
        <f t="shared" si="583"/>
        <v>0</v>
      </c>
      <c r="U994" s="359">
        <f t="shared" si="583"/>
        <v>0</v>
      </c>
      <c r="V994" s="187">
        <f t="shared" si="583"/>
        <v>0</v>
      </c>
      <c r="W994" s="359">
        <f t="shared" si="583"/>
        <v>0</v>
      </c>
      <c r="X994" s="187">
        <f t="shared" si="583"/>
        <v>0</v>
      </c>
      <c r="Y994" s="359">
        <f t="shared" si="583"/>
        <v>0</v>
      </c>
      <c r="Z994" s="187">
        <f t="shared" si="583"/>
        <v>0</v>
      </c>
      <c r="AA994" s="187">
        <f t="shared" si="583"/>
        <v>105.79999999999998</v>
      </c>
      <c r="AB994" s="359">
        <f t="shared" si="583"/>
        <v>105883.31999999999</v>
      </c>
      <c r="AC994" s="187">
        <f t="shared" si="583"/>
        <v>0</v>
      </c>
      <c r="AD994" s="359">
        <f t="shared" si="583"/>
        <v>0</v>
      </c>
      <c r="AE994" s="187">
        <f>AE995</f>
        <v>105.79999999999998</v>
      </c>
      <c r="AF994" s="359">
        <f>AF995</f>
        <v>105883.31999999999</v>
      </c>
      <c r="AG994" s="650">
        <f t="shared" si="541"/>
        <v>0</v>
      </c>
      <c r="AH994" s="42" t="b">
        <f t="shared" si="569"/>
        <v>1</v>
      </c>
    </row>
    <row r="995" spans="1:34" s="8" customFormat="1" ht="15" hidden="1" customHeight="1">
      <c r="A995" s="49" t="s">
        <v>55</v>
      </c>
      <c r="B995" s="50" t="s">
        <v>257</v>
      </c>
      <c r="C995" s="50" t="s">
        <v>150</v>
      </c>
      <c r="D995" s="51" t="s">
        <v>120</v>
      </c>
      <c r="E995" s="52" t="s">
        <v>58</v>
      </c>
      <c r="F995" s="53" t="s">
        <v>111</v>
      </c>
      <c r="G995" s="53" t="s">
        <v>315</v>
      </c>
      <c r="H995" s="54" t="s">
        <v>56</v>
      </c>
      <c r="I995" s="55"/>
      <c r="J995" s="193">
        <v>105.79999999999998</v>
      </c>
      <c r="K995" s="366">
        <v>105883.31999999999</v>
      </c>
      <c r="L995" s="193">
        <f>L996</f>
        <v>0</v>
      </c>
      <c r="M995" s="366">
        <f t="shared" si="583"/>
        <v>0</v>
      </c>
      <c r="N995" s="193">
        <f t="shared" si="583"/>
        <v>0</v>
      </c>
      <c r="O995" s="366">
        <f t="shared" si="583"/>
        <v>0</v>
      </c>
      <c r="P995" s="193">
        <f t="shared" si="583"/>
        <v>0</v>
      </c>
      <c r="Q995" s="366">
        <f t="shared" si="583"/>
        <v>0</v>
      </c>
      <c r="R995" s="193">
        <f t="shared" si="583"/>
        <v>0</v>
      </c>
      <c r="S995" s="366">
        <f t="shared" si="583"/>
        <v>0</v>
      </c>
      <c r="T995" s="193">
        <f t="shared" si="583"/>
        <v>0</v>
      </c>
      <c r="U995" s="366">
        <f t="shared" si="583"/>
        <v>0</v>
      </c>
      <c r="V995" s="193">
        <f t="shared" si="583"/>
        <v>0</v>
      </c>
      <c r="W995" s="366">
        <f t="shared" si="583"/>
        <v>0</v>
      </c>
      <c r="X995" s="193">
        <f t="shared" si="583"/>
        <v>0</v>
      </c>
      <c r="Y995" s="366">
        <f t="shared" si="583"/>
        <v>0</v>
      </c>
      <c r="Z995" s="193">
        <f t="shared" si="583"/>
        <v>0</v>
      </c>
      <c r="AA995" s="193">
        <f t="shared" si="583"/>
        <v>105.79999999999998</v>
      </c>
      <c r="AB995" s="366">
        <f t="shared" si="583"/>
        <v>105883.31999999999</v>
      </c>
      <c r="AC995" s="193">
        <f t="shared" si="583"/>
        <v>0</v>
      </c>
      <c r="AD995" s="366">
        <f t="shared" si="583"/>
        <v>0</v>
      </c>
      <c r="AE995" s="193">
        <f>AE996</f>
        <v>105.79999999999998</v>
      </c>
      <c r="AF995" s="366">
        <f>AF996</f>
        <v>105883.31999999999</v>
      </c>
      <c r="AG995" s="650">
        <f t="shared" si="541"/>
        <v>0</v>
      </c>
      <c r="AH995" s="42" t="b">
        <f t="shared" si="569"/>
        <v>1</v>
      </c>
    </row>
    <row r="996" spans="1:34" s="21" customFormat="1" ht="26.25" hidden="1" customHeight="1">
      <c r="A996" s="93" t="s">
        <v>174</v>
      </c>
      <c r="B996" s="33" t="s">
        <v>257</v>
      </c>
      <c r="C996" s="33" t="s">
        <v>150</v>
      </c>
      <c r="D996" s="34" t="s">
        <v>120</v>
      </c>
      <c r="E996" s="34" t="s">
        <v>58</v>
      </c>
      <c r="F996" s="35" t="s">
        <v>111</v>
      </c>
      <c r="G996" s="35" t="s">
        <v>315</v>
      </c>
      <c r="H996" s="36" t="s">
        <v>56</v>
      </c>
      <c r="I996" s="36" t="s">
        <v>175</v>
      </c>
      <c r="J996" s="190">
        <v>105.79999999999998</v>
      </c>
      <c r="K996" s="362">
        <v>105883.31999999999</v>
      </c>
      <c r="L996" s="190">
        <f>L997+L1002</f>
        <v>0</v>
      </c>
      <c r="M996" s="362">
        <f t="shared" ref="M996:AF996" si="584">M997+M1002</f>
        <v>0</v>
      </c>
      <c r="N996" s="190">
        <f t="shared" si="584"/>
        <v>0</v>
      </c>
      <c r="O996" s="362">
        <f t="shared" si="584"/>
        <v>0</v>
      </c>
      <c r="P996" s="190">
        <f t="shared" si="584"/>
        <v>0</v>
      </c>
      <c r="Q996" s="362">
        <f t="shared" si="584"/>
        <v>0</v>
      </c>
      <c r="R996" s="190">
        <f t="shared" si="584"/>
        <v>0</v>
      </c>
      <c r="S996" s="362">
        <f t="shared" si="584"/>
        <v>0</v>
      </c>
      <c r="T996" s="190">
        <f t="shared" si="584"/>
        <v>0</v>
      </c>
      <c r="U996" s="362">
        <f t="shared" si="584"/>
        <v>0</v>
      </c>
      <c r="V996" s="190">
        <f t="shared" si="584"/>
        <v>0</v>
      </c>
      <c r="W996" s="362">
        <f t="shared" si="584"/>
        <v>0</v>
      </c>
      <c r="X996" s="190">
        <f t="shared" si="584"/>
        <v>0</v>
      </c>
      <c r="Y996" s="362">
        <f t="shared" si="584"/>
        <v>0</v>
      </c>
      <c r="Z996" s="190">
        <f t="shared" si="584"/>
        <v>0</v>
      </c>
      <c r="AA996" s="190">
        <f t="shared" si="584"/>
        <v>105.79999999999998</v>
      </c>
      <c r="AB996" s="362">
        <f t="shared" si="584"/>
        <v>105883.31999999999</v>
      </c>
      <c r="AC996" s="190">
        <f t="shared" si="584"/>
        <v>0</v>
      </c>
      <c r="AD996" s="362">
        <f t="shared" si="584"/>
        <v>0</v>
      </c>
      <c r="AE996" s="190">
        <f t="shared" si="584"/>
        <v>105.79999999999998</v>
      </c>
      <c r="AF996" s="362">
        <f t="shared" si="584"/>
        <v>105883.31999999999</v>
      </c>
      <c r="AG996" s="650">
        <f t="shared" si="541"/>
        <v>0</v>
      </c>
      <c r="AH996" s="42" t="b">
        <f t="shared" si="569"/>
        <v>1</v>
      </c>
    </row>
    <row r="997" spans="1:34" s="42" customFormat="1" ht="15.75" hidden="1" customHeight="1">
      <c r="A997" s="94" t="s">
        <v>176</v>
      </c>
      <c r="B997" s="38" t="s">
        <v>257</v>
      </c>
      <c r="C997" s="38" t="s">
        <v>150</v>
      </c>
      <c r="D997" s="39" t="s">
        <v>120</v>
      </c>
      <c r="E997" s="39" t="s">
        <v>58</v>
      </c>
      <c r="F997" s="40" t="s">
        <v>111</v>
      </c>
      <c r="G997" s="40" t="s">
        <v>315</v>
      </c>
      <c r="H997" s="41" t="s">
        <v>56</v>
      </c>
      <c r="I997" s="41" t="s">
        <v>177</v>
      </c>
      <c r="J997" s="272">
        <v>105.79999999999998</v>
      </c>
      <c r="K997" s="363">
        <v>105883.31999999999</v>
      </c>
      <c r="L997" s="272">
        <f>L998+L999+L1000+L1001</f>
        <v>0</v>
      </c>
      <c r="M997" s="363">
        <f t="shared" ref="M997:AF997" si="585">M998+M999+M1000+M1001</f>
        <v>0</v>
      </c>
      <c r="N997" s="272">
        <f t="shared" si="585"/>
        <v>0</v>
      </c>
      <c r="O997" s="363">
        <f t="shared" si="585"/>
        <v>0</v>
      </c>
      <c r="P997" s="272">
        <f t="shared" si="585"/>
        <v>0</v>
      </c>
      <c r="Q997" s="363">
        <f t="shared" si="585"/>
        <v>0</v>
      </c>
      <c r="R997" s="272">
        <f t="shared" si="585"/>
        <v>0</v>
      </c>
      <c r="S997" s="363">
        <f t="shared" si="585"/>
        <v>0</v>
      </c>
      <c r="T997" s="272">
        <f t="shared" si="585"/>
        <v>0</v>
      </c>
      <c r="U997" s="363">
        <f t="shared" si="585"/>
        <v>0</v>
      </c>
      <c r="V997" s="272">
        <f t="shared" si="585"/>
        <v>0</v>
      </c>
      <c r="W997" s="363">
        <f t="shared" si="585"/>
        <v>0</v>
      </c>
      <c r="X997" s="272">
        <f t="shared" si="585"/>
        <v>0</v>
      </c>
      <c r="Y997" s="363">
        <f t="shared" si="585"/>
        <v>0</v>
      </c>
      <c r="Z997" s="272">
        <f t="shared" si="585"/>
        <v>0</v>
      </c>
      <c r="AA997" s="272">
        <f t="shared" si="585"/>
        <v>105.79999999999998</v>
      </c>
      <c r="AB997" s="363">
        <f t="shared" si="585"/>
        <v>105883.31999999999</v>
      </c>
      <c r="AC997" s="272">
        <f t="shared" si="585"/>
        <v>0</v>
      </c>
      <c r="AD997" s="363">
        <f t="shared" si="585"/>
        <v>0</v>
      </c>
      <c r="AE997" s="272">
        <f t="shared" si="585"/>
        <v>105.79999999999998</v>
      </c>
      <c r="AF997" s="363">
        <f t="shared" si="585"/>
        <v>105883.31999999999</v>
      </c>
      <c r="AG997" s="650">
        <f t="shared" si="541"/>
        <v>0</v>
      </c>
      <c r="AH997" s="42" t="b">
        <f t="shared" si="569"/>
        <v>1</v>
      </c>
    </row>
    <row r="998" spans="1:34" s="6" customFormat="1" ht="13.5" hidden="1" customHeight="1">
      <c r="A998" s="91" t="s">
        <v>297</v>
      </c>
      <c r="B998" s="104"/>
      <c r="C998" s="104"/>
      <c r="D998" s="105"/>
      <c r="E998" s="105"/>
      <c r="F998" s="106"/>
      <c r="G998" s="106"/>
      <c r="H998" s="107"/>
      <c r="I998" s="107" t="s">
        <v>281</v>
      </c>
      <c r="J998" s="190">
        <v>0</v>
      </c>
      <c r="K998" s="362">
        <v>0</v>
      </c>
      <c r="L998" s="363">
        <f t="shared" ref="L998:M1001" si="586">N998+P998+R998+T998+V998+X998</f>
        <v>0</v>
      </c>
      <c r="M998" s="363">
        <f t="shared" si="586"/>
        <v>0</v>
      </c>
      <c r="N998" s="552"/>
      <c r="O998" s="608"/>
      <c r="P998" s="552"/>
      <c r="Q998" s="608"/>
      <c r="R998" s="552"/>
      <c r="S998" s="608"/>
      <c r="T998" s="552"/>
      <c r="U998" s="608"/>
      <c r="V998" s="552"/>
      <c r="W998" s="463"/>
      <c r="X998" s="552"/>
      <c r="Y998" s="608"/>
      <c r="Z998" s="552"/>
      <c r="AA998" s="459">
        <f t="shared" ref="AA998:AB1001" si="587">J998+L998</f>
        <v>0</v>
      </c>
      <c r="AB998" s="460">
        <f t="shared" si="587"/>
        <v>0</v>
      </c>
      <c r="AC998" s="462"/>
      <c r="AD998" s="463"/>
      <c r="AE998" s="190">
        <f t="shared" ref="AE998:AF1001" si="588">AA998+AC998</f>
        <v>0</v>
      </c>
      <c r="AF998" s="362">
        <f t="shared" si="588"/>
        <v>0</v>
      </c>
      <c r="AG998" s="650">
        <f t="shared" si="541"/>
        <v>0</v>
      </c>
      <c r="AH998" s="42" t="b">
        <f t="shared" si="569"/>
        <v>1</v>
      </c>
    </row>
    <row r="999" spans="1:34" s="6" customFormat="1" ht="13.5" hidden="1" customHeight="1">
      <c r="A999" s="91" t="s">
        <v>298</v>
      </c>
      <c r="B999" s="104"/>
      <c r="C999" s="104"/>
      <c r="D999" s="105"/>
      <c r="E999" s="105"/>
      <c r="F999" s="106"/>
      <c r="G999" s="106"/>
      <c r="H999" s="107"/>
      <c r="I999" s="107" t="s">
        <v>281</v>
      </c>
      <c r="J999" s="190">
        <v>0</v>
      </c>
      <c r="K999" s="362">
        <v>0</v>
      </c>
      <c r="L999" s="363">
        <f t="shared" si="586"/>
        <v>0</v>
      </c>
      <c r="M999" s="363">
        <f t="shared" si="586"/>
        <v>0</v>
      </c>
      <c r="N999" s="552"/>
      <c r="O999" s="608"/>
      <c r="P999" s="552"/>
      <c r="Q999" s="608"/>
      <c r="R999" s="552"/>
      <c r="S999" s="608"/>
      <c r="T999" s="552"/>
      <c r="U999" s="608"/>
      <c r="V999" s="552"/>
      <c r="W999" s="463"/>
      <c r="X999" s="552"/>
      <c r="Y999" s="608"/>
      <c r="Z999" s="552"/>
      <c r="AA999" s="459">
        <f t="shared" si="587"/>
        <v>0</v>
      </c>
      <c r="AB999" s="460">
        <f t="shared" si="587"/>
        <v>0</v>
      </c>
      <c r="AC999" s="462"/>
      <c r="AD999" s="463"/>
      <c r="AE999" s="190">
        <f t="shared" si="588"/>
        <v>0</v>
      </c>
      <c r="AF999" s="362">
        <f t="shared" si="588"/>
        <v>0</v>
      </c>
      <c r="AG999" s="650">
        <f t="shared" si="541"/>
        <v>0</v>
      </c>
      <c r="AH999" s="42" t="b">
        <f t="shared" si="569"/>
        <v>1</v>
      </c>
    </row>
    <row r="1000" spans="1:34" s="6" customFormat="1" ht="13.5" hidden="1" customHeight="1">
      <c r="A1000" s="91" t="s">
        <v>87</v>
      </c>
      <c r="B1000" s="104"/>
      <c r="C1000" s="104"/>
      <c r="D1000" s="105"/>
      <c r="E1000" s="105"/>
      <c r="F1000" s="106"/>
      <c r="G1000" s="106"/>
      <c r="H1000" s="107"/>
      <c r="I1000" s="107" t="s">
        <v>281</v>
      </c>
      <c r="J1000" s="190">
        <v>15.1</v>
      </c>
      <c r="K1000" s="362">
        <v>15149.7</v>
      </c>
      <c r="L1000" s="363">
        <f t="shared" si="586"/>
        <v>0</v>
      </c>
      <c r="M1000" s="363">
        <f t="shared" si="586"/>
        <v>0</v>
      </c>
      <c r="N1000" s="552"/>
      <c r="O1000" s="608"/>
      <c r="P1000" s="552"/>
      <c r="Q1000" s="608"/>
      <c r="R1000" s="552"/>
      <c r="S1000" s="608"/>
      <c r="T1000" s="552"/>
      <c r="U1000" s="608"/>
      <c r="V1000" s="552"/>
      <c r="W1000" s="463"/>
      <c r="X1000" s="552"/>
      <c r="Y1000" s="608"/>
      <c r="Z1000" s="552"/>
      <c r="AA1000" s="459">
        <f t="shared" si="587"/>
        <v>15.1</v>
      </c>
      <c r="AB1000" s="460">
        <f t="shared" si="587"/>
        <v>15149.7</v>
      </c>
      <c r="AC1000" s="462"/>
      <c r="AD1000" s="463"/>
      <c r="AE1000" s="190">
        <f t="shared" si="588"/>
        <v>15.1</v>
      </c>
      <c r="AF1000" s="362">
        <f t="shared" si="588"/>
        <v>15149.7</v>
      </c>
      <c r="AG1000" s="650">
        <f t="shared" si="541"/>
        <v>0</v>
      </c>
      <c r="AH1000" s="42" t="b">
        <f t="shared" si="569"/>
        <v>1</v>
      </c>
    </row>
    <row r="1001" spans="1:34" s="6" customFormat="1" ht="13.5" hidden="1" customHeight="1">
      <c r="A1001" s="91" t="s">
        <v>88</v>
      </c>
      <c r="B1001" s="104"/>
      <c r="C1001" s="104"/>
      <c r="D1001" s="105"/>
      <c r="E1001" s="105"/>
      <c r="F1001" s="106"/>
      <c r="G1001" s="106"/>
      <c r="H1001" s="107"/>
      <c r="I1001" s="107" t="s">
        <v>281</v>
      </c>
      <c r="J1001" s="190">
        <v>90.699999999999989</v>
      </c>
      <c r="K1001" s="362">
        <v>90733.62</v>
      </c>
      <c r="L1001" s="363">
        <f t="shared" si="586"/>
        <v>0</v>
      </c>
      <c r="M1001" s="363">
        <f t="shared" si="586"/>
        <v>0</v>
      </c>
      <c r="N1001" s="552"/>
      <c r="O1001" s="608"/>
      <c r="P1001" s="552"/>
      <c r="Q1001" s="608"/>
      <c r="R1001" s="552"/>
      <c r="S1001" s="608"/>
      <c r="T1001" s="552"/>
      <c r="U1001" s="608"/>
      <c r="V1001" s="552"/>
      <c r="W1001" s="463"/>
      <c r="X1001" s="552"/>
      <c r="Y1001" s="608"/>
      <c r="Z1001" s="552"/>
      <c r="AA1001" s="459">
        <f t="shared" si="587"/>
        <v>90.699999999999989</v>
      </c>
      <c r="AB1001" s="460">
        <f t="shared" si="587"/>
        <v>90733.62</v>
      </c>
      <c r="AC1001" s="462"/>
      <c r="AD1001" s="463"/>
      <c r="AE1001" s="190">
        <f t="shared" si="588"/>
        <v>90.699999999999989</v>
      </c>
      <c r="AF1001" s="362">
        <f t="shared" si="588"/>
        <v>90733.62</v>
      </c>
      <c r="AG1001" s="650">
        <f t="shared" si="541"/>
        <v>0</v>
      </c>
      <c r="AH1001" s="42" t="b">
        <f t="shared" si="569"/>
        <v>1</v>
      </c>
    </row>
    <row r="1002" spans="1:34" s="42" customFormat="1" ht="16.5" hidden="1" customHeight="1">
      <c r="A1002" s="95" t="s">
        <v>263</v>
      </c>
      <c r="B1002" s="38" t="s">
        <v>257</v>
      </c>
      <c r="C1002" s="38" t="s">
        <v>150</v>
      </c>
      <c r="D1002" s="39" t="s">
        <v>120</v>
      </c>
      <c r="E1002" s="39" t="s">
        <v>58</v>
      </c>
      <c r="F1002" s="40" t="s">
        <v>111</v>
      </c>
      <c r="G1002" s="40" t="s">
        <v>315</v>
      </c>
      <c r="H1002" s="41" t="s">
        <v>56</v>
      </c>
      <c r="I1002" s="41" t="s">
        <v>264</v>
      </c>
      <c r="J1002" s="272">
        <v>0</v>
      </c>
      <c r="K1002" s="363">
        <v>0</v>
      </c>
      <c r="L1002" s="272">
        <f>L1003</f>
        <v>0</v>
      </c>
      <c r="M1002" s="363">
        <f t="shared" ref="M1002:AF1002" si="589">M1003</f>
        <v>0</v>
      </c>
      <c r="N1002" s="272">
        <f t="shared" si="589"/>
        <v>0</v>
      </c>
      <c r="O1002" s="363">
        <f t="shared" si="589"/>
        <v>0</v>
      </c>
      <c r="P1002" s="272">
        <f t="shared" si="589"/>
        <v>0</v>
      </c>
      <c r="Q1002" s="363">
        <f t="shared" si="589"/>
        <v>0</v>
      </c>
      <c r="R1002" s="272">
        <f t="shared" si="589"/>
        <v>0</v>
      </c>
      <c r="S1002" s="363">
        <f t="shared" si="589"/>
        <v>0</v>
      </c>
      <c r="T1002" s="272">
        <f t="shared" si="589"/>
        <v>0</v>
      </c>
      <c r="U1002" s="363">
        <f t="shared" si="589"/>
        <v>0</v>
      </c>
      <c r="V1002" s="272">
        <f t="shared" si="589"/>
        <v>0</v>
      </c>
      <c r="W1002" s="363">
        <f t="shared" si="589"/>
        <v>0</v>
      </c>
      <c r="X1002" s="272">
        <f t="shared" si="589"/>
        <v>0</v>
      </c>
      <c r="Y1002" s="363">
        <f t="shared" si="589"/>
        <v>0</v>
      </c>
      <c r="Z1002" s="272">
        <f t="shared" si="589"/>
        <v>0</v>
      </c>
      <c r="AA1002" s="272">
        <f t="shared" si="589"/>
        <v>0</v>
      </c>
      <c r="AB1002" s="363">
        <f t="shared" si="589"/>
        <v>0</v>
      </c>
      <c r="AC1002" s="272">
        <f t="shared" si="589"/>
        <v>0</v>
      </c>
      <c r="AD1002" s="363">
        <f t="shared" si="589"/>
        <v>0</v>
      </c>
      <c r="AE1002" s="272">
        <f t="shared" si="589"/>
        <v>0</v>
      </c>
      <c r="AF1002" s="363">
        <f t="shared" si="589"/>
        <v>0</v>
      </c>
      <c r="AG1002" s="650">
        <f t="shared" si="541"/>
        <v>0</v>
      </c>
      <c r="AH1002" s="42" t="b">
        <f t="shared" si="569"/>
        <v>1</v>
      </c>
    </row>
    <row r="1003" spans="1:34" s="42" customFormat="1" ht="14.25" hidden="1" customHeight="1">
      <c r="A1003" s="148" t="s">
        <v>47</v>
      </c>
      <c r="B1003" s="38"/>
      <c r="C1003" s="38"/>
      <c r="D1003" s="39"/>
      <c r="E1003" s="63"/>
      <c r="F1003" s="64"/>
      <c r="G1003" s="64"/>
      <c r="H1003" s="65"/>
      <c r="I1003" s="409" t="s">
        <v>46</v>
      </c>
      <c r="J1003" s="190">
        <v>0</v>
      </c>
      <c r="K1003" s="362">
        <v>0</v>
      </c>
      <c r="L1003" s="363">
        <f>N1003+P1003+R1003+T1003+V1003+X1003</f>
        <v>0</v>
      </c>
      <c r="M1003" s="363">
        <f>O1003+Q1003+S1003+U1003+W1003+Y1003</f>
        <v>0</v>
      </c>
      <c r="N1003" s="552"/>
      <c r="O1003" s="608"/>
      <c r="P1003" s="552"/>
      <c r="Q1003" s="608"/>
      <c r="R1003" s="552"/>
      <c r="S1003" s="608"/>
      <c r="T1003" s="552"/>
      <c r="U1003" s="608"/>
      <c r="V1003" s="552"/>
      <c r="W1003" s="463"/>
      <c r="X1003" s="552"/>
      <c r="Y1003" s="608"/>
      <c r="Z1003" s="552"/>
      <c r="AA1003" s="459">
        <f>J1003+L1003</f>
        <v>0</v>
      </c>
      <c r="AB1003" s="460">
        <f>K1003+M1003</f>
        <v>0</v>
      </c>
      <c r="AC1003" s="462"/>
      <c r="AD1003" s="463"/>
      <c r="AE1003" s="190">
        <f>AA1003+AC1003</f>
        <v>0</v>
      </c>
      <c r="AF1003" s="362">
        <f>AB1003+AD1003</f>
        <v>0</v>
      </c>
      <c r="AG1003" s="650">
        <f t="shared" si="541"/>
        <v>0</v>
      </c>
      <c r="AH1003" s="42" t="b">
        <f t="shared" si="569"/>
        <v>1</v>
      </c>
    </row>
    <row r="1004" spans="1:34" s="48" customFormat="1" ht="15.75" hidden="1" customHeight="1">
      <c r="A1004" s="76" t="s">
        <v>41</v>
      </c>
      <c r="B1004" s="15" t="s">
        <v>257</v>
      </c>
      <c r="C1004" s="15" t="s">
        <v>150</v>
      </c>
      <c r="D1004" s="15" t="s">
        <v>150</v>
      </c>
      <c r="E1004" s="754"/>
      <c r="F1004" s="755"/>
      <c r="G1004" s="755"/>
      <c r="H1004" s="756"/>
      <c r="I1004" s="15"/>
      <c r="J1004" s="186">
        <v>5970.1</v>
      </c>
      <c r="K1004" s="358">
        <v>5970155</v>
      </c>
      <c r="L1004" s="186">
        <f>L1005+L1040+L1045</f>
        <v>0</v>
      </c>
      <c r="M1004" s="358">
        <f t="shared" ref="M1004:AF1004" si="590">M1005+M1040+M1045</f>
        <v>0</v>
      </c>
      <c r="N1004" s="186">
        <f t="shared" si="590"/>
        <v>0</v>
      </c>
      <c r="O1004" s="358">
        <f t="shared" si="590"/>
        <v>0</v>
      </c>
      <c r="P1004" s="186">
        <f t="shared" si="590"/>
        <v>0</v>
      </c>
      <c r="Q1004" s="358">
        <f t="shared" si="590"/>
        <v>0</v>
      </c>
      <c r="R1004" s="186">
        <f t="shared" si="590"/>
        <v>0</v>
      </c>
      <c r="S1004" s="358">
        <f t="shared" si="590"/>
        <v>0</v>
      </c>
      <c r="T1004" s="186">
        <f t="shared" si="590"/>
        <v>0</v>
      </c>
      <c r="U1004" s="358">
        <f t="shared" si="590"/>
        <v>0</v>
      </c>
      <c r="V1004" s="186">
        <f t="shared" si="590"/>
        <v>0</v>
      </c>
      <c r="W1004" s="358">
        <f t="shared" si="590"/>
        <v>0</v>
      </c>
      <c r="X1004" s="186">
        <f t="shared" si="590"/>
        <v>0</v>
      </c>
      <c r="Y1004" s="358">
        <f t="shared" si="590"/>
        <v>0</v>
      </c>
      <c r="Z1004" s="186">
        <f t="shared" si="590"/>
        <v>0</v>
      </c>
      <c r="AA1004" s="186">
        <f t="shared" si="590"/>
        <v>5970.1</v>
      </c>
      <c r="AB1004" s="358">
        <f t="shared" si="590"/>
        <v>5970155</v>
      </c>
      <c r="AC1004" s="186">
        <f t="shared" si="590"/>
        <v>0</v>
      </c>
      <c r="AD1004" s="358">
        <f t="shared" si="590"/>
        <v>0</v>
      </c>
      <c r="AE1004" s="186">
        <f t="shared" si="590"/>
        <v>5970.1</v>
      </c>
      <c r="AF1004" s="358">
        <f t="shared" si="590"/>
        <v>5970155</v>
      </c>
      <c r="AG1004" s="650">
        <f t="shared" ref="AG1004:AG1068" si="591">AF1004-K1004</f>
        <v>0</v>
      </c>
      <c r="AH1004" s="42" t="b">
        <f t="shared" si="569"/>
        <v>1</v>
      </c>
    </row>
    <row r="1005" spans="1:34" s="151" customFormat="1" ht="25.5" hidden="1" customHeight="1">
      <c r="A1005" s="289" t="s">
        <v>420</v>
      </c>
      <c r="B1005" s="85" t="s">
        <v>257</v>
      </c>
      <c r="C1005" s="85" t="s">
        <v>150</v>
      </c>
      <c r="D1005" s="86" t="s">
        <v>150</v>
      </c>
      <c r="E1005" s="86" t="s">
        <v>231</v>
      </c>
      <c r="F1005" s="87" t="s">
        <v>111</v>
      </c>
      <c r="G1005" s="87" t="s">
        <v>315</v>
      </c>
      <c r="H1005" s="88" t="s">
        <v>316</v>
      </c>
      <c r="I1005" s="88"/>
      <c r="J1005" s="198">
        <v>4819.6000000000004</v>
      </c>
      <c r="K1005" s="374">
        <v>4819600</v>
      </c>
      <c r="L1005" s="198">
        <f>L1006</f>
        <v>0</v>
      </c>
      <c r="M1005" s="374">
        <f t="shared" ref="M1005:AF1005" si="592">M1006</f>
        <v>0</v>
      </c>
      <c r="N1005" s="198">
        <f t="shared" si="592"/>
        <v>0</v>
      </c>
      <c r="O1005" s="374">
        <f t="shared" si="592"/>
        <v>0</v>
      </c>
      <c r="P1005" s="198">
        <f t="shared" si="592"/>
        <v>0</v>
      </c>
      <c r="Q1005" s="374">
        <f t="shared" si="592"/>
        <v>0</v>
      </c>
      <c r="R1005" s="198">
        <f t="shared" si="592"/>
        <v>0</v>
      </c>
      <c r="S1005" s="374">
        <f t="shared" si="592"/>
        <v>0</v>
      </c>
      <c r="T1005" s="198">
        <f t="shared" si="592"/>
        <v>0</v>
      </c>
      <c r="U1005" s="374">
        <f t="shared" si="592"/>
        <v>0</v>
      </c>
      <c r="V1005" s="198">
        <f t="shared" si="592"/>
        <v>0</v>
      </c>
      <c r="W1005" s="374">
        <f t="shared" si="592"/>
        <v>0</v>
      </c>
      <c r="X1005" s="198">
        <f t="shared" si="592"/>
        <v>0</v>
      </c>
      <c r="Y1005" s="374">
        <f t="shared" si="592"/>
        <v>0</v>
      </c>
      <c r="Z1005" s="198">
        <f t="shared" si="592"/>
        <v>0</v>
      </c>
      <c r="AA1005" s="198">
        <f t="shared" si="592"/>
        <v>4819.6000000000004</v>
      </c>
      <c r="AB1005" s="374">
        <f t="shared" si="592"/>
        <v>4819600</v>
      </c>
      <c r="AC1005" s="198">
        <f t="shared" si="592"/>
        <v>0</v>
      </c>
      <c r="AD1005" s="374">
        <f t="shared" si="592"/>
        <v>0</v>
      </c>
      <c r="AE1005" s="198">
        <f t="shared" si="592"/>
        <v>4819.6000000000004</v>
      </c>
      <c r="AF1005" s="374">
        <f t="shared" si="592"/>
        <v>4819600</v>
      </c>
      <c r="AG1005" s="650">
        <f t="shared" si="591"/>
        <v>0</v>
      </c>
      <c r="AH1005" s="42" t="b">
        <f t="shared" si="569"/>
        <v>1</v>
      </c>
    </row>
    <row r="1006" spans="1:34" s="48" customFormat="1" ht="25.5" hidden="1" customHeight="1">
      <c r="A1006" s="287" t="s">
        <v>423</v>
      </c>
      <c r="B1006" s="303" t="s">
        <v>257</v>
      </c>
      <c r="C1006" s="303" t="s">
        <v>150</v>
      </c>
      <c r="D1006" s="304" t="s">
        <v>150</v>
      </c>
      <c r="E1006" s="304" t="s">
        <v>231</v>
      </c>
      <c r="F1006" s="313" t="s">
        <v>128</v>
      </c>
      <c r="G1006" s="313" t="s">
        <v>315</v>
      </c>
      <c r="H1006" s="314" t="s">
        <v>316</v>
      </c>
      <c r="I1006" s="314"/>
      <c r="J1006" s="315">
        <v>4819.6000000000004</v>
      </c>
      <c r="K1006" s="393">
        <v>4819600</v>
      </c>
      <c r="L1006" s="315">
        <f>L1007+L1016</f>
        <v>0</v>
      </c>
      <c r="M1006" s="393">
        <f t="shared" ref="M1006:AF1006" si="593">M1007+M1016</f>
        <v>0</v>
      </c>
      <c r="N1006" s="315">
        <f t="shared" si="593"/>
        <v>0</v>
      </c>
      <c r="O1006" s="393">
        <f t="shared" si="593"/>
        <v>0</v>
      </c>
      <c r="P1006" s="315">
        <f t="shared" si="593"/>
        <v>0</v>
      </c>
      <c r="Q1006" s="393">
        <f t="shared" si="593"/>
        <v>0</v>
      </c>
      <c r="R1006" s="315">
        <f t="shared" si="593"/>
        <v>0</v>
      </c>
      <c r="S1006" s="393">
        <f t="shared" si="593"/>
        <v>0</v>
      </c>
      <c r="T1006" s="315">
        <f t="shared" si="593"/>
        <v>0</v>
      </c>
      <c r="U1006" s="393">
        <f t="shared" si="593"/>
        <v>0</v>
      </c>
      <c r="V1006" s="315">
        <f t="shared" si="593"/>
        <v>0</v>
      </c>
      <c r="W1006" s="393">
        <f t="shared" si="593"/>
        <v>0</v>
      </c>
      <c r="X1006" s="315">
        <f t="shared" si="593"/>
        <v>0</v>
      </c>
      <c r="Y1006" s="393">
        <f t="shared" si="593"/>
        <v>0</v>
      </c>
      <c r="Z1006" s="315">
        <f t="shared" si="593"/>
        <v>0</v>
      </c>
      <c r="AA1006" s="315">
        <f t="shared" si="593"/>
        <v>4819.6000000000004</v>
      </c>
      <c r="AB1006" s="393">
        <f t="shared" si="593"/>
        <v>4819600</v>
      </c>
      <c r="AC1006" s="315">
        <f t="shared" si="593"/>
        <v>0</v>
      </c>
      <c r="AD1006" s="393">
        <f t="shared" si="593"/>
        <v>0</v>
      </c>
      <c r="AE1006" s="315">
        <f t="shared" si="593"/>
        <v>4819.6000000000004</v>
      </c>
      <c r="AF1006" s="393">
        <f t="shared" si="593"/>
        <v>4819600</v>
      </c>
      <c r="AG1006" s="650">
        <f t="shared" si="591"/>
        <v>0</v>
      </c>
      <c r="AH1006" s="42" t="b">
        <f t="shared" si="569"/>
        <v>1</v>
      </c>
    </row>
    <row r="1007" spans="1:34" s="48" customFormat="1" ht="37.5" hidden="1" customHeight="1">
      <c r="A1007" s="49" t="s">
        <v>588</v>
      </c>
      <c r="B1007" s="50" t="s">
        <v>257</v>
      </c>
      <c r="C1007" s="50" t="s">
        <v>150</v>
      </c>
      <c r="D1007" s="51" t="s">
        <v>150</v>
      </c>
      <c r="E1007" s="51" t="s">
        <v>231</v>
      </c>
      <c r="F1007" s="79" t="s">
        <v>128</v>
      </c>
      <c r="G1007" s="79" t="s">
        <v>315</v>
      </c>
      <c r="H1007" s="55" t="s">
        <v>29</v>
      </c>
      <c r="I1007" s="55"/>
      <c r="J1007" s="193">
        <v>3849.6</v>
      </c>
      <c r="K1007" s="366">
        <v>3849600</v>
      </c>
      <c r="L1007" s="193">
        <f>L1008+L1010+L1014</f>
        <v>0</v>
      </c>
      <c r="M1007" s="366">
        <f t="shared" ref="M1007:AF1007" si="594">M1008+M1010+M1014</f>
        <v>0</v>
      </c>
      <c r="N1007" s="193">
        <f t="shared" si="594"/>
        <v>0</v>
      </c>
      <c r="O1007" s="366">
        <f t="shared" si="594"/>
        <v>0</v>
      </c>
      <c r="P1007" s="193">
        <f t="shared" si="594"/>
        <v>0</v>
      </c>
      <c r="Q1007" s="366">
        <f t="shared" si="594"/>
        <v>0</v>
      </c>
      <c r="R1007" s="193">
        <f t="shared" si="594"/>
        <v>0</v>
      </c>
      <c r="S1007" s="366">
        <f t="shared" si="594"/>
        <v>0</v>
      </c>
      <c r="T1007" s="193">
        <f t="shared" si="594"/>
        <v>0</v>
      </c>
      <c r="U1007" s="366">
        <f t="shared" si="594"/>
        <v>0</v>
      </c>
      <c r="V1007" s="193">
        <f t="shared" si="594"/>
        <v>0</v>
      </c>
      <c r="W1007" s="366">
        <f t="shared" si="594"/>
        <v>0</v>
      </c>
      <c r="X1007" s="193">
        <f t="shared" si="594"/>
        <v>0</v>
      </c>
      <c r="Y1007" s="366">
        <f t="shared" si="594"/>
        <v>0</v>
      </c>
      <c r="Z1007" s="193">
        <f t="shared" si="594"/>
        <v>0</v>
      </c>
      <c r="AA1007" s="193">
        <f t="shared" si="594"/>
        <v>3849.6</v>
      </c>
      <c r="AB1007" s="366">
        <f t="shared" si="594"/>
        <v>3849600</v>
      </c>
      <c r="AC1007" s="193">
        <f t="shared" si="594"/>
        <v>0</v>
      </c>
      <c r="AD1007" s="366">
        <f t="shared" si="594"/>
        <v>0</v>
      </c>
      <c r="AE1007" s="193">
        <f t="shared" si="594"/>
        <v>3849.6</v>
      </c>
      <c r="AF1007" s="366">
        <f t="shared" si="594"/>
        <v>3849600</v>
      </c>
      <c r="AG1007" s="650">
        <f t="shared" si="591"/>
        <v>0</v>
      </c>
      <c r="AH1007" s="42" t="b">
        <f t="shared" si="569"/>
        <v>1</v>
      </c>
    </row>
    <row r="1008" spans="1:34" s="8" customFormat="1" ht="19.149999999999999" hidden="1" customHeight="1">
      <c r="A1008" s="32" t="s">
        <v>129</v>
      </c>
      <c r="B1008" s="56" t="s">
        <v>257</v>
      </c>
      <c r="C1008" s="56" t="s">
        <v>150</v>
      </c>
      <c r="D1008" s="57" t="s">
        <v>150</v>
      </c>
      <c r="E1008" s="405" t="s">
        <v>231</v>
      </c>
      <c r="F1008" s="406" t="s">
        <v>128</v>
      </c>
      <c r="G1008" s="406" t="s">
        <v>315</v>
      </c>
      <c r="H1008" s="407" t="s">
        <v>29</v>
      </c>
      <c r="I1008" s="71">
        <v>200</v>
      </c>
      <c r="J1008" s="196">
        <v>0</v>
      </c>
      <c r="K1008" s="370">
        <v>0</v>
      </c>
      <c r="L1008" s="196">
        <f>L1009</f>
        <v>0</v>
      </c>
      <c r="M1008" s="370">
        <f t="shared" ref="M1008:AF1008" si="595">M1009</f>
        <v>0</v>
      </c>
      <c r="N1008" s="196">
        <f t="shared" si="595"/>
        <v>0</v>
      </c>
      <c r="O1008" s="370">
        <f t="shared" si="595"/>
        <v>0</v>
      </c>
      <c r="P1008" s="196">
        <f t="shared" si="595"/>
        <v>0</v>
      </c>
      <c r="Q1008" s="370">
        <f t="shared" si="595"/>
        <v>0</v>
      </c>
      <c r="R1008" s="196">
        <f t="shared" si="595"/>
        <v>0</v>
      </c>
      <c r="S1008" s="370">
        <f t="shared" si="595"/>
        <v>0</v>
      </c>
      <c r="T1008" s="196">
        <f t="shared" si="595"/>
        <v>0</v>
      </c>
      <c r="U1008" s="370">
        <f t="shared" si="595"/>
        <v>0</v>
      </c>
      <c r="V1008" s="196">
        <f t="shared" si="595"/>
        <v>0</v>
      </c>
      <c r="W1008" s="370">
        <f t="shared" si="595"/>
        <v>0</v>
      </c>
      <c r="X1008" s="196">
        <f t="shared" si="595"/>
        <v>0</v>
      </c>
      <c r="Y1008" s="370">
        <f t="shared" si="595"/>
        <v>0</v>
      </c>
      <c r="Z1008" s="196">
        <f t="shared" si="595"/>
        <v>0</v>
      </c>
      <c r="AA1008" s="196">
        <f t="shared" si="595"/>
        <v>0</v>
      </c>
      <c r="AB1008" s="370">
        <f t="shared" si="595"/>
        <v>0</v>
      </c>
      <c r="AC1008" s="196">
        <f t="shared" si="595"/>
        <v>0</v>
      </c>
      <c r="AD1008" s="370">
        <f t="shared" si="595"/>
        <v>0</v>
      </c>
      <c r="AE1008" s="196">
        <f t="shared" si="595"/>
        <v>0</v>
      </c>
      <c r="AF1008" s="370">
        <f t="shared" si="595"/>
        <v>0</v>
      </c>
      <c r="AG1008" s="650">
        <f t="shared" si="591"/>
        <v>0</v>
      </c>
      <c r="AH1008" s="42" t="b">
        <f t="shared" si="569"/>
        <v>1</v>
      </c>
    </row>
    <row r="1009" spans="1:34" s="42" customFormat="1" ht="24" hidden="1" customHeight="1">
      <c r="A1009" s="37" t="s">
        <v>131</v>
      </c>
      <c r="B1009" s="61" t="s">
        <v>257</v>
      </c>
      <c r="C1009" s="61" t="s">
        <v>150</v>
      </c>
      <c r="D1009" s="62" t="s">
        <v>150</v>
      </c>
      <c r="E1009" s="63" t="s">
        <v>231</v>
      </c>
      <c r="F1009" s="64" t="s">
        <v>128</v>
      </c>
      <c r="G1009" s="64" t="s">
        <v>315</v>
      </c>
      <c r="H1009" s="65" t="s">
        <v>29</v>
      </c>
      <c r="I1009" s="73">
        <v>240</v>
      </c>
      <c r="J1009" s="190">
        <v>0</v>
      </c>
      <c r="K1009" s="362">
        <v>0</v>
      </c>
      <c r="L1009" s="363">
        <f>N1009+P1009+R1009+T1009+V1009+X1009</f>
        <v>0</v>
      </c>
      <c r="M1009" s="363">
        <f>O1009+Q1009+S1009+U1009+W1009+Y1009</f>
        <v>0</v>
      </c>
      <c r="N1009" s="552"/>
      <c r="O1009" s="608"/>
      <c r="P1009" s="552"/>
      <c r="Q1009" s="608"/>
      <c r="R1009" s="552"/>
      <c r="S1009" s="608"/>
      <c r="T1009" s="552"/>
      <c r="U1009" s="608"/>
      <c r="V1009" s="552"/>
      <c r="W1009" s="463"/>
      <c r="X1009" s="552"/>
      <c r="Y1009" s="608"/>
      <c r="Z1009" s="552"/>
      <c r="AA1009" s="459">
        <f>J1009+L1009</f>
        <v>0</v>
      </c>
      <c r="AB1009" s="460">
        <f>K1009+M1009</f>
        <v>0</v>
      </c>
      <c r="AC1009" s="462"/>
      <c r="AD1009" s="463"/>
      <c r="AE1009" s="190">
        <f>AA1009+AC1009</f>
        <v>0</v>
      </c>
      <c r="AF1009" s="362">
        <f>AB1009+AD1009</f>
        <v>0</v>
      </c>
      <c r="AG1009" s="650">
        <f t="shared" si="591"/>
        <v>0</v>
      </c>
      <c r="AH1009" s="42" t="b">
        <f t="shared" si="569"/>
        <v>1</v>
      </c>
    </row>
    <row r="1010" spans="1:34" s="6" customFormat="1" ht="18.75" hidden="1" customHeight="1">
      <c r="A1010" s="32" t="s">
        <v>162</v>
      </c>
      <c r="B1010" s="81" t="s">
        <v>257</v>
      </c>
      <c r="C1010" s="81" t="s">
        <v>150</v>
      </c>
      <c r="D1010" s="82" t="s">
        <v>150</v>
      </c>
      <c r="E1010" s="405" t="s">
        <v>231</v>
      </c>
      <c r="F1010" s="406" t="s">
        <v>128</v>
      </c>
      <c r="G1010" s="406" t="s">
        <v>315</v>
      </c>
      <c r="H1010" s="407" t="s">
        <v>29</v>
      </c>
      <c r="I1010" s="71">
        <v>300</v>
      </c>
      <c r="J1010" s="196">
        <v>0</v>
      </c>
      <c r="K1010" s="370">
        <v>0</v>
      </c>
      <c r="L1010" s="196">
        <f>L1011+L1013</f>
        <v>0</v>
      </c>
      <c r="M1010" s="370">
        <f t="shared" ref="M1010:AF1010" si="596">M1011+M1013</f>
        <v>0</v>
      </c>
      <c r="N1010" s="196">
        <f t="shared" si="596"/>
        <v>0</v>
      </c>
      <c r="O1010" s="370">
        <f t="shared" si="596"/>
        <v>0</v>
      </c>
      <c r="P1010" s="196">
        <f t="shared" si="596"/>
        <v>0</v>
      </c>
      <c r="Q1010" s="370">
        <f t="shared" si="596"/>
        <v>0</v>
      </c>
      <c r="R1010" s="196">
        <f t="shared" si="596"/>
        <v>0</v>
      </c>
      <c r="S1010" s="370">
        <f t="shared" si="596"/>
        <v>0</v>
      </c>
      <c r="T1010" s="196">
        <f t="shared" si="596"/>
        <v>0</v>
      </c>
      <c r="U1010" s="370">
        <f t="shared" si="596"/>
        <v>0</v>
      </c>
      <c r="V1010" s="196">
        <f t="shared" si="596"/>
        <v>0</v>
      </c>
      <c r="W1010" s="370">
        <f t="shared" si="596"/>
        <v>0</v>
      </c>
      <c r="X1010" s="196">
        <f t="shared" si="596"/>
        <v>0</v>
      </c>
      <c r="Y1010" s="370">
        <f t="shared" si="596"/>
        <v>0</v>
      </c>
      <c r="Z1010" s="196">
        <f t="shared" si="596"/>
        <v>0</v>
      </c>
      <c r="AA1010" s="196">
        <f t="shared" si="596"/>
        <v>0</v>
      </c>
      <c r="AB1010" s="370">
        <f t="shared" si="596"/>
        <v>0</v>
      </c>
      <c r="AC1010" s="196">
        <f t="shared" si="596"/>
        <v>0</v>
      </c>
      <c r="AD1010" s="370">
        <f t="shared" si="596"/>
        <v>0</v>
      </c>
      <c r="AE1010" s="196">
        <f t="shared" si="596"/>
        <v>0</v>
      </c>
      <c r="AF1010" s="370">
        <f t="shared" si="596"/>
        <v>0</v>
      </c>
      <c r="AG1010" s="650">
        <f t="shared" si="591"/>
        <v>0</v>
      </c>
      <c r="AH1010" s="42" t="b">
        <f t="shared" si="569"/>
        <v>1</v>
      </c>
    </row>
    <row r="1011" spans="1:34" s="6" customFormat="1" ht="21.75" hidden="1" customHeight="1">
      <c r="A1011" s="37" t="s">
        <v>163</v>
      </c>
      <c r="B1011" s="61" t="s">
        <v>257</v>
      </c>
      <c r="C1011" s="61" t="s">
        <v>150</v>
      </c>
      <c r="D1011" s="62" t="s">
        <v>150</v>
      </c>
      <c r="E1011" s="63" t="s">
        <v>231</v>
      </c>
      <c r="F1011" s="64" t="s">
        <v>128</v>
      </c>
      <c r="G1011" s="64" t="s">
        <v>315</v>
      </c>
      <c r="H1011" s="65" t="s">
        <v>29</v>
      </c>
      <c r="I1011" s="73">
        <v>320</v>
      </c>
      <c r="J1011" s="210">
        <v>0</v>
      </c>
      <c r="K1011" s="394">
        <v>0</v>
      </c>
      <c r="L1011" s="210">
        <f>L1012</f>
        <v>0</v>
      </c>
      <c r="M1011" s="394">
        <f t="shared" ref="M1011:AF1011" si="597">M1012</f>
        <v>0</v>
      </c>
      <c r="N1011" s="210">
        <f t="shared" si="597"/>
        <v>0</v>
      </c>
      <c r="O1011" s="394">
        <f t="shared" si="597"/>
        <v>0</v>
      </c>
      <c r="P1011" s="210">
        <f t="shared" si="597"/>
        <v>0</v>
      </c>
      <c r="Q1011" s="394">
        <f t="shared" si="597"/>
        <v>0</v>
      </c>
      <c r="R1011" s="210">
        <f t="shared" si="597"/>
        <v>0</v>
      </c>
      <c r="S1011" s="394">
        <f t="shared" si="597"/>
        <v>0</v>
      </c>
      <c r="T1011" s="210">
        <f t="shared" si="597"/>
        <v>0</v>
      </c>
      <c r="U1011" s="394">
        <f t="shared" si="597"/>
        <v>0</v>
      </c>
      <c r="V1011" s="210">
        <f t="shared" si="597"/>
        <v>0</v>
      </c>
      <c r="W1011" s="394">
        <f t="shared" si="597"/>
        <v>0</v>
      </c>
      <c r="X1011" s="210">
        <f t="shared" si="597"/>
        <v>0</v>
      </c>
      <c r="Y1011" s="394">
        <f t="shared" si="597"/>
        <v>0</v>
      </c>
      <c r="Z1011" s="210">
        <f t="shared" si="597"/>
        <v>0</v>
      </c>
      <c r="AA1011" s="210">
        <f t="shared" si="597"/>
        <v>0</v>
      </c>
      <c r="AB1011" s="394">
        <f t="shared" si="597"/>
        <v>0</v>
      </c>
      <c r="AC1011" s="210">
        <f t="shared" si="597"/>
        <v>0</v>
      </c>
      <c r="AD1011" s="394">
        <f t="shared" si="597"/>
        <v>0</v>
      </c>
      <c r="AE1011" s="210">
        <f t="shared" si="597"/>
        <v>0</v>
      </c>
      <c r="AF1011" s="394">
        <f t="shared" si="597"/>
        <v>0</v>
      </c>
      <c r="AG1011" s="650">
        <f t="shared" si="591"/>
        <v>0</v>
      </c>
      <c r="AH1011" s="42" t="b">
        <f t="shared" si="569"/>
        <v>1</v>
      </c>
    </row>
    <row r="1012" spans="1:34" s="6" customFormat="1" ht="21.75" hidden="1" customHeight="1">
      <c r="A1012" s="134" t="s">
        <v>466</v>
      </c>
      <c r="B1012" s="61"/>
      <c r="C1012" s="61"/>
      <c r="D1012" s="62"/>
      <c r="E1012" s="63"/>
      <c r="F1012" s="64"/>
      <c r="G1012" s="64"/>
      <c r="H1012" s="65"/>
      <c r="I1012" s="73"/>
      <c r="J1012" s="190">
        <v>0</v>
      </c>
      <c r="K1012" s="362">
        <v>0</v>
      </c>
      <c r="L1012" s="363">
        <f>N1012+P1012+R1012+T1012+V1012+X1012</f>
        <v>0</v>
      </c>
      <c r="M1012" s="363">
        <f>O1012+Q1012+S1012+U1012+W1012+Y1012</f>
        <v>0</v>
      </c>
      <c r="N1012" s="552"/>
      <c r="O1012" s="608"/>
      <c r="P1012" s="552"/>
      <c r="Q1012" s="608"/>
      <c r="R1012" s="552"/>
      <c r="S1012" s="608"/>
      <c r="T1012" s="552"/>
      <c r="U1012" s="608"/>
      <c r="V1012" s="552"/>
      <c r="W1012" s="463"/>
      <c r="X1012" s="552"/>
      <c r="Y1012" s="608"/>
      <c r="Z1012" s="552"/>
      <c r="AA1012" s="459">
        <f>J1012+L1012</f>
        <v>0</v>
      </c>
      <c r="AB1012" s="460">
        <f>K1012+M1012</f>
        <v>0</v>
      </c>
      <c r="AC1012" s="462"/>
      <c r="AD1012" s="463"/>
      <c r="AE1012" s="190">
        <f>AA1012+AC1012</f>
        <v>0</v>
      </c>
      <c r="AF1012" s="362">
        <f>AB1012+AD1012</f>
        <v>0</v>
      </c>
      <c r="AG1012" s="650">
        <f t="shared" si="591"/>
        <v>0</v>
      </c>
      <c r="AH1012" s="42" t="b">
        <f t="shared" si="569"/>
        <v>1</v>
      </c>
    </row>
    <row r="1013" spans="1:34" s="42" customFormat="1" ht="13.5" hidden="1" customHeight="1">
      <c r="A1013" s="37" t="s">
        <v>164</v>
      </c>
      <c r="B1013" s="61" t="s">
        <v>257</v>
      </c>
      <c r="C1013" s="61" t="s">
        <v>150</v>
      </c>
      <c r="D1013" s="62" t="s">
        <v>150</v>
      </c>
      <c r="E1013" s="63" t="s">
        <v>231</v>
      </c>
      <c r="F1013" s="64" t="s">
        <v>128</v>
      </c>
      <c r="G1013" s="64" t="s">
        <v>315</v>
      </c>
      <c r="H1013" s="65" t="s">
        <v>29</v>
      </c>
      <c r="I1013" s="73">
        <v>360</v>
      </c>
      <c r="J1013" s="190">
        <v>0</v>
      </c>
      <c r="K1013" s="362">
        <v>0</v>
      </c>
      <c r="L1013" s="363">
        <f>N1013+P1013+R1013+T1013+V1013+X1013</f>
        <v>0</v>
      </c>
      <c r="M1013" s="363">
        <f>O1013+Q1013+S1013+U1013+W1013+Y1013</f>
        <v>0</v>
      </c>
      <c r="N1013" s="552"/>
      <c r="O1013" s="608"/>
      <c r="P1013" s="552"/>
      <c r="Q1013" s="608"/>
      <c r="R1013" s="552"/>
      <c r="S1013" s="608"/>
      <c r="T1013" s="552"/>
      <c r="U1013" s="608"/>
      <c r="V1013" s="552"/>
      <c r="W1013" s="463"/>
      <c r="X1013" s="552"/>
      <c r="Y1013" s="608"/>
      <c r="Z1013" s="552"/>
      <c r="AA1013" s="459">
        <f>J1013+L1013</f>
        <v>0</v>
      </c>
      <c r="AB1013" s="460">
        <f>K1013+M1013</f>
        <v>0</v>
      </c>
      <c r="AC1013" s="462"/>
      <c r="AD1013" s="463"/>
      <c r="AE1013" s="190">
        <f>AA1013+AC1013</f>
        <v>0</v>
      </c>
      <c r="AF1013" s="362">
        <f>AB1013+AD1013</f>
        <v>0</v>
      </c>
      <c r="AG1013" s="650">
        <f t="shared" si="591"/>
        <v>0</v>
      </c>
      <c r="AH1013" s="42" t="b">
        <f t="shared" si="569"/>
        <v>1</v>
      </c>
    </row>
    <row r="1014" spans="1:34" s="8" customFormat="1" ht="22.5" hidden="1" customHeight="1">
      <c r="A1014" s="93" t="s">
        <v>174</v>
      </c>
      <c r="B1014" s="56" t="s">
        <v>257</v>
      </c>
      <c r="C1014" s="56" t="s">
        <v>150</v>
      </c>
      <c r="D1014" s="57" t="s">
        <v>150</v>
      </c>
      <c r="E1014" s="405" t="s">
        <v>231</v>
      </c>
      <c r="F1014" s="406" t="s">
        <v>128</v>
      </c>
      <c r="G1014" s="406" t="s">
        <v>315</v>
      </c>
      <c r="H1014" s="407" t="s">
        <v>29</v>
      </c>
      <c r="I1014" s="407" t="s">
        <v>175</v>
      </c>
      <c r="J1014" s="196">
        <v>3849.6</v>
      </c>
      <c r="K1014" s="370">
        <v>3849600</v>
      </c>
      <c r="L1014" s="196">
        <f>L1015</f>
        <v>0</v>
      </c>
      <c r="M1014" s="370">
        <f t="shared" ref="M1014:AF1014" si="598">M1015</f>
        <v>0</v>
      </c>
      <c r="N1014" s="196">
        <f t="shared" si="598"/>
        <v>0</v>
      </c>
      <c r="O1014" s="370">
        <f t="shared" si="598"/>
        <v>0</v>
      </c>
      <c r="P1014" s="196">
        <f t="shared" si="598"/>
        <v>0</v>
      </c>
      <c r="Q1014" s="370">
        <f t="shared" si="598"/>
        <v>0</v>
      </c>
      <c r="R1014" s="196">
        <f t="shared" si="598"/>
        <v>0</v>
      </c>
      <c r="S1014" s="370">
        <f t="shared" si="598"/>
        <v>0</v>
      </c>
      <c r="T1014" s="196">
        <f t="shared" si="598"/>
        <v>0</v>
      </c>
      <c r="U1014" s="370">
        <f t="shared" si="598"/>
        <v>0</v>
      </c>
      <c r="V1014" s="196">
        <f t="shared" si="598"/>
        <v>0</v>
      </c>
      <c r="W1014" s="370">
        <f t="shared" si="598"/>
        <v>0</v>
      </c>
      <c r="X1014" s="196">
        <f t="shared" si="598"/>
        <v>0</v>
      </c>
      <c r="Y1014" s="370">
        <f t="shared" si="598"/>
        <v>0</v>
      </c>
      <c r="Z1014" s="196">
        <f t="shared" si="598"/>
        <v>0</v>
      </c>
      <c r="AA1014" s="196">
        <f t="shared" si="598"/>
        <v>3849.6</v>
      </c>
      <c r="AB1014" s="370">
        <f t="shared" si="598"/>
        <v>3849600</v>
      </c>
      <c r="AC1014" s="196">
        <f t="shared" si="598"/>
        <v>0</v>
      </c>
      <c r="AD1014" s="370">
        <f t="shared" si="598"/>
        <v>0</v>
      </c>
      <c r="AE1014" s="196">
        <f t="shared" si="598"/>
        <v>3849.6</v>
      </c>
      <c r="AF1014" s="370">
        <f t="shared" si="598"/>
        <v>3849600</v>
      </c>
      <c r="AG1014" s="650">
        <f t="shared" si="591"/>
        <v>0</v>
      </c>
      <c r="AH1014" s="42" t="b">
        <f t="shared" si="569"/>
        <v>1</v>
      </c>
    </row>
    <row r="1015" spans="1:34" s="42" customFormat="1" ht="13.5" hidden="1" customHeight="1">
      <c r="A1015" s="95" t="s">
        <v>176</v>
      </c>
      <c r="B1015" s="61" t="s">
        <v>257</v>
      </c>
      <c r="C1015" s="61" t="s">
        <v>150</v>
      </c>
      <c r="D1015" s="62" t="s">
        <v>150</v>
      </c>
      <c r="E1015" s="63" t="s">
        <v>231</v>
      </c>
      <c r="F1015" s="64" t="s">
        <v>128</v>
      </c>
      <c r="G1015" s="64" t="s">
        <v>315</v>
      </c>
      <c r="H1015" s="65" t="s">
        <v>29</v>
      </c>
      <c r="I1015" s="65" t="s">
        <v>177</v>
      </c>
      <c r="J1015" s="190">
        <v>3849.6</v>
      </c>
      <c r="K1015" s="362">
        <v>3849600</v>
      </c>
      <c r="L1015" s="363">
        <f>N1015+P1015+R1015+T1015+V1015+X1015</f>
        <v>0</v>
      </c>
      <c r="M1015" s="363">
        <f>O1015+Q1015+S1015+U1015+W1015+Y1015</f>
        <v>0</v>
      </c>
      <c r="N1015" s="552"/>
      <c r="O1015" s="608"/>
      <c r="P1015" s="552"/>
      <c r="Q1015" s="608"/>
      <c r="R1015" s="552"/>
      <c r="S1015" s="608"/>
      <c r="T1015" s="552"/>
      <c r="U1015" s="608"/>
      <c r="V1015" s="552"/>
      <c r="W1015" s="463"/>
      <c r="X1015" s="552"/>
      <c r="Y1015" s="608"/>
      <c r="Z1015" s="552"/>
      <c r="AA1015" s="459">
        <f>J1015+L1015</f>
        <v>3849.6</v>
      </c>
      <c r="AB1015" s="460">
        <f>K1015+M1015</f>
        <v>3849600</v>
      </c>
      <c r="AC1015" s="462"/>
      <c r="AD1015" s="463"/>
      <c r="AE1015" s="190">
        <f>AA1015+AC1015</f>
        <v>3849.6</v>
      </c>
      <c r="AF1015" s="362">
        <f>AB1015+AD1015</f>
        <v>3849600</v>
      </c>
      <c r="AG1015" s="650">
        <f t="shared" si="591"/>
        <v>0</v>
      </c>
      <c r="AH1015" s="42" t="b">
        <f t="shared" si="569"/>
        <v>1</v>
      </c>
    </row>
    <row r="1016" spans="1:34" s="48" customFormat="1" ht="17.45" hidden="1" customHeight="1">
      <c r="A1016" s="49" t="s">
        <v>695</v>
      </c>
      <c r="B1016" s="50" t="s">
        <v>257</v>
      </c>
      <c r="C1016" s="50" t="s">
        <v>150</v>
      </c>
      <c r="D1016" s="51" t="s">
        <v>150</v>
      </c>
      <c r="E1016" s="51" t="s">
        <v>231</v>
      </c>
      <c r="F1016" s="79" t="s">
        <v>128</v>
      </c>
      <c r="G1016" s="79" t="s">
        <v>315</v>
      </c>
      <c r="H1016" s="55" t="s">
        <v>679</v>
      </c>
      <c r="I1016" s="55"/>
      <c r="J1016" s="193">
        <v>970</v>
      </c>
      <c r="K1016" s="366">
        <v>970000</v>
      </c>
      <c r="L1016" s="193">
        <f>L1017+L1019+L1030</f>
        <v>0</v>
      </c>
      <c r="M1016" s="366">
        <f t="shared" ref="M1016:AF1016" si="599">M1017+M1019+M1030</f>
        <v>0</v>
      </c>
      <c r="N1016" s="193">
        <f t="shared" si="599"/>
        <v>0</v>
      </c>
      <c r="O1016" s="366">
        <f t="shared" si="599"/>
        <v>0</v>
      </c>
      <c r="P1016" s="193">
        <f t="shared" si="599"/>
        <v>0</v>
      </c>
      <c r="Q1016" s="366">
        <f t="shared" si="599"/>
        <v>0</v>
      </c>
      <c r="R1016" s="193">
        <f t="shared" si="599"/>
        <v>0</v>
      </c>
      <c r="S1016" s="366">
        <f t="shared" si="599"/>
        <v>0</v>
      </c>
      <c r="T1016" s="193">
        <f t="shared" si="599"/>
        <v>0</v>
      </c>
      <c r="U1016" s="366">
        <f t="shared" si="599"/>
        <v>0</v>
      </c>
      <c r="V1016" s="193">
        <f t="shared" si="599"/>
        <v>0</v>
      </c>
      <c r="W1016" s="366">
        <f t="shared" si="599"/>
        <v>0</v>
      </c>
      <c r="X1016" s="193">
        <f t="shared" si="599"/>
        <v>0</v>
      </c>
      <c r="Y1016" s="366">
        <f t="shared" si="599"/>
        <v>0</v>
      </c>
      <c r="Z1016" s="193">
        <f t="shared" si="599"/>
        <v>0</v>
      </c>
      <c r="AA1016" s="193">
        <f t="shared" si="599"/>
        <v>970</v>
      </c>
      <c r="AB1016" s="366">
        <f t="shared" si="599"/>
        <v>970000</v>
      </c>
      <c r="AC1016" s="193">
        <f t="shared" si="599"/>
        <v>0</v>
      </c>
      <c r="AD1016" s="366">
        <f t="shared" si="599"/>
        <v>0</v>
      </c>
      <c r="AE1016" s="193">
        <f t="shared" si="599"/>
        <v>970</v>
      </c>
      <c r="AF1016" s="366">
        <f t="shared" si="599"/>
        <v>970000</v>
      </c>
      <c r="AG1016" s="650">
        <f t="shared" si="591"/>
        <v>0</v>
      </c>
      <c r="AH1016" s="42" t="b">
        <f t="shared" si="569"/>
        <v>1</v>
      </c>
    </row>
    <row r="1017" spans="1:34" s="8" customFormat="1" ht="26.25" hidden="1" customHeight="1">
      <c r="A1017" s="32" t="s">
        <v>129</v>
      </c>
      <c r="B1017" s="56" t="s">
        <v>257</v>
      </c>
      <c r="C1017" s="56" t="s">
        <v>150</v>
      </c>
      <c r="D1017" s="57" t="s">
        <v>150</v>
      </c>
      <c r="E1017" s="405" t="s">
        <v>231</v>
      </c>
      <c r="F1017" s="406" t="s">
        <v>128</v>
      </c>
      <c r="G1017" s="406" t="s">
        <v>315</v>
      </c>
      <c r="H1017" s="407" t="s">
        <v>679</v>
      </c>
      <c r="I1017" s="71">
        <v>200</v>
      </c>
      <c r="J1017" s="196">
        <v>0</v>
      </c>
      <c r="K1017" s="370">
        <v>0</v>
      </c>
      <c r="L1017" s="196">
        <f>L1018</f>
        <v>0</v>
      </c>
      <c r="M1017" s="370">
        <f t="shared" ref="M1017:AF1017" si="600">M1018</f>
        <v>0</v>
      </c>
      <c r="N1017" s="196">
        <f t="shared" si="600"/>
        <v>0</v>
      </c>
      <c r="O1017" s="370">
        <f t="shared" si="600"/>
        <v>0</v>
      </c>
      <c r="P1017" s="196">
        <f t="shared" si="600"/>
        <v>0</v>
      </c>
      <c r="Q1017" s="370">
        <f t="shared" si="600"/>
        <v>0</v>
      </c>
      <c r="R1017" s="196">
        <f t="shared" si="600"/>
        <v>0</v>
      </c>
      <c r="S1017" s="370">
        <f t="shared" si="600"/>
        <v>0</v>
      </c>
      <c r="T1017" s="196">
        <f t="shared" si="600"/>
        <v>0</v>
      </c>
      <c r="U1017" s="370">
        <f t="shared" si="600"/>
        <v>0</v>
      </c>
      <c r="V1017" s="196">
        <f t="shared" si="600"/>
        <v>0</v>
      </c>
      <c r="W1017" s="370">
        <f t="shared" si="600"/>
        <v>0</v>
      </c>
      <c r="X1017" s="196">
        <f t="shared" si="600"/>
        <v>0</v>
      </c>
      <c r="Y1017" s="370">
        <f t="shared" si="600"/>
        <v>0</v>
      </c>
      <c r="Z1017" s="196">
        <f t="shared" si="600"/>
        <v>0</v>
      </c>
      <c r="AA1017" s="196">
        <f t="shared" si="600"/>
        <v>0</v>
      </c>
      <c r="AB1017" s="370">
        <f t="shared" si="600"/>
        <v>0</v>
      </c>
      <c r="AC1017" s="196">
        <f t="shared" si="600"/>
        <v>0</v>
      </c>
      <c r="AD1017" s="370">
        <f t="shared" si="600"/>
        <v>0</v>
      </c>
      <c r="AE1017" s="196">
        <f t="shared" si="600"/>
        <v>0</v>
      </c>
      <c r="AF1017" s="370">
        <f t="shared" si="600"/>
        <v>0</v>
      </c>
      <c r="AG1017" s="650">
        <f t="shared" si="591"/>
        <v>0</v>
      </c>
      <c r="AH1017" s="42" t="b">
        <f t="shared" si="569"/>
        <v>1</v>
      </c>
    </row>
    <row r="1018" spans="1:34" s="42" customFormat="1" ht="21.75" hidden="1" customHeight="1">
      <c r="A1018" s="37" t="s">
        <v>131</v>
      </c>
      <c r="B1018" s="61" t="s">
        <v>257</v>
      </c>
      <c r="C1018" s="61" t="s">
        <v>150</v>
      </c>
      <c r="D1018" s="62" t="s">
        <v>150</v>
      </c>
      <c r="E1018" s="63" t="s">
        <v>231</v>
      </c>
      <c r="F1018" s="64" t="s">
        <v>128</v>
      </c>
      <c r="G1018" s="64" t="s">
        <v>315</v>
      </c>
      <c r="H1018" s="65" t="s">
        <v>679</v>
      </c>
      <c r="I1018" s="73">
        <v>240</v>
      </c>
      <c r="J1018" s="190">
        <v>0</v>
      </c>
      <c r="K1018" s="362">
        <v>0</v>
      </c>
      <c r="L1018" s="363">
        <f>N1018+P1018+R1018+T1018+V1018+X1018</f>
        <v>0</v>
      </c>
      <c r="M1018" s="363">
        <f>O1018+Q1018+S1018+U1018+W1018+Y1018</f>
        <v>0</v>
      </c>
      <c r="N1018" s="552"/>
      <c r="O1018" s="608"/>
      <c r="P1018" s="552"/>
      <c r="Q1018" s="608"/>
      <c r="R1018" s="552"/>
      <c r="S1018" s="608"/>
      <c r="T1018" s="552"/>
      <c r="U1018" s="608"/>
      <c r="V1018" s="552"/>
      <c r="W1018" s="463"/>
      <c r="X1018" s="552"/>
      <c r="Y1018" s="608"/>
      <c r="Z1018" s="552"/>
      <c r="AA1018" s="459">
        <f>J1018+L1018</f>
        <v>0</v>
      </c>
      <c r="AB1018" s="460">
        <f>K1018+M1018</f>
        <v>0</v>
      </c>
      <c r="AC1018" s="462"/>
      <c r="AD1018" s="463"/>
      <c r="AE1018" s="190">
        <f>AA1018+AC1018</f>
        <v>0</v>
      </c>
      <c r="AF1018" s="362">
        <f>AB1018+AD1018</f>
        <v>0</v>
      </c>
      <c r="AG1018" s="650">
        <f t="shared" si="591"/>
        <v>0</v>
      </c>
      <c r="AH1018" s="42" t="b">
        <f t="shared" si="569"/>
        <v>1</v>
      </c>
    </row>
    <row r="1019" spans="1:34" s="6" customFormat="1" ht="16.149999999999999" hidden="1" customHeight="1">
      <c r="A1019" s="32" t="s">
        <v>162</v>
      </c>
      <c r="B1019" s="81" t="s">
        <v>257</v>
      </c>
      <c r="C1019" s="81" t="s">
        <v>150</v>
      </c>
      <c r="D1019" s="82" t="s">
        <v>150</v>
      </c>
      <c r="E1019" s="405" t="s">
        <v>231</v>
      </c>
      <c r="F1019" s="406" t="s">
        <v>128</v>
      </c>
      <c r="G1019" s="406" t="s">
        <v>315</v>
      </c>
      <c r="H1019" s="407" t="s">
        <v>679</v>
      </c>
      <c r="I1019" s="71">
        <v>300</v>
      </c>
      <c r="J1019" s="196">
        <v>834.8</v>
      </c>
      <c r="K1019" s="370">
        <v>834840</v>
      </c>
      <c r="L1019" s="196">
        <f>L1020+L1029</f>
        <v>0</v>
      </c>
      <c r="M1019" s="370">
        <f t="shared" ref="M1019:AF1019" si="601">M1020+M1029</f>
        <v>0</v>
      </c>
      <c r="N1019" s="196">
        <f t="shared" si="601"/>
        <v>0</v>
      </c>
      <c r="O1019" s="370">
        <f t="shared" si="601"/>
        <v>0</v>
      </c>
      <c r="P1019" s="196">
        <f t="shared" si="601"/>
        <v>0</v>
      </c>
      <c r="Q1019" s="370">
        <f t="shared" si="601"/>
        <v>0</v>
      </c>
      <c r="R1019" s="196">
        <f t="shared" si="601"/>
        <v>0</v>
      </c>
      <c r="S1019" s="370">
        <f t="shared" si="601"/>
        <v>0</v>
      </c>
      <c r="T1019" s="196">
        <f t="shared" si="601"/>
        <v>0</v>
      </c>
      <c r="U1019" s="370">
        <f t="shared" si="601"/>
        <v>0</v>
      </c>
      <c r="V1019" s="196">
        <f t="shared" si="601"/>
        <v>0</v>
      </c>
      <c r="W1019" s="370">
        <f t="shared" si="601"/>
        <v>0</v>
      </c>
      <c r="X1019" s="196">
        <f t="shared" si="601"/>
        <v>0</v>
      </c>
      <c r="Y1019" s="370">
        <f t="shared" si="601"/>
        <v>0</v>
      </c>
      <c r="Z1019" s="196">
        <f t="shared" si="601"/>
        <v>0</v>
      </c>
      <c r="AA1019" s="196">
        <f t="shared" si="601"/>
        <v>834.8</v>
      </c>
      <c r="AB1019" s="370">
        <f t="shared" si="601"/>
        <v>834840</v>
      </c>
      <c r="AC1019" s="196">
        <f t="shared" si="601"/>
        <v>0</v>
      </c>
      <c r="AD1019" s="370">
        <f t="shared" si="601"/>
        <v>0</v>
      </c>
      <c r="AE1019" s="196">
        <f t="shared" si="601"/>
        <v>834.8</v>
      </c>
      <c r="AF1019" s="370">
        <f t="shared" si="601"/>
        <v>834840</v>
      </c>
      <c r="AG1019" s="650">
        <f t="shared" si="591"/>
        <v>0</v>
      </c>
      <c r="AH1019" s="42" t="b">
        <f t="shared" si="569"/>
        <v>1</v>
      </c>
    </row>
    <row r="1020" spans="1:34" s="42" customFormat="1" ht="21.75" hidden="1" customHeight="1">
      <c r="A1020" s="37" t="s">
        <v>163</v>
      </c>
      <c r="B1020" s="61" t="s">
        <v>257</v>
      </c>
      <c r="C1020" s="61" t="s">
        <v>150</v>
      </c>
      <c r="D1020" s="62" t="s">
        <v>150</v>
      </c>
      <c r="E1020" s="63" t="s">
        <v>231</v>
      </c>
      <c r="F1020" s="64" t="s">
        <v>128</v>
      </c>
      <c r="G1020" s="64" t="s">
        <v>315</v>
      </c>
      <c r="H1020" s="65" t="s">
        <v>679</v>
      </c>
      <c r="I1020" s="73">
        <v>320</v>
      </c>
      <c r="J1020" s="191">
        <v>834.8</v>
      </c>
      <c r="K1020" s="371">
        <v>834840</v>
      </c>
      <c r="L1020" s="191">
        <f>SUM(L1021:L1028)</f>
        <v>0</v>
      </c>
      <c r="M1020" s="371">
        <f t="shared" ref="M1020:AF1020" si="602">SUM(M1021:M1028)</f>
        <v>0</v>
      </c>
      <c r="N1020" s="191">
        <f t="shared" si="602"/>
        <v>0</v>
      </c>
      <c r="O1020" s="371">
        <f t="shared" si="602"/>
        <v>0</v>
      </c>
      <c r="P1020" s="191">
        <f t="shared" si="602"/>
        <v>0</v>
      </c>
      <c r="Q1020" s="371">
        <f t="shared" si="602"/>
        <v>0</v>
      </c>
      <c r="R1020" s="191">
        <f t="shared" si="602"/>
        <v>0</v>
      </c>
      <c r="S1020" s="371">
        <f t="shared" si="602"/>
        <v>0</v>
      </c>
      <c r="T1020" s="191">
        <f t="shared" si="602"/>
        <v>0</v>
      </c>
      <c r="U1020" s="371">
        <f t="shared" si="602"/>
        <v>0</v>
      </c>
      <c r="V1020" s="191">
        <f t="shared" si="602"/>
        <v>0</v>
      </c>
      <c r="W1020" s="371">
        <f t="shared" si="602"/>
        <v>0</v>
      </c>
      <c r="X1020" s="191">
        <f t="shared" si="602"/>
        <v>0</v>
      </c>
      <c r="Y1020" s="371">
        <f t="shared" si="602"/>
        <v>0</v>
      </c>
      <c r="Z1020" s="191">
        <f t="shared" si="602"/>
        <v>0</v>
      </c>
      <c r="AA1020" s="191">
        <f t="shared" si="602"/>
        <v>834.8</v>
      </c>
      <c r="AB1020" s="371">
        <f t="shared" si="602"/>
        <v>834840</v>
      </c>
      <c r="AC1020" s="191">
        <f t="shared" si="602"/>
        <v>0</v>
      </c>
      <c r="AD1020" s="371">
        <f t="shared" si="602"/>
        <v>0</v>
      </c>
      <c r="AE1020" s="191">
        <f t="shared" si="602"/>
        <v>834.8</v>
      </c>
      <c r="AF1020" s="371">
        <f t="shared" si="602"/>
        <v>834840</v>
      </c>
      <c r="AG1020" s="650">
        <f t="shared" si="591"/>
        <v>0</v>
      </c>
      <c r="AH1020" s="42" t="b">
        <f t="shared" si="569"/>
        <v>1</v>
      </c>
    </row>
    <row r="1021" spans="1:34" s="42" customFormat="1" ht="21.75" hidden="1" customHeight="1">
      <c r="A1021" s="80" t="s">
        <v>465</v>
      </c>
      <c r="B1021" s="61"/>
      <c r="C1021" s="61"/>
      <c r="D1021" s="62"/>
      <c r="E1021" s="63"/>
      <c r="F1021" s="64"/>
      <c r="G1021" s="64"/>
      <c r="H1021" s="65"/>
      <c r="I1021" s="73">
        <v>323</v>
      </c>
      <c r="J1021" s="190">
        <v>150</v>
      </c>
      <c r="K1021" s="362">
        <v>150000</v>
      </c>
      <c r="L1021" s="363">
        <f t="shared" ref="L1021:M1029" si="603">N1021+P1021+R1021+T1021+V1021+X1021</f>
        <v>0</v>
      </c>
      <c r="M1021" s="363">
        <f t="shared" si="603"/>
        <v>0</v>
      </c>
      <c r="N1021" s="552"/>
      <c r="O1021" s="608"/>
      <c r="P1021" s="552"/>
      <c r="Q1021" s="608"/>
      <c r="R1021" s="552"/>
      <c r="S1021" s="608"/>
      <c r="T1021" s="552"/>
      <c r="U1021" s="608"/>
      <c r="V1021" s="552"/>
      <c r="W1021" s="463"/>
      <c r="X1021" s="552"/>
      <c r="Y1021" s="608"/>
      <c r="Z1021" s="552"/>
      <c r="AA1021" s="459">
        <f t="shared" ref="AA1021:AB1029" si="604">J1021+L1021</f>
        <v>150</v>
      </c>
      <c r="AB1021" s="460">
        <f t="shared" si="604"/>
        <v>150000</v>
      </c>
      <c r="AC1021" s="462"/>
      <c r="AD1021" s="463"/>
      <c r="AE1021" s="190">
        <f t="shared" ref="AE1021:AF1029" si="605">AA1021+AC1021</f>
        <v>150</v>
      </c>
      <c r="AF1021" s="362">
        <f t="shared" si="605"/>
        <v>150000</v>
      </c>
      <c r="AG1021" s="650">
        <f t="shared" si="591"/>
        <v>0</v>
      </c>
      <c r="AH1021" s="42" t="b">
        <f t="shared" si="569"/>
        <v>1</v>
      </c>
    </row>
    <row r="1022" spans="1:34" s="42" customFormat="1" ht="21.75" hidden="1" customHeight="1">
      <c r="A1022" s="134" t="s">
        <v>466</v>
      </c>
      <c r="B1022" s="61"/>
      <c r="C1022" s="61"/>
      <c r="D1022" s="62"/>
      <c r="E1022" s="63"/>
      <c r="F1022" s="64"/>
      <c r="G1022" s="64"/>
      <c r="H1022" s="65"/>
      <c r="I1022" s="73"/>
      <c r="J1022" s="190">
        <v>199.8</v>
      </c>
      <c r="K1022" s="362">
        <v>199840</v>
      </c>
      <c r="L1022" s="363">
        <f t="shared" si="603"/>
        <v>0</v>
      </c>
      <c r="M1022" s="363">
        <f t="shared" si="603"/>
        <v>0</v>
      </c>
      <c r="N1022" s="552"/>
      <c r="O1022" s="608"/>
      <c r="P1022" s="552"/>
      <c r="Q1022" s="608"/>
      <c r="R1022" s="552"/>
      <c r="S1022" s="608"/>
      <c r="T1022" s="552"/>
      <c r="U1022" s="608"/>
      <c r="V1022" s="552"/>
      <c r="W1022" s="463"/>
      <c r="X1022" s="552"/>
      <c r="Y1022" s="608"/>
      <c r="Z1022" s="552"/>
      <c r="AA1022" s="459">
        <f t="shared" si="604"/>
        <v>199.8</v>
      </c>
      <c r="AB1022" s="460">
        <f t="shared" si="604"/>
        <v>199840</v>
      </c>
      <c r="AC1022" s="462"/>
      <c r="AD1022" s="463"/>
      <c r="AE1022" s="190">
        <f t="shared" si="605"/>
        <v>199.8</v>
      </c>
      <c r="AF1022" s="362">
        <f t="shared" si="605"/>
        <v>199840</v>
      </c>
      <c r="AG1022" s="650">
        <f t="shared" si="591"/>
        <v>0</v>
      </c>
      <c r="AH1022" s="42" t="b">
        <f t="shared" si="569"/>
        <v>1</v>
      </c>
    </row>
    <row r="1023" spans="1:34" s="42" customFormat="1" ht="21.75" hidden="1" customHeight="1">
      <c r="A1023" s="134" t="s">
        <v>467</v>
      </c>
      <c r="B1023" s="61"/>
      <c r="C1023" s="61"/>
      <c r="D1023" s="62"/>
      <c r="E1023" s="63"/>
      <c r="F1023" s="64"/>
      <c r="G1023" s="64"/>
      <c r="H1023" s="65"/>
      <c r="I1023" s="73"/>
      <c r="J1023" s="190">
        <v>200</v>
      </c>
      <c r="K1023" s="362">
        <v>200000</v>
      </c>
      <c r="L1023" s="363">
        <f t="shared" si="603"/>
        <v>0</v>
      </c>
      <c r="M1023" s="363">
        <f t="shared" si="603"/>
        <v>0</v>
      </c>
      <c r="N1023" s="552"/>
      <c r="O1023" s="608"/>
      <c r="P1023" s="552"/>
      <c r="Q1023" s="608"/>
      <c r="R1023" s="552"/>
      <c r="S1023" s="608"/>
      <c r="T1023" s="552"/>
      <c r="U1023" s="608"/>
      <c r="V1023" s="552"/>
      <c r="W1023" s="463"/>
      <c r="X1023" s="552"/>
      <c r="Y1023" s="608"/>
      <c r="Z1023" s="552"/>
      <c r="AA1023" s="459">
        <f t="shared" si="604"/>
        <v>200</v>
      </c>
      <c r="AB1023" s="460">
        <f t="shared" si="604"/>
        <v>200000</v>
      </c>
      <c r="AC1023" s="462"/>
      <c r="AD1023" s="463"/>
      <c r="AE1023" s="190">
        <f t="shared" si="605"/>
        <v>200</v>
      </c>
      <c r="AF1023" s="362">
        <f t="shared" si="605"/>
        <v>200000</v>
      </c>
      <c r="AG1023" s="650">
        <f t="shared" si="591"/>
        <v>0</v>
      </c>
      <c r="AH1023" s="42" t="b">
        <f t="shared" si="569"/>
        <v>1</v>
      </c>
    </row>
    <row r="1024" spans="1:34" s="42" customFormat="1" ht="21.75" hidden="1" customHeight="1">
      <c r="A1024" s="134" t="s">
        <v>468</v>
      </c>
      <c r="B1024" s="61"/>
      <c r="C1024" s="61"/>
      <c r="D1024" s="62"/>
      <c r="E1024" s="63"/>
      <c r="F1024" s="64"/>
      <c r="G1024" s="64"/>
      <c r="H1024" s="65"/>
      <c r="I1024" s="73"/>
      <c r="J1024" s="190">
        <v>30</v>
      </c>
      <c r="K1024" s="362">
        <v>30000</v>
      </c>
      <c r="L1024" s="363">
        <f t="shared" si="603"/>
        <v>0</v>
      </c>
      <c r="M1024" s="363">
        <f t="shared" si="603"/>
        <v>0</v>
      </c>
      <c r="N1024" s="552"/>
      <c r="O1024" s="608"/>
      <c r="P1024" s="552"/>
      <c r="Q1024" s="608"/>
      <c r="R1024" s="552"/>
      <c r="S1024" s="608"/>
      <c r="T1024" s="552"/>
      <c r="U1024" s="608"/>
      <c r="V1024" s="552"/>
      <c r="W1024" s="463"/>
      <c r="X1024" s="552"/>
      <c r="Y1024" s="608"/>
      <c r="Z1024" s="552"/>
      <c r="AA1024" s="459">
        <f t="shared" si="604"/>
        <v>30</v>
      </c>
      <c r="AB1024" s="460">
        <f t="shared" si="604"/>
        <v>30000</v>
      </c>
      <c r="AC1024" s="462"/>
      <c r="AD1024" s="463"/>
      <c r="AE1024" s="190">
        <f t="shared" si="605"/>
        <v>30</v>
      </c>
      <c r="AF1024" s="362">
        <f t="shared" si="605"/>
        <v>30000</v>
      </c>
      <c r="AG1024" s="650">
        <f t="shared" si="591"/>
        <v>0</v>
      </c>
      <c r="AH1024" s="42" t="b">
        <f t="shared" si="569"/>
        <v>1</v>
      </c>
    </row>
    <row r="1025" spans="1:34" s="42" customFormat="1" ht="21.75" hidden="1" customHeight="1">
      <c r="A1025" s="134" t="s">
        <v>469</v>
      </c>
      <c r="B1025" s="61"/>
      <c r="C1025" s="61"/>
      <c r="D1025" s="62"/>
      <c r="E1025" s="63"/>
      <c r="F1025" s="64"/>
      <c r="G1025" s="64"/>
      <c r="H1025" s="65"/>
      <c r="I1025" s="73"/>
      <c r="J1025" s="190">
        <v>200</v>
      </c>
      <c r="K1025" s="362">
        <v>200000</v>
      </c>
      <c r="L1025" s="363">
        <f t="shared" si="603"/>
        <v>0</v>
      </c>
      <c r="M1025" s="363">
        <f t="shared" si="603"/>
        <v>0</v>
      </c>
      <c r="N1025" s="552"/>
      <c r="O1025" s="608"/>
      <c r="P1025" s="552"/>
      <c r="Q1025" s="608"/>
      <c r="R1025" s="552"/>
      <c r="S1025" s="608"/>
      <c r="T1025" s="552"/>
      <c r="U1025" s="608"/>
      <c r="V1025" s="552"/>
      <c r="W1025" s="463"/>
      <c r="X1025" s="552"/>
      <c r="Y1025" s="608"/>
      <c r="Z1025" s="552"/>
      <c r="AA1025" s="459">
        <f t="shared" si="604"/>
        <v>200</v>
      </c>
      <c r="AB1025" s="460">
        <f t="shared" si="604"/>
        <v>200000</v>
      </c>
      <c r="AC1025" s="462"/>
      <c r="AD1025" s="463"/>
      <c r="AE1025" s="190">
        <f t="shared" si="605"/>
        <v>200</v>
      </c>
      <c r="AF1025" s="362">
        <f t="shared" si="605"/>
        <v>200000</v>
      </c>
      <c r="AG1025" s="650">
        <f t="shared" si="591"/>
        <v>0</v>
      </c>
      <c r="AH1025" s="42" t="b">
        <f t="shared" si="569"/>
        <v>1</v>
      </c>
    </row>
    <row r="1026" spans="1:34" s="42" customFormat="1" ht="21.75" hidden="1" customHeight="1">
      <c r="A1026" s="134" t="s">
        <v>470</v>
      </c>
      <c r="B1026" s="61"/>
      <c r="C1026" s="61"/>
      <c r="D1026" s="62"/>
      <c r="E1026" s="63"/>
      <c r="F1026" s="64"/>
      <c r="G1026" s="64"/>
      <c r="H1026" s="65"/>
      <c r="I1026" s="73"/>
      <c r="J1026" s="190">
        <v>30</v>
      </c>
      <c r="K1026" s="362">
        <v>30000</v>
      </c>
      <c r="L1026" s="363">
        <f t="shared" si="603"/>
        <v>0</v>
      </c>
      <c r="M1026" s="363">
        <f t="shared" si="603"/>
        <v>0</v>
      </c>
      <c r="N1026" s="552"/>
      <c r="O1026" s="608"/>
      <c r="P1026" s="552"/>
      <c r="Q1026" s="608"/>
      <c r="R1026" s="552"/>
      <c r="S1026" s="608"/>
      <c r="T1026" s="552"/>
      <c r="U1026" s="608"/>
      <c r="V1026" s="552"/>
      <c r="W1026" s="463"/>
      <c r="X1026" s="552"/>
      <c r="Y1026" s="608"/>
      <c r="Z1026" s="552"/>
      <c r="AA1026" s="459">
        <f t="shared" si="604"/>
        <v>30</v>
      </c>
      <c r="AB1026" s="460">
        <f t="shared" si="604"/>
        <v>30000</v>
      </c>
      <c r="AC1026" s="462"/>
      <c r="AD1026" s="463"/>
      <c r="AE1026" s="190">
        <f t="shared" si="605"/>
        <v>30</v>
      </c>
      <c r="AF1026" s="362">
        <f t="shared" si="605"/>
        <v>30000</v>
      </c>
      <c r="AG1026" s="650">
        <f t="shared" si="591"/>
        <v>0</v>
      </c>
      <c r="AH1026" s="42" t="b">
        <f t="shared" si="569"/>
        <v>1</v>
      </c>
    </row>
    <row r="1027" spans="1:34" s="42" customFormat="1" ht="21.75" hidden="1" customHeight="1">
      <c r="A1027" s="134" t="s">
        <v>471</v>
      </c>
      <c r="B1027" s="61"/>
      <c r="C1027" s="61"/>
      <c r="D1027" s="62"/>
      <c r="E1027" s="63"/>
      <c r="F1027" s="64"/>
      <c r="G1027" s="64"/>
      <c r="H1027" s="65"/>
      <c r="I1027" s="73"/>
      <c r="J1027" s="190">
        <v>25</v>
      </c>
      <c r="K1027" s="362">
        <v>25000</v>
      </c>
      <c r="L1027" s="363">
        <f t="shared" si="603"/>
        <v>0</v>
      </c>
      <c r="M1027" s="363">
        <f t="shared" si="603"/>
        <v>0</v>
      </c>
      <c r="N1027" s="552"/>
      <c r="O1027" s="608"/>
      <c r="P1027" s="552"/>
      <c r="Q1027" s="608"/>
      <c r="R1027" s="552"/>
      <c r="S1027" s="608"/>
      <c r="T1027" s="552"/>
      <c r="U1027" s="608"/>
      <c r="V1027" s="552"/>
      <c r="W1027" s="463"/>
      <c r="X1027" s="552"/>
      <c r="Y1027" s="608"/>
      <c r="Z1027" s="552"/>
      <c r="AA1027" s="459">
        <f t="shared" si="604"/>
        <v>25</v>
      </c>
      <c r="AB1027" s="460">
        <f t="shared" si="604"/>
        <v>25000</v>
      </c>
      <c r="AC1027" s="462"/>
      <c r="AD1027" s="463"/>
      <c r="AE1027" s="190">
        <f t="shared" si="605"/>
        <v>25</v>
      </c>
      <c r="AF1027" s="362">
        <f t="shared" si="605"/>
        <v>25000</v>
      </c>
      <c r="AG1027" s="650">
        <f t="shared" si="591"/>
        <v>0</v>
      </c>
      <c r="AH1027" s="42" t="b">
        <f t="shared" si="569"/>
        <v>1</v>
      </c>
    </row>
    <row r="1028" spans="1:34" s="42" customFormat="1" ht="21.75" hidden="1" customHeight="1">
      <c r="A1028" s="37"/>
      <c r="B1028" s="61"/>
      <c r="C1028" s="61"/>
      <c r="D1028" s="62"/>
      <c r="E1028" s="63"/>
      <c r="F1028" s="64"/>
      <c r="G1028" s="64"/>
      <c r="H1028" s="65"/>
      <c r="I1028" s="73"/>
      <c r="J1028" s="190">
        <v>0</v>
      </c>
      <c r="K1028" s="362">
        <v>0</v>
      </c>
      <c r="L1028" s="363">
        <f t="shared" si="603"/>
        <v>0</v>
      </c>
      <c r="M1028" s="363">
        <f t="shared" si="603"/>
        <v>0</v>
      </c>
      <c r="N1028" s="552"/>
      <c r="O1028" s="608"/>
      <c r="P1028" s="552"/>
      <c r="Q1028" s="608"/>
      <c r="R1028" s="552"/>
      <c r="S1028" s="608"/>
      <c r="T1028" s="552"/>
      <c r="U1028" s="608"/>
      <c r="V1028" s="552"/>
      <c r="W1028" s="463"/>
      <c r="X1028" s="552"/>
      <c r="Y1028" s="608"/>
      <c r="Z1028" s="552"/>
      <c r="AA1028" s="459">
        <f t="shared" si="604"/>
        <v>0</v>
      </c>
      <c r="AB1028" s="460">
        <f t="shared" si="604"/>
        <v>0</v>
      </c>
      <c r="AC1028" s="462"/>
      <c r="AD1028" s="463"/>
      <c r="AE1028" s="190">
        <f t="shared" si="605"/>
        <v>0</v>
      </c>
      <c r="AF1028" s="362">
        <f t="shared" si="605"/>
        <v>0</v>
      </c>
      <c r="AG1028" s="650">
        <f t="shared" si="591"/>
        <v>0</v>
      </c>
      <c r="AH1028" s="42" t="b">
        <f t="shared" si="569"/>
        <v>1</v>
      </c>
    </row>
    <row r="1029" spans="1:34" s="42" customFormat="1" ht="13.5" hidden="1" customHeight="1">
      <c r="A1029" s="265" t="s">
        <v>164</v>
      </c>
      <c r="B1029" s="61" t="s">
        <v>257</v>
      </c>
      <c r="C1029" s="61" t="s">
        <v>150</v>
      </c>
      <c r="D1029" s="62" t="s">
        <v>150</v>
      </c>
      <c r="E1029" s="63" t="s">
        <v>231</v>
      </c>
      <c r="F1029" s="64" t="s">
        <v>128</v>
      </c>
      <c r="G1029" s="64" t="s">
        <v>315</v>
      </c>
      <c r="H1029" s="65" t="s">
        <v>679</v>
      </c>
      <c r="I1029" s="73">
        <v>360</v>
      </c>
      <c r="J1029" s="190">
        <v>0</v>
      </c>
      <c r="K1029" s="362">
        <v>0</v>
      </c>
      <c r="L1029" s="363">
        <f t="shared" si="603"/>
        <v>0</v>
      </c>
      <c r="M1029" s="363">
        <f t="shared" si="603"/>
        <v>0</v>
      </c>
      <c r="N1029" s="552"/>
      <c r="O1029" s="608"/>
      <c r="P1029" s="552"/>
      <c r="Q1029" s="608"/>
      <c r="R1029" s="552"/>
      <c r="S1029" s="608"/>
      <c r="T1029" s="552"/>
      <c r="U1029" s="608"/>
      <c r="V1029" s="552"/>
      <c r="W1029" s="463"/>
      <c r="X1029" s="552"/>
      <c r="Y1029" s="608"/>
      <c r="Z1029" s="552"/>
      <c r="AA1029" s="459">
        <f t="shared" si="604"/>
        <v>0</v>
      </c>
      <c r="AB1029" s="460">
        <f t="shared" si="604"/>
        <v>0</v>
      </c>
      <c r="AC1029" s="462"/>
      <c r="AD1029" s="463"/>
      <c r="AE1029" s="190">
        <f t="shared" si="605"/>
        <v>0</v>
      </c>
      <c r="AF1029" s="362">
        <f t="shared" si="605"/>
        <v>0</v>
      </c>
      <c r="AG1029" s="650">
        <f t="shared" si="591"/>
        <v>0</v>
      </c>
      <c r="AH1029" s="42" t="b">
        <f t="shared" si="569"/>
        <v>1</v>
      </c>
    </row>
    <row r="1030" spans="1:34" s="8" customFormat="1" ht="22.5" hidden="1" customHeight="1">
      <c r="A1030" s="93" t="s">
        <v>174</v>
      </c>
      <c r="B1030" s="56" t="s">
        <v>257</v>
      </c>
      <c r="C1030" s="56" t="s">
        <v>150</v>
      </c>
      <c r="D1030" s="57" t="s">
        <v>150</v>
      </c>
      <c r="E1030" s="405" t="s">
        <v>231</v>
      </c>
      <c r="F1030" s="406" t="s">
        <v>128</v>
      </c>
      <c r="G1030" s="406" t="s">
        <v>315</v>
      </c>
      <c r="H1030" s="65" t="s">
        <v>679</v>
      </c>
      <c r="I1030" s="407" t="s">
        <v>175</v>
      </c>
      <c r="J1030" s="196">
        <v>135.19999999999999</v>
      </c>
      <c r="K1030" s="370">
        <v>135160</v>
      </c>
      <c r="L1030" s="196">
        <f>L1031+L1038</f>
        <v>0</v>
      </c>
      <c r="M1030" s="370">
        <f t="shared" ref="M1030:AF1030" si="606">M1031+M1038</f>
        <v>0</v>
      </c>
      <c r="N1030" s="196">
        <f t="shared" si="606"/>
        <v>0</v>
      </c>
      <c r="O1030" s="370">
        <f t="shared" si="606"/>
        <v>0</v>
      </c>
      <c r="P1030" s="196">
        <f t="shared" si="606"/>
        <v>0</v>
      </c>
      <c r="Q1030" s="370">
        <f t="shared" si="606"/>
        <v>0</v>
      </c>
      <c r="R1030" s="196">
        <f t="shared" si="606"/>
        <v>0</v>
      </c>
      <c r="S1030" s="370">
        <f t="shared" si="606"/>
        <v>0</v>
      </c>
      <c r="T1030" s="196">
        <f t="shared" si="606"/>
        <v>0</v>
      </c>
      <c r="U1030" s="370">
        <f t="shared" si="606"/>
        <v>0</v>
      </c>
      <c r="V1030" s="196">
        <f t="shared" si="606"/>
        <v>0</v>
      </c>
      <c r="W1030" s="370">
        <f t="shared" si="606"/>
        <v>0</v>
      </c>
      <c r="X1030" s="196">
        <f t="shared" si="606"/>
        <v>0</v>
      </c>
      <c r="Y1030" s="370">
        <f t="shared" si="606"/>
        <v>0</v>
      </c>
      <c r="Z1030" s="196">
        <f t="shared" si="606"/>
        <v>0</v>
      </c>
      <c r="AA1030" s="196">
        <f t="shared" si="606"/>
        <v>135.19999999999999</v>
      </c>
      <c r="AB1030" s="370">
        <f t="shared" si="606"/>
        <v>135160</v>
      </c>
      <c r="AC1030" s="196">
        <f t="shared" si="606"/>
        <v>0</v>
      </c>
      <c r="AD1030" s="370">
        <f t="shared" si="606"/>
        <v>0</v>
      </c>
      <c r="AE1030" s="196">
        <f t="shared" si="606"/>
        <v>135.19999999999999</v>
      </c>
      <c r="AF1030" s="370">
        <f t="shared" si="606"/>
        <v>135160</v>
      </c>
      <c r="AG1030" s="650">
        <f t="shared" si="591"/>
        <v>0</v>
      </c>
      <c r="AH1030" s="42" t="b">
        <f t="shared" si="569"/>
        <v>1</v>
      </c>
    </row>
    <row r="1031" spans="1:34" s="42" customFormat="1" ht="15.75" hidden="1" customHeight="1">
      <c r="A1031" s="95" t="s">
        <v>176</v>
      </c>
      <c r="B1031" s="61" t="s">
        <v>257</v>
      </c>
      <c r="C1031" s="61" t="s">
        <v>150</v>
      </c>
      <c r="D1031" s="62" t="s">
        <v>150</v>
      </c>
      <c r="E1031" s="63" t="s">
        <v>231</v>
      </c>
      <c r="F1031" s="64" t="s">
        <v>128</v>
      </c>
      <c r="G1031" s="64" t="s">
        <v>315</v>
      </c>
      <c r="H1031" s="65" t="s">
        <v>679</v>
      </c>
      <c r="I1031" s="65" t="s">
        <v>177</v>
      </c>
      <c r="J1031" s="191">
        <v>115.2</v>
      </c>
      <c r="K1031" s="371">
        <v>115160</v>
      </c>
      <c r="L1031" s="191">
        <f>SUM(L1032:L1037)</f>
        <v>0</v>
      </c>
      <c r="M1031" s="371">
        <f t="shared" ref="M1031:AF1031" si="607">SUM(M1032:M1037)</f>
        <v>0</v>
      </c>
      <c r="N1031" s="191">
        <f t="shared" si="607"/>
        <v>0</v>
      </c>
      <c r="O1031" s="371">
        <f t="shared" si="607"/>
        <v>0</v>
      </c>
      <c r="P1031" s="191">
        <f t="shared" si="607"/>
        <v>0</v>
      </c>
      <c r="Q1031" s="371">
        <f t="shared" si="607"/>
        <v>0</v>
      </c>
      <c r="R1031" s="191">
        <f t="shared" si="607"/>
        <v>0</v>
      </c>
      <c r="S1031" s="371">
        <f t="shared" si="607"/>
        <v>0</v>
      </c>
      <c r="T1031" s="191">
        <f t="shared" si="607"/>
        <v>0</v>
      </c>
      <c r="U1031" s="371">
        <f t="shared" si="607"/>
        <v>0</v>
      </c>
      <c r="V1031" s="191">
        <f t="shared" si="607"/>
        <v>0</v>
      </c>
      <c r="W1031" s="371">
        <f t="shared" si="607"/>
        <v>0</v>
      </c>
      <c r="X1031" s="191">
        <f t="shared" si="607"/>
        <v>0</v>
      </c>
      <c r="Y1031" s="371">
        <f t="shared" si="607"/>
        <v>0</v>
      </c>
      <c r="Z1031" s="191">
        <f t="shared" si="607"/>
        <v>0</v>
      </c>
      <c r="AA1031" s="191">
        <f t="shared" si="607"/>
        <v>115.2</v>
      </c>
      <c r="AB1031" s="371">
        <f t="shared" si="607"/>
        <v>115160</v>
      </c>
      <c r="AC1031" s="191">
        <f t="shared" si="607"/>
        <v>0</v>
      </c>
      <c r="AD1031" s="371">
        <f t="shared" si="607"/>
        <v>0</v>
      </c>
      <c r="AE1031" s="191">
        <f t="shared" si="607"/>
        <v>115.2</v>
      </c>
      <c r="AF1031" s="371">
        <f t="shared" si="607"/>
        <v>115160</v>
      </c>
      <c r="AG1031" s="650">
        <f t="shared" si="591"/>
        <v>0</v>
      </c>
      <c r="AH1031" s="42" t="b">
        <f t="shared" si="569"/>
        <v>1</v>
      </c>
    </row>
    <row r="1032" spans="1:34" s="42" customFormat="1" ht="26.25" hidden="1" customHeight="1">
      <c r="A1032" s="134" t="s">
        <v>472</v>
      </c>
      <c r="B1032" s="61"/>
      <c r="C1032" s="61"/>
      <c r="D1032" s="62"/>
      <c r="E1032" s="63"/>
      <c r="F1032" s="64"/>
      <c r="G1032" s="64"/>
      <c r="H1032" s="65"/>
      <c r="I1032" s="65"/>
      <c r="J1032" s="190">
        <v>10</v>
      </c>
      <c r="K1032" s="362">
        <v>10000</v>
      </c>
      <c r="L1032" s="363">
        <f t="shared" ref="L1032:M1037" si="608">N1032+P1032+R1032+T1032+V1032+X1032</f>
        <v>0</v>
      </c>
      <c r="M1032" s="363">
        <f t="shared" si="608"/>
        <v>0</v>
      </c>
      <c r="N1032" s="552"/>
      <c r="O1032" s="608"/>
      <c r="P1032" s="552"/>
      <c r="Q1032" s="608"/>
      <c r="R1032" s="552"/>
      <c r="S1032" s="608"/>
      <c r="T1032" s="552"/>
      <c r="U1032" s="608"/>
      <c r="V1032" s="552"/>
      <c r="W1032" s="463"/>
      <c r="X1032" s="552"/>
      <c r="Y1032" s="608"/>
      <c r="Z1032" s="552"/>
      <c r="AA1032" s="459">
        <f t="shared" ref="AA1032:AB1037" si="609">J1032+L1032</f>
        <v>10</v>
      </c>
      <c r="AB1032" s="460">
        <f t="shared" si="609"/>
        <v>10000</v>
      </c>
      <c r="AC1032" s="462"/>
      <c r="AD1032" s="463"/>
      <c r="AE1032" s="190">
        <f t="shared" ref="AE1032:AF1037" si="610">AA1032+AC1032</f>
        <v>10</v>
      </c>
      <c r="AF1032" s="362">
        <f t="shared" si="610"/>
        <v>10000</v>
      </c>
      <c r="AG1032" s="650">
        <f t="shared" si="591"/>
        <v>0</v>
      </c>
      <c r="AH1032" s="42" t="b">
        <f t="shared" si="569"/>
        <v>1</v>
      </c>
    </row>
    <row r="1033" spans="1:34" s="42" customFormat="1" ht="26.25" hidden="1" customHeight="1">
      <c r="A1033" s="134" t="s">
        <v>473</v>
      </c>
      <c r="B1033" s="61"/>
      <c r="C1033" s="61"/>
      <c r="D1033" s="62"/>
      <c r="E1033" s="63"/>
      <c r="F1033" s="64"/>
      <c r="G1033" s="64"/>
      <c r="H1033" s="65"/>
      <c r="I1033" s="65"/>
      <c r="J1033" s="190">
        <v>5</v>
      </c>
      <c r="K1033" s="362">
        <v>5000</v>
      </c>
      <c r="L1033" s="363">
        <f t="shared" si="608"/>
        <v>0</v>
      </c>
      <c r="M1033" s="363">
        <f t="shared" si="608"/>
        <v>0</v>
      </c>
      <c r="N1033" s="552"/>
      <c r="O1033" s="608"/>
      <c r="P1033" s="552"/>
      <c r="Q1033" s="608"/>
      <c r="R1033" s="552"/>
      <c r="S1033" s="608"/>
      <c r="T1033" s="552"/>
      <c r="U1033" s="608"/>
      <c r="V1033" s="552"/>
      <c r="W1033" s="463"/>
      <c r="X1033" s="552"/>
      <c r="Y1033" s="608"/>
      <c r="Z1033" s="552"/>
      <c r="AA1033" s="459">
        <f t="shared" si="609"/>
        <v>5</v>
      </c>
      <c r="AB1033" s="460">
        <f t="shared" si="609"/>
        <v>5000</v>
      </c>
      <c r="AC1033" s="462"/>
      <c r="AD1033" s="463"/>
      <c r="AE1033" s="190">
        <f t="shared" si="610"/>
        <v>5</v>
      </c>
      <c r="AF1033" s="362">
        <f t="shared" si="610"/>
        <v>5000</v>
      </c>
      <c r="AG1033" s="650">
        <f t="shared" si="591"/>
        <v>0</v>
      </c>
      <c r="AH1033" s="42" t="b">
        <f t="shared" si="569"/>
        <v>1</v>
      </c>
    </row>
    <row r="1034" spans="1:34" s="42" customFormat="1" ht="15.75" hidden="1" customHeight="1">
      <c r="A1034" s="134" t="s">
        <v>474</v>
      </c>
      <c r="B1034" s="61"/>
      <c r="C1034" s="61"/>
      <c r="D1034" s="62"/>
      <c r="E1034" s="63"/>
      <c r="F1034" s="64"/>
      <c r="G1034" s="64"/>
      <c r="H1034" s="65"/>
      <c r="I1034" s="65"/>
      <c r="J1034" s="190">
        <v>10</v>
      </c>
      <c r="K1034" s="362">
        <v>10000</v>
      </c>
      <c r="L1034" s="363">
        <f t="shared" si="608"/>
        <v>0</v>
      </c>
      <c r="M1034" s="363">
        <f t="shared" si="608"/>
        <v>0</v>
      </c>
      <c r="N1034" s="552"/>
      <c r="O1034" s="608"/>
      <c r="P1034" s="552"/>
      <c r="Q1034" s="608"/>
      <c r="R1034" s="552"/>
      <c r="S1034" s="608"/>
      <c r="T1034" s="552"/>
      <c r="U1034" s="608"/>
      <c r="V1034" s="552"/>
      <c r="W1034" s="463"/>
      <c r="X1034" s="552"/>
      <c r="Y1034" s="608"/>
      <c r="Z1034" s="552"/>
      <c r="AA1034" s="459">
        <f t="shared" si="609"/>
        <v>10</v>
      </c>
      <c r="AB1034" s="460">
        <f t="shared" si="609"/>
        <v>10000</v>
      </c>
      <c r="AC1034" s="462"/>
      <c r="AD1034" s="463"/>
      <c r="AE1034" s="190">
        <f t="shared" si="610"/>
        <v>10</v>
      </c>
      <c r="AF1034" s="362">
        <f t="shared" si="610"/>
        <v>10000</v>
      </c>
      <c r="AG1034" s="650">
        <f t="shared" si="591"/>
        <v>0</v>
      </c>
      <c r="AH1034" s="42" t="b">
        <f t="shared" si="569"/>
        <v>1</v>
      </c>
    </row>
    <row r="1035" spans="1:34" s="42" customFormat="1" ht="24" hidden="1" customHeight="1">
      <c r="A1035" s="134" t="s">
        <v>476</v>
      </c>
      <c r="B1035" s="61"/>
      <c r="C1035" s="61"/>
      <c r="D1035" s="62"/>
      <c r="E1035" s="63"/>
      <c r="F1035" s="64"/>
      <c r="G1035" s="64"/>
      <c r="H1035" s="65"/>
      <c r="I1035" s="65"/>
      <c r="J1035" s="190">
        <v>50</v>
      </c>
      <c r="K1035" s="362">
        <v>50000</v>
      </c>
      <c r="L1035" s="363">
        <f t="shared" si="608"/>
        <v>0</v>
      </c>
      <c r="M1035" s="363">
        <f t="shared" si="608"/>
        <v>0</v>
      </c>
      <c r="N1035" s="552"/>
      <c r="O1035" s="608"/>
      <c r="P1035" s="552"/>
      <c r="Q1035" s="608"/>
      <c r="R1035" s="552"/>
      <c r="S1035" s="608"/>
      <c r="T1035" s="552"/>
      <c r="U1035" s="608"/>
      <c r="V1035" s="552"/>
      <c r="W1035" s="463"/>
      <c r="X1035" s="552"/>
      <c r="Y1035" s="608"/>
      <c r="Z1035" s="552"/>
      <c r="AA1035" s="459">
        <f t="shared" si="609"/>
        <v>50</v>
      </c>
      <c r="AB1035" s="460">
        <f t="shared" si="609"/>
        <v>50000</v>
      </c>
      <c r="AC1035" s="462"/>
      <c r="AD1035" s="463"/>
      <c r="AE1035" s="190">
        <f t="shared" si="610"/>
        <v>50</v>
      </c>
      <c r="AF1035" s="362">
        <f t="shared" si="610"/>
        <v>50000</v>
      </c>
      <c r="AG1035" s="650">
        <f t="shared" si="591"/>
        <v>0</v>
      </c>
      <c r="AH1035" s="42" t="b">
        <f t="shared" ref="AH1035:AH1098" si="611">AA1035=J1035+L1035</f>
        <v>1</v>
      </c>
    </row>
    <row r="1036" spans="1:34" s="42" customFormat="1" ht="25.5" hidden="1" customHeight="1">
      <c r="A1036" s="134" t="s">
        <v>477</v>
      </c>
      <c r="B1036" s="61"/>
      <c r="C1036" s="61"/>
      <c r="D1036" s="62"/>
      <c r="E1036" s="63"/>
      <c r="F1036" s="64"/>
      <c r="G1036" s="64"/>
      <c r="H1036" s="65"/>
      <c r="I1036" s="65"/>
      <c r="J1036" s="190">
        <v>40.200000000000003</v>
      </c>
      <c r="K1036" s="362">
        <v>40160</v>
      </c>
      <c r="L1036" s="363">
        <f t="shared" si="608"/>
        <v>0</v>
      </c>
      <c r="M1036" s="363">
        <f t="shared" si="608"/>
        <v>0</v>
      </c>
      <c r="N1036" s="552"/>
      <c r="O1036" s="608"/>
      <c r="P1036" s="552"/>
      <c r="Q1036" s="608"/>
      <c r="R1036" s="552"/>
      <c r="S1036" s="608"/>
      <c r="T1036" s="552"/>
      <c r="U1036" s="608"/>
      <c r="V1036" s="552"/>
      <c r="W1036" s="463"/>
      <c r="X1036" s="552"/>
      <c r="Y1036" s="608"/>
      <c r="Z1036" s="552"/>
      <c r="AA1036" s="459">
        <f t="shared" si="609"/>
        <v>40.200000000000003</v>
      </c>
      <c r="AB1036" s="460">
        <f t="shared" si="609"/>
        <v>40160</v>
      </c>
      <c r="AC1036" s="462"/>
      <c r="AD1036" s="463"/>
      <c r="AE1036" s="190">
        <f t="shared" si="610"/>
        <v>40.200000000000003</v>
      </c>
      <c r="AF1036" s="362">
        <f t="shared" si="610"/>
        <v>40160</v>
      </c>
      <c r="AG1036" s="650">
        <f t="shared" si="591"/>
        <v>0</v>
      </c>
      <c r="AH1036" s="42" t="b">
        <f t="shared" si="611"/>
        <v>1</v>
      </c>
    </row>
    <row r="1037" spans="1:34" s="42" customFormat="1" ht="15.75" hidden="1" customHeight="1">
      <c r="A1037" s="95"/>
      <c r="B1037" s="61"/>
      <c r="C1037" s="61"/>
      <c r="D1037" s="62"/>
      <c r="E1037" s="63"/>
      <c r="F1037" s="64"/>
      <c r="G1037" s="64"/>
      <c r="H1037" s="65"/>
      <c r="I1037" s="65"/>
      <c r="J1037" s="190">
        <v>0</v>
      </c>
      <c r="K1037" s="362">
        <v>0</v>
      </c>
      <c r="L1037" s="363">
        <f t="shared" si="608"/>
        <v>0</v>
      </c>
      <c r="M1037" s="363">
        <f t="shared" si="608"/>
        <v>0</v>
      </c>
      <c r="N1037" s="552"/>
      <c r="O1037" s="608"/>
      <c r="P1037" s="552"/>
      <c r="Q1037" s="608"/>
      <c r="R1037" s="552"/>
      <c r="S1037" s="608"/>
      <c r="T1037" s="552"/>
      <c r="U1037" s="608"/>
      <c r="V1037" s="552"/>
      <c r="W1037" s="463"/>
      <c r="X1037" s="552"/>
      <c r="Y1037" s="608"/>
      <c r="Z1037" s="552"/>
      <c r="AA1037" s="459">
        <f t="shared" si="609"/>
        <v>0</v>
      </c>
      <c r="AB1037" s="460">
        <f t="shared" si="609"/>
        <v>0</v>
      </c>
      <c r="AC1037" s="462"/>
      <c r="AD1037" s="463"/>
      <c r="AE1037" s="190">
        <f t="shared" si="610"/>
        <v>0</v>
      </c>
      <c r="AF1037" s="362">
        <f t="shared" si="610"/>
        <v>0</v>
      </c>
      <c r="AG1037" s="650">
        <f t="shared" si="591"/>
        <v>0</v>
      </c>
      <c r="AH1037" s="42" t="b">
        <f t="shared" si="611"/>
        <v>1</v>
      </c>
    </row>
    <row r="1038" spans="1:34" s="146" customFormat="1" ht="14.25" hidden="1" customHeight="1">
      <c r="A1038" s="95" t="s">
        <v>263</v>
      </c>
      <c r="B1038" s="81" t="s">
        <v>257</v>
      </c>
      <c r="C1038" s="81" t="s">
        <v>150</v>
      </c>
      <c r="D1038" s="82" t="s">
        <v>150</v>
      </c>
      <c r="E1038" s="63" t="s">
        <v>231</v>
      </c>
      <c r="F1038" s="64" t="s">
        <v>128</v>
      </c>
      <c r="G1038" s="64" t="s">
        <v>315</v>
      </c>
      <c r="H1038" s="65" t="s">
        <v>679</v>
      </c>
      <c r="I1038" s="65" t="s">
        <v>264</v>
      </c>
      <c r="J1038" s="191">
        <v>20</v>
      </c>
      <c r="K1038" s="371">
        <v>20000</v>
      </c>
      <c r="L1038" s="191">
        <f>L1039</f>
        <v>0</v>
      </c>
      <c r="M1038" s="371">
        <f t="shared" ref="M1038:AF1038" si="612">M1039</f>
        <v>0</v>
      </c>
      <c r="N1038" s="191">
        <f t="shared" si="612"/>
        <v>0</v>
      </c>
      <c r="O1038" s="371">
        <f t="shared" si="612"/>
        <v>0</v>
      </c>
      <c r="P1038" s="191">
        <f t="shared" si="612"/>
        <v>0</v>
      </c>
      <c r="Q1038" s="371">
        <f t="shared" si="612"/>
        <v>0</v>
      </c>
      <c r="R1038" s="191">
        <f t="shared" si="612"/>
        <v>0</v>
      </c>
      <c r="S1038" s="371">
        <f t="shared" si="612"/>
        <v>0</v>
      </c>
      <c r="T1038" s="191">
        <f t="shared" si="612"/>
        <v>0</v>
      </c>
      <c r="U1038" s="371">
        <f t="shared" si="612"/>
        <v>0</v>
      </c>
      <c r="V1038" s="191">
        <f t="shared" si="612"/>
        <v>0</v>
      </c>
      <c r="W1038" s="371">
        <f t="shared" si="612"/>
        <v>0</v>
      </c>
      <c r="X1038" s="191">
        <f t="shared" si="612"/>
        <v>0</v>
      </c>
      <c r="Y1038" s="371">
        <f t="shared" si="612"/>
        <v>0</v>
      </c>
      <c r="Z1038" s="191">
        <f t="shared" si="612"/>
        <v>0</v>
      </c>
      <c r="AA1038" s="191">
        <f t="shared" si="612"/>
        <v>20</v>
      </c>
      <c r="AB1038" s="371">
        <f t="shared" si="612"/>
        <v>20000</v>
      </c>
      <c r="AC1038" s="191">
        <f t="shared" si="612"/>
        <v>0</v>
      </c>
      <c r="AD1038" s="371">
        <f t="shared" si="612"/>
        <v>0</v>
      </c>
      <c r="AE1038" s="191">
        <f t="shared" si="612"/>
        <v>20</v>
      </c>
      <c r="AF1038" s="371">
        <f t="shared" si="612"/>
        <v>20000</v>
      </c>
      <c r="AG1038" s="650">
        <f t="shared" si="591"/>
        <v>0</v>
      </c>
      <c r="AH1038" s="42" t="b">
        <f t="shared" si="611"/>
        <v>1</v>
      </c>
    </row>
    <row r="1039" spans="1:34" s="146" customFormat="1" ht="14.25" hidden="1" customHeight="1">
      <c r="A1039" s="134" t="s">
        <v>475</v>
      </c>
      <c r="B1039" s="81"/>
      <c r="C1039" s="81"/>
      <c r="D1039" s="82"/>
      <c r="E1039" s="63"/>
      <c r="F1039" s="64"/>
      <c r="G1039" s="64"/>
      <c r="H1039" s="65"/>
      <c r="I1039" s="65"/>
      <c r="J1039" s="190">
        <v>20</v>
      </c>
      <c r="K1039" s="362">
        <v>20000</v>
      </c>
      <c r="L1039" s="363">
        <f>N1039+P1039+R1039+T1039+V1039+X1039</f>
        <v>0</v>
      </c>
      <c r="M1039" s="363">
        <f>O1039+Q1039+S1039+U1039+W1039+Y1039</f>
        <v>0</v>
      </c>
      <c r="N1039" s="552"/>
      <c r="O1039" s="608"/>
      <c r="P1039" s="552"/>
      <c r="Q1039" s="608"/>
      <c r="R1039" s="552"/>
      <c r="S1039" s="608"/>
      <c r="T1039" s="552"/>
      <c r="U1039" s="608"/>
      <c r="V1039" s="552"/>
      <c r="W1039" s="463"/>
      <c r="X1039" s="552"/>
      <c r="Y1039" s="608"/>
      <c r="Z1039" s="552"/>
      <c r="AA1039" s="459">
        <f>J1039+L1039</f>
        <v>20</v>
      </c>
      <c r="AB1039" s="460">
        <f>K1039+M1039</f>
        <v>20000</v>
      </c>
      <c r="AC1039" s="462"/>
      <c r="AD1039" s="463"/>
      <c r="AE1039" s="190">
        <f>AA1039+AC1039</f>
        <v>20</v>
      </c>
      <c r="AF1039" s="362">
        <f>AB1039+AD1039</f>
        <v>20000</v>
      </c>
      <c r="AG1039" s="650">
        <f t="shared" si="591"/>
        <v>0</v>
      </c>
      <c r="AH1039" s="42" t="b">
        <f t="shared" si="611"/>
        <v>1</v>
      </c>
    </row>
    <row r="1040" spans="1:34" s="42" customFormat="1" ht="39.75" hidden="1" customHeight="1">
      <c r="A1040" s="100" t="s">
        <v>716</v>
      </c>
      <c r="B1040" s="85" t="s">
        <v>257</v>
      </c>
      <c r="C1040" s="85" t="s">
        <v>150</v>
      </c>
      <c r="D1040" s="86" t="s">
        <v>150</v>
      </c>
      <c r="E1040" s="97" t="s">
        <v>190</v>
      </c>
      <c r="F1040" s="98" t="s">
        <v>111</v>
      </c>
      <c r="G1040" s="98" t="s">
        <v>315</v>
      </c>
      <c r="H1040" s="99" t="s">
        <v>316</v>
      </c>
      <c r="I1040" s="99"/>
      <c r="J1040" s="199">
        <v>60</v>
      </c>
      <c r="K1040" s="379">
        <v>60000</v>
      </c>
      <c r="L1040" s="199">
        <f>L1041</f>
        <v>0</v>
      </c>
      <c r="M1040" s="379">
        <f t="shared" ref="M1040:AF1043" si="613">M1041</f>
        <v>0</v>
      </c>
      <c r="N1040" s="199">
        <f t="shared" si="613"/>
        <v>0</v>
      </c>
      <c r="O1040" s="379">
        <f t="shared" si="613"/>
        <v>0</v>
      </c>
      <c r="P1040" s="199">
        <f t="shared" si="613"/>
        <v>0</v>
      </c>
      <c r="Q1040" s="379">
        <f t="shared" si="613"/>
        <v>0</v>
      </c>
      <c r="R1040" s="199">
        <f t="shared" si="613"/>
        <v>0</v>
      </c>
      <c r="S1040" s="379">
        <f t="shared" si="613"/>
        <v>0</v>
      </c>
      <c r="T1040" s="199">
        <f t="shared" si="613"/>
        <v>0</v>
      </c>
      <c r="U1040" s="379">
        <f t="shared" si="613"/>
        <v>0</v>
      </c>
      <c r="V1040" s="199">
        <f t="shared" si="613"/>
        <v>0</v>
      </c>
      <c r="W1040" s="379">
        <f t="shared" si="613"/>
        <v>0</v>
      </c>
      <c r="X1040" s="199">
        <f t="shared" si="613"/>
        <v>0</v>
      </c>
      <c r="Y1040" s="379">
        <f t="shared" si="613"/>
        <v>0</v>
      </c>
      <c r="Z1040" s="199">
        <f t="shared" si="613"/>
        <v>0</v>
      </c>
      <c r="AA1040" s="199">
        <f t="shared" si="613"/>
        <v>60</v>
      </c>
      <c r="AB1040" s="379">
        <f t="shared" si="613"/>
        <v>60000</v>
      </c>
      <c r="AC1040" s="199">
        <f t="shared" si="613"/>
        <v>0</v>
      </c>
      <c r="AD1040" s="379">
        <f t="shared" si="613"/>
        <v>0</v>
      </c>
      <c r="AE1040" s="199">
        <f t="shared" si="613"/>
        <v>60</v>
      </c>
      <c r="AF1040" s="379">
        <f t="shared" si="613"/>
        <v>60000</v>
      </c>
      <c r="AG1040" s="650">
        <f t="shared" si="591"/>
        <v>0</v>
      </c>
      <c r="AH1040" s="42" t="b">
        <f t="shared" si="611"/>
        <v>1</v>
      </c>
    </row>
    <row r="1041" spans="1:34" s="42" customFormat="1" ht="25.9" hidden="1" customHeight="1">
      <c r="A1041" s="49" t="s">
        <v>695</v>
      </c>
      <c r="B1041" s="50" t="s">
        <v>257</v>
      </c>
      <c r="C1041" s="50" t="s">
        <v>150</v>
      </c>
      <c r="D1041" s="51" t="s">
        <v>150</v>
      </c>
      <c r="E1041" s="101" t="s">
        <v>190</v>
      </c>
      <c r="F1041" s="102" t="s">
        <v>111</v>
      </c>
      <c r="G1041" s="102" t="s">
        <v>315</v>
      </c>
      <c r="H1041" s="55" t="s">
        <v>679</v>
      </c>
      <c r="I1041" s="103"/>
      <c r="J1041" s="508">
        <v>60</v>
      </c>
      <c r="K1041" s="509">
        <v>60000</v>
      </c>
      <c r="L1041" s="508">
        <f>L1042</f>
        <v>0</v>
      </c>
      <c r="M1041" s="509">
        <f t="shared" si="613"/>
        <v>0</v>
      </c>
      <c r="N1041" s="508">
        <f t="shared" si="613"/>
        <v>0</v>
      </c>
      <c r="O1041" s="509">
        <f t="shared" si="613"/>
        <v>0</v>
      </c>
      <c r="P1041" s="508">
        <f t="shared" si="613"/>
        <v>0</v>
      </c>
      <c r="Q1041" s="509">
        <f t="shared" si="613"/>
        <v>0</v>
      </c>
      <c r="R1041" s="508">
        <f t="shared" si="613"/>
        <v>0</v>
      </c>
      <c r="S1041" s="509">
        <f t="shared" si="613"/>
        <v>0</v>
      </c>
      <c r="T1041" s="508">
        <f t="shared" si="613"/>
        <v>0</v>
      </c>
      <c r="U1041" s="509">
        <f t="shared" si="613"/>
        <v>0</v>
      </c>
      <c r="V1041" s="508">
        <f t="shared" si="613"/>
        <v>0</v>
      </c>
      <c r="W1041" s="509">
        <f t="shared" si="613"/>
        <v>0</v>
      </c>
      <c r="X1041" s="508">
        <f t="shared" si="613"/>
        <v>0</v>
      </c>
      <c r="Y1041" s="509">
        <f t="shared" si="613"/>
        <v>0</v>
      </c>
      <c r="Z1041" s="508">
        <f t="shared" si="613"/>
        <v>0</v>
      </c>
      <c r="AA1041" s="508">
        <f t="shared" si="613"/>
        <v>60</v>
      </c>
      <c r="AB1041" s="509">
        <f t="shared" si="613"/>
        <v>60000</v>
      </c>
      <c r="AC1041" s="508">
        <f t="shared" si="613"/>
        <v>0</v>
      </c>
      <c r="AD1041" s="509">
        <f t="shared" si="613"/>
        <v>0</v>
      </c>
      <c r="AE1041" s="508">
        <f t="shared" si="613"/>
        <v>60</v>
      </c>
      <c r="AF1041" s="509">
        <f t="shared" si="613"/>
        <v>60000</v>
      </c>
      <c r="AG1041" s="650">
        <f t="shared" si="591"/>
        <v>0</v>
      </c>
      <c r="AH1041" s="42" t="b">
        <f t="shared" si="611"/>
        <v>1</v>
      </c>
    </row>
    <row r="1042" spans="1:34" s="42" customFormat="1" ht="24.6" hidden="1" customHeight="1">
      <c r="A1042" s="93" t="s">
        <v>174</v>
      </c>
      <c r="B1042" s="56" t="s">
        <v>257</v>
      </c>
      <c r="C1042" s="56" t="s">
        <v>150</v>
      </c>
      <c r="D1042" s="57" t="s">
        <v>150</v>
      </c>
      <c r="E1042" s="405" t="s">
        <v>190</v>
      </c>
      <c r="F1042" s="406" t="s">
        <v>111</v>
      </c>
      <c r="G1042" s="406" t="s">
        <v>315</v>
      </c>
      <c r="H1042" s="407" t="s">
        <v>679</v>
      </c>
      <c r="I1042" s="407" t="s">
        <v>175</v>
      </c>
      <c r="J1042" s="452">
        <v>60</v>
      </c>
      <c r="K1042" s="453">
        <v>60000</v>
      </c>
      <c r="L1042" s="452">
        <f>L1043</f>
        <v>0</v>
      </c>
      <c r="M1042" s="453">
        <f t="shared" si="613"/>
        <v>0</v>
      </c>
      <c r="N1042" s="452">
        <f t="shared" si="613"/>
        <v>0</v>
      </c>
      <c r="O1042" s="453">
        <f t="shared" si="613"/>
        <v>0</v>
      </c>
      <c r="P1042" s="452">
        <f t="shared" si="613"/>
        <v>0</v>
      </c>
      <c r="Q1042" s="453">
        <f t="shared" si="613"/>
        <v>0</v>
      </c>
      <c r="R1042" s="452">
        <f t="shared" si="613"/>
        <v>0</v>
      </c>
      <c r="S1042" s="453">
        <f t="shared" si="613"/>
        <v>0</v>
      </c>
      <c r="T1042" s="452">
        <f t="shared" si="613"/>
        <v>0</v>
      </c>
      <c r="U1042" s="453">
        <f t="shared" si="613"/>
        <v>0</v>
      </c>
      <c r="V1042" s="452">
        <f t="shared" si="613"/>
        <v>0</v>
      </c>
      <c r="W1042" s="453">
        <f t="shared" si="613"/>
        <v>0</v>
      </c>
      <c r="X1042" s="452">
        <f t="shared" si="613"/>
        <v>0</v>
      </c>
      <c r="Y1042" s="453">
        <f t="shared" si="613"/>
        <v>0</v>
      </c>
      <c r="Z1042" s="452">
        <f t="shared" si="613"/>
        <v>0</v>
      </c>
      <c r="AA1042" s="452">
        <f t="shared" si="613"/>
        <v>60</v>
      </c>
      <c r="AB1042" s="453">
        <f t="shared" si="613"/>
        <v>60000</v>
      </c>
      <c r="AC1042" s="452">
        <f t="shared" si="613"/>
        <v>0</v>
      </c>
      <c r="AD1042" s="453">
        <f t="shared" si="613"/>
        <v>0</v>
      </c>
      <c r="AE1042" s="452">
        <f t="shared" si="613"/>
        <v>60</v>
      </c>
      <c r="AF1042" s="453">
        <f t="shared" si="613"/>
        <v>60000</v>
      </c>
      <c r="AG1042" s="650">
        <f t="shared" si="591"/>
        <v>0</v>
      </c>
      <c r="AH1042" s="42" t="b">
        <f t="shared" si="611"/>
        <v>1</v>
      </c>
    </row>
    <row r="1043" spans="1:34" s="42" customFormat="1" ht="17.45" hidden="1" customHeight="1">
      <c r="A1043" s="95" t="s">
        <v>176</v>
      </c>
      <c r="B1043" s="61" t="s">
        <v>257</v>
      </c>
      <c r="C1043" s="61" t="s">
        <v>150</v>
      </c>
      <c r="D1043" s="62" t="s">
        <v>150</v>
      </c>
      <c r="E1043" s="63" t="s">
        <v>190</v>
      </c>
      <c r="F1043" s="64" t="s">
        <v>111</v>
      </c>
      <c r="G1043" s="64" t="s">
        <v>315</v>
      </c>
      <c r="H1043" s="65" t="s">
        <v>679</v>
      </c>
      <c r="I1043" s="65" t="s">
        <v>177</v>
      </c>
      <c r="J1043" s="459">
        <v>60</v>
      </c>
      <c r="K1043" s="460">
        <v>60000</v>
      </c>
      <c r="L1043" s="459">
        <f>L1044</f>
        <v>0</v>
      </c>
      <c r="M1043" s="460">
        <f t="shared" si="613"/>
        <v>0</v>
      </c>
      <c r="N1043" s="459">
        <f t="shared" si="613"/>
        <v>0</v>
      </c>
      <c r="O1043" s="460">
        <f t="shared" si="613"/>
        <v>0</v>
      </c>
      <c r="P1043" s="459">
        <f t="shared" si="613"/>
        <v>0</v>
      </c>
      <c r="Q1043" s="460">
        <f t="shared" si="613"/>
        <v>0</v>
      </c>
      <c r="R1043" s="459">
        <f t="shared" si="613"/>
        <v>0</v>
      </c>
      <c r="S1043" s="460">
        <f t="shared" si="613"/>
        <v>0</v>
      </c>
      <c r="T1043" s="459">
        <f t="shared" si="613"/>
        <v>0</v>
      </c>
      <c r="U1043" s="460">
        <f t="shared" si="613"/>
        <v>0</v>
      </c>
      <c r="V1043" s="459">
        <f t="shared" si="613"/>
        <v>0</v>
      </c>
      <c r="W1043" s="460">
        <f t="shared" si="613"/>
        <v>0</v>
      </c>
      <c r="X1043" s="459">
        <f t="shared" si="613"/>
        <v>0</v>
      </c>
      <c r="Y1043" s="460">
        <f t="shared" si="613"/>
        <v>0</v>
      </c>
      <c r="Z1043" s="459">
        <f t="shared" si="613"/>
        <v>0</v>
      </c>
      <c r="AA1043" s="459">
        <f t="shared" si="613"/>
        <v>60</v>
      </c>
      <c r="AB1043" s="460">
        <f t="shared" si="613"/>
        <v>60000</v>
      </c>
      <c r="AC1043" s="459">
        <f t="shared" si="613"/>
        <v>0</v>
      </c>
      <c r="AD1043" s="460">
        <f t="shared" si="613"/>
        <v>0</v>
      </c>
      <c r="AE1043" s="459">
        <f t="shared" si="613"/>
        <v>60</v>
      </c>
      <c r="AF1043" s="460">
        <f t="shared" si="613"/>
        <v>60000</v>
      </c>
      <c r="AG1043" s="650">
        <f t="shared" si="591"/>
        <v>0</v>
      </c>
      <c r="AH1043" s="42" t="b">
        <f t="shared" si="611"/>
        <v>1</v>
      </c>
    </row>
    <row r="1044" spans="1:34" s="6" customFormat="1" ht="15" hidden="1" customHeight="1">
      <c r="A1044" s="147" t="s">
        <v>11</v>
      </c>
      <c r="B1044" s="81"/>
      <c r="C1044" s="81"/>
      <c r="D1044" s="82"/>
      <c r="E1044" s="83"/>
      <c r="F1044" s="620"/>
      <c r="G1044" s="620"/>
      <c r="H1044" s="409"/>
      <c r="I1044" s="409" t="s">
        <v>281</v>
      </c>
      <c r="J1044" s="190">
        <v>60</v>
      </c>
      <c r="K1044" s="362">
        <v>60000</v>
      </c>
      <c r="L1044" s="363">
        <f>N1044+P1044+R1044+T1044+V1044+X1044</f>
        <v>0</v>
      </c>
      <c r="M1044" s="363">
        <f>O1044+Q1044+S1044+U1044+W1044+Y1044</f>
        <v>0</v>
      </c>
      <c r="N1044" s="552"/>
      <c r="O1044" s="608"/>
      <c r="P1044" s="552"/>
      <c r="Q1044" s="608"/>
      <c r="R1044" s="552"/>
      <c r="S1044" s="608"/>
      <c r="T1044" s="552"/>
      <c r="U1044" s="608"/>
      <c r="V1044" s="552"/>
      <c r="W1044" s="463"/>
      <c r="X1044" s="552"/>
      <c r="Y1044" s="608"/>
      <c r="Z1044" s="552"/>
      <c r="AA1044" s="459">
        <f>J1044+L1044</f>
        <v>60</v>
      </c>
      <c r="AB1044" s="460">
        <f>K1044+M1044</f>
        <v>60000</v>
      </c>
      <c r="AC1044" s="462"/>
      <c r="AD1044" s="463"/>
      <c r="AE1044" s="190">
        <f>AA1044+AC1044</f>
        <v>60</v>
      </c>
      <c r="AF1044" s="362">
        <f>AB1044+AD1044</f>
        <v>60000</v>
      </c>
      <c r="AG1044" s="650">
        <f t="shared" si="591"/>
        <v>0</v>
      </c>
      <c r="AH1044" s="42" t="b">
        <f t="shared" si="611"/>
        <v>1</v>
      </c>
    </row>
    <row r="1045" spans="1:34" s="151" customFormat="1" ht="40.5" hidden="1" customHeight="1">
      <c r="A1045" s="288" t="s">
        <v>427</v>
      </c>
      <c r="B1045" s="85" t="s">
        <v>257</v>
      </c>
      <c r="C1045" s="141" t="s">
        <v>150</v>
      </c>
      <c r="D1045" s="97" t="s">
        <v>150</v>
      </c>
      <c r="E1045" s="97" t="s">
        <v>198</v>
      </c>
      <c r="F1045" s="98" t="s">
        <v>111</v>
      </c>
      <c r="G1045" s="98" t="s">
        <v>315</v>
      </c>
      <c r="H1045" s="99" t="s">
        <v>316</v>
      </c>
      <c r="I1045" s="99"/>
      <c r="J1045" s="199">
        <v>1090.5</v>
      </c>
      <c r="K1045" s="379">
        <v>1090555</v>
      </c>
      <c r="L1045" s="199">
        <f>L1046+L1050+L1064+L1071</f>
        <v>0</v>
      </c>
      <c r="M1045" s="379">
        <f t="shared" ref="M1045:AF1045" si="614">M1046+M1050+M1064+M1071</f>
        <v>0</v>
      </c>
      <c r="N1045" s="199">
        <f t="shared" si="614"/>
        <v>0</v>
      </c>
      <c r="O1045" s="379">
        <f t="shared" si="614"/>
        <v>0</v>
      </c>
      <c r="P1045" s="199">
        <f t="shared" si="614"/>
        <v>0</v>
      </c>
      <c r="Q1045" s="379">
        <f t="shared" si="614"/>
        <v>0</v>
      </c>
      <c r="R1045" s="199">
        <f t="shared" si="614"/>
        <v>0</v>
      </c>
      <c r="S1045" s="379">
        <f t="shared" si="614"/>
        <v>0</v>
      </c>
      <c r="T1045" s="199">
        <f t="shared" si="614"/>
        <v>0</v>
      </c>
      <c r="U1045" s="379">
        <f t="shared" si="614"/>
        <v>0</v>
      </c>
      <c r="V1045" s="199">
        <f t="shared" si="614"/>
        <v>0</v>
      </c>
      <c r="W1045" s="379">
        <f t="shared" si="614"/>
        <v>0</v>
      </c>
      <c r="X1045" s="199">
        <f t="shared" si="614"/>
        <v>0</v>
      </c>
      <c r="Y1045" s="379">
        <f t="shared" si="614"/>
        <v>0</v>
      </c>
      <c r="Z1045" s="199">
        <f t="shared" si="614"/>
        <v>0</v>
      </c>
      <c r="AA1045" s="199">
        <f t="shared" si="614"/>
        <v>1090.5</v>
      </c>
      <c r="AB1045" s="379">
        <f t="shared" si="614"/>
        <v>1090555</v>
      </c>
      <c r="AC1045" s="199">
        <f t="shared" si="614"/>
        <v>0</v>
      </c>
      <c r="AD1045" s="379">
        <f t="shared" si="614"/>
        <v>0</v>
      </c>
      <c r="AE1045" s="199">
        <f t="shared" si="614"/>
        <v>1090.5</v>
      </c>
      <c r="AF1045" s="379">
        <f t="shared" si="614"/>
        <v>1090555</v>
      </c>
      <c r="AG1045" s="650">
        <f t="shared" si="591"/>
        <v>0</v>
      </c>
      <c r="AH1045" s="42" t="b">
        <f t="shared" si="611"/>
        <v>1</v>
      </c>
    </row>
    <row r="1046" spans="1:34" s="48" customFormat="1" ht="24" hidden="1" customHeight="1">
      <c r="A1046" s="68" t="s">
        <v>275</v>
      </c>
      <c r="B1046" s="50" t="s">
        <v>257</v>
      </c>
      <c r="C1046" s="113" t="s">
        <v>150</v>
      </c>
      <c r="D1046" s="52" t="s">
        <v>150</v>
      </c>
      <c r="E1046" s="52" t="s">
        <v>198</v>
      </c>
      <c r="F1046" s="53" t="s">
        <v>111</v>
      </c>
      <c r="G1046" s="53" t="s">
        <v>315</v>
      </c>
      <c r="H1046" s="54" t="s">
        <v>34</v>
      </c>
      <c r="I1046" s="69"/>
      <c r="J1046" s="508">
        <v>0</v>
      </c>
      <c r="K1046" s="509">
        <v>0</v>
      </c>
      <c r="L1046" s="508">
        <f>L1047</f>
        <v>0</v>
      </c>
      <c r="M1046" s="509">
        <f t="shared" ref="M1046:AB1048" si="615">M1047</f>
        <v>0</v>
      </c>
      <c r="N1046" s="508">
        <f t="shared" si="615"/>
        <v>0</v>
      </c>
      <c r="O1046" s="509">
        <f t="shared" si="615"/>
        <v>0</v>
      </c>
      <c r="P1046" s="508">
        <f t="shared" si="615"/>
        <v>0</v>
      </c>
      <c r="Q1046" s="509">
        <f t="shared" si="615"/>
        <v>0</v>
      </c>
      <c r="R1046" s="508">
        <f t="shared" si="615"/>
        <v>0</v>
      </c>
      <c r="S1046" s="509">
        <f t="shared" si="615"/>
        <v>0</v>
      </c>
      <c r="T1046" s="508">
        <f t="shared" si="615"/>
        <v>0</v>
      </c>
      <c r="U1046" s="509">
        <f t="shared" si="615"/>
        <v>0</v>
      </c>
      <c r="V1046" s="508">
        <f t="shared" si="615"/>
        <v>0</v>
      </c>
      <c r="W1046" s="509">
        <f t="shared" si="615"/>
        <v>0</v>
      </c>
      <c r="X1046" s="508">
        <f t="shared" si="615"/>
        <v>0</v>
      </c>
      <c r="Y1046" s="509">
        <f t="shared" si="615"/>
        <v>0</v>
      </c>
      <c r="Z1046" s="508">
        <f t="shared" si="615"/>
        <v>0</v>
      </c>
      <c r="AA1046" s="508">
        <f t="shared" si="615"/>
        <v>0</v>
      </c>
      <c r="AB1046" s="509">
        <f t="shared" si="615"/>
        <v>0</v>
      </c>
      <c r="AC1046" s="508">
        <f t="shared" ref="AC1046:AF1048" si="616">AC1047</f>
        <v>0</v>
      </c>
      <c r="AD1046" s="509">
        <f t="shared" si="616"/>
        <v>0</v>
      </c>
      <c r="AE1046" s="508">
        <f t="shared" si="616"/>
        <v>0</v>
      </c>
      <c r="AF1046" s="509">
        <f t="shared" si="616"/>
        <v>0</v>
      </c>
      <c r="AG1046" s="650">
        <f t="shared" si="591"/>
        <v>0</v>
      </c>
      <c r="AH1046" s="42" t="b">
        <f t="shared" si="611"/>
        <v>1</v>
      </c>
    </row>
    <row r="1047" spans="1:34" s="48" customFormat="1" ht="23.25" hidden="1" customHeight="1">
      <c r="A1047" s="93" t="s">
        <v>174</v>
      </c>
      <c r="B1047" s="56" t="s">
        <v>257</v>
      </c>
      <c r="C1047" s="7" t="s">
        <v>150</v>
      </c>
      <c r="D1047" s="405" t="s">
        <v>150</v>
      </c>
      <c r="E1047" s="405" t="s">
        <v>198</v>
      </c>
      <c r="F1047" s="406" t="s">
        <v>111</v>
      </c>
      <c r="G1047" s="406" t="s">
        <v>315</v>
      </c>
      <c r="H1047" s="407" t="s">
        <v>34</v>
      </c>
      <c r="I1047" s="71">
        <v>600</v>
      </c>
      <c r="J1047" s="452">
        <v>0</v>
      </c>
      <c r="K1047" s="453">
        <v>0</v>
      </c>
      <c r="L1047" s="452">
        <f>L1048</f>
        <v>0</v>
      </c>
      <c r="M1047" s="453">
        <f t="shared" si="615"/>
        <v>0</v>
      </c>
      <c r="N1047" s="452">
        <f t="shared" si="615"/>
        <v>0</v>
      </c>
      <c r="O1047" s="453">
        <f t="shared" si="615"/>
        <v>0</v>
      </c>
      <c r="P1047" s="452">
        <f t="shared" si="615"/>
        <v>0</v>
      </c>
      <c r="Q1047" s="453">
        <f t="shared" si="615"/>
        <v>0</v>
      </c>
      <c r="R1047" s="452">
        <f t="shared" si="615"/>
        <v>0</v>
      </c>
      <c r="S1047" s="453">
        <f t="shared" si="615"/>
        <v>0</v>
      </c>
      <c r="T1047" s="452">
        <f t="shared" si="615"/>
        <v>0</v>
      </c>
      <c r="U1047" s="453">
        <f t="shared" si="615"/>
        <v>0</v>
      </c>
      <c r="V1047" s="452">
        <f t="shared" si="615"/>
        <v>0</v>
      </c>
      <c r="W1047" s="453">
        <f t="shared" si="615"/>
        <v>0</v>
      </c>
      <c r="X1047" s="452">
        <f t="shared" si="615"/>
        <v>0</v>
      </c>
      <c r="Y1047" s="453">
        <f t="shared" si="615"/>
        <v>0</v>
      </c>
      <c r="Z1047" s="452">
        <f t="shared" si="615"/>
        <v>0</v>
      </c>
      <c r="AA1047" s="452">
        <f t="shared" si="615"/>
        <v>0</v>
      </c>
      <c r="AB1047" s="453">
        <f t="shared" si="615"/>
        <v>0</v>
      </c>
      <c r="AC1047" s="452">
        <f t="shared" si="616"/>
        <v>0</v>
      </c>
      <c r="AD1047" s="453">
        <f t="shared" si="616"/>
        <v>0</v>
      </c>
      <c r="AE1047" s="452">
        <f t="shared" si="616"/>
        <v>0</v>
      </c>
      <c r="AF1047" s="453">
        <f t="shared" si="616"/>
        <v>0</v>
      </c>
      <c r="AG1047" s="650">
        <f t="shared" si="591"/>
        <v>0</v>
      </c>
      <c r="AH1047" s="42" t="b">
        <f t="shared" si="611"/>
        <v>1</v>
      </c>
    </row>
    <row r="1048" spans="1:34" s="42" customFormat="1" ht="17.25" hidden="1" customHeight="1">
      <c r="A1048" s="94" t="s">
        <v>176</v>
      </c>
      <c r="B1048" s="61" t="s">
        <v>257</v>
      </c>
      <c r="C1048" s="61" t="s">
        <v>150</v>
      </c>
      <c r="D1048" s="62" t="s">
        <v>150</v>
      </c>
      <c r="E1048" s="63" t="s">
        <v>198</v>
      </c>
      <c r="F1048" s="64" t="s">
        <v>111</v>
      </c>
      <c r="G1048" s="64" t="s">
        <v>315</v>
      </c>
      <c r="H1048" s="65" t="s">
        <v>34</v>
      </c>
      <c r="I1048" s="73">
        <v>610</v>
      </c>
      <c r="J1048" s="459">
        <v>0</v>
      </c>
      <c r="K1048" s="460">
        <v>0</v>
      </c>
      <c r="L1048" s="459">
        <f>L1049</f>
        <v>0</v>
      </c>
      <c r="M1048" s="460">
        <f t="shared" si="615"/>
        <v>0</v>
      </c>
      <c r="N1048" s="459">
        <f t="shared" si="615"/>
        <v>0</v>
      </c>
      <c r="O1048" s="460">
        <f t="shared" si="615"/>
        <v>0</v>
      </c>
      <c r="P1048" s="459">
        <f t="shared" si="615"/>
        <v>0</v>
      </c>
      <c r="Q1048" s="460">
        <f t="shared" si="615"/>
        <v>0</v>
      </c>
      <c r="R1048" s="459">
        <f t="shared" si="615"/>
        <v>0</v>
      </c>
      <c r="S1048" s="460">
        <f t="shared" si="615"/>
        <v>0</v>
      </c>
      <c r="T1048" s="459">
        <f t="shared" si="615"/>
        <v>0</v>
      </c>
      <c r="U1048" s="460">
        <f t="shared" si="615"/>
        <v>0</v>
      </c>
      <c r="V1048" s="459">
        <f t="shared" si="615"/>
        <v>0</v>
      </c>
      <c r="W1048" s="460">
        <f t="shared" si="615"/>
        <v>0</v>
      </c>
      <c r="X1048" s="459">
        <f t="shared" si="615"/>
        <v>0</v>
      </c>
      <c r="Y1048" s="460">
        <f t="shared" si="615"/>
        <v>0</v>
      </c>
      <c r="Z1048" s="459">
        <f t="shared" si="615"/>
        <v>0</v>
      </c>
      <c r="AA1048" s="459">
        <f t="shared" si="615"/>
        <v>0</v>
      </c>
      <c r="AB1048" s="460">
        <f t="shared" si="615"/>
        <v>0</v>
      </c>
      <c r="AC1048" s="459">
        <f t="shared" si="616"/>
        <v>0</v>
      </c>
      <c r="AD1048" s="460">
        <f t="shared" si="616"/>
        <v>0</v>
      </c>
      <c r="AE1048" s="459">
        <f t="shared" si="616"/>
        <v>0</v>
      </c>
      <c r="AF1048" s="460">
        <f t="shared" si="616"/>
        <v>0</v>
      </c>
      <c r="AG1048" s="650">
        <f t="shared" si="591"/>
        <v>0</v>
      </c>
      <c r="AH1048" s="42" t="b">
        <f t="shared" si="611"/>
        <v>1</v>
      </c>
    </row>
    <row r="1049" spans="1:34" s="42" customFormat="1" ht="17.25" hidden="1" customHeight="1">
      <c r="A1049" s="263" t="s">
        <v>543</v>
      </c>
      <c r="B1049" s="61"/>
      <c r="C1049" s="61"/>
      <c r="D1049" s="62"/>
      <c r="E1049" s="63"/>
      <c r="F1049" s="64"/>
      <c r="G1049" s="64"/>
      <c r="H1049" s="65"/>
      <c r="I1049" s="73">
        <v>612</v>
      </c>
      <c r="J1049" s="190">
        <v>0</v>
      </c>
      <c r="K1049" s="362">
        <v>0</v>
      </c>
      <c r="L1049" s="363">
        <f>N1049+P1049+R1049+T1049+V1049+X1049</f>
        <v>0</v>
      </c>
      <c r="M1049" s="363">
        <f>O1049+Q1049+S1049+U1049+W1049+Y1049</f>
        <v>0</v>
      </c>
      <c r="N1049" s="552"/>
      <c r="O1049" s="608"/>
      <c r="P1049" s="552"/>
      <c r="Q1049" s="608"/>
      <c r="R1049" s="552"/>
      <c r="S1049" s="608"/>
      <c r="T1049" s="552"/>
      <c r="U1049" s="608"/>
      <c r="V1049" s="552"/>
      <c r="W1049" s="463"/>
      <c r="X1049" s="552"/>
      <c r="Y1049" s="608"/>
      <c r="Z1049" s="552"/>
      <c r="AA1049" s="459">
        <f>J1049+L1049</f>
        <v>0</v>
      </c>
      <c r="AB1049" s="460">
        <f>K1049+M1049</f>
        <v>0</v>
      </c>
      <c r="AC1049" s="462"/>
      <c r="AD1049" s="463"/>
      <c r="AE1049" s="190">
        <f>AA1049+AC1049</f>
        <v>0</v>
      </c>
      <c r="AF1049" s="362">
        <f>AB1049+AD1049</f>
        <v>0</v>
      </c>
      <c r="AG1049" s="650">
        <f t="shared" si="591"/>
        <v>0</v>
      </c>
      <c r="AH1049" s="42" t="b">
        <f t="shared" si="611"/>
        <v>1</v>
      </c>
    </row>
    <row r="1050" spans="1:34" ht="18" hidden="1" customHeight="1">
      <c r="A1050" s="49" t="s">
        <v>273</v>
      </c>
      <c r="B1050" s="50" t="s">
        <v>257</v>
      </c>
      <c r="C1050" s="50" t="s">
        <v>150</v>
      </c>
      <c r="D1050" s="51" t="s">
        <v>150</v>
      </c>
      <c r="E1050" s="101" t="s">
        <v>198</v>
      </c>
      <c r="F1050" s="102" t="s">
        <v>111</v>
      </c>
      <c r="G1050" s="102" t="s">
        <v>315</v>
      </c>
      <c r="H1050" s="103" t="s">
        <v>321</v>
      </c>
      <c r="I1050" s="103"/>
      <c r="J1050" s="201">
        <v>129</v>
      </c>
      <c r="K1050" s="380">
        <v>129000</v>
      </c>
      <c r="L1050" s="201">
        <f>L1051</f>
        <v>0</v>
      </c>
      <c r="M1050" s="380">
        <f t="shared" ref="M1050:AD1052" si="617">M1051</f>
        <v>0</v>
      </c>
      <c r="N1050" s="201">
        <f t="shared" si="617"/>
        <v>0</v>
      </c>
      <c r="O1050" s="380">
        <f t="shared" si="617"/>
        <v>0</v>
      </c>
      <c r="P1050" s="201">
        <f t="shared" si="617"/>
        <v>0</v>
      </c>
      <c r="Q1050" s="380">
        <f t="shared" si="617"/>
        <v>0</v>
      </c>
      <c r="R1050" s="201">
        <f t="shared" si="617"/>
        <v>0</v>
      </c>
      <c r="S1050" s="380">
        <f t="shared" si="617"/>
        <v>0</v>
      </c>
      <c r="T1050" s="201">
        <f t="shared" si="617"/>
        <v>0</v>
      </c>
      <c r="U1050" s="380">
        <f t="shared" si="617"/>
        <v>0</v>
      </c>
      <c r="V1050" s="201">
        <f t="shared" si="617"/>
        <v>0</v>
      </c>
      <c r="W1050" s="380">
        <f t="shared" si="617"/>
        <v>0</v>
      </c>
      <c r="X1050" s="201">
        <f t="shared" si="617"/>
        <v>0</v>
      </c>
      <c r="Y1050" s="380">
        <f t="shared" si="617"/>
        <v>0</v>
      </c>
      <c r="Z1050" s="201">
        <f t="shared" si="617"/>
        <v>0</v>
      </c>
      <c r="AA1050" s="201">
        <f t="shared" si="617"/>
        <v>129</v>
      </c>
      <c r="AB1050" s="380">
        <f t="shared" si="617"/>
        <v>129000</v>
      </c>
      <c r="AC1050" s="201">
        <f t="shared" si="617"/>
        <v>0</v>
      </c>
      <c r="AD1050" s="380">
        <f t="shared" si="617"/>
        <v>0</v>
      </c>
      <c r="AE1050" s="201">
        <f t="shared" ref="AE1050:AF1052" si="618">AE1051</f>
        <v>129</v>
      </c>
      <c r="AF1050" s="380">
        <f t="shared" si="618"/>
        <v>129000</v>
      </c>
      <c r="AG1050" s="650">
        <f t="shared" si="591"/>
        <v>0</v>
      </c>
      <c r="AH1050" s="42" t="b">
        <f t="shared" si="611"/>
        <v>1</v>
      </c>
    </row>
    <row r="1051" spans="1:34" ht="28.5" hidden="1" customHeight="1">
      <c r="A1051" s="93" t="s">
        <v>174</v>
      </c>
      <c r="B1051" s="56" t="s">
        <v>257</v>
      </c>
      <c r="C1051" s="56" t="s">
        <v>150</v>
      </c>
      <c r="D1051" s="57" t="s">
        <v>150</v>
      </c>
      <c r="E1051" s="405" t="s">
        <v>198</v>
      </c>
      <c r="F1051" s="406" t="s">
        <v>111</v>
      </c>
      <c r="G1051" s="406" t="s">
        <v>315</v>
      </c>
      <c r="H1051" s="407" t="s">
        <v>321</v>
      </c>
      <c r="I1051" s="407" t="s">
        <v>175</v>
      </c>
      <c r="J1051" s="196">
        <v>129</v>
      </c>
      <c r="K1051" s="370">
        <v>129000</v>
      </c>
      <c r="L1051" s="196">
        <f>L1052</f>
        <v>0</v>
      </c>
      <c r="M1051" s="370">
        <f t="shared" si="617"/>
        <v>0</v>
      </c>
      <c r="N1051" s="196">
        <f t="shared" si="617"/>
        <v>0</v>
      </c>
      <c r="O1051" s="370">
        <f t="shared" si="617"/>
        <v>0</v>
      </c>
      <c r="P1051" s="196">
        <f t="shared" si="617"/>
        <v>0</v>
      </c>
      <c r="Q1051" s="370">
        <f t="shared" si="617"/>
        <v>0</v>
      </c>
      <c r="R1051" s="196">
        <f t="shared" si="617"/>
        <v>0</v>
      </c>
      <c r="S1051" s="370">
        <f t="shared" si="617"/>
        <v>0</v>
      </c>
      <c r="T1051" s="196">
        <f t="shared" si="617"/>
        <v>0</v>
      </c>
      <c r="U1051" s="370">
        <f t="shared" si="617"/>
        <v>0</v>
      </c>
      <c r="V1051" s="196">
        <f t="shared" si="617"/>
        <v>0</v>
      </c>
      <c r="W1051" s="370">
        <f t="shared" si="617"/>
        <v>0</v>
      </c>
      <c r="X1051" s="196">
        <f t="shared" si="617"/>
        <v>0</v>
      </c>
      <c r="Y1051" s="370">
        <f t="shared" si="617"/>
        <v>0</v>
      </c>
      <c r="Z1051" s="196">
        <f t="shared" si="617"/>
        <v>0</v>
      </c>
      <c r="AA1051" s="196">
        <f t="shared" si="617"/>
        <v>129</v>
      </c>
      <c r="AB1051" s="370">
        <f t="shared" si="617"/>
        <v>129000</v>
      </c>
      <c r="AC1051" s="196">
        <f t="shared" si="617"/>
        <v>0</v>
      </c>
      <c r="AD1051" s="370">
        <f t="shared" si="617"/>
        <v>0</v>
      </c>
      <c r="AE1051" s="196">
        <f t="shared" si="618"/>
        <v>129</v>
      </c>
      <c r="AF1051" s="370">
        <f t="shared" si="618"/>
        <v>129000</v>
      </c>
      <c r="AG1051" s="650">
        <f t="shared" si="591"/>
        <v>0</v>
      </c>
      <c r="AH1051" s="42" t="b">
        <f t="shared" si="611"/>
        <v>1</v>
      </c>
    </row>
    <row r="1052" spans="1:34" s="42" customFormat="1" ht="16.5" hidden="1" customHeight="1">
      <c r="A1052" s="94" t="s">
        <v>176</v>
      </c>
      <c r="B1052" s="61" t="s">
        <v>257</v>
      </c>
      <c r="C1052" s="61" t="s">
        <v>150</v>
      </c>
      <c r="D1052" s="62" t="s">
        <v>150</v>
      </c>
      <c r="E1052" s="63" t="s">
        <v>198</v>
      </c>
      <c r="F1052" s="64" t="s">
        <v>111</v>
      </c>
      <c r="G1052" s="64" t="s">
        <v>315</v>
      </c>
      <c r="H1052" s="65" t="s">
        <v>321</v>
      </c>
      <c r="I1052" s="65" t="s">
        <v>177</v>
      </c>
      <c r="J1052" s="191">
        <v>129</v>
      </c>
      <c r="K1052" s="371">
        <v>129000</v>
      </c>
      <c r="L1052" s="191">
        <f>L1053</f>
        <v>0</v>
      </c>
      <c r="M1052" s="371">
        <f t="shared" si="617"/>
        <v>0</v>
      </c>
      <c r="N1052" s="191">
        <f t="shared" si="617"/>
        <v>0</v>
      </c>
      <c r="O1052" s="371">
        <f t="shared" si="617"/>
        <v>0</v>
      </c>
      <c r="P1052" s="191">
        <f t="shared" si="617"/>
        <v>0</v>
      </c>
      <c r="Q1052" s="371">
        <f t="shared" si="617"/>
        <v>0</v>
      </c>
      <c r="R1052" s="191">
        <f t="shared" si="617"/>
        <v>0</v>
      </c>
      <c r="S1052" s="371">
        <f t="shared" si="617"/>
        <v>0</v>
      </c>
      <c r="T1052" s="191">
        <f t="shared" si="617"/>
        <v>0</v>
      </c>
      <c r="U1052" s="371">
        <f t="shared" si="617"/>
        <v>0</v>
      </c>
      <c r="V1052" s="191">
        <f t="shared" si="617"/>
        <v>0</v>
      </c>
      <c r="W1052" s="371">
        <f t="shared" si="617"/>
        <v>0</v>
      </c>
      <c r="X1052" s="191">
        <f t="shared" si="617"/>
        <v>0</v>
      </c>
      <c r="Y1052" s="371">
        <f t="shared" si="617"/>
        <v>0</v>
      </c>
      <c r="Z1052" s="191">
        <f t="shared" si="617"/>
        <v>0</v>
      </c>
      <c r="AA1052" s="191">
        <f t="shared" si="617"/>
        <v>129</v>
      </c>
      <c r="AB1052" s="371">
        <f t="shared" si="617"/>
        <v>129000</v>
      </c>
      <c r="AC1052" s="191">
        <f t="shared" si="617"/>
        <v>0</v>
      </c>
      <c r="AD1052" s="371">
        <f t="shared" si="617"/>
        <v>0</v>
      </c>
      <c r="AE1052" s="191">
        <f t="shared" si="618"/>
        <v>129</v>
      </c>
      <c r="AF1052" s="371">
        <f t="shared" si="618"/>
        <v>129000</v>
      </c>
      <c r="AG1052" s="650">
        <f t="shared" si="591"/>
        <v>0</v>
      </c>
      <c r="AH1052" s="42" t="b">
        <f t="shared" si="611"/>
        <v>1</v>
      </c>
    </row>
    <row r="1053" spans="1:34" s="42" customFormat="1" ht="15" hidden="1" customHeight="1">
      <c r="A1053" s="263" t="s">
        <v>544</v>
      </c>
      <c r="B1053" s="61"/>
      <c r="C1053" s="61"/>
      <c r="D1053" s="62"/>
      <c r="E1053" s="63"/>
      <c r="F1053" s="64"/>
      <c r="G1053" s="64"/>
      <c r="H1053" s="65"/>
      <c r="I1053" s="65" t="s">
        <v>281</v>
      </c>
      <c r="J1053" s="191">
        <v>129</v>
      </c>
      <c r="K1053" s="371">
        <v>129000</v>
      </c>
      <c r="L1053" s="191">
        <f>SUM(L1054:L1063)</f>
        <v>0</v>
      </c>
      <c r="M1053" s="371">
        <f t="shared" ref="M1053:AF1053" si="619">SUM(M1054:M1063)</f>
        <v>0</v>
      </c>
      <c r="N1053" s="191">
        <f t="shared" si="619"/>
        <v>0</v>
      </c>
      <c r="O1053" s="371">
        <f t="shared" si="619"/>
        <v>0</v>
      </c>
      <c r="P1053" s="191">
        <f t="shared" si="619"/>
        <v>0</v>
      </c>
      <c r="Q1053" s="191">
        <f t="shared" si="619"/>
        <v>0</v>
      </c>
      <c r="R1053" s="191">
        <f t="shared" si="619"/>
        <v>0</v>
      </c>
      <c r="S1053" s="191">
        <f t="shared" si="619"/>
        <v>0</v>
      </c>
      <c r="T1053" s="191">
        <f t="shared" si="619"/>
        <v>0</v>
      </c>
      <c r="U1053" s="371">
        <f t="shared" si="619"/>
        <v>0</v>
      </c>
      <c r="V1053" s="191">
        <f t="shared" si="619"/>
        <v>0</v>
      </c>
      <c r="W1053" s="191">
        <f t="shared" si="619"/>
        <v>0</v>
      </c>
      <c r="X1053" s="191">
        <f t="shared" si="619"/>
        <v>0</v>
      </c>
      <c r="Y1053" s="191">
        <f t="shared" si="619"/>
        <v>0</v>
      </c>
      <c r="Z1053" s="191">
        <f t="shared" si="619"/>
        <v>0</v>
      </c>
      <c r="AA1053" s="191">
        <f t="shared" si="619"/>
        <v>129</v>
      </c>
      <c r="AB1053" s="371">
        <f t="shared" si="619"/>
        <v>129000</v>
      </c>
      <c r="AC1053" s="191">
        <f t="shared" si="619"/>
        <v>0</v>
      </c>
      <c r="AD1053" s="371">
        <f t="shared" si="619"/>
        <v>0</v>
      </c>
      <c r="AE1053" s="191">
        <f t="shared" si="619"/>
        <v>129</v>
      </c>
      <c r="AF1053" s="371">
        <f t="shared" si="619"/>
        <v>129000</v>
      </c>
      <c r="AG1053" s="650">
        <f t="shared" si="591"/>
        <v>0</v>
      </c>
      <c r="AH1053" s="42" t="b">
        <f t="shared" si="611"/>
        <v>1</v>
      </c>
    </row>
    <row r="1054" spans="1:34" s="42" customFormat="1" ht="24.75" hidden="1" customHeight="1">
      <c r="A1054" s="134" t="s">
        <v>480</v>
      </c>
      <c r="B1054" s="61"/>
      <c r="C1054" s="61"/>
      <c r="D1054" s="62"/>
      <c r="E1054" s="63"/>
      <c r="F1054" s="64"/>
      <c r="G1054" s="64"/>
      <c r="H1054" s="65"/>
      <c r="I1054" s="65"/>
      <c r="J1054" s="190">
        <v>0</v>
      </c>
      <c r="K1054" s="362">
        <v>0</v>
      </c>
      <c r="L1054" s="363">
        <f t="shared" ref="L1054:M1063" si="620">N1054+P1054+R1054+T1054+V1054+X1054</f>
        <v>0</v>
      </c>
      <c r="M1054" s="363">
        <f t="shared" si="620"/>
        <v>0</v>
      </c>
      <c r="N1054" s="552"/>
      <c r="O1054" s="608"/>
      <c r="P1054" s="552"/>
      <c r="Q1054" s="608"/>
      <c r="R1054" s="552"/>
      <c r="S1054" s="608"/>
      <c r="T1054" s="552"/>
      <c r="U1054" s="608"/>
      <c r="V1054" s="552"/>
      <c r="W1054" s="463"/>
      <c r="X1054" s="552"/>
      <c r="Y1054" s="608"/>
      <c r="Z1054" s="552"/>
      <c r="AA1054" s="459">
        <f t="shared" ref="AA1054:AB1063" si="621">J1054+L1054</f>
        <v>0</v>
      </c>
      <c r="AB1054" s="460">
        <f t="shared" si="621"/>
        <v>0</v>
      </c>
      <c r="AC1054" s="462"/>
      <c r="AD1054" s="463"/>
      <c r="AE1054" s="190">
        <f t="shared" ref="AE1054:AF1063" si="622">AA1054+AC1054</f>
        <v>0</v>
      </c>
      <c r="AF1054" s="362">
        <f t="shared" si="622"/>
        <v>0</v>
      </c>
      <c r="AG1054" s="650">
        <f t="shared" si="591"/>
        <v>0</v>
      </c>
      <c r="AH1054" s="42" t="b">
        <f t="shared" si="611"/>
        <v>1</v>
      </c>
    </row>
    <row r="1055" spans="1:34" s="42" customFormat="1" ht="26.25" hidden="1" customHeight="1">
      <c r="A1055" s="134" t="s">
        <v>481</v>
      </c>
      <c r="B1055" s="61"/>
      <c r="C1055" s="61"/>
      <c r="D1055" s="62"/>
      <c r="E1055" s="63"/>
      <c r="F1055" s="64"/>
      <c r="G1055" s="64"/>
      <c r="H1055" s="65"/>
      <c r="I1055" s="65"/>
      <c r="J1055" s="190">
        <v>5</v>
      </c>
      <c r="K1055" s="362">
        <v>5000</v>
      </c>
      <c r="L1055" s="363">
        <f t="shared" si="620"/>
        <v>0</v>
      </c>
      <c r="M1055" s="363">
        <f t="shared" si="620"/>
        <v>0</v>
      </c>
      <c r="N1055" s="552"/>
      <c r="O1055" s="608"/>
      <c r="P1055" s="552"/>
      <c r="Q1055" s="608"/>
      <c r="R1055" s="552"/>
      <c r="S1055" s="608"/>
      <c r="T1055" s="552"/>
      <c r="U1055" s="608"/>
      <c r="V1055" s="552"/>
      <c r="W1055" s="463"/>
      <c r="X1055" s="552"/>
      <c r="Y1055" s="608"/>
      <c r="Z1055" s="552"/>
      <c r="AA1055" s="459">
        <f t="shared" si="621"/>
        <v>5</v>
      </c>
      <c r="AB1055" s="460">
        <f t="shared" si="621"/>
        <v>5000</v>
      </c>
      <c r="AC1055" s="462"/>
      <c r="AD1055" s="463"/>
      <c r="AE1055" s="190">
        <f t="shared" si="622"/>
        <v>5</v>
      </c>
      <c r="AF1055" s="362">
        <f t="shared" si="622"/>
        <v>5000</v>
      </c>
      <c r="AG1055" s="650">
        <f t="shared" si="591"/>
        <v>0</v>
      </c>
      <c r="AH1055" s="42" t="b">
        <f t="shared" si="611"/>
        <v>1</v>
      </c>
    </row>
    <row r="1056" spans="1:34" s="42" customFormat="1" ht="33.75" hidden="1" customHeight="1">
      <c r="A1056" s="134" t="s">
        <v>482</v>
      </c>
      <c r="B1056" s="61"/>
      <c r="C1056" s="61"/>
      <c r="D1056" s="62"/>
      <c r="E1056" s="63"/>
      <c r="F1056" s="64"/>
      <c r="G1056" s="64"/>
      <c r="H1056" s="65"/>
      <c r="I1056" s="65"/>
      <c r="J1056" s="190">
        <v>15</v>
      </c>
      <c r="K1056" s="362">
        <v>15000</v>
      </c>
      <c r="L1056" s="363">
        <f t="shared" si="620"/>
        <v>0</v>
      </c>
      <c r="M1056" s="363">
        <f t="shared" si="620"/>
        <v>0</v>
      </c>
      <c r="N1056" s="552"/>
      <c r="O1056" s="608"/>
      <c r="P1056" s="552"/>
      <c r="Q1056" s="608"/>
      <c r="R1056" s="552"/>
      <c r="S1056" s="608"/>
      <c r="T1056" s="552"/>
      <c r="U1056" s="608"/>
      <c r="V1056" s="552"/>
      <c r="W1056" s="463"/>
      <c r="X1056" s="552"/>
      <c r="Y1056" s="608"/>
      <c r="Z1056" s="552"/>
      <c r="AA1056" s="459">
        <f t="shared" si="621"/>
        <v>15</v>
      </c>
      <c r="AB1056" s="460">
        <f t="shared" si="621"/>
        <v>15000</v>
      </c>
      <c r="AC1056" s="462"/>
      <c r="AD1056" s="463"/>
      <c r="AE1056" s="190">
        <f t="shared" si="622"/>
        <v>15</v>
      </c>
      <c r="AF1056" s="362">
        <f t="shared" si="622"/>
        <v>15000</v>
      </c>
      <c r="AG1056" s="650">
        <f t="shared" si="591"/>
        <v>0</v>
      </c>
      <c r="AH1056" s="42" t="b">
        <f t="shared" si="611"/>
        <v>1</v>
      </c>
    </row>
    <row r="1057" spans="1:34" s="42" customFormat="1" ht="27" hidden="1" customHeight="1">
      <c r="A1057" s="134" t="s">
        <v>483</v>
      </c>
      <c r="B1057" s="61"/>
      <c r="C1057" s="61"/>
      <c r="D1057" s="62"/>
      <c r="E1057" s="63"/>
      <c r="F1057" s="64"/>
      <c r="G1057" s="64"/>
      <c r="H1057" s="65"/>
      <c r="I1057" s="65"/>
      <c r="J1057" s="190">
        <v>5</v>
      </c>
      <c r="K1057" s="362">
        <v>5000</v>
      </c>
      <c r="L1057" s="363">
        <f t="shared" si="620"/>
        <v>0</v>
      </c>
      <c r="M1057" s="363">
        <f t="shared" si="620"/>
        <v>0</v>
      </c>
      <c r="N1057" s="552"/>
      <c r="O1057" s="608"/>
      <c r="P1057" s="552"/>
      <c r="Q1057" s="608"/>
      <c r="R1057" s="552"/>
      <c r="S1057" s="608"/>
      <c r="T1057" s="552"/>
      <c r="U1057" s="608"/>
      <c r="V1057" s="552"/>
      <c r="W1057" s="463"/>
      <c r="X1057" s="552"/>
      <c r="Y1057" s="608"/>
      <c r="Z1057" s="552"/>
      <c r="AA1057" s="459">
        <f t="shared" si="621"/>
        <v>5</v>
      </c>
      <c r="AB1057" s="460">
        <f t="shared" si="621"/>
        <v>5000</v>
      </c>
      <c r="AC1057" s="462"/>
      <c r="AD1057" s="463"/>
      <c r="AE1057" s="190">
        <f t="shared" si="622"/>
        <v>5</v>
      </c>
      <c r="AF1057" s="362">
        <f t="shared" si="622"/>
        <v>5000</v>
      </c>
      <c r="AG1057" s="650">
        <f t="shared" si="591"/>
        <v>0</v>
      </c>
      <c r="AH1057" s="42" t="b">
        <f t="shared" si="611"/>
        <v>1</v>
      </c>
    </row>
    <row r="1058" spans="1:34" s="42" customFormat="1" ht="25.5" hidden="1" customHeight="1">
      <c r="A1058" s="134" t="s">
        <v>484</v>
      </c>
      <c r="B1058" s="61"/>
      <c r="C1058" s="61"/>
      <c r="D1058" s="62"/>
      <c r="E1058" s="63"/>
      <c r="F1058" s="64"/>
      <c r="G1058" s="64"/>
      <c r="H1058" s="65"/>
      <c r="I1058" s="65"/>
      <c r="J1058" s="190">
        <v>10</v>
      </c>
      <c r="K1058" s="362">
        <v>10000</v>
      </c>
      <c r="L1058" s="363">
        <f t="shared" si="620"/>
        <v>0</v>
      </c>
      <c r="M1058" s="363">
        <f t="shared" si="620"/>
        <v>0</v>
      </c>
      <c r="N1058" s="552"/>
      <c r="O1058" s="608"/>
      <c r="P1058" s="552"/>
      <c r="Q1058" s="608"/>
      <c r="R1058" s="552"/>
      <c r="S1058" s="608"/>
      <c r="T1058" s="552"/>
      <c r="U1058" s="608"/>
      <c r="V1058" s="552"/>
      <c r="W1058" s="463"/>
      <c r="X1058" s="552"/>
      <c r="Y1058" s="608"/>
      <c r="Z1058" s="552"/>
      <c r="AA1058" s="459">
        <f t="shared" si="621"/>
        <v>10</v>
      </c>
      <c r="AB1058" s="460">
        <f t="shared" si="621"/>
        <v>10000</v>
      </c>
      <c r="AC1058" s="462"/>
      <c r="AD1058" s="463"/>
      <c r="AE1058" s="190">
        <f t="shared" si="622"/>
        <v>10</v>
      </c>
      <c r="AF1058" s="362">
        <f t="shared" si="622"/>
        <v>10000</v>
      </c>
      <c r="AG1058" s="650">
        <f t="shared" si="591"/>
        <v>0</v>
      </c>
      <c r="AH1058" s="42" t="b">
        <f t="shared" si="611"/>
        <v>1</v>
      </c>
    </row>
    <row r="1059" spans="1:34" s="42" customFormat="1" ht="16.5" hidden="1" customHeight="1">
      <c r="A1059" s="134" t="s">
        <v>485</v>
      </c>
      <c r="B1059" s="61"/>
      <c r="C1059" s="61"/>
      <c r="D1059" s="62"/>
      <c r="E1059" s="63"/>
      <c r="F1059" s="64"/>
      <c r="G1059" s="64"/>
      <c r="H1059" s="65"/>
      <c r="I1059" s="65"/>
      <c r="J1059" s="190">
        <v>0</v>
      </c>
      <c r="K1059" s="362">
        <v>0</v>
      </c>
      <c r="L1059" s="363">
        <f t="shared" si="620"/>
        <v>0</v>
      </c>
      <c r="M1059" s="363">
        <f t="shared" si="620"/>
        <v>0</v>
      </c>
      <c r="N1059" s="552"/>
      <c r="O1059" s="608"/>
      <c r="P1059" s="552"/>
      <c r="Q1059" s="608"/>
      <c r="R1059" s="552"/>
      <c r="S1059" s="608"/>
      <c r="T1059" s="552"/>
      <c r="U1059" s="608"/>
      <c r="V1059" s="552"/>
      <c r="W1059" s="463"/>
      <c r="X1059" s="552"/>
      <c r="Y1059" s="608"/>
      <c r="Z1059" s="552"/>
      <c r="AA1059" s="459">
        <f t="shared" si="621"/>
        <v>0</v>
      </c>
      <c r="AB1059" s="460">
        <f t="shared" si="621"/>
        <v>0</v>
      </c>
      <c r="AC1059" s="462"/>
      <c r="AD1059" s="463"/>
      <c r="AE1059" s="190">
        <f t="shared" si="622"/>
        <v>0</v>
      </c>
      <c r="AF1059" s="362">
        <f t="shared" si="622"/>
        <v>0</v>
      </c>
      <c r="AG1059" s="650">
        <f t="shared" si="591"/>
        <v>0</v>
      </c>
      <c r="AH1059" s="42" t="b">
        <f t="shared" si="611"/>
        <v>1</v>
      </c>
    </row>
    <row r="1060" spans="1:34" s="42" customFormat="1" ht="24" hidden="1" customHeight="1">
      <c r="A1060" s="134" t="s">
        <v>486</v>
      </c>
      <c r="B1060" s="61"/>
      <c r="C1060" s="61"/>
      <c r="D1060" s="62"/>
      <c r="E1060" s="63"/>
      <c r="F1060" s="64"/>
      <c r="G1060" s="64"/>
      <c r="H1060" s="65"/>
      <c r="I1060" s="65"/>
      <c r="J1060" s="190">
        <v>9</v>
      </c>
      <c r="K1060" s="362">
        <v>9000</v>
      </c>
      <c r="L1060" s="363">
        <f t="shared" si="620"/>
        <v>0</v>
      </c>
      <c r="M1060" s="363">
        <f t="shared" si="620"/>
        <v>0</v>
      </c>
      <c r="N1060" s="552"/>
      <c r="O1060" s="608"/>
      <c r="P1060" s="552"/>
      <c r="Q1060" s="608"/>
      <c r="R1060" s="552"/>
      <c r="S1060" s="608"/>
      <c r="T1060" s="552"/>
      <c r="U1060" s="608"/>
      <c r="V1060" s="552"/>
      <c r="W1060" s="463"/>
      <c r="X1060" s="552"/>
      <c r="Y1060" s="608"/>
      <c r="Z1060" s="552"/>
      <c r="AA1060" s="459">
        <f t="shared" si="621"/>
        <v>9</v>
      </c>
      <c r="AB1060" s="460">
        <f t="shared" si="621"/>
        <v>9000</v>
      </c>
      <c r="AC1060" s="462"/>
      <c r="AD1060" s="463"/>
      <c r="AE1060" s="190">
        <f t="shared" si="622"/>
        <v>9</v>
      </c>
      <c r="AF1060" s="362">
        <f t="shared" si="622"/>
        <v>9000</v>
      </c>
      <c r="AG1060" s="650">
        <f t="shared" si="591"/>
        <v>0</v>
      </c>
      <c r="AH1060" s="42" t="b">
        <f t="shared" si="611"/>
        <v>1</v>
      </c>
    </row>
    <row r="1061" spans="1:34" s="42" customFormat="1" ht="17.25" hidden="1" customHeight="1">
      <c r="A1061" s="134" t="s">
        <v>487</v>
      </c>
      <c r="B1061" s="61"/>
      <c r="C1061" s="61"/>
      <c r="D1061" s="62"/>
      <c r="E1061" s="63"/>
      <c r="F1061" s="64"/>
      <c r="G1061" s="64"/>
      <c r="H1061" s="65"/>
      <c r="I1061" s="65"/>
      <c r="J1061" s="190">
        <v>4</v>
      </c>
      <c r="K1061" s="362">
        <v>4000</v>
      </c>
      <c r="L1061" s="363">
        <f t="shared" si="620"/>
        <v>0</v>
      </c>
      <c r="M1061" s="363">
        <f t="shared" si="620"/>
        <v>0</v>
      </c>
      <c r="N1061" s="552"/>
      <c r="O1061" s="608"/>
      <c r="P1061" s="552"/>
      <c r="Q1061" s="608"/>
      <c r="R1061" s="552"/>
      <c r="S1061" s="608"/>
      <c r="T1061" s="552"/>
      <c r="U1061" s="608"/>
      <c r="V1061" s="552"/>
      <c r="W1061" s="463"/>
      <c r="X1061" s="552"/>
      <c r="Y1061" s="608"/>
      <c r="Z1061" s="552"/>
      <c r="AA1061" s="459">
        <f t="shared" si="621"/>
        <v>4</v>
      </c>
      <c r="AB1061" s="460">
        <f t="shared" si="621"/>
        <v>4000</v>
      </c>
      <c r="AC1061" s="462"/>
      <c r="AD1061" s="463"/>
      <c r="AE1061" s="190">
        <f t="shared" si="622"/>
        <v>4</v>
      </c>
      <c r="AF1061" s="362">
        <f t="shared" si="622"/>
        <v>4000</v>
      </c>
      <c r="AG1061" s="650">
        <f t="shared" si="591"/>
        <v>0</v>
      </c>
      <c r="AH1061" s="42" t="b">
        <f t="shared" si="611"/>
        <v>1</v>
      </c>
    </row>
    <row r="1062" spans="1:34" s="42" customFormat="1" ht="17.25" hidden="1" customHeight="1">
      <c r="A1062" s="134" t="s">
        <v>488</v>
      </c>
      <c r="B1062" s="61"/>
      <c r="C1062" s="61"/>
      <c r="D1062" s="62"/>
      <c r="E1062" s="63"/>
      <c r="F1062" s="64"/>
      <c r="G1062" s="64"/>
      <c r="H1062" s="65"/>
      <c r="I1062" s="65"/>
      <c r="J1062" s="190">
        <v>0</v>
      </c>
      <c r="K1062" s="362">
        <v>0</v>
      </c>
      <c r="L1062" s="363">
        <f t="shared" si="620"/>
        <v>0</v>
      </c>
      <c r="M1062" s="363">
        <f t="shared" si="620"/>
        <v>0</v>
      </c>
      <c r="N1062" s="552"/>
      <c r="O1062" s="608"/>
      <c r="P1062" s="552"/>
      <c r="Q1062" s="608"/>
      <c r="R1062" s="552"/>
      <c r="S1062" s="608"/>
      <c r="T1062" s="552"/>
      <c r="U1062" s="608"/>
      <c r="V1062" s="552"/>
      <c r="W1062" s="463"/>
      <c r="X1062" s="552"/>
      <c r="Y1062" s="608"/>
      <c r="Z1062" s="552"/>
      <c r="AA1062" s="459">
        <f t="shared" si="621"/>
        <v>0</v>
      </c>
      <c r="AB1062" s="460">
        <f t="shared" si="621"/>
        <v>0</v>
      </c>
      <c r="AC1062" s="462"/>
      <c r="AD1062" s="463"/>
      <c r="AE1062" s="190">
        <f t="shared" si="622"/>
        <v>0</v>
      </c>
      <c r="AF1062" s="362">
        <f t="shared" si="622"/>
        <v>0</v>
      </c>
      <c r="AG1062" s="650">
        <f t="shared" si="591"/>
        <v>0</v>
      </c>
      <c r="AH1062" s="42" t="b">
        <f t="shared" si="611"/>
        <v>1</v>
      </c>
    </row>
    <row r="1063" spans="1:34" s="42" customFormat="1" ht="17.25" hidden="1" customHeight="1">
      <c r="A1063" s="80" t="s">
        <v>680</v>
      </c>
      <c r="B1063" s="61"/>
      <c r="C1063" s="61"/>
      <c r="D1063" s="62"/>
      <c r="E1063" s="63"/>
      <c r="F1063" s="64"/>
      <c r="G1063" s="64"/>
      <c r="H1063" s="65"/>
      <c r="I1063" s="65"/>
      <c r="J1063" s="190">
        <v>81</v>
      </c>
      <c r="K1063" s="362">
        <v>81000</v>
      </c>
      <c r="L1063" s="363">
        <f t="shared" si="620"/>
        <v>0</v>
      </c>
      <c r="M1063" s="363">
        <f t="shared" si="620"/>
        <v>0</v>
      </c>
      <c r="N1063" s="552"/>
      <c r="O1063" s="608"/>
      <c r="P1063" s="552"/>
      <c r="Q1063" s="608"/>
      <c r="R1063" s="552"/>
      <c r="S1063" s="608"/>
      <c r="T1063" s="552"/>
      <c r="U1063" s="608"/>
      <c r="V1063" s="552"/>
      <c r="W1063" s="463"/>
      <c r="X1063" s="552"/>
      <c r="Y1063" s="608"/>
      <c r="Z1063" s="552"/>
      <c r="AA1063" s="459">
        <f t="shared" si="621"/>
        <v>81</v>
      </c>
      <c r="AB1063" s="460">
        <f t="shared" si="621"/>
        <v>81000</v>
      </c>
      <c r="AC1063" s="462"/>
      <c r="AD1063" s="463"/>
      <c r="AE1063" s="190">
        <f t="shared" si="622"/>
        <v>81</v>
      </c>
      <c r="AF1063" s="362">
        <f t="shared" si="622"/>
        <v>81000</v>
      </c>
      <c r="AG1063" s="650">
        <f t="shared" si="591"/>
        <v>0</v>
      </c>
      <c r="AH1063" s="42" t="b">
        <f t="shared" si="611"/>
        <v>1</v>
      </c>
    </row>
    <row r="1064" spans="1:34" s="48" customFormat="1" ht="31.5" hidden="1" customHeight="1">
      <c r="A1064" s="27" t="s">
        <v>326</v>
      </c>
      <c r="B1064" s="50" t="s">
        <v>257</v>
      </c>
      <c r="C1064" s="113" t="s">
        <v>150</v>
      </c>
      <c r="D1064" s="52" t="s">
        <v>150</v>
      </c>
      <c r="E1064" s="52" t="s">
        <v>198</v>
      </c>
      <c r="F1064" s="53" t="s">
        <v>111</v>
      </c>
      <c r="G1064" s="53" t="s">
        <v>315</v>
      </c>
      <c r="H1064" s="54" t="s">
        <v>327</v>
      </c>
      <c r="I1064" s="69"/>
      <c r="J1064" s="195">
        <v>320</v>
      </c>
      <c r="K1064" s="369">
        <v>320000</v>
      </c>
      <c r="L1064" s="195">
        <f>L1065+L1068</f>
        <v>0</v>
      </c>
      <c r="M1064" s="369">
        <f t="shared" ref="M1064:AF1064" si="623">M1065+M1068</f>
        <v>0</v>
      </c>
      <c r="N1064" s="195">
        <f t="shared" si="623"/>
        <v>0</v>
      </c>
      <c r="O1064" s="369">
        <f t="shared" si="623"/>
        <v>0</v>
      </c>
      <c r="P1064" s="195">
        <f t="shared" si="623"/>
        <v>0</v>
      </c>
      <c r="Q1064" s="369">
        <f t="shared" si="623"/>
        <v>0</v>
      </c>
      <c r="R1064" s="195">
        <f t="shared" si="623"/>
        <v>0</v>
      </c>
      <c r="S1064" s="369">
        <f t="shared" si="623"/>
        <v>0</v>
      </c>
      <c r="T1064" s="195">
        <f t="shared" si="623"/>
        <v>0</v>
      </c>
      <c r="U1064" s="369">
        <f t="shared" si="623"/>
        <v>0</v>
      </c>
      <c r="V1064" s="195">
        <f t="shared" si="623"/>
        <v>0</v>
      </c>
      <c r="W1064" s="369">
        <f t="shared" si="623"/>
        <v>0</v>
      </c>
      <c r="X1064" s="195">
        <f t="shared" si="623"/>
        <v>0</v>
      </c>
      <c r="Y1064" s="369">
        <f t="shared" si="623"/>
        <v>0</v>
      </c>
      <c r="Z1064" s="195">
        <f t="shared" si="623"/>
        <v>0</v>
      </c>
      <c r="AA1064" s="195">
        <f t="shared" si="623"/>
        <v>320</v>
      </c>
      <c r="AB1064" s="369">
        <f t="shared" si="623"/>
        <v>320000</v>
      </c>
      <c r="AC1064" s="195">
        <f t="shared" si="623"/>
        <v>0</v>
      </c>
      <c r="AD1064" s="369">
        <f t="shared" si="623"/>
        <v>0</v>
      </c>
      <c r="AE1064" s="195">
        <f t="shared" si="623"/>
        <v>320</v>
      </c>
      <c r="AF1064" s="369">
        <f t="shared" si="623"/>
        <v>320000</v>
      </c>
      <c r="AG1064" s="650">
        <f t="shared" si="591"/>
        <v>0</v>
      </c>
      <c r="AH1064" s="42" t="b">
        <f t="shared" si="611"/>
        <v>1</v>
      </c>
    </row>
    <row r="1065" spans="1:34" s="6" customFormat="1" ht="15.75" hidden="1" customHeight="1">
      <c r="A1065" s="32" t="s">
        <v>162</v>
      </c>
      <c r="B1065" s="81" t="s">
        <v>257</v>
      </c>
      <c r="C1065" s="81" t="s">
        <v>150</v>
      </c>
      <c r="D1065" s="82" t="s">
        <v>150</v>
      </c>
      <c r="E1065" s="405" t="s">
        <v>198</v>
      </c>
      <c r="F1065" s="406" t="s">
        <v>111</v>
      </c>
      <c r="G1065" s="406" t="s">
        <v>315</v>
      </c>
      <c r="H1065" s="407" t="s">
        <v>327</v>
      </c>
      <c r="I1065" s="71">
        <v>300</v>
      </c>
      <c r="J1065" s="196">
        <v>0</v>
      </c>
      <c r="K1065" s="370">
        <v>0</v>
      </c>
      <c r="L1065" s="196">
        <f>L1066</f>
        <v>0</v>
      </c>
      <c r="M1065" s="370">
        <f t="shared" ref="M1065:AD1066" si="624">M1066</f>
        <v>0</v>
      </c>
      <c r="N1065" s="196">
        <f t="shared" si="624"/>
        <v>0</v>
      </c>
      <c r="O1065" s="370">
        <f t="shared" si="624"/>
        <v>0</v>
      </c>
      <c r="P1065" s="196">
        <f t="shared" si="624"/>
        <v>0</v>
      </c>
      <c r="Q1065" s="370">
        <f t="shared" si="624"/>
        <v>0</v>
      </c>
      <c r="R1065" s="196">
        <f t="shared" si="624"/>
        <v>0</v>
      </c>
      <c r="S1065" s="370">
        <f t="shared" si="624"/>
        <v>0</v>
      </c>
      <c r="T1065" s="196">
        <f t="shared" si="624"/>
        <v>0</v>
      </c>
      <c r="U1065" s="370">
        <f t="shared" si="624"/>
        <v>0</v>
      </c>
      <c r="V1065" s="196">
        <f t="shared" si="624"/>
        <v>0</v>
      </c>
      <c r="W1065" s="370">
        <f t="shared" si="624"/>
        <v>0</v>
      </c>
      <c r="X1065" s="196">
        <f t="shared" si="624"/>
        <v>0</v>
      </c>
      <c r="Y1065" s="370">
        <f t="shared" si="624"/>
        <v>0</v>
      </c>
      <c r="Z1065" s="196">
        <f t="shared" si="624"/>
        <v>0</v>
      </c>
      <c r="AA1065" s="196">
        <f t="shared" si="624"/>
        <v>0</v>
      </c>
      <c r="AB1065" s="370">
        <f t="shared" si="624"/>
        <v>0</v>
      </c>
      <c r="AC1065" s="196">
        <f t="shared" si="624"/>
        <v>0</v>
      </c>
      <c r="AD1065" s="370">
        <f t="shared" si="624"/>
        <v>0</v>
      </c>
      <c r="AE1065" s="196">
        <f>AE1066</f>
        <v>0</v>
      </c>
      <c r="AF1065" s="370">
        <f>AF1066</f>
        <v>0</v>
      </c>
      <c r="AG1065" s="650">
        <f t="shared" si="591"/>
        <v>0</v>
      </c>
      <c r="AH1065" s="42" t="b">
        <f t="shared" si="611"/>
        <v>1</v>
      </c>
    </row>
    <row r="1066" spans="1:34" s="42" customFormat="1" ht="17.25" hidden="1" customHeight="1">
      <c r="A1066" s="37" t="s">
        <v>164</v>
      </c>
      <c r="B1066" s="61"/>
      <c r="C1066" s="117"/>
      <c r="D1066" s="63"/>
      <c r="E1066" s="63"/>
      <c r="F1066" s="64"/>
      <c r="G1066" s="64"/>
      <c r="H1066" s="65"/>
      <c r="I1066" s="73">
        <v>360</v>
      </c>
      <c r="J1066" s="191">
        <v>0</v>
      </c>
      <c r="K1066" s="371">
        <v>0</v>
      </c>
      <c r="L1066" s="191">
        <f>L1067</f>
        <v>0</v>
      </c>
      <c r="M1066" s="371">
        <f t="shared" si="624"/>
        <v>0</v>
      </c>
      <c r="N1066" s="191">
        <f t="shared" si="624"/>
        <v>0</v>
      </c>
      <c r="O1066" s="371">
        <f t="shared" si="624"/>
        <v>0</v>
      </c>
      <c r="P1066" s="191">
        <f t="shared" si="624"/>
        <v>0</v>
      </c>
      <c r="Q1066" s="371">
        <f t="shared" si="624"/>
        <v>0</v>
      </c>
      <c r="R1066" s="191">
        <f t="shared" si="624"/>
        <v>0</v>
      </c>
      <c r="S1066" s="371">
        <f t="shared" si="624"/>
        <v>0</v>
      </c>
      <c r="T1066" s="191">
        <f t="shared" si="624"/>
        <v>0</v>
      </c>
      <c r="U1066" s="371">
        <f t="shared" si="624"/>
        <v>0</v>
      </c>
      <c r="V1066" s="191">
        <f t="shared" si="624"/>
        <v>0</v>
      </c>
      <c r="W1066" s="371">
        <f t="shared" si="624"/>
        <v>0</v>
      </c>
      <c r="X1066" s="191">
        <f t="shared" si="624"/>
        <v>0</v>
      </c>
      <c r="Y1066" s="371">
        <f t="shared" si="624"/>
        <v>0</v>
      </c>
      <c r="Z1066" s="191">
        <f t="shared" si="624"/>
        <v>0</v>
      </c>
      <c r="AA1066" s="191">
        <f t="shared" si="624"/>
        <v>0</v>
      </c>
      <c r="AB1066" s="371">
        <f t="shared" si="624"/>
        <v>0</v>
      </c>
      <c r="AC1066" s="191">
        <f t="shared" si="624"/>
        <v>0</v>
      </c>
      <c r="AD1066" s="371">
        <f t="shared" si="624"/>
        <v>0</v>
      </c>
      <c r="AE1066" s="191">
        <f>AE1067</f>
        <v>0</v>
      </c>
      <c r="AF1066" s="371">
        <f>AF1067</f>
        <v>0</v>
      </c>
      <c r="AG1066" s="650">
        <f t="shared" si="591"/>
        <v>0</v>
      </c>
      <c r="AH1066" s="42" t="b">
        <f t="shared" si="611"/>
        <v>1</v>
      </c>
    </row>
    <row r="1067" spans="1:34" s="42" customFormat="1" ht="15.75" hidden="1" customHeight="1">
      <c r="A1067" s="147" t="s">
        <v>545</v>
      </c>
      <c r="B1067" s="81"/>
      <c r="C1067" s="165"/>
      <c r="D1067" s="83"/>
      <c r="E1067" s="83"/>
      <c r="F1067" s="620"/>
      <c r="G1067" s="620"/>
      <c r="H1067" s="409"/>
      <c r="I1067" s="173">
        <v>360</v>
      </c>
      <c r="J1067" s="190">
        <v>0</v>
      </c>
      <c r="K1067" s="362">
        <v>0</v>
      </c>
      <c r="L1067" s="363">
        <f>N1067+P1067+R1067+T1067+V1067+X1067</f>
        <v>0</v>
      </c>
      <c r="M1067" s="363">
        <f>O1067+Q1067+S1067+U1067+W1067+Y1067</f>
        <v>0</v>
      </c>
      <c r="N1067" s="552"/>
      <c r="O1067" s="608"/>
      <c r="P1067" s="552"/>
      <c r="Q1067" s="608"/>
      <c r="R1067" s="552"/>
      <c r="S1067" s="608"/>
      <c r="T1067" s="552"/>
      <c r="U1067" s="608"/>
      <c r="V1067" s="552"/>
      <c r="W1067" s="463"/>
      <c r="X1067" s="552"/>
      <c r="Y1067" s="608"/>
      <c r="Z1067" s="552"/>
      <c r="AA1067" s="459">
        <f>J1067+L1067</f>
        <v>0</v>
      </c>
      <c r="AB1067" s="460">
        <f>K1067+M1067</f>
        <v>0</v>
      </c>
      <c r="AC1067" s="462"/>
      <c r="AD1067" s="463"/>
      <c r="AE1067" s="190">
        <f>AA1067+AC1067</f>
        <v>0</v>
      </c>
      <c r="AF1067" s="362">
        <f>AB1067+AD1067</f>
        <v>0</v>
      </c>
      <c r="AG1067" s="650">
        <f t="shared" si="591"/>
        <v>0</v>
      </c>
      <c r="AH1067" s="42" t="b">
        <f t="shared" si="611"/>
        <v>1</v>
      </c>
    </row>
    <row r="1068" spans="1:34" s="48" customFormat="1" ht="23.25" hidden="1" customHeight="1">
      <c r="A1068" s="93" t="s">
        <v>174</v>
      </c>
      <c r="B1068" s="56" t="s">
        <v>257</v>
      </c>
      <c r="C1068" s="7" t="s">
        <v>150</v>
      </c>
      <c r="D1068" s="405" t="s">
        <v>150</v>
      </c>
      <c r="E1068" s="405" t="s">
        <v>198</v>
      </c>
      <c r="F1068" s="406" t="s">
        <v>111</v>
      </c>
      <c r="G1068" s="406" t="s">
        <v>315</v>
      </c>
      <c r="H1068" s="407" t="s">
        <v>327</v>
      </c>
      <c r="I1068" s="71">
        <v>600</v>
      </c>
      <c r="J1068" s="196">
        <v>320</v>
      </c>
      <c r="K1068" s="370">
        <v>320000</v>
      </c>
      <c r="L1068" s="196">
        <f>L1069</f>
        <v>0</v>
      </c>
      <c r="M1068" s="370">
        <f t="shared" ref="M1068:AD1069" si="625">M1069</f>
        <v>0</v>
      </c>
      <c r="N1068" s="196">
        <f t="shared" si="625"/>
        <v>0</v>
      </c>
      <c r="O1068" s="370">
        <f t="shared" si="625"/>
        <v>0</v>
      </c>
      <c r="P1068" s="196">
        <f t="shared" si="625"/>
        <v>0</v>
      </c>
      <c r="Q1068" s="370">
        <f t="shared" si="625"/>
        <v>0</v>
      </c>
      <c r="R1068" s="196">
        <f t="shared" si="625"/>
        <v>0</v>
      </c>
      <c r="S1068" s="370">
        <f t="shared" si="625"/>
        <v>0</v>
      </c>
      <c r="T1068" s="196">
        <f t="shared" si="625"/>
        <v>0</v>
      </c>
      <c r="U1068" s="370">
        <f t="shared" si="625"/>
        <v>0</v>
      </c>
      <c r="V1068" s="196">
        <f t="shared" si="625"/>
        <v>0</v>
      </c>
      <c r="W1068" s="370">
        <f t="shared" si="625"/>
        <v>0</v>
      </c>
      <c r="X1068" s="196">
        <f t="shared" si="625"/>
        <v>0</v>
      </c>
      <c r="Y1068" s="370">
        <f t="shared" si="625"/>
        <v>0</v>
      </c>
      <c r="Z1068" s="196">
        <f t="shared" si="625"/>
        <v>0</v>
      </c>
      <c r="AA1068" s="196">
        <f t="shared" si="625"/>
        <v>320</v>
      </c>
      <c r="AB1068" s="370">
        <f t="shared" si="625"/>
        <v>320000</v>
      </c>
      <c r="AC1068" s="196">
        <f t="shared" si="625"/>
        <v>0</v>
      </c>
      <c r="AD1068" s="370">
        <f t="shared" si="625"/>
        <v>0</v>
      </c>
      <c r="AE1068" s="196">
        <f>AE1069</f>
        <v>320</v>
      </c>
      <c r="AF1068" s="370">
        <f>AF1069</f>
        <v>320000</v>
      </c>
      <c r="AG1068" s="650">
        <f t="shared" si="591"/>
        <v>0</v>
      </c>
      <c r="AH1068" s="42" t="b">
        <f t="shared" si="611"/>
        <v>1</v>
      </c>
    </row>
    <row r="1069" spans="1:34" s="42" customFormat="1" ht="15" hidden="1" customHeight="1">
      <c r="A1069" s="95" t="s">
        <v>176</v>
      </c>
      <c r="B1069" s="61" t="s">
        <v>257</v>
      </c>
      <c r="C1069" s="61" t="s">
        <v>150</v>
      </c>
      <c r="D1069" s="62" t="s">
        <v>150</v>
      </c>
      <c r="E1069" s="63" t="s">
        <v>198</v>
      </c>
      <c r="F1069" s="64" t="s">
        <v>111</v>
      </c>
      <c r="G1069" s="64" t="s">
        <v>315</v>
      </c>
      <c r="H1069" s="65" t="s">
        <v>327</v>
      </c>
      <c r="I1069" s="73">
        <v>610</v>
      </c>
      <c r="J1069" s="191">
        <v>320</v>
      </c>
      <c r="K1069" s="371">
        <v>320000</v>
      </c>
      <c r="L1069" s="191">
        <f>L1070</f>
        <v>0</v>
      </c>
      <c r="M1069" s="371">
        <f t="shared" si="625"/>
        <v>0</v>
      </c>
      <c r="N1069" s="191">
        <f t="shared" si="625"/>
        <v>0</v>
      </c>
      <c r="O1069" s="371">
        <f t="shared" si="625"/>
        <v>0</v>
      </c>
      <c r="P1069" s="191">
        <f t="shared" si="625"/>
        <v>0</v>
      </c>
      <c r="Q1069" s="371">
        <f t="shared" si="625"/>
        <v>0</v>
      </c>
      <c r="R1069" s="191">
        <f t="shared" si="625"/>
        <v>0</v>
      </c>
      <c r="S1069" s="371">
        <f t="shared" si="625"/>
        <v>0</v>
      </c>
      <c r="T1069" s="191">
        <f t="shared" si="625"/>
        <v>0</v>
      </c>
      <c r="U1069" s="371">
        <f t="shared" si="625"/>
        <v>0</v>
      </c>
      <c r="V1069" s="191">
        <f t="shared" si="625"/>
        <v>0</v>
      </c>
      <c r="W1069" s="371">
        <f t="shared" si="625"/>
        <v>0</v>
      </c>
      <c r="X1069" s="191">
        <f t="shared" si="625"/>
        <v>0</v>
      </c>
      <c r="Y1069" s="371">
        <f t="shared" si="625"/>
        <v>0</v>
      </c>
      <c r="Z1069" s="191">
        <f t="shared" si="625"/>
        <v>0</v>
      </c>
      <c r="AA1069" s="191">
        <f t="shared" si="625"/>
        <v>320</v>
      </c>
      <c r="AB1069" s="371">
        <f t="shared" si="625"/>
        <v>320000</v>
      </c>
      <c r="AC1069" s="191">
        <f t="shared" si="625"/>
        <v>0</v>
      </c>
      <c r="AD1069" s="371">
        <f t="shared" si="625"/>
        <v>0</v>
      </c>
      <c r="AE1069" s="191">
        <f>AE1070</f>
        <v>320</v>
      </c>
      <c r="AF1069" s="371">
        <f>AF1070</f>
        <v>320000</v>
      </c>
      <c r="AG1069" s="650">
        <f t="shared" ref="AG1069:AG1136" si="626">AF1069-K1069</f>
        <v>0</v>
      </c>
      <c r="AH1069" s="42" t="b">
        <f t="shared" si="611"/>
        <v>1</v>
      </c>
    </row>
    <row r="1070" spans="1:34" s="6" customFormat="1" ht="13.5" hidden="1" customHeight="1">
      <c r="A1070" s="80" t="s">
        <v>12</v>
      </c>
      <c r="B1070" s="81"/>
      <c r="C1070" s="81"/>
      <c r="D1070" s="82"/>
      <c r="E1070" s="83"/>
      <c r="F1070" s="620"/>
      <c r="G1070" s="620"/>
      <c r="H1070" s="409"/>
      <c r="I1070" s="173">
        <v>612</v>
      </c>
      <c r="J1070" s="190">
        <v>320</v>
      </c>
      <c r="K1070" s="362">
        <v>320000</v>
      </c>
      <c r="L1070" s="363">
        <f>N1070+P1070+R1070+T1070+V1070+X1070</f>
        <v>0</v>
      </c>
      <c r="M1070" s="363">
        <f>O1070+Q1070+S1070+U1070+W1070+Y1070</f>
        <v>0</v>
      </c>
      <c r="N1070" s="552"/>
      <c r="O1070" s="608"/>
      <c r="P1070" s="552"/>
      <c r="Q1070" s="608"/>
      <c r="R1070" s="552"/>
      <c r="S1070" s="608"/>
      <c r="T1070" s="552"/>
      <c r="U1070" s="608"/>
      <c r="V1070" s="552"/>
      <c r="W1070" s="463"/>
      <c r="X1070" s="552"/>
      <c r="Y1070" s="608"/>
      <c r="Z1070" s="552"/>
      <c r="AA1070" s="459">
        <f>J1070+L1070</f>
        <v>320</v>
      </c>
      <c r="AB1070" s="460">
        <f>K1070+M1070</f>
        <v>320000</v>
      </c>
      <c r="AC1070" s="462"/>
      <c r="AD1070" s="463"/>
      <c r="AE1070" s="190">
        <f>AA1070+AC1070</f>
        <v>320</v>
      </c>
      <c r="AF1070" s="362">
        <f>AB1070+AD1070</f>
        <v>320000</v>
      </c>
      <c r="AG1070" s="650">
        <f t="shared" si="626"/>
        <v>0</v>
      </c>
      <c r="AH1070" s="42" t="b">
        <f t="shared" si="611"/>
        <v>1</v>
      </c>
    </row>
    <row r="1071" spans="1:34" s="48" customFormat="1" ht="70.5" hidden="1" customHeight="1">
      <c r="A1071" s="150" t="s">
        <v>717</v>
      </c>
      <c r="B1071" s="50" t="s">
        <v>257</v>
      </c>
      <c r="C1071" s="113" t="s">
        <v>150</v>
      </c>
      <c r="D1071" s="52" t="s">
        <v>150</v>
      </c>
      <c r="E1071" s="52" t="s">
        <v>198</v>
      </c>
      <c r="F1071" s="53" t="s">
        <v>111</v>
      </c>
      <c r="G1071" s="53" t="s">
        <v>315</v>
      </c>
      <c r="H1071" s="103" t="s">
        <v>413</v>
      </c>
      <c r="I1071" s="69"/>
      <c r="J1071" s="508">
        <v>641.5</v>
      </c>
      <c r="K1071" s="509">
        <v>641555</v>
      </c>
      <c r="L1071" s="508">
        <f>L1072</f>
        <v>0</v>
      </c>
      <c r="M1071" s="509">
        <f t="shared" ref="M1071:AB1072" si="627">M1072</f>
        <v>0</v>
      </c>
      <c r="N1071" s="508">
        <f t="shared" si="627"/>
        <v>0</v>
      </c>
      <c r="O1071" s="509">
        <f t="shared" si="627"/>
        <v>0</v>
      </c>
      <c r="P1071" s="508">
        <f t="shared" si="627"/>
        <v>0</v>
      </c>
      <c r="Q1071" s="509">
        <f t="shared" si="627"/>
        <v>0</v>
      </c>
      <c r="R1071" s="508">
        <f t="shared" si="627"/>
        <v>0</v>
      </c>
      <c r="S1071" s="509">
        <f t="shared" si="627"/>
        <v>0</v>
      </c>
      <c r="T1071" s="508">
        <f t="shared" si="627"/>
        <v>0</v>
      </c>
      <c r="U1071" s="509">
        <f t="shared" si="627"/>
        <v>0</v>
      </c>
      <c r="V1071" s="508">
        <f t="shared" si="627"/>
        <v>0</v>
      </c>
      <c r="W1071" s="509">
        <f t="shared" si="627"/>
        <v>0</v>
      </c>
      <c r="X1071" s="508">
        <f t="shared" si="627"/>
        <v>0</v>
      </c>
      <c r="Y1071" s="509">
        <f t="shared" si="627"/>
        <v>0</v>
      </c>
      <c r="Z1071" s="508">
        <f t="shared" si="627"/>
        <v>0</v>
      </c>
      <c r="AA1071" s="508">
        <f t="shared" si="627"/>
        <v>641.5</v>
      </c>
      <c r="AB1071" s="509">
        <f t="shared" si="627"/>
        <v>641555</v>
      </c>
      <c r="AC1071" s="508">
        <f t="shared" ref="AC1071:AF1072" si="628">AC1072</f>
        <v>0</v>
      </c>
      <c r="AD1071" s="509">
        <f t="shared" si="628"/>
        <v>0</v>
      </c>
      <c r="AE1071" s="508">
        <f t="shared" si="628"/>
        <v>641.5</v>
      </c>
      <c r="AF1071" s="509">
        <f t="shared" si="628"/>
        <v>641555</v>
      </c>
      <c r="AG1071" s="650">
        <f t="shared" si="626"/>
        <v>0</v>
      </c>
      <c r="AH1071" s="42" t="b">
        <f t="shared" si="611"/>
        <v>1</v>
      </c>
    </row>
    <row r="1072" spans="1:34" s="48" customFormat="1" ht="24" hidden="1" customHeight="1">
      <c r="A1072" s="93" t="s">
        <v>174</v>
      </c>
      <c r="B1072" s="56" t="s">
        <v>257</v>
      </c>
      <c r="C1072" s="7" t="s">
        <v>150</v>
      </c>
      <c r="D1072" s="405" t="s">
        <v>150</v>
      </c>
      <c r="E1072" s="405" t="s">
        <v>198</v>
      </c>
      <c r="F1072" s="406" t="s">
        <v>111</v>
      </c>
      <c r="G1072" s="406" t="s">
        <v>315</v>
      </c>
      <c r="H1072" s="407" t="s">
        <v>413</v>
      </c>
      <c r="I1072" s="71">
        <v>600</v>
      </c>
      <c r="J1072" s="452">
        <v>641.5</v>
      </c>
      <c r="K1072" s="453">
        <v>641555</v>
      </c>
      <c r="L1072" s="452">
        <f>L1073</f>
        <v>0</v>
      </c>
      <c r="M1072" s="453">
        <f t="shared" si="627"/>
        <v>0</v>
      </c>
      <c r="N1072" s="452">
        <f t="shared" si="627"/>
        <v>0</v>
      </c>
      <c r="O1072" s="453">
        <f t="shared" si="627"/>
        <v>0</v>
      </c>
      <c r="P1072" s="452">
        <f t="shared" si="627"/>
        <v>0</v>
      </c>
      <c r="Q1072" s="453">
        <f t="shared" si="627"/>
        <v>0</v>
      </c>
      <c r="R1072" s="452">
        <f t="shared" si="627"/>
        <v>0</v>
      </c>
      <c r="S1072" s="453">
        <f t="shared" si="627"/>
        <v>0</v>
      </c>
      <c r="T1072" s="452">
        <f t="shared" si="627"/>
        <v>0</v>
      </c>
      <c r="U1072" s="453">
        <f t="shared" si="627"/>
        <v>0</v>
      </c>
      <c r="V1072" s="452">
        <f t="shared" si="627"/>
        <v>0</v>
      </c>
      <c r="W1072" s="453">
        <f t="shared" si="627"/>
        <v>0</v>
      </c>
      <c r="X1072" s="452">
        <f t="shared" si="627"/>
        <v>0</v>
      </c>
      <c r="Y1072" s="453">
        <f t="shared" si="627"/>
        <v>0</v>
      </c>
      <c r="Z1072" s="452">
        <f>Z1073</f>
        <v>0</v>
      </c>
      <c r="AA1072" s="452">
        <f t="shared" si="627"/>
        <v>641.5</v>
      </c>
      <c r="AB1072" s="453">
        <f t="shared" si="627"/>
        <v>641555</v>
      </c>
      <c r="AC1072" s="452">
        <f t="shared" si="628"/>
        <v>0</v>
      </c>
      <c r="AD1072" s="453">
        <f t="shared" si="628"/>
        <v>0</v>
      </c>
      <c r="AE1072" s="452">
        <f t="shared" si="628"/>
        <v>641.5</v>
      </c>
      <c r="AF1072" s="453">
        <f t="shared" si="628"/>
        <v>641555</v>
      </c>
      <c r="AG1072" s="650">
        <f t="shared" si="626"/>
        <v>0</v>
      </c>
      <c r="AH1072" s="42" t="b">
        <f t="shared" si="611"/>
        <v>1</v>
      </c>
    </row>
    <row r="1073" spans="1:34" s="42" customFormat="1" ht="15" hidden="1" customHeight="1">
      <c r="A1073" s="95" t="s">
        <v>176</v>
      </c>
      <c r="B1073" s="61" t="s">
        <v>257</v>
      </c>
      <c r="C1073" s="61" t="s">
        <v>150</v>
      </c>
      <c r="D1073" s="62" t="s">
        <v>150</v>
      </c>
      <c r="E1073" s="63" t="s">
        <v>198</v>
      </c>
      <c r="F1073" s="64" t="s">
        <v>111</v>
      </c>
      <c r="G1073" s="64" t="s">
        <v>315</v>
      </c>
      <c r="H1073" s="65" t="s">
        <v>413</v>
      </c>
      <c r="I1073" s="73">
        <v>610</v>
      </c>
      <c r="J1073" s="459">
        <v>641.5</v>
      </c>
      <c r="K1073" s="460">
        <v>641555</v>
      </c>
      <c r="L1073" s="459">
        <f>L1074+L1075+L1076+L1077</f>
        <v>0</v>
      </c>
      <c r="M1073" s="460">
        <f>M1074+M1075+M1076+M1077</f>
        <v>0</v>
      </c>
      <c r="N1073" s="459">
        <f t="shared" ref="N1073:Y1073" si="629">N1074+N1075+N1076+N1077</f>
        <v>0</v>
      </c>
      <c r="O1073" s="460">
        <f t="shared" si="629"/>
        <v>0</v>
      </c>
      <c r="P1073" s="459">
        <f t="shared" si="629"/>
        <v>0</v>
      </c>
      <c r="Q1073" s="460">
        <f t="shared" si="629"/>
        <v>0</v>
      </c>
      <c r="R1073" s="459">
        <f t="shared" si="629"/>
        <v>0</v>
      </c>
      <c r="S1073" s="460">
        <f t="shared" si="629"/>
        <v>0</v>
      </c>
      <c r="T1073" s="459">
        <f t="shared" si="629"/>
        <v>0</v>
      </c>
      <c r="U1073" s="460">
        <f t="shared" si="629"/>
        <v>0</v>
      </c>
      <c r="V1073" s="459">
        <f t="shared" si="629"/>
        <v>0</v>
      </c>
      <c r="W1073" s="460">
        <f t="shared" si="629"/>
        <v>0</v>
      </c>
      <c r="X1073" s="459">
        <f t="shared" si="629"/>
        <v>0</v>
      </c>
      <c r="Y1073" s="460">
        <f t="shared" si="629"/>
        <v>0</v>
      </c>
      <c r="Z1073" s="459">
        <f>Z1074</f>
        <v>0</v>
      </c>
      <c r="AA1073" s="459">
        <f t="shared" ref="AA1073:AF1073" si="630">AA1074+AA1075+AA1076+AA1077</f>
        <v>641.5</v>
      </c>
      <c r="AB1073" s="460">
        <f t="shared" si="630"/>
        <v>641555</v>
      </c>
      <c r="AC1073" s="459">
        <f t="shared" si="630"/>
        <v>0</v>
      </c>
      <c r="AD1073" s="460">
        <f t="shared" si="630"/>
        <v>0</v>
      </c>
      <c r="AE1073" s="459">
        <f t="shared" si="630"/>
        <v>641.5</v>
      </c>
      <c r="AF1073" s="460">
        <f t="shared" si="630"/>
        <v>641555</v>
      </c>
      <c r="AG1073" s="650">
        <f t="shared" si="626"/>
        <v>0</v>
      </c>
      <c r="AH1073" s="42" t="b">
        <f t="shared" si="611"/>
        <v>1</v>
      </c>
    </row>
    <row r="1074" spans="1:34" s="6" customFormat="1" ht="13.5" hidden="1" customHeight="1">
      <c r="A1074" s="80" t="s">
        <v>680</v>
      </c>
      <c r="B1074" s="81"/>
      <c r="C1074" s="81"/>
      <c r="D1074" s="82"/>
      <c r="E1074" s="83"/>
      <c r="F1074" s="620"/>
      <c r="G1074" s="620"/>
      <c r="H1074" s="409"/>
      <c r="I1074" s="173">
        <v>612</v>
      </c>
      <c r="J1074" s="190">
        <v>33</v>
      </c>
      <c r="K1074" s="362">
        <v>33000</v>
      </c>
      <c r="L1074" s="363">
        <f>N1074+P1074+R1074+T1074+V1074+X1074</f>
        <v>0</v>
      </c>
      <c r="M1074" s="363">
        <f>O1074+Q1074+S1074+U1074+W1074+Y1074</f>
        <v>0</v>
      </c>
      <c r="N1074" s="552"/>
      <c r="O1074" s="608"/>
      <c r="P1074" s="552"/>
      <c r="Q1074" s="608"/>
      <c r="R1074" s="552"/>
      <c r="S1074" s="608"/>
      <c r="T1074" s="552"/>
      <c r="U1074" s="608"/>
      <c r="V1074" s="552"/>
      <c r="W1074" s="463"/>
      <c r="X1074" s="552"/>
      <c r="Y1074" s="608"/>
      <c r="Z1074" s="552"/>
      <c r="AA1074" s="459">
        <f t="shared" ref="AA1074:AB1077" si="631">J1074+L1074</f>
        <v>33</v>
      </c>
      <c r="AB1074" s="460">
        <f t="shared" si="631"/>
        <v>33000</v>
      </c>
      <c r="AC1074" s="462"/>
      <c r="AD1074" s="463"/>
      <c r="AE1074" s="190">
        <f t="shared" ref="AE1074:AF1077" si="632">AA1074+AC1074</f>
        <v>33</v>
      </c>
      <c r="AF1074" s="362">
        <f t="shared" si="632"/>
        <v>33000</v>
      </c>
      <c r="AG1074" s="650">
        <f t="shared" si="626"/>
        <v>0</v>
      </c>
      <c r="AH1074" s="42" t="b">
        <f t="shared" si="611"/>
        <v>1</v>
      </c>
    </row>
    <row r="1075" spans="1:34" s="6" customFormat="1" ht="13.5" hidden="1" customHeight="1">
      <c r="A1075" s="80" t="s">
        <v>833</v>
      </c>
      <c r="B1075" s="81"/>
      <c r="C1075" s="81"/>
      <c r="D1075" s="82"/>
      <c r="E1075" s="83"/>
      <c r="F1075" s="620"/>
      <c r="G1075" s="620"/>
      <c r="H1075" s="409"/>
      <c r="I1075" s="173">
        <v>612</v>
      </c>
      <c r="J1075" s="190">
        <v>291.5</v>
      </c>
      <c r="K1075" s="362">
        <v>291555</v>
      </c>
      <c r="L1075" s="363">
        <f t="shared" ref="L1075:M1077" si="633">N1075+P1075+R1075+T1075+V1075+X1075</f>
        <v>0</v>
      </c>
      <c r="M1075" s="363">
        <f t="shared" si="633"/>
        <v>0</v>
      </c>
      <c r="N1075" s="552"/>
      <c r="O1075" s="608"/>
      <c r="P1075" s="552"/>
      <c r="Q1075" s="608"/>
      <c r="R1075" s="552"/>
      <c r="S1075" s="608"/>
      <c r="T1075" s="552"/>
      <c r="U1075" s="608"/>
      <c r="V1075" s="552"/>
      <c r="W1075" s="463"/>
      <c r="X1075" s="552"/>
      <c r="Y1075" s="608"/>
      <c r="Z1075" s="552"/>
      <c r="AA1075" s="459">
        <f t="shared" si="631"/>
        <v>291.5</v>
      </c>
      <c r="AB1075" s="460">
        <f t="shared" si="631"/>
        <v>291555</v>
      </c>
      <c r="AC1075" s="462"/>
      <c r="AD1075" s="463"/>
      <c r="AE1075" s="190">
        <f t="shared" si="632"/>
        <v>291.5</v>
      </c>
      <c r="AF1075" s="362">
        <f t="shared" si="632"/>
        <v>291555</v>
      </c>
      <c r="AG1075" s="650">
        <f t="shared" si="626"/>
        <v>0</v>
      </c>
      <c r="AH1075" s="42" t="b">
        <f t="shared" si="611"/>
        <v>1</v>
      </c>
    </row>
    <row r="1076" spans="1:34" s="6" customFormat="1" ht="13.5" hidden="1" customHeight="1">
      <c r="A1076" s="80" t="s">
        <v>851</v>
      </c>
      <c r="B1076" s="81"/>
      <c r="C1076" s="81"/>
      <c r="D1076" s="82"/>
      <c r="E1076" s="83"/>
      <c r="F1076" s="620"/>
      <c r="G1076" s="620"/>
      <c r="H1076" s="409"/>
      <c r="I1076" s="173"/>
      <c r="J1076" s="190">
        <v>300</v>
      </c>
      <c r="K1076" s="362">
        <v>300000</v>
      </c>
      <c r="L1076" s="363">
        <f t="shared" si="633"/>
        <v>0</v>
      </c>
      <c r="M1076" s="363">
        <f t="shared" si="633"/>
        <v>0</v>
      </c>
      <c r="N1076" s="552"/>
      <c r="O1076" s="608"/>
      <c r="P1076" s="552"/>
      <c r="Q1076" s="608"/>
      <c r="R1076" s="552"/>
      <c r="S1076" s="608"/>
      <c r="T1076" s="552"/>
      <c r="U1076" s="608"/>
      <c r="V1076" s="552"/>
      <c r="W1076" s="463"/>
      <c r="X1076" s="552"/>
      <c r="Y1076" s="608"/>
      <c r="Z1076" s="552"/>
      <c r="AA1076" s="459">
        <f t="shared" si="631"/>
        <v>300</v>
      </c>
      <c r="AB1076" s="460">
        <f t="shared" si="631"/>
        <v>300000</v>
      </c>
      <c r="AC1076" s="462"/>
      <c r="AD1076" s="463"/>
      <c r="AE1076" s="190">
        <f t="shared" si="632"/>
        <v>300</v>
      </c>
      <c r="AF1076" s="362">
        <f t="shared" si="632"/>
        <v>300000</v>
      </c>
      <c r="AG1076" s="650">
        <f t="shared" si="626"/>
        <v>0</v>
      </c>
      <c r="AH1076" s="42" t="b">
        <f t="shared" si="611"/>
        <v>1</v>
      </c>
    </row>
    <row r="1077" spans="1:34" s="6" customFormat="1" ht="13.5" hidden="1" customHeight="1">
      <c r="A1077" s="80" t="s">
        <v>852</v>
      </c>
      <c r="B1077" s="81"/>
      <c r="C1077" s="81"/>
      <c r="D1077" s="82"/>
      <c r="E1077" s="83"/>
      <c r="F1077" s="620"/>
      <c r="G1077" s="620"/>
      <c r="H1077" s="409"/>
      <c r="I1077" s="173"/>
      <c r="J1077" s="190">
        <v>17</v>
      </c>
      <c r="K1077" s="362">
        <v>17000</v>
      </c>
      <c r="L1077" s="363">
        <f t="shared" si="633"/>
        <v>0</v>
      </c>
      <c r="M1077" s="363">
        <f t="shared" si="633"/>
        <v>0</v>
      </c>
      <c r="N1077" s="552"/>
      <c r="O1077" s="608"/>
      <c r="P1077" s="552"/>
      <c r="Q1077" s="608"/>
      <c r="R1077" s="552"/>
      <c r="S1077" s="608"/>
      <c r="T1077" s="552"/>
      <c r="U1077" s="608"/>
      <c r="V1077" s="552"/>
      <c r="W1077" s="463"/>
      <c r="X1077" s="552"/>
      <c r="Y1077" s="608"/>
      <c r="Z1077" s="552"/>
      <c r="AA1077" s="459">
        <f t="shared" si="631"/>
        <v>17</v>
      </c>
      <c r="AB1077" s="460">
        <f t="shared" si="631"/>
        <v>17000</v>
      </c>
      <c r="AC1077" s="462"/>
      <c r="AD1077" s="463"/>
      <c r="AE1077" s="190">
        <f t="shared" si="632"/>
        <v>17</v>
      </c>
      <c r="AF1077" s="362">
        <f t="shared" si="632"/>
        <v>17000</v>
      </c>
      <c r="AG1077" s="650">
        <f t="shared" si="626"/>
        <v>0</v>
      </c>
      <c r="AH1077" s="42" t="b">
        <f t="shared" si="611"/>
        <v>1</v>
      </c>
    </row>
    <row r="1078" spans="1:34" ht="19.5" hidden="1" customHeight="1">
      <c r="A1078" s="76" t="s">
        <v>276</v>
      </c>
      <c r="B1078" s="15" t="s">
        <v>257</v>
      </c>
      <c r="C1078" s="15" t="s">
        <v>150</v>
      </c>
      <c r="D1078" s="15" t="s">
        <v>190</v>
      </c>
      <c r="E1078" s="754"/>
      <c r="F1078" s="755"/>
      <c r="G1078" s="755"/>
      <c r="H1078" s="756"/>
      <c r="I1078" s="15"/>
      <c r="J1078" s="186">
        <v>1051</v>
      </c>
      <c r="K1078" s="358">
        <v>1050990</v>
      </c>
      <c r="L1078" s="186">
        <f>L1079+L1118+L1133</f>
        <v>0</v>
      </c>
      <c r="M1078" s="358">
        <f t="shared" ref="M1078:AF1078" si="634">M1079+M1118+M1133</f>
        <v>0</v>
      </c>
      <c r="N1078" s="186">
        <f t="shared" si="634"/>
        <v>0</v>
      </c>
      <c r="O1078" s="358">
        <f t="shared" si="634"/>
        <v>0</v>
      </c>
      <c r="P1078" s="186">
        <f t="shared" si="634"/>
        <v>0</v>
      </c>
      <c r="Q1078" s="358">
        <f t="shared" si="634"/>
        <v>0</v>
      </c>
      <c r="R1078" s="186">
        <f t="shared" si="634"/>
        <v>0</v>
      </c>
      <c r="S1078" s="358">
        <f t="shared" si="634"/>
        <v>0</v>
      </c>
      <c r="T1078" s="186">
        <f t="shared" si="634"/>
        <v>0</v>
      </c>
      <c r="U1078" s="358">
        <f t="shared" si="634"/>
        <v>0</v>
      </c>
      <c r="V1078" s="186">
        <f t="shared" si="634"/>
        <v>0</v>
      </c>
      <c r="W1078" s="358">
        <f t="shared" si="634"/>
        <v>0</v>
      </c>
      <c r="X1078" s="186">
        <f t="shared" si="634"/>
        <v>0</v>
      </c>
      <c r="Y1078" s="358">
        <f t="shared" si="634"/>
        <v>0</v>
      </c>
      <c r="Z1078" s="186">
        <f t="shared" si="634"/>
        <v>0</v>
      </c>
      <c r="AA1078" s="186">
        <f t="shared" si="634"/>
        <v>1051</v>
      </c>
      <c r="AB1078" s="358">
        <f t="shared" si="634"/>
        <v>1050990</v>
      </c>
      <c r="AC1078" s="186">
        <f t="shared" si="634"/>
        <v>0</v>
      </c>
      <c r="AD1078" s="358">
        <f t="shared" si="634"/>
        <v>0</v>
      </c>
      <c r="AE1078" s="186">
        <f t="shared" si="634"/>
        <v>1051</v>
      </c>
      <c r="AF1078" s="358">
        <f t="shared" si="634"/>
        <v>1050990</v>
      </c>
      <c r="AG1078" s="650">
        <f t="shared" si="626"/>
        <v>0</v>
      </c>
      <c r="AH1078" s="42" t="b">
        <f t="shared" si="611"/>
        <v>1</v>
      </c>
    </row>
    <row r="1079" spans="1:34" s="136" customFormat="1" ht="25.5" hidden="1" customHeight="1">
      <c r="A1079" s="289" t="s">
        <v>420</v>
      </c>
      <c r="B1079" s="85" t="s">
        <v>257</v>
      </c>
      <c r="C1079" s="85" t="s">
        <v>150</v>
      </c>
      <c r="D1079" s="86" t="s">
        <v>190</v>
      </c>
      <c r="E1079" s="129" t="s">
        <v>231</v>
      </c>
      <c r="F1079" s="130" t="s">
        <v>111</v>
      </c>
      <c r="G1079" s="130" t="s">
        <v>315</v>
      </c>
      <c r="H1079" s="131" t="s">
        <v>316</v>
      </c>
      <c r="I1079" s="131"/>
      <c r="J1079" s="204">
        <v>616</v>
      </c>
      <c r="K1079" s="372">
        <v>616000</v>
      </c>
      <c r="L1079" s="204">
        <f>L1110+L1080</f>
        <v>0</v>
      </c>
      <c r="M1079" s="372">
        <f t="shared" ref="M1079:AF1079" si="635">M1110+M1080</f>
        <v>0</v>
      </c>
      <c r="N1079" s="204">
        <f t="shared" si="635"/>
        <v>0</v>
      </c>
      <c r="O1079" s="372">
        <f t="shared" si="635"/>
        <v>0</v>
      </c>
      <c r="P1079" s="204">
        <f t="shared" si="635"/>
        <v>0</v>
      </c>
      <c r="Q1079" s="372">
        <f t="shared" si="635"/>
        <v>0</v>
      </c>
      <c r="R1079" s="204">
        <f t="shared" si="635"/>
        <v>0</v>
      </c>
      <c r="S1079" s="372">
        <f t="shared" si="635"/>
        <v>0</v>
      </c>
      <c r="T1079" s="204">
        <f t="shared" si="635"/>
        <v>0</v>
      </c>
      <c r="U1079" s="372">
        <f t="shared" si="635"/>
        <v>0</v>
      </c>
      <c r="V1079" s="204">
        <f t="shared" si="635"/>
        <v>0</v>
      </c>
      <c r="W1079" s="372">
        <f t="shared" si="635"/>
        <v>0</v>
      </c>
      <c r="X1079" s="204">
        <f t="shared" si="635"/>
        <v>0</v>
      </c>
      <c r="Y1079" s="372">
        <f t="shared" si="635"/>
        <v>0</v>
      </c>
      <c r="Z1079" s="204">
        <f t="shared" si="635"/>
        <v>0</v>
      </c>
      <c r="AA1079" s="204">
        <f t="shared" si="635"/>
        <v>616</v>
      </c>
      <c r="AB1079" s="372">
        <f t="shared" si="635"/>
        <v>616000</v>
      </c>
      <c r="AC1079" s="204">
        <f t="shared" si="635"/>
        <v>0</v>
      </c>
      <c r="AD1079" s="372">
        <f t="shared" si="635"/>
        <v>0</v>
      </c>
      <c r="AE1079" s="204">
        <f t="shared" si="635"/>
        <v>616</v>
      </c>
      <c r="AF1079" s="372">
        <f t="shared" si="635"/>
        <v>616000</v>
      </c>
      <c r="AG1079" s="650">
        <f t="shared" si="626"/>
        <v>0</v>
      </c>
      <c r="AH1079" s="42" t="b">
        <f t="shared" si="611"/>
        <v>1</v>
      </c>
    </row>
    <row r="1080" spans="1:34" s="8" customFormat="1" ht="30" hidden="1" customHeight="1">
      <c r="A1080" s="287" t="s">
        <v>421</v>
      </c>
      <c r="B1080" s="303" t="s">
        <v>257</v>
      </c>
      <c r="C1080" s="303" t="s">
        <v>150</v>
      </c>
      <c r="D1080" s="304" t="s">
        <v>190</v>
      </c>
      <c r="E1080" s="305" t="s">
        <v>231</v>
      </c>
      <c r="F1080" s="306" t="s">
        <v>113</v>
      </c>
      <c r="G1080" s="306" t="s">
        <v>315</v>
      </c>
      <c r="H1080" s="307" t="s">
        <v>316</v>
      </c>
      <c r="I1080" s="307"/>
      <c r="J1080" s="316">
        <v>366</v>
      </c>
      <c r="K1080" s="395">
        <v>366000</v>
      </c>
      <c r="L1080" s="316">
        <f>L1081</f>
        <v>0</v>
      </c>
      <c r="M1080" s="395">
        <f t="shared" ref="M1080:AF1080" si="636">M1081</f>
        <v>0</v>
      </c>
      <c r="N1080" s="316">
        <f t="shared" si="636"/>
        <v>0</v>
      </c>
      <c r="O1080" s="395">
        <f t="shared" si="636"/>
        <v>0</v>
      </c>
      <c r="P1080" s="316">
        <f t="shared" si="636"/>
        <v>0</v>
      </c>
      <c r="Q1080" s="395">
        <f t="shared" si="636"/>
        <v>0</v>
      </c>
      <c r="R1080" s="316">
        <f t="shared" si="636"/>
        <v>0</v>
      </c>
      <c r="S1080" s="395">
        <f t="shared" si="636"/>
        <v>0</v>
      </c>
      <c r="T1080" s="316">
        <f t="shared" si="636"/>
        <v>0</v>
      </c>
      <c r="U1080" s="395">
        <f t="shared" si="636"/>
        <v>0</v>
      </c>
      <c r="V1080" s="316">
        <f t="shared" si="636"/>
        <v>0</v>
      </c>
      <c r="W1080" s="395">
        <f t="shared" si="636"/>
        <v>0</v>
      </c>
      <c r="X1080" s="316">
        <f t="shared" si="636"/>
        <v>0</v>
      </c>
      <c r="Y1080" s="395">
        <f t="shared" si="636"/>
        <v>0</v>
      </c>
      <c r="Z1080" s="316">
        <f t="shared" si="636"/>
        <v>0</v>
      </c>
      <c r="AA1080" s="316">
        <f t="shared" si="636"/>
        <v>366</v>
      </c>
      <c r="AB1080" s="395">
        <f t="shared" si="636"/>
        <v>366000</v>
      </c>
      <c r="AC1080" s="316">
        <f t="shared" si="636"/>
        <v>0</v>
      </c>
      <c r="AD1080" s="395">
        <f t="shared" si="636"/>
        <v>0</v>
      </c>
      <c r="AE1080" s="316">
        <f t="shared" si="636"/>
        <v>366</v>
      </c>
      <c r="AF1080" s="395">
        <f t="shared" si="636"/>
        <v>366000</v>
      </c>
      <c r="AG1080" s="650">
        <f t="shared" si="626"/>
        <v>0</v>
      </c>
      <c r="AH1080" s="42" t="b">
        <f t="shared" si="611"/>
        <v>1</v>
      </c>
    </row>
    <row r="1081" spans="1:34" s="8" customFormat="1" ht="21" hidden="1" customHeight="1">
      <c r="A1081" s="49" t="s">
        <v>270</v>
      </c>
      <c r="B1081" s="50" t="s">
        <v>257</v>
      </c>
      <c r="C1081" s="50" t="s">
        <v>150</v>
      </c>
      <c r="D1081" s="51" t="s">
        <v>190</v>
      </c>
      <c r="E1081" s="101" t="s">
        <v>231</v>
      </c>
      <c r="F1081" s="102" t="s">
        <v>113</v>
      </c>
      <c r="G1081" s="102" t="s">
        <v>315</v>
      </c>
      <c r="H1081" s="103" t="s">
        <v>343</v>
      </c>
      <c r="I1081" s="103"/>
      <c r="J1081" s="201">
        <v>366</v>
      </c>
      <c r="K1081" s="380">
        <v>366000</v>
      </c>
      <c r="L1081" s="201">
        <f>L1082+L1085+L1090</f>
        <v>0</v>
      </c>
      <c r="M1081" s="380">
        <f t="shared" ref="M1081:AF1081" si="637">M1082+M1085+M1090</f>
        <v>0</v>
      </c>
      <c r="N1081" s="201">
        <f t="shared" si="637"/>
        <v>0</v>
      </c>
      <c r="O1081" s="380">
        <f t="shared" si="637"/>
        <v>0</v>
      </c>
      <c r="P1081" s="201">
        <f t="shared" si="637"/>
        <v>0</v>
      </c>
      <c r="Q1081" s="380">
        <f t="shared" si="637"/>
        <v>0</v>
      </c>
      <c r="R1081" s="201">
        <f t="shared" si="637"/>
        <v>0</v>
      </c>
      <c r="S1081" s="380">
        <f t="shared" si="637"/>
        <v>0</v>
      </c>
      <c r="T1081" s="201">
        <f t="shared" si="637"/>
        <v>0</v>
      </c>
      <c r="U1081" s="380">
        <f t="shared" si="637"/>
        <v>0</v>
      </c>
      <c r="V1081" s="201">
        <f t="shared" si="637"/>
        <v>0</v>
      </c>
      <c r="W1081" s="380">
        <f t="shared" si="637"/>
        <v>0</v>
      </c>
      <c r="X1081" s="201">
        <f t="shared" si="637"/>
        <v>0</v>
      </c>
      <c r="Y1081" s="380">
        <f t="shared" si="637"/>
        <v>0</v>
      </c>
      <c r="Z1081" s="201">
        <f t="shared" si="637"/>
        <v>0</v>
      </c>
      <c r="AA1081" s="201">
        <f t="shared" si="637"/>
        <v>366</v>
      </c>
      <c r="AB1081" s="380">
        <f t="shared" si="637"/>
        <v>366000</v>
      </c>
      <c r="AC1081" s="201">
        <f t="shared" si="637"/>
        <v>0</v>
      </c>
      <c r="AD1081" s="380">
        <f t="shared" si="637"/>
        <v>0</v>
      </c>
      <c r="AE1081" s="201">
        <f t="shared" si="637"/>
        <v>366</v>
      </c>
      <c r="AF1081" s="380">
        <f t="shared" si="637"/>
        <v>366000</v>
      </c>
      <c r="AG1081" s="650">
        <f t="shared" si="626"/>
        <v>0</v>
      </c>
      <c r="AH1081" s="42" t="b">
        <f t="shared" si="611"/>
        <v>1</v>
      </c>
    </row>
    <row r="1082" spans="1:34" s="8" customFormat="1" ht="23.25" hidden="1" customHeight="1">
      <c r="A1082" s="32" t="s">
        <v>129</v>
      </c>
      <c r="B1082" s="56" t="s">
        <v>257</v>
      </c>
      <c r="C1082" s="56" t="s">
        <v>150</v>
      </c>
      <c r="D1082" s="57" t="s">
        <v>190</v>
      </c>
      <c r="E1082" s="405" t="s">
        <v>231</v>
      </c>
      <c r="F1082" s="406" t="s">
        <v>113</v>
      </c>
      <c r="G1082" s="406" t="s">
        <v>315</v>
      </c>
      <c r="H1082" s="407" t="s">
        <v>343</v>
      </c>
      <c r="I1082" s="71">
        <v>200</v>
      </c>
      <c r="J1082" s="196">
        <v>0</v>
      </c>
      <c r="K1082" s="370">
        <v>0</v>
      </c>
      <c r="L1082" s="196">
        <f>L1083</f>
        <v>0</v>
      </c>
      <c r="M1082" s="370">
        <f t="shared" ref="M1082:AD1083" si="638">M1083</f>
        <v>0</v>
      </c>
      <c r="N1082" s="196">
        <f t="shared" si="638"/>
        <v>0</v>
      </c>
      <c r="O1082" s="370">
        <f t="shared" si="638"/>
        <v>0</v>
      </c>
      <c r="P1082" s="196">
        <f t="shared" si="638"/>
        <v>0</v>
      </c>
      <c r="Q1082" s="370">
        <f t="shared" si="638"/>
        <v>0</v>
      </c>
      <c r="R1082" s="196">
        <f t="shared" si="638"/>
        <v>0</v>
      </c>
      <c r="S1082" s="370">
        <f t="shared" si="638"/>
        <v>0</v>
      </c>
      <c r="T1082" s="196">
        <f t="shared" si="638"/>
        <v>0</v>
      </c>
      <c r="U1082" s="370">
        <f t="shared" si="638"/>
        <v>0</v>
      </c>
      <c r="V1082" s="196">
        <f t="shared" si="638"/>
        <v>0</v>
      </c>
      <c r="W1082" s="370">
        <f t="shared" si="638"/>
        <v>0</v>
      </c>
      <c r="X1082" s="196">
        <f t="shared" si="638"/>
        <v>0</v>
      </c>
      <c r="Y1082" s="370">
        <f t="shared" si="638"/>
        <v>0</v>
      </c>
      <c r="Z1082" s="196">
        <f t="shared" si="638"/>
        <v>0</v>
      </c>
      <c r="AA1082" s="196">
        <f t="shared" si="638"/>
        <v>0</v>
      </c>
      <c r="AB1082" s="370">
        <f t="shared" si="638"/>
        <v>0</v>
      </c>
      <c r="AC1082" s="196">
        <f t="shared" si="638"/>
        <v>0</v>
      </c>
      <c r="AD1082" s="370">
        <f t="shared" si="638"/>
        <v>0</v>
      </c>
      <c r="AE1082" s="196">
        <f>AE1083</f>
        <v>0</v>
      </c>
      <c r="AF1082" s="370">
        <f>AF1083</f>
        <v>0</v>
      </c>
      <c r="AG1082" s="650">
        <f t="shared" si="626"/>
        <v>0</v>
      </c>
      <c r="AH1082" s="42" t="b">
        <f t="shared" si="611"/>
        <v>1</v>
      </c>
    </row>
    <row r="1083" spans="1:34" s="42" customFormat="1" ht="24.75" hidden="1" customHeight="1">
      <c r="A1083" s="37" t="s">
        <v>131</v>
      </c>
      <c r="B1083" s="61" t="s">
        <v>257</v>
      </c>
      <c r="C1083" s="61" t="s">
        <v>150</v>
      </c>
      <c r="D1083" s="62" t="s">
        <v>190</v>
      </c>
      <c r="E1083" s="63" t="s">
        <v>231</v>
      </c>
      <c r="F1083" s="64" t="s">
        <v>113</v>
      </c>
      <c r="G1083" s="64" t="s">
        <v>315</v>
      </c>
      <c r="H1083" s="65" t="s">
        <v>343</v>
      </c>
      <c r="I1083" s="73">
        <v>240</v>
      </c>
      <c r="J1083" s="191">
        <v>0</v>
      </c>
      <c r="K1083" s="371">
        <v>0</v>
      </c>
      <c r="L1083" s="191">
        <f>L1084</f>
        <v>0</v>
      </c>
      <c r="M1083" s="371">
        <f t="shared" si="638"/>
        <v>0</v>
      </c>
      <c r="N1083" s="191">
        <f t="shared" si="638"/>
        <v>0</v>
      </c>
      <c r="O1083" s="371">
        <f t="shared" si="638"/>
        <v>0</v>
      </c>
      <c r="P1083" s="191">
        <f t="shared" si="638"/>
        <v>0</v>
      </c>
      <c r="Q1083" s="371">
        <f t="shared" si="638"/>
        <v>0</v>
      </c>
      <c r="R1083" s="191">
        <f t="shared" si="638"/>
        <v>0</v>
      </c>
      <c r="S1083" s="371">
        <f t="shared" si="638"/>
        <v>0</v>
      </c>
      <c r="T1083" s="191">
        <f t="shared" si="638"/>
        <v>0</v>
      </c>
      <c r="U1083" s="371">
        <f t="shared" si="638"/>
        <v>0</v>
      </c>
      <c r="V1083" s="191">
        <f t="shared" si="638"/>
        <v>0</v>
      </c>
      <c r="W1083" s="371">
        <f t="shared" si="638"/>
        <v>0</v>
      </c>
      <c r="X1083" s="191">
        <f t="shared" si="638"/>
        <v>0</v>
      </c>
      <c r="Y1083" s="371">
        <f t="shared" si="638"/>
        <v>0</v>
      </c>
      <c r="Z1083" s="191">
        <f t="shared" si="638"/>
        <v>0</v>
      </c>
      <c r="AA1083" s="191">
        <f t="shared" si="638"/>
        <v>0</v>
      </c>
      <c r="AB1083" s="371">
        <f t="shared" si="638"/>
        <v>0</v>
      </c>
      <c r="AC1083" s="191">
        <f t="shared" si="638"/>
        <v>0</v>
      </c>
      <c r="AD1083" s="371">
        <f t="shared" si="638"/>
        <v>0</v>
      </c>
      <c r="AE1083" s="191">
        <f>AE1084</f>
        <v>0</v>
      </c>
      <c r="AF1083" s="371">
        <f>AF1084</f>
        <v>0</v>
      </c>
      <c r="AG1083" s="650">
        <f t="shared" si="626"/>
        <v>0</v>
      </c>
      <c r="AH1083" s="42" t="b">
        <f t="shared" si="611"/>
        <v>1</v>
      </c>
    </row>
    <row r="1084" spans="1:34" s="6" customFormat="1" ht="15" hidden="1" customHeight="1">
      <c r="A1084" s="147"/>
      <c r="B1084" s="81"/>
      <c r="C1084" s="81"/>
      <c r="D1084" s="82"/>
      <c r="E1084" s="83"/>
      <c r="F1084" s="620"/>
      <c r="G1084" s="620"/>
      <c r="H1084" s="409"/>
      <c r="I1084" s="409"/>
      <c r="J1084" s="190">
        <v>0</v>
      </c>
      <c r="K1084" s="362">
        <v>0</v>
      </c>
      <c r="L1084" s="363">
        <f>N1084+P1084+R1084+T1084+V1084+X1084</f>
        <v>0</v>
      </c>
      <c r="M1084" s="363">
        <f>O1084+Q1084+S1084+U1084+W1084+Y1084</f>
        <v>0</v>
      </c>
      <c r="N1084" s="552"/>
      <c r="O1084" s="608"/>
      <c r="P1084" s="552"/>
      <c r="Q1084" s="608"/>
      <c r="R1084" s="552"/>
      <c r="S1084" s="608"/>
      <c r="T1084" s="552"/>
      <c r="U1084" s="608"/>
      <c r="V1084" s="552"/>
      <c r="W1084" s="463"/>
      <c r="X1084" s="552"/>
      <c r="Y1084" s="608"/>
      <c r="Z1084" s="552"/>
      <c r="AA1084" s="459">
        <f>J1084+L1084</f>
        <v>0</v>
      </c>
      <c r="AB1084" s="460">
        <f>K1084+M1084</f>
        <v>0</v>
      </c>
      <c r="AC1084" s="462"/>
      <c r="AD1084" s="463"/>
      <c r="AE1084" s="190">
        <f>AA1084+AC1084</f>
        <v>0</v>
      </c>
      <c r="AF1084" s="362">
        <f>AB1084+AD1084</f>
        <v>0</v>
      </c>
      <c r="AG1084" s="650">
        <f t="shared" si="626"/>
        <v>0</v>
      </c>
      <c r="AH1084" s="42" t="b">
        <f t="shared" si="611"/>
        <v>1</v>
      </c>
    </row>
    <row r="1085" spans="1:34" s="6" customFormat="1" ht="15.75" hidden="1" customHeight="1">
      <c r="A1085" s="32" t="s">
        <v>162</v>
      </c>
      <c r="B1085" s="81" t="s">
        <v>257</v>
      </c>
      <c r="C1085" s="81" t="s">
        <v>150</v>
      </c>
      <c r="D1085" s="82" t="s">
        <v>190</v>
      </c>
      <c r="E1085" s="405" t="s">
        <v>231</v>
      </c>
      <c r="F1085" s="406" t="s">
        <v>113</v>
      </c>
      <c r="G1085" s="406" t="s">
        <v>315</v>
      </c>
      <c r="H1085" s="407" t="s">
        <v>343</v>
      </c>
      <c r="I1085" s="71">
        <v>300</v>
      </c>
      <c r="J1085" s="196">
        <v>0</v>
      </c>
      <c r="K1085" s="370">
        <v>0</v>
      </c>
      <c r="L1085" s="196">
        <f>L1086</f>
        <v>0</v>
      </c>
      <c r="M1085" s="370">
        <f t="shared" ref="M1085:AD1086" si="639">M1086</f>
        <v>0</v>
      </c>
      <c r="N1085" s="196">
        <f t="shared" si="639"/>
        <v>0</v>
      </c>
      <c r="O1085" s="370">
        <f t="shared" si="639"/>
        <v>0</v>
      </c>
      <c r="P1085" s="196">
        <f t="shared" si="639"/>
        <v>0</v>
      </c>
      <c r="Q1085" s="370">
        <f t="shared" si="639"/>
        <v>0</v>
      </c>
      <c r="R1085" s="196">
        <f t="shared" si="639"/>
        <v>0</v>
      </c>
      <c r="S1085" s="370">
        <f t="shared" si="639"/>
        <v>0</v>
      </c>
      <c r="T1085" s="196">
        <f t="shared" si="639"/>
        <v>0</v>
      </c>
      <c r="U1085" s="370">
        <f t="shared" si="639"/>
        <v>0</v>
      </c>
      <c r="V1085" s="196">
        <f t="shared" si="639"/>
        <v>0</v>
      </c>
      <c r="W1085" s="370">
        <f t="shared" si="639"/>
        <v>0</v>
      </c>
      <c r="X1085" s="196">
        <f t="shared" si="639"/>
        <v>0</v>
      </c>
      <c r="Y1085" s="370">
        <f t="shared" si="639"/>
        <v>0</v>
      </c>
      <c r="Z1085" s="196">
        <f t="shared" si="639"/>
        <v>0</v>
      </c>
      <c r="AA1085" s="196">
        <f t="shared" si="639"/>
        <v>0</v>
      </c>
      <c r="AB1085" s="370">
        <f t="shared" si="639"/>
        <v>0</v>
      </c>
      <c r="AC1085" s="196">
        <f t="shared" si="639"/>
        <v>0</v>
      </c>
      <c r="AD1085" s="370">
        <f t="shared" si="639"/>
        <v>0</v>
      </c>
      <c r="AE1085" s="196">
        <f>AE1086</f>
        <v>0</v>
      </c>
      <c r="AF1085" s="370">
        <f>AF1086</f>
        <v>0</v>
      </c>
      <c r="AG1085" s="650">
        <f t="shared" si="626"/>
        <v>0</v>
      </c>
      <c r="AH1085" s="42" t="b">
        <f t="shared" si="611"/>
        <v>1</v>
      </c>
    </row>
    <row r="1086" spans="1:34" s="42" customFormat="1" ht="15" hidden="1" customHeight="1">
      <c r="A1086" s="37" t="s">
        <v>169</v>
      </c>
      <c r="B1086" s="61" t="s">
        <v>257</v>
      </c>
      <c r="C1086" s="61" t="s">
        <v>150</v>
      </c>
      <c r="D1086" s="62" t="s">
        <v>190</v>
      </c>
      <c r="E1086" s="63" t="s">
        <v>231</v>
      </c>
      <c r="F1086" s="64" t="s">
        <v>113</v>
      </c>
      <c r="G1086" s="64" t="s">
        <v>315</v>
      </c>
      <c r="H1086" s="65" t="s">
        <v>343</v>
      </c>
      <c r="I1086" s="73">
        <v>350</v>
      </c>
      <c r="J1086" s="191">
        <v>0</v>
      </c>
      <c r="K1086" s="371">
        <v>0</v>
      </c>
      <c r="L1086" s="191">
        <f>L1087</f>
        <v>0</v>
      </c>
      <c r="M1086" s="371">
        <f t="shared" si="639"/>
        <v>0</v>
      </c>
      <c r="N1086" s="191">
        <f t="shared" si="639"/>
        <v>0</v>
      </c>
      <c r="O1086" s="371">
        <f t="shared" si="639"/>
        <v>0</v>
      </c>
      <c r="P1086" s="191">
        <f t="shared" si="639"/>
        <v>0</v>
      </c>
      <c r="Q1086" s="371">
        <f t="shared" si="639"/>
        <v>0</v>
      </c>
      <c r="R1086" s="191">
        <f t="shared" si="639"/>
        <v>0</v>
      </c>
      <c r="S1086" s="371">
        <f t="shared" si="639"/>
        <v>0</v>
      </c>
      <c r="T1086" s="191">
        <f t="shared" si="639"/>
        <v>0</v>
      </c>
      <c r="U1086" s="371">
        <f t="shared" si="639"/>
        <v>0</v>
      </c>
      <c r="V1086" s="191">
        <f t="shared" si="639"/>
        <v>0</v>
      </c>
      <c r="W1086" s="371">
        <f t="shared" si="639"/>
        <v>0</v>
      </c>
      <c r="X1086" s="191">
        <f t="shared" si="639"/>
        <v>0</v>
      </c>
      <c r="Y1086" s="371">
        <f t="shared" si="639"/>
        <v>0</v>
      </c>
      <c r="Z1086" s="191">
        <f t="shared" si="639"/>
        <v>0</v>
      </c>
      <c r="AA1086" s="191">
        <f t="shared" si="639"/>
        <v>0</v>
      </c>
      <c r="AB1086" s="371">
        <f t="shared" si="639"/>
        <v>0</v>
      </c>
      <c r="AC1086" s="191">
        <f t="shared" si="639"/>
        <v>0</v>
      </c>
      <c r="AD1086" s="371">
        <f t="shared" si="639"/>
        <v>0</v>
      </c>
      <c r="AE1086" s="191">
        <f>AE1087</f>
        <v>0</v>
      </c>
      <c r="AF1086" s="371">
        <f>AF1087</f>
        <v>0</v>
      </c>
      <c r="AG1086" s="650">
        <f t="shared" si="626"/>
        <v>0</v>
      </c>
      <c r="AH1086" s="42" t="b">
        <f t="shared" si="611"/>
        <v>1</v>
      </c>
    </row>
    <row r="1087" spans="1:34" s="6" customFormat="1" ht="15" hidden="1" customHeight="1">
      <c r="A1087" s="80" t="s">
        <v>8</v>
      </c>
      <c r="B1087" s="81"/>
      <c r="C1087" s="81"/>
      <c r="D1087" s="82"/>
      <c r="E1087" s="83"/>
      <c r="F1087" s="620"/>
      <c r="G1087" s="620"/>
      <c r="H1087" s="409"/>
      <c r="I1087" s="173"/>
      <c r="J1087" s="190">
        <v>0</v>
      </c>
      <c r="K1087" s="362">
        <v>0</v>
      </c>
      <c r="L1087" s="363">
        <f>N1087+P1087+R1087+T1087+V1087+X1087</f>
        <v>0</v>
      </c>
      <c r="M1087" s="363">
        <f>O1087+Q1087+S1087+U1087+W1087+Y1087</f>
        <v>0</v>
      </c>
      <c r="N1087" s="552"/>
      <c r="O1087" s="608"/>
      <c r="P1087" s="552"/>
      <c r="Q1087" s="608"/>
      <c r="R1087" s="552"/>
      <c r="S1087" s="608"/>
      <c r="T1087" s="552"/>
      <c r="U1087" s="608"/>
      <c r="V1087" s="552"/>
      <c r="W1087" s="463"/>
      <c r="X1087" s="552"/>
      <c r="Y1087" s="608"/>
      <c r="Z1087" s="552"/>
      <c r="AA1087" s="459">
        <f>J1087+L1087</f>
        <v>0</v>
      </c>
      <c r="AB1087" s="460">
        <f>K1087+M1087</f>
        <v>0</v>
      </c>
      <c r="AC1087" s="462"/>
      <c r="AD1087" s="463"/>
      <c r="AE1087" s="190">
        <f>AA1087+AC1087</f>
        <v>0</v>
      </c>
      <c r="AF1087" s="362">
        <f>AB1087+AD1087</f>
        <v>0</v>
      </c>
      <c r="AG1087" s="650">
        <f t="shared" si="626"/>
        <v>0</v>
      </c>
      <c r="AH1087" s="42" t="b">
        <f t="shared" si="611"/>
        <v>1</v>
      </c>
    </row>
    <row r="1088" spans="1:34" s="42" customFormat="1" ht="14.25" hidden="1" customHeight="1">
      <c r="A1088" s="37" t="s">
        <v>164</v>
      </c>
      <c r="B1088" s="61" t="s">
        <v>257</v>
      </c>
      <c r="C1088" s="61" t="s">
        <v>150</v>
      </c>
      <c r="D1088" s="62" t="s">
        <v>190</v>
      </c>
      <c r="E1088" s="63" t="s">
        <v>231</v>
      </c>
      <c r="F1088" s="64" t="s">
        <v>113</v>
      </c>
      <c r="G1088" s="64" t="s">
        <v>315</v>
      </c>
      <c r="H1088" s="65" t="s">
        <v>343</v>
      </c>
      <c r="I1088" s="73">
        <v>360</v>
      </c>
      <c r="J1088" s="191">
        <v>0</v>
      </c>
      <c r="K1088" s="371">
        <v>0</v>
      </c>
      <c r="L1088" s="191">
        <f>L1089</f>
        <v>0</v>
      </c>
      <c r="M1088" s="371">
        <f t="shared" ref="M1088:AF1088" si="640">M1089</f>
        <v>0</v>
      </c>
      <c r="N1088" s="191">
        <f t="shared" si="640"/>
        <v>0</v>
      </c>
      <c r="O1088" s="371">
        <f t="shared" si="640"/>
        <v>0</v>
      </c>
      <c r="P1088" s="191">
        <f t="shared" si="640"/>
        <v>0</v>
      </c>
      <c r="Q1088" s="371">
        <f t="shared" si="640"/>
        <v>0</v>
      </c>
      <c r="R1088" s="191">
        <f t="shared" si="640"/>
        <v>0</v>
      </c>
      <c r="S1088" s="371">
        <f t="shared" si="640"/>
        <v>0</v>
      </c>
      <c r="T1088" s="191">
        <f t="shared" si="640"/>
        <v>0</v>
      </c>
      <c r="U1088" s="371">
        <f t="shared" si="640"/>
        <v>0</v>
      </c>
      <c r="V1088" s="191">
        <f t="shared" si="640"/>
        <v>0</v>
      </c>
      <c r="W1088" s="371">
        <f t="shared" si="640"/>
        <v>0</v>
      </c>
      <c r="X1088" s="191">
        <f t="shared" si="640"/>
        <v>0</v>
      </c>
      <c r="Y1088" s="371">
        <f t="shared" si="640"/>
        <v>0</v>
      </c>
      <c r="Z1088" s="191">
        <f t="shared" si="640"/>
        <v>0</v>
      </c>
      <c r="AA1088" s="191">
        <f t="shared" si="640"/>
        <v>0</v>
      </c>
      <c r="AB1088" s="371">
        <f t="shared" si="640"/>
        <v>0</v>
      </c>
      <c r="AC1088" s="191">
        <f t="shared" si="640"/>
        <v>0</v>
      </c>
      <c r="AD1088" s="371">
        <f t="shared" si="640"/>
        <v>0</v>
      </c>
      <c r="AE1088" s="191">
        <f t="shared" si="640"/>
        <v>0</v>
      </c>
      <c r="AF1088" s="371">
        <f t="shared" si="640"/>
        <v>0</v>
      </c>
      <c r="AG1088" s="650">
        <f t="shared" si="626"/>
        <v>0</v>
      </c>
      <c r="AH1088" s="42" t="b">
        <f t="shared" si="611"/>
        <v>1</v>
      </c>
    </row>
    <row r="1089" spans="1:34" s="42" customFormat="1" ht="15.75" hidden="1" customHeight="1">
      <c r="A1089" s="164" t="s">
        <v>10</v>
      </c>
      <c r="B1089" s="61"/>
      <c r="C1089" s="61"/>
      <c r="D1089" s="62"/>
      <c r="E1089" s="63"/>
      <c r="F1089" s="64"/>
      <c r="G1089" s="64"/>
      <c r="H1089" s="65"/>
      <c r="I1089" s="73"/>
      <c r="J1089" s="190">
        <v>0</v>
      </c>
      <c r="K1089" s="362">
        <v>0</v>
      </c>
      <c r="L1089" s="363">
        <f>N1089+P1089+R1089+T1089+V1089+X1089</f>
        <v>0</v>
      </c>
      <c r="M1089" s="363">
        <f>O1089+Q1089+S1089+U1089+W1089+Y1089</f>
        <v>0</v>
      </c>
      <c r="N1089" s="552"/>
      <c r="O1089" s="608"/>
      <c r="P1089" s="552"/>
      <c r="Q1089" s="608"/>
      <c r="R1089" s="552"/>
      <c r="S1089" s="608"/>
      <c r="T1089" s="552"/>
      <c r="U1089" s="608"/>
      <c r="V1089" s="552"/>
      <c r="W1089" s="463"/>
      <c r="X1089" s="552"/>
      <c r="Y1089" s="608"/>
      <c r="Z1089" s="552"/>
      <c r="AA1089" s="459">
        <f>J1089+L1089</f>
        <v>0</v>
      </c>
      <c r="AB1089" s="460">
        <f>K1089+M1089</f>
        <v>0</v>
      </c>
      <c r="AC1089" s="462"/>
      <c r="AD1089" s="463"/>
      <c r="AE1089" s="190">
        <f>AA1089+AC1089</f>
        <v>0</v>
      </c>
      <c r="AF1089" s="362">
        <f>AB1089+AD1089</f>
        <v>0</v>
      </c>
      <c r="AG1089" s="650">
        <f t="shared" si="626"/>
        <v>0</v>
      </c>
      <c r="AH1089" s="42" t="b">
        <f t="shared" si="611"/>
        <v>1</v>
      </c>
    </row>
    <row r="1090" spans="1:34" s="8" customFormat="1" ht="24" hidden="1" customHeight="1">
      <c r="A1090" s="93" t="s">
        <v>174</v>
      </c>
      <c r="B1090" s="56" t="s">
        <v>257</v>
      </c>
      <c r="C1090" s="56" t="s">
        <v>150</v>
      </c>
      <c r="D1090" s="57" t="s">
        <v>190</v>
      </c>
      <c r="E1090" s="405" t="s">
        <v>231</v>
      </c>
      <c r="F1090" s="406" t="s">
        <v>113</v>
      </c>
      <c r="G1090" s="406" t="s">
        <v>315</v>
      </c>
      <c r="H1090" s="407" t="s">
        <v>343</v>
      </c>
      <c r="I1090" s="407" t="s">
        <v>175</v>
      </c>
      <c r="J1090" s="196">
        <v>366</v>
      </c>
      <c r="K1090" s="370">
        <v>366000</v>
      </c>
      <c r="L1090" s="196">
        <f>L1091</f>
        <v>0</v>
      </c>
      <c r="M1090" s="370">
        <f t="shared" ref="M1090:AF1090" si="641">M1091</f>
        <v>0</v>
      </c>
      <c r="N1090" s="196">
        <f t="shared" si="641"/>
        <v>0</v>
      </c>
      <c r="O1090" s="370">
        <f t="shared" si="641"/>
        <v>0</v>
      </c>
      <c r="P1090" s="196">
        <f t="shared" si="641"/>
        <v>0</v>
      </c>
      <c r="Q1090" s="370">
        <f t="shared" si="641"/>
        <v>0</v>
      </c>
      <c r="R1090" s="196">
        <f t="shared" si="641"/>
        <v>0</v>
      </c>
      <c r="S1090" s="370">
        <f t="shared" si="641"/>
        <v>0</v>
      </c>
      <c r="T1090" s="196">
        <f t="shared" si="641"/>
        <v>0</v>
      </c>
      <c r="U1090" s="370">
        <f t="shared" si="641"/>
        <v>0</v>
      </c>
      <c r="V1090" s="196">
        <f t="shared" si="641"/>
        <v>0</v>
      </c>
      <c r="W1090" s="370">
        <f t="shared" si="641"/>
        <v>0</v>
      </c>
      <c r="X1090" s="196">
        <f t="shared" si="641"/>
        <v>0</v>
      </c>
      <c r="Y1090" s="370">
        <f t="shared" si="641"/>
        <v>0</v>
      </c>
      <c r="Z1090" s="196">
        <f t="shared" si="641"/>
        <v>0</v>
      </c>
      <c r="AA1090" s="196">
        <f t="shared" si="641"/>
        <v>366</v>
      </c>
      <c r="AB1090" s="370">
        <f t="shared" si="641"/>
        <v>366000</v>
      </c>
      <c r="AC1090" s="196">
        <f t="shared" si="641"/>
        <v>0</v>
      </c>
      <c r="AD1090" s="370">
        <f t="shared" si="641"/>
        <v>0</v>
      </c>
      <c r="AE1090" s="196">
        <f t="shared" si="641"/>
        <v>366</v>
      </c>
      <c r="AF1090" s="370">
        <f t="shared" si="641"/>
        <v>366000</v>
      </c>
      <c r="AG1090" s="650">
        <f t="shared" si="626"/>
        <v>0</v>
      </c>
      <c r="AH1090" s="42" t="b">
        <f t="shared" si="611"/>
        <v>1</v>
      </c>
    </row>
    <row r="1091" spans="1:34" s="42" customFormat="1" ht="18.75" hidden="1" customHeight="1">
      <c r="A1091" s="94" t="s">
        <v>176</v>
      </c>
      <c r="B1091" s="61" t="s">
        <v>257</v>
      </c>
      <c r="C1091" s="61" t="s">
        <v>150</v>
      </c>
      <c r="D1091" s="62" t="s">
        <v>190</v>
      </c>
      <c r="E1091" s="63" t="s">
        <v>231</v>
      </c>
      <c r="F1091" s="64" t="s">
        <v>113</v>
      </c>
      <c r="G1091" s="64" t="s">
        <v>315</v>
      </c>
      <c r="H1091" s="65" t="s">
        <v>343</v>
      </c>
      <c r="I1091" s="65" t="s">
        <v>177</v>
      </c>
      <c r="J1091" s="191">
        <v>366</v>
      </c>
      <c r="K1091" s="371">
        <v>366000</v>
      </c>
      <c r="L1091" s="191">
        <f>SUM(L1092:L1109)</f>
        <v>0</v>
      </c>
      <c r="M1091" s="371">
        <f t="shared" ref="M1091:AF1091" si="642">SUM(M1092:M1109)</f>
        <v>0</v>
      </c>
      <c r="N1091" s="191">
        <f t="shared" si="642"/>
        <v>0</v>
      </c>
      <c r="O1091" s="371">
        <f t="shared" si="642"/>
        <v>0</v>
      </c>
      <c r="P1091" s="191">
        <f t="shared" si="642"/>
        <v>0</v>
      </c>
      <c r="Q1091" s="191">
        <f t="shared" si="642"/>
        <v>0</v>
      </c>
      <c r="R1091" s="191">
        <f t="shared" si="642"/>
        <v>0</v>
      </c>
      <c r="S1091" s="191">
        <f t="shared" si="642"/>
        <v>0</v>
      </c>
      <c r="T1091" s="191">
        <f t="shared" si="642"/>
        <v>0</v>
      </c>
      <c r="U1091" s="371">
        <f t="shared" si="642"/>
        <v>0</v>
      </c>
      <c r="V1091" s="191">
        <f t="shared" si="642"/>
        <v>0</v>
      </c>
      <c r="W1091" s="191">
        <f t="shared" si="642"/>
        <v>0</v>
      </c>
      <c r="X1091" s="191">
        <f t="shared" si="642"/>
        <v>0</v>
      </c>
      <c r="Y1091" s="191">
        <f t="shared" si="642"/>
        <v>0</v>
      </c>
      <c r="Z1091" s="191">
        <f t="shared" si="642"/>
        <v>0</v>
      </c>
      <c r="AA1091" s="191">
        <f t="shared" si="642"/>
        <v>366</v>
      </c>
      <c r="AB1091" s="371">
        <f t="shared" si="642"/>
        <v>366000</v>
      </c>
      <c r="AC1091" s="191">
        <f t="shared" si="642"/>
        <v>0</v>
      </c>
      <c r="AD1091" s="371">
        <f t="shared" si="642"/>
        <v>0</v>
      </c>
      <c r="AE1091" s="191">
        <f t="shared" si="642"/>
        <v>366</v>
      </c>
      <c r="AF1091" s="371">
        <f t="shared" si="642"/>
        <v>366000</v>
      </c>
      <c r="AG1091" s="650">
        <f t="shared" si="626"/>
        <v>0</v>
      </c>
      <c r="AH1091" s="42" t="b">
        <f t="shared" si="611"/>
        <v>1</v>
      </c>
    </row>
    <row r="1092" spans="1:34" s="6" customFormat="1" ht="22.5" hidden="1" customHeight="1">
      <c r="A1092" s="147" t="s">
        <v>547</v>
      </c>
      <c r="B1092" s="81"/>
      <c r="C1092" s="81"/>
      <c r="D1092" s="82"/>
      <c r="E1092" s="83"/>
      <c r="F1092" s="620"/>
      <c r="G1092" s="620"/>
      <c r="H1092" s="409"/>
      <c r="I1092" s="409" t="s">
        <v>281</v>
      </c>
      <c r="J1092" s="190">
        <v>3</v>
      </c>
      <c r="K1092" s="362">
        <v>3000</v>
      </c>
      <c r="L1092" s="363">
        <f t="shared" ref="L1092:M1107" si="643">N1092+P1092+R1092+T1092+V1092+X1092</f>
        <v>0</v>
      </c>
      <c r="M1092" s="363">
        <f t="shared" si="643"/>
        <v>0</v>
      </c>
      <c r="N1092" s="552"/>
      <c r="O1092" s="608"/>
      <c r="P1092" s="552"/>
      <c r="Q1092" s="608"/>
      <c r="R1092" s="552"/>
      <c r="S1092" s="608"/>
      <c r="T1092" s="552"/>
      <c r="U1092" s="608"/>
      <c r="V1092" s="552"/>
      <c r="W1092" s="463"/>
      <c r="X1092" s="552"/>
      <c r="Y1092" s="608"/>
      <c r="Z1092" s="552"/>
      <c r="AA1092" s="459">
        <f t="shared" ref="AA1092:AB1108" si="644">J1092+L1092</f>
        <v>3</v>
      </c>
      <c r="AB1092" s="460">
        <f t="shared" si="644"/>
        <v>3000</v>
      </c>
      <c r="AC1092" s="462"/>
      <c r="AD1092" s="463"/>
      <c r="AE1092" s="190">
        <f t="shared" ref="AE1092:AF1108" si="645">AA1092+AC1092</f>
        <v>3</v>
      </c>
      <c r="AF1092" s="362">
        <f t="shared" si="645"/>
        <v>3000</v>
      </c>
      <c r="AG1092" s="650">
        <f t="shared" si="626"/>
        <v>0</v>
      </c>
      <c r="AH1092" s="42" t="b">
        <f t="shared" si="611"/>
        <v>1</v>
      </c>
    </row>
    <row r="1093" spans="1:34" s="6" customFormat="1" ht="29.25" hidden="1" customHeight="1">
      <c r="A1093" s="80" t="s">
        <v>455</v>
      </c>
      <c r="B1093" s="81"/>
      <c r="C1093" s="81"/>
      <c r="D1093" s="82"/>
      <c r="E1093" s="83"/>
      <c r="F1093" s="620"/>
      <c r="G1093" s="620"/>
      <c r="H1093" s="409"/>
      <c r="I1093" s="409" t="s">
        <v>281</v>
      </c>
      <c r="J1093" s="190">
        <v>3</v>
      </c>
      <c r="K1093" s="362">
        <v>3000</v>
      </c>
      <c r="L1093" s="363">
        <f t="shared" si="643"/>
        <v>0</v>
      </c>
      <c r="M1093" s="363">
        <f t="shared" si="643"/>
        <v>0</v>
      </c>
      <c r="N1093" s="552"/>
      <c r="O1093" s="608"/>
      <c r="P1093" s="552"/>
      <c r="Q1093" s="608"/>
      <c r="R1093" s="552"/>
      <c r="S1093" s="608"/>
      <c r="T1093" s="552"/>
      <c r="U1093" s="608"/>
      <c r="V1093" s="552"/>
      <c r="W1093" s="463"/>
      <c r="X1093" s="552"/>
      <c r="Y1093" s="608"/>
      <c r="Z1093" s="552"/>
      <c r="AA1093" s="459">
        <f t="shared" si="644"/>
        <v>3</v>
      </c>
      <c r="AB1093" s="460">
        <f t="shared" si="644"/>
        <v>3000</v>
      </c>
      <c r="AC1093" s="462"/>
      <c r="AD1093" s="463"/>
      <c r="AE1093" s="190">
        <f t="shared" si="645"/>
        <v>3</v>
      </c>
      <c r="AF1093" s="362">
        <f t="shared" si="645"/>
        <v>3000</v>
      </c>
      <c r="AG1093" s="650">
        <f t="shared" si="626"/>
        <v>0</v>
      </c>
      <c r="AH1093" s="42" t="b">
        <f t="shared" si="611"/>
        <v>1</v>
      </c>
    </row>
    <row r="1094" spans="1:34" s="6" customFormat="1" ht="24" hidden="1" customHeight="1">
      <c r="A1094" s="80" t="s">
        <v>456</v>
      </c>
      <c r="B1094" s="81"/>
      <c r="C1094" s="81"/>
      <c r="D1094" s="82"/>
      <c r="E1094" s="83"/>
      <c r="F1094" s="620"/>
      <c r="G1094" s="620"/>
      <c r="H1094" s="409"/>
      <c r="I1094" s="409" t="s">
        <v>281</v>
      </c>
      <c r="J1094" s="190">
        <v>5</v>
      </c>
      <c r="K1094" s="362">
        <v>5000</v>
      </c>
      <c r="L1094" s="363">
        <f t="shared" si="643"/>
        <v>0</v>
      </c>
      <c r="M1094" s="363">
        <f t="shared" si="643"/>
        <v>0</v>
      </c>
      <c r="N1094" s="552"/>
      <c r="O1094" s="608"/>
      <c r="P1094" s="552"/>
      <c r="Q1094" s="608"/>
      <c r="R1094" s="552"/>
      <c r="S1094" s="608"/>
      <c r="T1094" s="552"/>
      <c r="U1094" s="608"/>
      <c r="V1094" s="552"/>
      <c r="W1094" s="463"/>
      <c r="X1094" s="552"/>
      <c r="Y1094" s="608"/>
      <c r="Z1094" s="552"/>
      <c r="AA1094" s="459">
        <f t="shared" si="644"/>
        <v>5</v>
      </c>
      <c r="AB1094" s="460">
        <f t="shared" si="644"/>
        <v>5000</v>
      </c>
      <c r="AC1094" s="462"/>
      <c r="AD1094" s="463"/>
      <c r="AE1094" s="190">
        <f t="shared" si="645"/>
        <v>5</v>
      </c>
      <c r="AF1094" s="362">
        <f t="shared" si="645"/>
        <v>5000</v>
      </c>
      <c r="AG1094" s="650">
        <f t="shared" si="626"/>
        <v>0</v>
      </c>
      <c r="AH1094" s="42" t="b">
        <f t="shared" si="611"/>
        <v>1</v>
      </c>
    </row>
    <row r="1095" spans="1:34" s="6" customFormat="1" ht="15" hidden="1" customHeight="1">
      <c r="A1095" s="147" t="s">
        <v>681</v>
      </c>
      <c r="B1095" s="81"/>
      <c r="C1095" s="81"/>
      <c r="D1095" s="82"/>
      <c r="E1095" s="83"/>
      <c r="F1095" s="620"/>
      <c r="G1095" s="620"/>
      <c r="H1095" s="409"/>
      <c r="I1095" s="409" t="s">
        <v>281</v>
      </c>
      <c r="J1095" s="190">
        <v>7</v>
      </c>
      <c r="K1095" s="362">
        <v>7000</v>
      </c>
      <c r="L1095" s="363">
        <f t="shared" si="643"/>
        <v>0</v>
      </c>
      <c r="M1095" s="363">
        <f t="shared" si="643"/>
        <v>0</v>
      </c>
      <c r="N1095" s="552"/>
      <c r="O1095" s="608"/>
      <c r="P1095" s="552"/>
      <c r="Q1095" s="608"/>
      <c r="R1095" s="552"/>
      <c r="S1095" s="608"/>
      <c r="T1095" s="552"/>
      <c r="U1095" s="608"/>
      <c r="V1095" s="552"/>
      <c r="W1095" s="463"/>
      <c r="X1095" s="552"/>
      <c r="Y1095" s="608"/>
      <c r="Z1095" s="552"/>
      <c r="AA1095" s="459">
        <f t="shared" si="644"/>
        <v>7</v>
      </c>
      <c r="AB1095" s="460">
        <f t="shared" si="644"/>
        <v>7000</v>
      </c>
      <c r="AC1095" s="462"/>
      <c r="AD1095" s="463"/>
      <c r="AE1095" s="190">
        <f t="shared" si="645"/>
        <v>7</v>
      </c>
      <c r="AF1095" s="362">
        <f t="shared" si="645"/>
        <v>7000</v>
      </c>
      <c r="AG1095" s="650">
        <f t="shared" si="626"/>
        <v>0</v>
      </c>
      <c r="AH1095" s="42" t="b">
        <f t="shared" si="611"/>
        <v>1</v>
      </c>
    </row>
    <row r="1096" spans="1:34" s="6" customFormat="1" ht="15" hidden="1" customHeight="1">
      <c r="A1096" s="147" t="s">
        <v>548</v>
      </c>
      <c r="B1096" s="81"/>
      <c r="C1096" s="81"/>
      <c r="D1096" s="82"/>
      <c r="E1096" s="83"/>
      <c r="F1096" s="620"/>
      <c r="G1096" s="620"/>
      <c r="H1096" s="409"/>
      <c r="I1096" s="409" t="s">
        <v>281</v>
      </c>
      <c r="J1096" s="190">
        <v>7</v>
      </c>
      <c r="K1096" s="362">
        <v>7000</v>
      </c>
      <c r="L1096" s="363">
        <f t="shared" si="643"/>
        <v>0</v>
      </c>
      <c r="M1096" s="363">
        <f t="shared" si="643"/>
        <v>0</v>
      </c>
      <c r="N1096" s="552"/>
      <c r="O1096" s="608"/>
      <c r="P1096" s="552"/>
      <c r="Q1096" s="608"/>
      <c r="R1096" s="552"/>
      <c r="S1096" s="608"/>
      <c r="T1096" s="552"/>
      <c r="U1096" s="608"/>
      <c r="V1096" s="552"/>
      <c r="W1096" s="463"/>
      <c r="X1096" s="552"/>
      <c r="Y1096" s="608"/>
      <c r="Z1096" s="552"/>
      <c r="AA1096" s="459">
        <f t="shared" si="644"/>
        <v>7</v>
      </c>
      <c r="AB1096" s="460">
        <f t="shared" si="644"/>
        <v>7000</v>
      </c>
      <c r="AC1096" s="462"/>
      <c r="AD1096" s="463"/>
      <c r="AE1096" s="190">
        <f t="shared" si="645"/>
        <v>7</v>
      </c>
      <c r="AF1096" s="362">
        <f t="shared" si="645"/>
        <v>7000</v>
      </c>
      <c r="AG1096" s="650">
        <f t="shared" si="626"/>
        <v>0</v>
      </c>
      <c r="AH1096" s="42" t="b">
        <f t="shared" si="611"/>
        <v>1</v>
      </c>
    </row>
    <row r="1097" spans="1:34" s="6" customFormat="1" ht="15" hidden="1" customHeight="1">
      <c r="A1097" s="147" t="s">
        <v>549</v>
      </c>
      <c r="B1097" s="81"/>
      <c r="C1097" s="81"/>
      <c r="D1097" s="82"/>
      <c r="E1097" s="83"/>
      <c r="F1097" s="620"/>
      <c r="G1097" s="620"/>
      <c r="H1097" s="409"/>
      <c r="I1097" s="409" t="s">
        <v>281</v>
      </c>
      <c r="J1097" s="190">
        <v>118.5</v>
      </c>
      <c r="K1097" s="362">
        <v>118534.39999999999</v>
      </c>
      <c r="L1097" s="363">
        <f t="shared" si="643"/>
        <v>0</v>
      </c>
      <c r="M1097" s="363">
        <f t="shared" si="643"/>
        <v>0</v>
      </c>
      <c r="N1097" s="552"/>
      <c r="O1097" s="608"/>
      <c r="P1097" s="552"/>
      <c r="Q1097" s="608"/>
      <c r="R1097" s="552"/>
      <c r="S1097" s="608"/>
      <c r="T1097" s="552"/>
      <c r="U1097" s="608"/>
      <c r="V1097" s="552"/>
      <c r="W1097" s="463"/>
      <c r="X1097" s="552"/>
      <c r="Y1097" s="608"/>
      <c r="Z1097" s="552"/>
      <c r="AA1097" s="459">
        <f t="shared" si="644"/>
        <v>118.5</v>
      </c>
      <c r="AB1097" s="460">
        <f t="shared" si="644"/>
        <v>118534.39999999999</v>
      </c>
      <c r="AC1097" s="462"/>
      <c r="AD1097" s="463"/>
      <c r="AE1097" s="190">
        <f t="shared" si="645"/>
        <v>118.5</v>
      </c>
      <c r="AF1097" s="362">
        <f t="shared" si="645"/>
        <v>118534.39999999999</v>
      </c>
      <c r="AG1097" s="650">
        <f t="shared" si="626"/>
        <v>0</v>
      </c>
      <c r="AH1097" s="42" t="b">
        <f t="shared" si="611"/>
        <v>1</v>
      </c>
    </row>
    <row r="1098" spans="1:34" s="6" customFormat="1" ht="15" hidden="1" customHeight="1">
      <c r="A1098" s="147" t="s">
        <v>550</v>
      </c>
      <c r="B1098" s="81"/>
      <c r="C1098" s="81"/>
      <c r="D1098" s="82"/>
      <c r="E1098" s="83"/>
      <c r="F1098" s="620"/>
      <c r="G1098" s="620"/>
      <c r="H1098" s="409"/>
      <c r="I1098" s="409" t="s">
        <v>281</v>
      </c>
      <c r="J1098" s="190">
        <v>20</v>
      </c>
      <c r="K1098" s="362">
        <v>20000</v>
      </c>
      <c r="L1098" s="363">
        <f t="shared" si="643"/>
        <v>0</v>
      </c>
      <c r="M1098" s="363">
        <f t="shared" si="643"/>
        <v>0</v>
      </c>
      <c r="N1098" s="552"/>
      <c r="O1098" s="608"/>
      <c r="P1098" s="552"/>
      <c r="Q1098" s="608"/>
      <c r="R1098" s="552"/>
      <c r="S1098" s="608"/>
      <c r="T1098" s="552"/>
      <c r="U1098" s="608"/>
      <c r="V1098" s="552"/>
      <c r="W1098" s="463"/>
      <c r="X1098" s="552"/>
      <c r="Y1098" s="608"/>
      <c r="Z1098" s="552"/>
      <c r="AA1098" s="459">
        <f t="shared" si="644"/>
        <v>20</v>
      </c>
      <c r="AB1098" s="460">
        <f t="shared" si="644"/>
        <v>20000</v>
      </c>
      <c r="AC1098" s="462"/>
      <c r="AD1098" s="463"/>
      <c r="AE1098" s="190">
        <f t="shared" si="645"/>
        <v>20</v>
      </c>
      <c r="AF1098" s="362">
        <f t="shared" si="645"/>
        <v>20000</v>
      </c>
      <c r="AG1098" s="650">
        <f t="shared" si="626"/>
        <v>0</v>
      </c>
      <c r="AH1098" s="42" t="b">
        <f t="shared" si="611"/>
        <v>1</v>
      </c>
    </row>
    <row r="1099" spans="1:34" s="6" customFormat="1" ht="15" hidden="1" customHeight="1">
      <c r="A1099" s="147" t="s">
        <v>551</v>
      </c>
      <c r="B1099" s="81"/>
      <c r="C1099" s="81"/>
      <c r="D1099" s="82"/>
      <c r="E1099" s="83"/>
      <c r="F1099" s="620"/>
      <c r="G1099" s="620"/>
      <c r="H1099" s="409"/>
      <c r="I1099" s="409" t="s">
        <v>281</v>
      </c>
      <c r="J1099" s="190">
        <v>0</v>
      </c>
      <c r="K1099" s="362">
        <v>0</v>
      </c>
      <c r="L1099" s="363">
        <f t="shared" si="643"/>
        <v>0</v>
      </c>
      <c r="M1099" s="363">
        <f t="shared" si="643"/>
        <v>0</v>
      </c>
      <c r="N1099" s="552"/>
      <c r="O1099" s="608"/>
      <c r="P1099" s="552"/>
      <c r="Q1099" s="608"/>
      <c r="R1099" s="552"/>
      <c r="S1099" s="608"/>
      <c r="T1099" s="552"/>
      <c r="U1099" s="608"/>
      <c r="V1099" s="552"/>
      <c r="W1099" s="463"/>
      <c r="X1099" s="552"/>
      <c r="Y1099" s="608"/>
      <c r="Z1099" s="552"/>
      <c r="AA1099" s="459">
        <f t="shared" si="644"/>
        <v>0</v>
      </c>
      <c r="AB1099" s="460">
        <f t="shared" si="644"/>
        <v>0</v>
      </c>
      <c r="AC1099" s="462"/>
      <c r="AD1099" s="463"/>
      <c r="AE1099" s="190">
        <f t="shared" si="645"/>
        <v>0</v>
      </c>
      <c r="AF1099" s="362">
        <f t="shared" si="645"/>
        <v>0</v>
      </c>
      <c r="AG1099" s="650">
        <f t="shared" si="626"/>
        <v>0</v>
      </c>
      <c r="AH1099" s="42" t="b">
        <f t="shared" ref="AH1099:AH1162" si="646">AA1099=J1099+L1099</f>
        <v>1</v>
      </c>
    </row>
    <row r="1100" spans="1:34" s="6" customFormat="1" ht="15" hidden="1" customHeight="1">
      <c r="A1100" s="147" t="s">
        <v>552</v>
      </c>
      <c r="B1100" s="81"/>
      <c r="C1100" s="81"/>
      <c r="D1100" s="82"/>
      <c r="E1100" s="83"/>
      <c r="F1100" s="620"/>
      <c r="G1100" s="620"/>
      <c r="H1100" s="409"/>
      <c r="I1100" s="409" t="s">
        <v>281</v>
      </c>
      <c r="J1100" s="190">
        <v>100</v>
      </c>
      <c r="K1100" s="362">
        <v>100000</v>
      </c>
      <c r="L1100" s="363">
        <f t="shared" si="643"/>
        <v>0</v>
      </c>
      <c r="M1100" s="363">
        <f t="shared" si="643"/>
        <v>0</v>
      </c>
      <c r="N1100" s="552"/>
      <c r="O1100" s="608"/>
      <c r="P1100" s="552"/>
      <c r="Q1100" s="608"/>
      <c r="R1100" s="552"/>
      <c r="S1100" s="608"/>
      <c r="T1100" s="552"/>
      <c r="U1100" s="608"/>
      <c r="V1100" s="552"/>
      <c r="W1100" s="463"/>
      <c r="X1100" s="552"/>
      <c r="Y1100" s="608"/>
      <c r="Z1100" s="552"/>
      <c r="AA1100" s="459">
        <f t="shared" si="644"/>
        <v>100</v>
      </c>
      <c r="AB1100" s="460">
        <f t="shared" si="644"/>
        <v>100000</v>
      </c>
      <c r="AC1100" s="462"/>
      <c r="AD1100" s="463"/>
      <c r="AE1100" s="190">
        <f t="shared" si="645"/>
        <v>100</v>
      </c>
      <c r="AF1100" s="362">
        <f t="shared" si="645"/>
        <v>100000</v>
      </c>
      <c r="AG1100" s="650">
        <f t="shared" si="626"/>
        <v>0</v>
      </c>
      <c r="AH1100" s="42" t="b">
        <f t="shared" si="646"/>
        <v>1</v>
      </c>
    </row>
    <row r="1101" spans="1:34" s="6" customFormat="1" ht="15" hidden="1" customHeight="1">
      <c r="A1101" s="147" t="s">
        <v>9</v>
      </c>
      <c r="B1101" s="81"/>
      <c r="C1101" s="81"/>
      <c r="D1101" s="82"/>
      <c r="E1101" s="83"/>
      <c r="F1101" s="620"/>
      <c r="G1101" s="620"/>
      <c r="H1101" s="409"/>
      <c r="I1101" s="409" t="s">
        <v>281</v>
      </c>
      <c r="J1101" s="190">
        <v>20</v>
      </c>
      <c r="K1101" s="362">
        <v>20000</v>
      </c>
      <c r="L1101" s="363">
        <f t="shared" si="643"/>
        <v>0</v>
      </c>
      <c r="M1101" s="363">
        <f t="shared" si="643"/>
        <v>0</v>
      </c>
      <c r="N1101" s="552"/>
      <c r="O1101" s="608"/>
      <c r="P1101" s="552"/>
      <c r="Q1101" s="608"/>
      <c r="R1101" s="552"/>
      <c r="S1101" s="608"/>
      <c r="T1101" s="552"/>
      <c r="U1101" s="608"/>
      <c r="V1101" s="552"/>
      <c r="W1101" s="463"/>
      <c r="X1101" s="552"/>
      <c r="Y1101" s="608"/>
      <c r="Z1101" s="552"/>
      <c r="AA1101" s="459">
        <f t="shared" si="644"/>
        <v>20</v>
      </c>
      <c r="AB1101" s="460">
        <f t="shared" si="644"/>
        <v>20000</v>
      </c>
      <c r="AC1101" s="462"/>
      <c r="AD1101" s="463"/>
      <c r="AE1101" s="190">
        <f t="shared" si="645"/>
        <v>20</v>
      </c>
      <c r="AF1101" s="362">
        <f t="shared" si="645"/>
        <v>20000</v>
      </c>
      <c r="AG1101" s="650">
        <f t="shared" si="626"/>
        <v>0</v>
      </c>
      <c r="AH1101" s="42" t="b">
        <f t="shared" si="646"/>
        <v>1</v>
      </c>
    </row>
    <row r="1102" spans="1:34" s="6" customFormat="1" ht="15" hidden="1" customHeight="1">
      <c r="A1102" s="147" t="s">
        <v>553</v>
      </c>
      <c r="B1102" s="81"/>
      <c r="C1102" s="81"/>
      <c r="D1102" s="82"/>
      <c r="E1102" s="83"/>
      <c r="F1102" s="620"/>
      <c r="G1102" s="620"/>
      <c r="H1102" s="409"/>
      <c r="I1102" s="409" t="s">
        <v>281</v>
      </c>
      <c r="J1102" s="190">
        <v>0</v>
      </c>
      <c r="K1102" s="362">
        <v>0</v>
      </c>
      <c r="L1102" s="363">
        <f t="shared" si="643"/>
        <v>0</v>
      </c>
      <c r="M1102" s="363">
        <f t="shared" si="643"/>
        <v>0</v>
      </c>
      <c r="N1102" s="552"/>
      <c r="O1102" s="608"/>
      <c r="P1102" s="552"/>
      <c r="Q1102" s="608"/>
      <c r="R1102" s="552"/>
      <c r="S1102" s="608"/>
      <c r="T1102" s="552"/>
      <c r="U1102" s="608"/>
      <c r="V1102" s="552"/>
      <c r="W1102" s="463"/>
      <c r="X1102" s="552"/>
      <c r="Y1102" s="608"/>
      <c r="Z1102" s="552"/>
      <c r="AA1102" s="459">
        <f t="shared" si="644"/>
        <v>0</v>
      </c>
      <c r="AB1102" s="460">
        <f t="shared" si="644"/>
        <v>0</v>
      </c>
      <c r="AC1102" s="462"/>
      <c r="AD1102" s="463"/>
      <c r="AE1102" s="190">
        <f t="shared" si="645"/>
        <v>0</v>
      </c>
      <c r="AF1102" s="362">
        <f t="shared" si="645"/>
        <v>0</v>
      </c>
      <c r="AG1102" s="650">
        <f t="shared" si="626"/>
        <v>0</v>
      </c>
      <c r="AH1102" s="42" t="b">
        <f t="shared" si="646"/>
        <v>1</v>
      </c>
    </row>
    <row r="1103" spans="1:34" s="6" customFormat="1" ht="21.75" hidden="1" customHeight="1">
      <c r="A1103" s="80" t="s">
        <v>457</v>
      </c>
      <c r="B1103" s="81"/>
      <c r="C1103" s="81"/>
      <c r="D1103" s="82"/>
      <c r="E1103" s="83"/>
      <c r="F1103" s="620"/>
      <c r="G1103" s="620"/>
      <c r="H1103" s="409"/>
      <c r="I1103" s="409" t="s">
        <v>281</v>
      </c>
      <c r="J1103" s="190">
        <v>3</v>
      </c>
      <c r="K1103" s="362">
        <v>3000</v>
      </c>
      <c r="L1103" s="363">
        <f t="shared" si="643"/>
        <v>0</v>
      </c>
      <c r="M1103" s="363">
        <f t="shared" si="643"/>
        <v>0</v>
      </c>
      <c r="N1103" s="552"/>
      <c r="O1103" s="608"/>
      <c r="P1103" s="552"/>
      <c r="Q1103" s="608"/>
      <c r="R1103" s="552"/>
      <c r="S1103" s="608"/>
      <c r="T1103" s="552"/>
      <c r="U1103" s="608"/>
      <c r="V1103" s="552"/>
      <c r="W1103" s="463"/>
      <c r="X1103" s="552"/>
      <c r="Y1103" s="608"/>
      <c r="Z1103" s="552"/>
      <c r="AA1103" s="459">
        <f t="shared" si="644"/>
        <v>3</v>
      </c>
      <c r="AB1103" s="460">
        <f t="shared" si="644"/>
        <v>3000</v>
      </c>
      <c r="AC1103" s="462"/>
      <c r="AD1103" s="463"/>
      <c r="AE1103" s="190">
        <f t="shared" si="645"/>
        <v>3</v>
      </c>
      <c r="AF1103" s="362">
        <f t="shared" si="645"/>
        <v>3000</v>
      </c>
      <c r="AG1103" s="650">
        <f t="shared" si="626"/>
        <v>0</v>
      </c>
      <c r="AH1103" s="42" t="b">
        <f t="shared" si="646"/>
        <v>1</v>
      </c>
    </row>
    <row r="1104" spans="1:34" s="6" customFormat="1" ht="25.5" hidden="1" customHeight="1">
      <c r="A1104" s="80" t="s">
        <v>458</v>
      </c>
      <c r="B1104" s="81"/>
      <c r="C1104" s="81"/>
      <c r="D1104" s="82"/>
      <c r="E1104" s="83"/>
      <c r="F1104" s="620"/>
      <c r="G1104" s="620"/>
      <c r="H1104" s="409"/>
      <c r="I1104" s="409" t="s">
        <v>281</v>
      </c>
      <c r="J1104" s="190">
        <v>5</v>
      </c>
      <c r="K1104" s="362">
        <v>4962</v>
      </c>
      <c r="L1104" s="363">
        <f t="shared" si="643"/>
        <v>0</v>
      </c>
      <c r="M1104" s="363">
        <f t="shared" si="643"/>
        <v>0</v>
      </c>
      <c r="N1104" s="552"/>
      <c r="O1104" s="608"/>
      <c r="P1104" s="552"/>
      <c r="Q1104" s="608"/>
      <c r="R1104" s="552"/>
      <c r="S1104" s="608"/>
      <c r="T1104" s="552"/>
      <c r="U1104" s="608"/>
      <c r="V1104" s="552"/>
      <c r="W1104" s="463"/>
      <c r="X1104" s="552"/>
      <c r="Y1104" s="608"/>
      <c r="Z1104" s="552"/>
      <c r="AA1104" s="459">
        <f t="shared" si="644"/>
        <v>5</v>
      </c>
      <c r="AB1104" s="460">
        <f t="shared" si="644"/>
        <v>4962</v>
      </c>
      <c r="AC1104" s="462"/>
      <c r="AD1104" s="463"/>
      <c r="AE1104" s="190">
        <f t="shared" si="645"/>
        <v>5</v>
      </c>
      <c r="AF1104" s="362">
        <f t="shared" si="645"/>
        <v>4962</v>
      </c>
      <c r="AG1104" s="650">
        <f t="shared" si="626"/>
        <v>0</v>
      </c>
      <c r="AH1104" s="42" t="b">
        <f t="shared" si="646"/>
        <v>1</v>
      </c>
    </row>
    <row r="1105" spans="1:34" s="6" customFormat="1" ht="25.5" hidden="1" customHeight="1">
      <c r="A1105" s="80" t="s">
        <v>459</v>
      </c>
      <c r="B1105" s="81"/>
      <c r="C1105" s="81"/>
      <c r="D1105" s="82"/>
      <c r="E1105" s="83"/>
      <c r="F1105" s="620"/>
      <c r="G1105" s="620"/>
      <c r="H1105" s="409"/>
      <c r="I1105" s="409" t="s">
        <v>281</v>
      </c>
      <c r="J1105" s="190">
        <v>5</v>
      </c>
      <c r="K1105" s="362">
        <v>5000</v>
      </c>
      <c r="L1105" s="363">
        <f t="shared" si="643"/>
        <v>0</v>
      </c>
      <c r="M1105" s="363">
        <f t="shared" si="643"/>
        <v>0</v>
      </c>
      <c r="N1105" s="552"/>
      <c r="O1105" s="608"/>
      <c r="P1105" s="552"/>
      <c r="Q1105" s="608"/>
      <c r="R1105" s="552"/>
      <c r="S1105" s="608"/>
      <c r="T1105" s="552"/>
      <c r="U1105" s="608"/>
      <c r="V1105" s="552"/>
      <c r="W1105" s="463"/>
      <c r="X1105" s="552"/>
      <c r="Y1105" s="608"/>
      <c r="Z1105" s="552"/>
      <c r="AA1105" s="459">
        <f t="shared" si="644"/>
        <v>5</v>
      </c>
      <c r="AB1105" s="460">
        <f t="shared" si="644"/>
        <v>5000</v>
      </c>
      <c r="AC1105" s="462"/>
      <c r="AD1105" s="463"/>
      <c r="AE1105" s="190">
        <f t="shared" si="645"/>
        <v>5</v>
      </c>
      <c r="AF1105" s="362">
        <f t="shared" si="645"/>
        <v>5000</v>
      </c>
      <c r="AG1105" s="650">
        <f t="shared" si="626"/>
        <v>0</v>
      </c>
      <c r="AH1105" s="42" t="b">
        <f t="shared" si="646"/>
        <v>1</v>
      </c>
    </row>
    <row r="1106" spans="1:34" s="6" customFormat="1" ht="25.5" hidden="1" customHeight="1">
      <c r="A1106" s="80" t="s">
        <v>460</v>
      </c>
      <c r="B1106" s="81"/>
      <c r="C1106" s="81"/>
      <c r="D1106" s="82"/>
      <c r="E1106" s="83"/>
      <c r="F1106" s="620"/>
      <c r="G1106" s="620"/>
      <c r="H1106" s="409"/>
      <c r="I1106" s="409" t="s">
        <v>281</v>
      </c>
      <c r="J1106" s="190">
        <v>8</v>
      </c>
      <c r="K1106" s="362">
        <v>8000</v>
      </c>
      <c r="L1106" s="363">
        <f t="shared" si="643"/>
        <v>0</v>
      </c>
      <c r="M1106" s="363">
        <f t="shared" si="643"/>
        <v>0</v>
      </c>
      <c r="N1106" s="552"/>
      <c r="O1106" s="608"/>
      <c r="P1106" s="552"/>
      <c r="Q1106" s="608"/>
      <c r="R1106" s="552"/>
      <c r="S1106" s="608"/>
      <c r="T1106" s="552"/>
      <c r="U1106" s="608"/>
      <c r="V1106" s="552"/>
      <c r="W1106" s="463"/>
      <c r="X1106" s="552"/>
      <c r="Y1106" s="608"/>
      <c r="Z1106" s="552"/>
      <c r="AA1106" s="459">
        <f t="shared" si="644"/>
        <v>8</v>
      </c>
      <c r="AB1106" s="460">
        <f t="shared" si="644"/>
        <v>8000</v>
      </c>
      <c r="AC1106" s="462"/>
      <c r="AD1106" s="463"/>
      <c r="AE1106" s="190">
        <f t="shared" si="645"/>
        <v>8</v>
      </c>
      <c r="AF1106" s="362">
        <f t="shared" si="645"/>
        <v>8000</v>
      </c>
      <c r="AG1106" s="650">
        <f t="shared" si="626"/>
        <v>0</v>
      </c>
      <c r="AH1106" s="42" t="b">
        <f t="shared" si="646"/>
        <v>1</v>
      </c>
    </row>
    <row r="1107" spans="1:34" s="6" customFormat="1" ht="25.5" hidden="1" customHeight="1">
      <c r="A1107" s="80" t="s">
        <v>461</v>
      </c>
      <c r="B1107" s="81"/>
      <c r="C1107" s="81"/>
      <c r="D1107" s="82"/>
      <c r="E1107" s="83"/>
      <c r="F1107" s="620"/>
      <c r="G1107" s="620"/>
      <c r="H1107" s="409"/>
      <c r="I1107" s="409" t="s">
        <v>281</v>
      </c>
      <c r="J1107" s="190">
        <v>0</v>
      </c>
      <c r="K1107" s="362">
        <v>0</v>
      </c>
      <c r="L1107" s="363">
        <f t="shared" si="643"/>
        <v>0</v>
      </c>
      <c r="M1107" s="363">
        <f t="shared" si="643"/>
        <v>0</v>
      </c>
      <c r="N1107" s="552"/>
      <c r="O1107" s="608"/>
      <c r="P1107" s="552"/>
      <c r="Q1107" s="608"/>
      <c r="R1107" s="552"/>
      <c r="S1107" s="608"/>
      <c r="T1107" s="552"/>
      <c r="U1107" s="608"/>
      <c r="V1107" s="552"/>
      <c r="W1107" s="463"/>
      <c r="X1107" s="552"/>
      <c r="Y1107" s="608"/>
      <c r="Z1107" s="552"/>
      <c r="AA1107" s="459">
        <f t="shared" si="644"/>
        <v>0</v>
      </c>
      <c r="AB1107" s="460">
        <f t="shared" si="644"/>
        <v>0</v>
      </c>
      <c r="AC1107" s="462"/>
      <c r="AD1107" s="463"/>
      <c r="AE1107" s="190">
        <f t="shared" si="645"/>
        <v>0</v>
      </c>
      <c r="AF1107" s="362">
        <f t="shared" si="645"/>
        <v>0</v>
      </c>
      <c r="AG1107" s="650">
        <f t="shared" si="626"/>
        <v>0</v>
      </c>
      <c r="AH1107" s="42" t="b">
        <f t="shared" si="646"/>
        <v>1</v>
      </c>
    </row>
    <row r="1108" spans="1:34" s="6" customFormat="1" ht="24" hidden="1" customHeight="1">
      <c r="A1108" s="80" t="s">
        <v>682</v>
      </c>
      <c r="B1108" s="81"/>
      <c r="C1108" s="81"/>
      <c r="D1108" s="82"/>
      <c r="E1108" s="83"/>
      <c r="F1108" s="620"/>
      <c r="G1108" s="620"/>
      <c r="H1108" s="409"/>
      <c r="I1108" s="409" t="s">
        <v>281</v>
      </c>
      <c r="J1108" s="190">
        <v>50</v>
      </c>
      <c r="K1108" s="362">
        <v>50000</v>
      </c>
      <c r="L1108" s="363">
        <f>N1108+P1108+R1108+T1108+V1108+X1108</f>
        <v>0</v>
      </c>
      <c r="M1108" s="363">
        <f>O1108+Q1108+S1108+U1108+W1108+Y1108</f>
        <v>0</v>
      </c>
      <c r="N1108" s="552"/>
      <c r="O1108" s="608"/>
      <c r="P1108" s="552"/>
      <c r="Q1108" s="608"/>
      <c r="R1108" s="552"/>
      <c r="S1108" s="608"/>
      <c r="T1108" s="552"/>
      <c r="U1108" s="608"/>
      <c r="V1108" s="552"/>
      <c r="W1108" s="463"/>
      <c r="X1108" s="552"/>
      <c r="Y1108" s="608"/>
      <c r="Z1108" s="552"/>
      <c r="AA1108" s="459">
        <f t="shared" si="644"/>
        <v>50</v>
      </c>
      <c r="AB1108" s="460">
        <f t="shared" si="644"/>
        <v>50000</v>
      </c>
      <c r="AC1108" s="462"/>
      <c r="AD1108" s="463"/>
      <c r="AE1108" s="190">
        <f t="shared" si="645"/>
        <v>50</v>
      </c>
      <c r="AF1108" s="362">
        <f t="shared" si="645"/>
        <v>50000</v>
      </c>
      <c r="AG1108" s="650">
        <f t="shared" si="626"/>
        <v>0</v>
      </c>
      <c r="AH1108" s="42" t="b">
        <f t="shared" si="646"/>
        <v>1</v>
      </c>
    </row>
    <row r="1109" spans="1:34" s="6" customFormat="1" ht="24" hidden="1" customHeight="1">
      <c r="A1109" s="80" t="s">
        <v>782</v>
      </c>
      <c r="B1109" s="81"/>
      <c r="C1109" s="81"/>
      <c r="D1109" s="82"/>
      <c r="E1109" s="83"/>
      <c r="F1109" s="620"/>
      <c r="G1109" s="620"/>
      <c r="H1109" s="409"/>
      <c r="I1109" s="409" t="s">
        <v>281</v>
      </c>
      <c r="J1109" s="190">
        <v>11.5</v>
      </c>
      <c r="K1109" s="362">
        <v>11503.6</v>
      </c>
      <c r="L1109" s="363">
        <f>N1109+P1109+R1109+T1109+V1109+X1109</f>
        <v>0</v>
      </c>
      <c r="M1109" s="363">
        <f>O1109+Q1109+S1109+U1109+W1109+Y1109</f>
        <v>0</v>
      </c>
      <c r="N1109" s="552"/>
      <c r="O1109" s="608"/>
      <c r="P1109" s="552"/>
      <c r="Q1109" s="608"/>
      <c r="R1109" s="552"/>
      <c r="S1109" s="608"/>
      <c r="T1109" s="552"/>
      <c r="U1109" s="608"/>
      <c r="V1109" s="552"/>
      <c r="W1109" s="463"/>
      <c r="X1109" s="552"/>
      <c r="Y1109" s="608"/>
      <c r="Z1109" s="552"/>
      <c r="AA1109" s="459">
        <f>J1109+L1109</f>
        <v>11.5</v>
      </c>
      <c r="AB1109" s="460">
        <f>K1109+M1109</f>
        <v>11503.6</v>
      </c>
      <c r="AC1109" s="462"/>
      <c r="AD1109" s="463"/>
      <c r="AE1109" s="190">
        <f>AA1109+AC1109</f>
        <v>11.5</v>
      </c>
      <c r="AF1109" s="362">
        <f>AB1109+AD1109</f>
        <v>11503.6</v>
      </c>
      <c r="AG1109" s="650">
        <f t="shared" si="626"/>
        <v>0</v>
      </c>
      <c r="AH1109" s="42" t="b">
        <f t="shared" si="646"/>
        <v>1</v>
      </c>
    </row>
    <row r="1110" spans="1:34" s="8" customFormat="1" ht="28.5" hidden="1" customHeight="1">
      <c r="A1110" s="287" t="s">
        <v>422</v>
      </c>
      <c r="B1110" s="303" t="s">
        <v>257</v>
      </c>
      <c r="C1110" s="303" t="s">
        <v>150</v>
      </c>
      <c r="D1110" s="304" t="s">
        <v>190</v>
      </c>
      <c r="E1110" s="305" t="s">
        <v>231</v>
      </c>
      <c r="F1110" s="306" t="s">
        <v>126</v>
      </c>
      <c r="G1110" s="306" t="s">
        <v>315</v>
      </c>
      <c r="H1110" s="307" t="s">
        <v>316</v>
      </c>
      <c r="I1110" s="310"/>
      <c r="J1110" s="312">
        <v>250</v>
      </c>
      <c r="K1110" s="375">
        <v>250000</v>
      </c>
      <c r="L1110" s="312">
        <f>L1111</f>
        <v>0</v>
      </c>
      <c r="M1110" s="375">
        <f t="shared" ref="M1110:AD1113" si="647">M1111</f>
        <v>0</v>
      </c>
      <c r="N1110" s="312">
        <f t="shared" si="647"/>
        <v>0</v>
      </c>
      <c r="O1110" s="375">
        <f t="shared" si="647"/>
        <v>0</v>
      </c>
      <c r="P1110" s="312">
        <f t="shared" si="647"/>
        <v>0</v>
      </c>
      <c r="Q1110" s="375">
        <f t="shared" si="647"/>
        <v>0</v>
      </c>
      <c r="R1110" s="312">
        <f t="shared" si="647"/>
        <v>0</v>
      </c>
      <c r="S1110" s="375">
        <f t="shared" si="647"/>
        <v>0</v>
      </c>
      <c r="T1110" s="312">
        <f t="shared" si="647"/>
        <v>0</v>
      </c>
      <c r="U1110" s="375">
        <f t="shared" si="647"/>
        <v>0</v>
      </c>
      <c r="V1110" s="312">
        <f t="shared" si="647"/>
        <v>0</v>
      </c>
      <c r="W1110" s="375">
        <f t="shared" si="647"/>
        <v>0</v>
      </c>
      <c r="X1110" s="312">
        <f t="shared" si="647"/>
        <v>0</v>
      </c>
      <c r="Y1110" s="375">
        <f t="shared" si="647"/>
        <v>0</v>
      </c>
      <c r="Z1110" s="312">
        <f t="shared" si="647"/>
        <v>0</v>
      </c>
      <c r="AA1110" s="312">
        <f t="shared" si="647"/>
        <v>250</v>
      </c>
      <c r="AB1110" s="375">
        <f t="shared" si="647"/>
        <v>250000</v>
      </c>
      <c r="AC1110" s="312">
        <f t="shared" si="647"/>
        <v>0</v>
      </c>
      <c r="AD1110" s="375">
        <f t="shared" si="647"/>
        <v>0</v>
      </c>
      <c r="AE1110" s="312">
        <f t="shared" ref="AE1110:AF1113" si="648">AE1111</f>
        <v>250</v>
      </c>
      <c r="AF1110" s="375">
        <f t="shared" si="648"/>
        <v>250000</v>
      </c>
      <c r="AG1110" s="650">
        <f t="shared" si="626"/>
        <v>0</v>
      </c>
      <c r="AH1110" s="42" t="b">
        <f t="shared" si="646"/>
        <v>1</v>
      </c>
    </row>
    <row r="1111" spans="1:34" s="8" customFormat="1" ht="18.75" hidden="1" customHeight="1">
      <c r="A1111" s="317" t="s">
        <v>270</v>
      </c>
      <c r="B1111" s="250" t="s">
        <v>257</v>
      </c>
      <c r="C1111" s="250" t="s">
        <v>150</v>
      </c>
      <c r="D1111" s="251" t="s">
        <v>190</v>
      </c>
      <c r="E1111" s="259" t="s">
        <v>231</v>
      </c>
      <c r="F1111" s="260" t="s">
        <v>126</v>
      </c>
      <c r="G1111" s="260" t="s">
        <v>315</v>
      </c>
      <c r="H1111" s="261" t="s">
        <v>343</v>
      </c>
      <c r="I1111" s="261"/>
      <c r="J1111" s="279">
        <v>250</v>
      </c>
      <c r="K1111" s="376">
        <v>250000</v>
      </c>
      <c r="L1111" s="279">
        <f>L1112</f>
        <v>0</v>
      </c>
      <c r="M1111" s="376">
        <f t="shared" si="647"/>
        <v>0</v>
      </c>
      <c r="N1111" s="279">
        <f t="shared" si="647"/>
        <v>0</v>
      </c>
      <c r="O1111" s="376">
        <f t="shared" si="647"/>
        <v>0</v>
      </c>
      <c r="P1111" s="279">
        <f t="shared" si="647"/>
        <v>0</v>
      </c>
      <c r="Q1111" s="376">
        <f t="shared" si="647"/>
        <v>0</v>
      </c>
      <c r="R1111" s="279">
        <f t="shared" si="647"/>
        <v>0</v>
      </c>
      <c r="S1111" s="376">
        <f t="shared" si="647"/>
        <v>0</v>
      </c>
      <c r="T1111" s="279">
        <f t="shared" si="647"/>
        <v>0</v>
      </c>
      <c r="U1111" s="376">
        <f t="shared" si="647"/>
        <v>0</v>
      </c>
      <c r="V1111" s="279">
        <f t="shared" si="647"/>
        <v>0</v>
      </c>
      <c r="W1111" s="376">
        <f t="shared" si="647"/>
        <v>0</v>
      </c>
      <c r="X1111" s="279">
        <f t="shared" si="647"/>
        <v>0</v>
      </c>
      <c r="Y1111" s="376">
        <f t="shared" si="647"/>
        <v>0</v>
      </c>
      <c r="Z1111" s="279">
        <f t="shared" si="647"/>
        <v>0</v>
      </c>
      <c r="AA1111" s="279">
        <f t="shared" si="647"/>
        <v>250</v>
      </c>
      <c r="AB1111" s="376">
        <f t="shared" si="647"/>
        <v>250000</v>
      </c>
      <c r="AC1111" s="279">
        <f t="shared" si="647"/>
        <v>0</v>
      </c>
      <c r="AD1111" s="376">
        <f t="shared" si="647"/>
        <v>0</v>
      </c>
      <c r="AE1111" s="279">
        <f t="shared" si="648"/>
        <v>250</v>
      </c>
      <c r="AF1111" s="376">
        <f t="shared" si="648"/>
        <v>250000</v>
      </c>
      <c r="AG1111" s="650">
        <f t="shared" si="626"/>
        <v>0</v>
      </c>
      <c r="AH1111" s="42" t="b">
        <f t="shared" si="646"/>
        <v>1</v>
      </c>
    </row>
    <row r="1112" spans="1:34" s="6" customFormat="1" ht="15" hidden="1" customHeight="1">
      <c r="A1112" s="238" t="s">
        <v>174</v>
      </c>
      <c r="B1112" s="81" t="s">
        <v>257</v>
      </c>
      <c r="C1112" s="81" t="s">
        <v>150</v>
      </c>
      <c r="D1112" s="82" t="s">
        <v>190</v>
      </c>
      <c r="E1112" s="83" t="s">
        <v>231</v>
      </c>
      <c r="F1112" s="620" t="s">
        <v>126</v>
      </c>
      <c r="G1112" s="620" t="s">
        <v>315</v>
      </c>
      <c r="H1112" s="409" t="s">
        <v>343</v>
      </c>
      <c r="I1112" s="409" t="s">
        <v>175</v>
      </c>
      <c r="J1112" s="192">
        <v>250</v>
      </c>
      <c r="K1112" s="364">
        <v>250000</v>
      </c>
      <c r="L1112" s="192">
        <f>L1113</f>
        <v>0</v>
      </c>
      <c r="M1112" s="364">
        <f t="shared" si="647"/>
        <v>0</v>
      </c>
      <c r="N1112" s="192">
        <f t="shared" si="647"/>
        <v>0</v>
      </c>
      <c r="O1112" s="364">
        <f t="shared" si="647"/>
        <v>0</v>
      </c>
      <c r="P1112" s="192">
        <f t="shared" si="647"/>
        <v>0</v>
      </c>
      <c r="Q1112" s="364">
        <f t="shared" si="647"/>
        <v>0</v>
      </c>
      <c r="R1112" s="192">
        <f t="shared" si="647"/>
        <v>0</v>
      </c>
      <c r="S1112" s="364">
        <f t="shared" si="647"/>
        <v>0</v>
      </c>
      <c r="T1112" s="192">
        <f t="shared" si="647"/>
        <v>0</v>
      </c>
      <c r="U1112" s="364">
        <f t="shared" si="647"/>
        <v>0</v>
      </c>
      <c r="V1112" s="192">
        <f t="shared" si="647"/>
        <v>0</v>
      </c>
      <c r="W1112" s="364">
        <f t="shared" si="647"/>
        <v>0</v>
      </c>
      <c r="X1112" s="192">
        <f t="shared" si="647"/>
        <v>0</v>
      </c>
      <c r="Y1112" s="364">
        <f t="shared" si="647"/>
        <v>0</v>
      </c>
      <c r="Z1112" s="192">
        <f t="shared" si="647"/>
        <v>0</v>
      </c>
      <c r="AA1112" s="192">
        <f t="shared" si="647"/>
        <v>250</v>
      </c>
      <c r="AB1112" s="364">
        <f t="shared" si="647"/>
        <v>250000</v>
      </c>
      <c r="AC1112" s="192">
        <f t="shared" si="647"/>
        <v>0</v>
      </c>
      <c r="AD1112" s="364">
        <f t="shared" si="647"/>
        <v>0</v>
      </c>
      <c r="AE1112" s="192">
        <f t="shared" si="648"/>
        <v>250</v>
      </c>
      <c r="AF1112" s="364">
        <f t="shared" si="648"/>
        <v>250000</v>
      </c>
      <c r="AG1112" s="650">
        <f t="shared" si="626"/>
        <v>0</v>
      </c>
      <c r="AH1112" s="42" t="b">
        <f t="shared" si="646"/>
        <v>1</v>
      </c>
    </row>
    <row r="1113" spans="1:34" s="6" customFormat="1" ht="15" hidden="1" customHeight="1">
      <c r="A1113" s="238" t="s">
        <v>176</v>
      </c>
      <c r="B1113" s="81" t="s">
        <v>257</v>
      </c>
      <c r="C1113" s="81" t="s">
        <v>150</v>
      </c>
      <c r="D1113" s="82" t="s">
        <v>190</v>
      </c>
      <c r="E1113" s="83" t="s">
        <v>231</v>
      </c>
      <c r="F1113" s="620" t="s">
        <v>126</v>
      </c>
      <c r="G1113" s="620" t="s">
        <v>315</v>
      </c>
      <c r="H1113" s="409" t="s">
        <v>343</v>
      </c>
      <c r="I1113" s="409" t="s">
        <v>177</v>
      </c>
      <c r="J1113" s="192">
        <v>250</v>
      </c>
      <c r="K1113" s="364">
        <v>250000</v>
      </c>
      <c r="L1113" s="192">
        <f>L1114</f>
        <v>0</v>
      </c>
      <c r="M1113" s="364">
        <f t="shared" si="647"/>
        <v>0</v>
      </c>
      <c r="N1113" s="192">
        <f t="shared" si="647"/>
        <v>0</v>
      </c>
      <c r="O1113" s="364">
        <f t="shared" si="647"/>
        <v>0</v>
      </c>
      <c r="P1113" s="192">
        <f t="shared" si="647"/>
        <v>0</v>
      </c>
      <c r="Q1113" s="364">
        <f t="shared" si="647"/>
        <v>0</v>
      </c>
      <c r="R1113" s="192">
        <f t="shared" si="647"/>
        <v>0</v>
      </c>
      <c r="S1113" s="364">
        <f t="shared" si="647"/>
        <v>0</v>
      </c>
      <c r="T1113" s="192">
        <f t="shared" si="647"/>
        <v>0</v>
      </c>
      <c r="U1113" s="364">
        <f t="shared" si="647"/>
        <v>0</v>
      </c>
      <c r="V1113" s="192">
        <f t="shared" si="647"/>
        <v>0</v>
      </c>
      <c r="W1113" s="364">
        <f t="shared" si="647"/>
        <v>0</v>
      </c>
      <c r="X1113" s="192">
        <f t="shared" si="647"/>
        <v>0</v>
      </c>
      <c r="Y1113" s="364">
        <f t="shared" si="647"/>
        <v>0</v>
      </c>
      <c r="Z1113" s="192">
        <f t="shared" si="647"/>
        <v>0</v>
      </c>
      <c r="AA1113" s="192">
        <f t="shared" si="647"/>
        <v>250</v>
      </c>
      <c r="AB1113" s="364">
        <f t="shared" si="647"/>
        <v>250000</v>
      </c>
      <c r="AC1113" s="192">
        <f t="shared" si="647"/>
        <v>0</v>
      </c>
      <c r="AD1113" s="364">
        <f t="shared" si="647"/>
        <v>0</v>
      </c>
      <c r="AE1113" s="192">
        <f t="shared" si="648"/>
        <v>250</v>
      </c>
      <c r="AF1113" s="364">
        <f t="shared" si="648"/>
        <v>250000</v>
      </c>
      <c r="AG1113" s="650">
        <f t="shared" si="626"/>
        <v>0</v>
      </c>
      <c r="AH1113" s="42" t="b">
        <f t="shared" si="646"/>
        <v>1</v>
      </c>
    </row>
    <row r="1114" spans="1:34" s="6" customFormat="1" ht="15" hidden="1" customHeight="1">
      <c r="A1114" s="152" t="s">
        <v>280</v>
      </c>
      <c r="B1114" s="81" t="s">
        <v>257</v>
      </c>
      <c r="C1114" s="81" t="s">
        <v>150</v>
      </c>
      <c r="D1114" s="82" t="s">
        <v>190</v>
      </c>
      <c r="E1114" s="83" t="s">
        <v>231</v>
      </c>
      <c r="F1114" s="620" t="s">
        <v>126</v>
      </c>
      <c r="G1114" s="620" t="s">
        <v>315</v>
      </c>
      <c r="H1114" s="409" t="s">
        <v>343</v>
      </c>
      <c r="I1114" s="409" t="s">
        <v>281</v>
      </c>
      <c r="J1114" s="192">
        <v>250</v>
      </c>
      <c r="K1114" s="364">
        <v>250000</v>
      </c>
      <c r="L1114" s="192">
        <f>L1115+L1116+L1117</f>
        <v>0</v>
      </c>
      <c r="M1114" s="364">
        <f t="shared" ref="M1114:AF1114" si="649">M1115+M1116+M1117</f>
        <v>0</v>
      </c>
      <c r="N1114" s="192">
        <f t="shared" si="649"/>
        <v>0</v>
      </c>
      <c r="O1114" s="364">
        <f t="shared" si="649"/>
        <v>0</v>
      </c>
      <c r="P1114" s="192">
        <f t="shared" si="649"/>
        <v>0</v>
      </c>
      <c r="Q1114" s="364">
        <f t="shared" si="649"/>
        <v>0</v>
      </c>
      <c r="R1114" s="192">
        <f t="shared" si="649"/>
        <v>0</v>
      </c>
      <c r="S1114" s="364">
        <f t="shared" si="649"/>
        <v>0</v>
      </c>
      <c r="T1114" s="192">
        <f t="shared" si="649"/>
        <v>0</v>
      </c>
      <c r="U1114" s="364">
        <f t="shared" si="649"/>
        <v>0</v>
      </c>
      <c r="V1114" s="192">
        <f t="shared" si="649"/>
        <v>0</v>
      </c>
      <c r="W1114" s="364">
        <f t="shared" si="649"/>
        <v>0</v>
      </c>
      <c r="X1114" s="192">
        <f t="shared" si="649"/>
        <v>0</v>
      </c>
      <c r="Y1114" s="364">
        <f t="shared" si="649"/>
        <v>0</v>
      </c>
      <c r="Z1114" s="192">
        <f t="shared" si="649"/>
        <v>0</v>
      </c>
      <c r="AA1114" s="192">
        <f t="shared" si="649"/>
        <v>250</v>
      </c>
      <c r="AB1114" s="364">
        <f t="shared" si="649"/>
        <v>250000</v>
      </c>
      <c r="AC1114" s="192">
        <f t="shared" si="649"/>
        <v>0</v>
      </c>
      <c r="AD1114" s="364">
        <f t="shared" si="649"/>
        <v>0</v>
      </c>
      <c r="AE1114" s="192">
        <f t="shared" si="649"/>
        <v>250</v>
      </c>
      <c r="AF1114" s="364">
        <f t="shared" si="649"/>
        <v>250000</v>
      </c>
      <c r="AG1114" s="650">
        <f t="shared" si="626"/>
        <v>0</v>
      </c>
      <c r="AH1114" s="42" t="b">
        <f t="shared" si="646"/>
        <v>1</v>
      </c>
    </row>
    <row r="1115" spans="1:34" s="6" customFormat="1" ht="28.5" hidden="1" customHeight="1">
      <c r="A1115" s="80" t="s">
        <v>462</v>
      </c>
      <c r="B1115" s="81"/>
      <c r="C1115" s="81"/>
      <c r="D1115" s="82"/>
      <c r="E1115" s="83"/>
      <c r="F1115" s="620"/>
      <c r="G1115" s="620"/>
      <c r="H1115" s="409"/>
      <c r="I1115" s="409"/>
      <c r="J1115" s="190">
        <v>120</v>
      </c>
      <c r="K1115" s="362">
        <v>120000</v>
      </c>
      <c r="L1115" s="363">
        <f t="shared" ref="L1115:M1117" si="650">N1115+P1115+R1115+T1115+V1115+X1115</f>
        <v>0</v>
      </c>
      <c r="M1115" s="363">
        <f t="shared" si="650"/>
        <v>0</v>
      </c>
      <c r="N1115" s="552"/>
      <c r="O1115" s="608"/>
      <c r="P1115" s="552"/>
      <c r="Q1115" s="608"/>
      <c r="R1115" s="552"/>
      <c r="S1115" s="608"/>
      <c r="T1115" s="552"/>
      <c r="U1115" s="608"/>
      <c r="V1115" s="552"/>
      <c r="W1115" s="463"/>
      <c r="X1115" s="552"/>
      <c r="Y1115" s="608"/>
      <c r="Z1115" s="552"/>
      <c r="AA1115" s="459">
        <f t="shared" ref="AA1115:AB1117" si="651">J1115+L1115</f>
        <v>120</v>
      </c>
      <c r="AB1115" s="460">
        <f t="shared" si="651"/>
        <v>120000</v>
      </c>
      <c r="AC1115" s="462"/>
      <c r="AD1115" s="463"/>
      <c r="AE1115" s="190">
        <f t="shared" ref="AE1115:AF1117" si="652">AA1115+AC1115</f>
        <v>120</v>
      </c>
      <c r="AF1115" s="362">
        <f t="shared" si="652"/>
        <v>120000</v>
      </c>
      <c r="AG1115" s="650">
        <f t="shared" si="626"/>
        <v>0</v>
      </c>
      <c r="AH1115" s="42" t="b">
        <f t="shared" si="646"/>
        <v>1</v>
      </c>
    </row>
    <row r="1116" spans="1:34" s="6" customFormat="1" ht="27" hidden="1" customHeight="1">
      <c r="A1116" s="80" t="s">
        <v>463</v>
      </c>
      <c r="B1116" s="81"/>
      <c r="C1116" s="81"/>
      <c r="D1116" s="82"/>
      <c r="E1116" s="83"/>
      <c r="F1116" s="620"/>
      <c r="G1116" s="620"/>
      <c r="H1116" s="409"/>
      <c r="I1116" s="409"/>
      <c r="J1116" s="190">
        <v>130</v>
      </c>
      <c r="K1116" s="362">
        <v>130000</v>
      </c>
      <c r="L1116" s="363">
        <f t="shared" si="650"/>
        <v>0</v>
      </c>
      <c r="M1116" s="363">
        <f t="shared" si="650"/>
        <v>0</v>
      </c>
      <c r="N1116" s="552"/>
      <c r="O1116" s="608"/>
      <c r="P1116" s="552"/>
      <c r="Q1116" s="608"/>
      <c r="R1116" s="552"/>
      <c r="S1116" s="608"/>
      <c r="T1116" s="552"/>
      <c r="U1116" s="608"/>
      <c r="V1116" s="552"/>
      <c r="W1116" s="463"/>
      <c r="X1116" s="552"/>
      <c r="Y1116" s="608"/>
      <c r="Z1116" s="552"/>
      <c r="AA1116" s="459">
        <f t="shared" si="651"/>
        <v>130</v>
      </c>
      <c r="AB1116" s="460">
        <f t="shared" si="651"/>
        <v>130000</v>
      </c>
      <c r="AC1116" s="462"/>
      <c r="AD1116" s="463"/>
      <c r="AE1116" s="190">
        <f t="shared" si="652"/>
        <v>130</v>
      </c>
      <c r="AF1116" s="362">
        <f t="shared" si="652"/>
        <v>130000</v>
      </c>
      <c r="AG1116" s="650">
        <f t="shared" si="626"/>
        <v>0</v>
      </c>
      <c r="AH1116" s="42" t="b">
        <f t="shared" si="646"/>
        <v>1</v>
      </c>
    </row>
    <row r="1117" spans="1:34" s="6" customFormat="1" ht="24.75" hidden="1" customHeight="1">
      <c r="A1117" s="80" t="s">
        <v>464</v>
      </c>
      <c r="B1117" s="81"/>
      <c r="C1117" s="81"/>
      <c r="D1117" s="82"/>
      <c r="E1117" s="83"/>
      <c r="F1117" s="620"/>
      <c r="G1117" s="620"/>
      <c r="H1117" s="409"/>
      <c r="I1117" s="409"/>
      <c r="J1117" s="190">
        <v>0</v>
      </c>
      <c r="K1117" s="362">
        <v>0</v>
      </c>
      <c r="L1117" s="363">
        <f t="shared" si="650"/>
        <v>0</v>
      </c>
      <c r="M1117" s="363">
        <f t="shared" si="650"/>
        <v>0</v>
      </c>
      <c r="N1117" s="552"/>
      <c r="O1117" s="608"/>
      <c r="P1117" s="552"/>
      <c r="Q1117" s="608"/>
      <c r="R1117" s="552"/>
      <c r="S1117" s="608"/>
      <c r="T1117" s="552"/>
      <c r="U1117" s="608"/>
      <c r="V1117" s="552"/>
      <c r="W1117" s="463"/>
      <c r="X1117" s="552"/>
      <c r="Y1117" s="608"/>
      <c r="Z1117" s="552"/>
      <c r="AA1117" s="459">
        <f t="shared" si="651"/>
        <v>0</v>
      </c>
      <c r="AB1117" s="460">
        <f t="shared" si="651"/>
        <v>0</v>
      </c>
      <c r="AC1117" s="462"/>
      <c r="AD1117" s="463"/>
      <c r="AE1117" s="190">
        <f t="shared" si="652"/>
        <v>0</v>
      </c>
      <c r="AF1117" s="362">
        <f t="shared" si="652"/>
        <v>0</v>
      </c>
      <c r="AG1117" s="650">
        <f t="shared" si="626"/>
        <v>0</v>
      </c>
      <c r="AH1117" s="42" t="b">
        <f t="shared" si="646"/>
        <v>1</v>
      </c>
    </row>
    <row r="1118" spans="1:34" s="136" customFormat="1" ht="18.75" hidden="1" customHeight="1">
      <c r="A1118" s="43" t="s">
        <v>699</v>
      </c>
      <c r="B1118" s="85" t="s">
        <v>257</v>
      </c>
      <c r="C1118" s="85" t="s">
        <v>150</v>
      </c>
      <c r="D1118" s="86" t="s">
        <v>190</v>
      </c>
      <c r="E1118" s="129" t="s">
        <v>194</v>
      </c>
      <c r="F1118" s="130" t="s">
        <v>111</v>
      </c>
      <c r="G1118" s="130" t="s">
        <v>315</v>
      </c>
      <c r="H1118" s="131" t="s">
        <v>316</v>
      </c>
      <c r="I1118" s="131"/>
      <c r="J1118" s="204">
        <v>37</v>
      </c>
      <c r="K1118" s="372">
        <v>37000</v>
      </c>
      <c r="L1118" s="204">
        <f>L1119</f>
        <v>0</v>
      </c>
      <c r="M1118" s="372">
        <f t="shared" ref="M1118:AF1118" si="653">M1119</f>
        <v>0</v>
      </c>
      <c r="N1118" s="204">
        <f t="shared" si="653"/>
        <v>0</v>
      </c>
      <c r="O1118" s="372">
        <f t="shared" si="653"/>
        <v>0</v>
      </c>
      <c r="P1118" s="204">
        <f t="shared" si="653"/>
        <v>0</v>
      </c>
      <c r="Q1118" s="372">
        <f t="shared" si="653"/>
        <v>0</v>
      </c>
      <c r="R1118" s="204">
        <f t="shared" si="653"/>
        <v>0</v>
      </c>
      <c r="S1118" s="372">
        <f t="shared" si="653"/>
        <v>0</v>
      </c>
      <c r="T1118" s="204">
        <f t="shared" si="653"/>
        <v>0</v>
      </c>
      <c r="U1118" s="372">
        <f t="shared" si="653"/>
        <v>0</v>
      </c>
      <c r="V1118" s="204">
        <f t="shared" si="653"/>
        <v>0</v>
      </c>
      <c r="W1118" s="372">
        <f t="shared" si="653"/>
        <v>0</v>
      </c>
      <c r="X1118" s="204">
        <f t="shared" si="653"/>
        <v>0</v>
      </c>
      <c r="Y1118" s="372">
        <f t="shared" si="653"/>
        <v>0</v>
      </c>
      <c r="Z1118" s="204">
        <f t="shared" si="653"/>
        <v>0</v>
      </c>
      <c r="AA1118" s="204">
        <f t="shared" si="653"/>
        <v>37</v>
      </c>
      <c r="AB1118" s="372">
        <f t="shared" si="653"/>
        <v>37000</v>
      </c>
      <c r="AC1118" s="204">
        <f t="shared" si="653"/>
        <v>0</v>
      </c>
      <c r="AD1118" s="372">
        <f t="shared" si="653"/>
        <v>0</v>
      </c>
      <c r="AE1118" s="204">
        <f t="shared" si="653"/>
        <v>37</v>
      </c>
      <c r="AF1118" s="372">
        <f t="shared" si="653"/>
        <v>37000</v>
      </c>
      <c r="AG1118" s="650">
        <f t="shared" si="626"/>
        <v>0</v>
      </c>
      <c r="AH1118" s="42" t="b">
        <f t="shared" si="646"/>
        <v>1</v>
      </c>
    </row>
    <row r="1119" spans="1:34" s="8" customFormat="1" ht="15.75" hidden="1" customHeight="1">
      <c r="A1119" s="49" t="s">
        <v>273</v>
      </c>
      <c r="B1119" s="50" t="s">
        <v>257</v>
      </c>
      <c r="C1119" s="50" t="s">
        <v>150</v>
      </c>
      <c r="D1119" s="51" t="s">
        <v>190</v>
      </c>
      <c r="E1119" s="101" t="s">
        <v>194</v>
      </c>
      <c r="F1119" s="102" t="s">
        <v>111</v>
      </c>
      <c r="G1119" s="102" t="s">
        <v>315</v>
      </c>
      <c r="H1119" s="103" t="s">
        <v>321</v>
      </c>
      <c r="I1119" s="103"/>
      <c r="J1119" s="201">
        <v>37</v>
      </c>
      <c r="K1119" s="380">
        <v>37000</v>
      </c>
      <c r="L1119" s="201">
        <f>L1120+L1124</f>
        <v>0</v>
      </c>
      <c r="M1119" s="380">
        <f t="shared" ref="M1119:AF1119" si="654">M1120+M1124</f>
        <v>0</v>
      </c>
      <c r="N1119" s="201">
        <f t="shared" si="654"/>
        <v>0</v>
      </c>
      <c r="O1119" s="380">
        <f t="shared" si="654"/>
        <v>0</v>
      </c>
      <c r="P1119" s="201">
        <f t="shared" si="654"/>
        <v>0</v>
      </c>
      <c r="Q1119" s="380">
        <f t="shared" si="654"/>
        <v>0</v>
      </c>
      <c r="R1119" s="201">
        <f t="shared" si="654"/>
        <v>0</v>
      </c>
      <c r="S1119" s="380">
        <f t="shared" si="654"/>
        <v>0</v>
      </c>
      <c r="T1119" s="201">
        <f t="shared" si="654"/>
        <v>0</v>
      </c>
      <c r="U1119" s="380">
        <f t="shared" si="654"/>
        <v>0</v>
      </c>
      <c r="V1119" s="201">
        <f t="shared" si="654"/>
        <v>0</v>
      </c>
      <c r="W1119" s="380">
        <f t="shared" si="654"/>
        <v>0</v>
      </c>
      <c r="X1119" s="201">
        <f t="shared" si="654"/>
        <v>0</v>
      </c>
      <c r="Y1119" s="380">
        <f t="shared" si="654"/>
        <v>0</v>
      </c>
      <c r="Z1119" s="201">
        <f t="shared" si="654"/>
        <v>0</v>
      </c>
      <c r="AA1119" s="201">
        <f t="shared" si="654"/>
        <v>37</v>
      </c>
      <c r="AB1119" s="380">
        <f t="shared" si="654"/>
        <v>37000</v>
      </c>
      <c r="AC1119" s="201">
        <f t="shared" si="654"/>
        <v>0</v>
      </c>
      <c r="AD1119" s="380">
        <f t="shared" si="654"/>
        <v>0</v>
      </c>
      <c r="AE1119" s="201">
        <f t="shared" si="654"/>
        <v>37</v>
      </c>
      <c r="AF1119" s="380">
        <f t="shared" si="654"/>
        <v>37000</v>
      </c>
      <c r="AG1119" s="650">
        <f t="shared" si="626"/>
        <v>0</v>
      </c>
      <c r="AH1119" s="42" t="b">
        <f t="shared" si="646"/>
        <v>1</v>
      </c>
    </row>
    <row r="1120" spans="1:34" s="8" customFormat="1" hidden="1">
      <c r="A1120" s="32" t="s">
        <v>129</v>
      </c>
      <c r="B1120" s="56" t="s">
        <v>257</v>
      </c>
      <c r="C1120" s="56" t="s">
        <v>150</v>
      </c>
      <c r="D1120" s="57" t="s">
        <v>190</v>
      </c>
      <c r="E1120" s="405" t="s">
        <v>194</v>
      </c>
      <c r="F1120" s="406" t="s">
        <v>111</v>
      </c>
      <c r="G1120" s="406" t="s">
        <v>315</v>
      </c>
      <c r="H1120" s="407" t="s">
        <v>321</v>
      </c>
      <c r="I1120" s="71">
        <v>200</v>
      </c>
      <c r="J1120" s="196">
        <v>0</v>
      </c>
      <c r="K1120" s="370">
        <v>0</v>
      </c>
      <c r="L1120" s="196">
        <f>L1121</f>
        <v>0</v>
      </c>
      <c r="M1120" s="370">
        <f t="shared" ref="M1120:AF1120" si="655">M1121</f>
        <v>0</v>
      </c>
      <c r="N1120" s="196">
        <f t="shared" si="655"/>
        <v>0</v>
      </c>
      <c r="O1120" s="370">
        <f t="shared" si="655"/>
        <v>0</v>
      </c>
      <c r="P1120" s="196">
        <f t="shared" si="655"/>
        <v>0</v>
      </c>
      <c r="Q1120" s="370">
        <f t="shared" si="655"/>
        <v>0</v>
      </c>
      <c r="R1120" s="196">
        <f t="shared" si="655"/>
        <v>0</v>
      </c>
      <c r="S1120" s="370">
        <f t="shared" si="655"/>
        <v>0</v>
      </c>
      <c r="T1120" s="196">
        <f t="shared" si="655"/>
        <v>0</v>
      </c>
      <c r="U1120" s="370">
        <f t="shared" si="655"/>
        <v>0</v>
      </c>
      <c r="V1120" s="196">
        <f t="shared" si="655"/>
        <v>0</v>
      </c>
      <c r="W1120" s="370">
        <f t="shared" si="655"/>
        <v>0</v>
      </c>
      <c r="X1120" s="196">
        <f t="shared" si="655"/>
        <v>0</v>
      </c>
      <c r="Y1120" s="370">
        <f t="shared" si="655"/>
        <v>0</v>
      </c>
      <c r="Z1120" s="196">
        <f t="shared" si="655"/>
        <v>0</v>
      </c>
      <c r="AA1120" s="196">
        <f t="shared" si="655"/>
        <v>0</v>
      </c>
      <c r="AB1120" s="370">
        <f t="shared" si="655"/>
        <v>0</v>
      </c>
      <c r="AC1120" s="196">
        <f t="shared" si="655"/>
        <v>0</v>
      </c>
      <c r="AD1120" s="370">
        <f t="shared" si="655"/>
        <v>0</v>
      </c>
      <c r="AE1120" s="196">
        <f t="shared" si="655"/>
        <v>0</v>
      </c>
      <c r="AF1120" s="370">
        <f t="shared" si="655"/>
        <v>0</v>
      </c>
      <c r="AG1120" s="650">
        <f t="shared" si="626"/>
        <v>0</v>
      </c>
      <c r="AH1120" s="42" t="b">
        <f t="shared" si="646"/>
        <v>1</v>
      </c>
    </row>
    <row r="1121" spans="1:34" s="42" customFormat="1" ht="22.5" hidden="1" customHeight="1">
      <c r="A1121" s="37" t="s">
        <v>131</v>
      </c>
      <c r="B1121" s="61" t="s">
        <v>257</v>
      </c>
      <c r="C1121" s="61" t="s">
        <v>150</v>
      </c>
      <c r="D1121" s="62" t="s">
        <v>190</v>
      </c>
      <c r="E1121" s="63" t="s">
        <v>194</v>
      </c>
      <c r="F1121" s="64" t="s">
        <v>111</v>
      </c>
      <c r="G1121" s="64" t="s">
        <v>315</v>
      </c>
      <c r="H1121" s="65" t="s">
        <v>321</v>
      </c>
      <c r="I1121" s="73">
        <v>240</v>
      </c>
      <c r="J1121" s="191">
        <v>0</v>
      </c>
      <c r="K1121" s="371">
        <v>0</v>
      </c>
      <c r="L1121" s="191">
        <f>L1122+L1123</f>
        <v>0</v>
      </c>
      <c r="M1121" s="371">
        <f t="shared" ref="M1121:AF1121" si="656">M1122+M1123</f>
        <v>0</v>
      </c>
      <c r="N1121" s="191">
        <f t="shared" si="656"/>
        <v>0</v>
      </c>
      <c r="O1121" s="371">
        <f t="shared" si="656"/>
        <v>0</v>
      </c>
      <c r="P1121" s="191">
        <f t="shared" si="656"/>
        <v>0</v>
      </c>
      <c r="Q1121" s="371">
        <f t="shared" si="656"/>
        <v>0</v>
      </c>
      <c r="R1121" s="191">
        <f t="shared" si="656"/>
        <v>0</v>
      </c>
      <c r="S1121" s="371">
        <f t="shared" si="656"/>
        <v>0</v>
      </c>
      <c r="T1121" s="191">
        <f t="shared" si="656"/>
        <v>0</v>
      </c>
      <c r="U1121" s="371">
        <f t="shared" si="656"/>
        <v>0</v>
      </c>
      <c r="V1121" s="191">
        <f t="shared" si="656"/>
        <v>0</v>
      </c>
      <c r="W1121" s="371">
        <f t="shared" si="656"/>
        <v>0</v>
      </c>
      <c r="X1121" s="191">
        <f t="shared" si="656"/>
        <v>0</v>
      </c>
      <c r="Y1121" s="371">
        <f t="shared" si="656"/>
        <v>0</v>
      </c>
      <c r="Z1121" s="191">
        <f t="shared" si="656"/>
        <v>0</v>
      </c>
      <c r="AA1121" s="191">
        <f t="shared" si="656"/>
        <v>0</v>
      </c>
      <c r="AB1121" s="371">
        <f t="shared" si="656"/>
        <v>0</v>
      </c>
      <c r="AC1121" s="191">
        <f t="shared" si="656"/>
        <v>0</v>
      </c>
      <c r="AD1121" s="371">
        <f t="shared" si="656"/>
        <v>0</v>
      </c>
      <c r="AE1121" s="191">
        <f t="shared" si="656"/>
        <v>0</v>
      </c>
      <c r="AF1121" s="371">
        <f t="shared" si="656"/>
        <v>0</v>
      </c>
      <c r="AG1121" s="650">
        <f t="shared" si="626"/>
        <v>0</v>
      </c>
      <c r="AH1121" s="42" t="b">
        <f t="shared" si="646"/>
        <v>1</v>
      </c>
    </row>
    <row r="1122" spans="1:34" s="6" customFormat="1" ht="24.75" hidden="1" customHeight="1">
      <c r="A1122" s="147" t="s">
        <v>37</v>
      </c>
      <c r="B1122" s="104"/>
      <c r="C1122" s="104"/>
      <c r="D1122" s="105"/>
      <c r="E1122" s="83"/>
      <c r="F1122" s="620"/>
      <c r="G1122" s="620"/>
      <c r="H1122" s="409"/>
      <c r="I1122" s="409"/>
      <c r="J1122" s="190">
        <v>0</v>
      </c>
      <c r="K1122" s="362">
        <v>0</v>
      </c>
      <c r="L1122" s="363">
        <f>N1122+P1122+R1122+T1122+V1122+X1122</f>
        <v>0</v>
      </c>
      <c r="M1122" s="363">
        <f>O1122+Q1122+S1122+U1122+W1122+Y1122</f>
        <v>0</v>
      </c>
      <c r="N1122" s="552"/>
      <c r="O1122" s="608"/>
      <c r="P1122" s="552"/>
      <c r="Q1122" s="608"/>
      <c r="R1122" s="552"/>
      <c r="S1122" s="608"/>
      <c r="T1122" s="552"/>
      <c r="U1122" s="608"/>
      <c r="V1122" s="552"/>
      <c r="W1122" s="463"/>
      <c r="X1122" s="552"/>
      <c r="Y1122" s="608"/>
      <c r="Z1122" s="552"/>
      <c r="AA1122" s="459">
        <f>J1122+L1122</f>
        <v>0</v>
      </c>
      <c r="AB1122" s="460">
        <f>K1122+M1122</f>
        <v>0</v>
      </c>
      <c r="AC1122" s="462"/>
      <c r="AD1122" s="463"/>
      <c r="AE1122" s="190">
        <f>AA1122+AC1122</f>
        <v>0</v>
      </c>
      <c r="AF1122" s="362">
        <f>AB1122+AD1122</f>
        <v>0</v>
      </c>
      <c r="AG1122" s="650">
        <f t="shared" si="626"/>
        <v>0</v>
      </c>
      <c r="AH1122" s="42" t="b">
        <f t="shared" si="646"/>
        <v>1</v>
      </c>
    </row>
    <row r="1123" spans="1:34" s="6" customFormat="1" ht="14.25" hidden="1" customHeight="1">
      <c r="A1123" s="147" t="s">
        <v>13</v>
      </c>
      <c r="B1123" s="104"/>
      <c r="C1123" s="104"/>
      <c r="D1123" s="105"/>
      <c r="E1123" s="83"/>
      <c r="F1123" s="620"/>
      <c r="G1123" s="620"/>
      <c r="H1123" s="409"/>
      <c r="I1123" s="409"/>
      <c r="J1123" s="190">
        <v>0</v>
      </c>
      <c r="K1123" s="362">
        <v>0</v>
      </c>
      <c r="L1123" s="363">
        <f>N1123+P1123+R1123+T1123+V1123+X1123</f>
        <v>0</v>
      </c>
      <c r="M1123" s="363">
        <f>O1123+Q1123+S1123+U1123+W1123+Y1123</f>
        <v>0</v>
      </c>
      <c r="N1123" s="552"/>
      <c r="O1123" s="608"/>
      <c r="P1123" s="552"/>
      <c r="Q1123" s="608"/>
      <c r="R1123" s="552"/>
      <c r="S1123" s="608"/>
      <c r="T1123" s="552"/>
      <c r="U1123" s="608"/>
      <c r="V1123" s="552"/>
      <c r="W1123" s="463"/>
      <c r="X1123" s="552"/>
      <c r="Y1123" s="608"/>
      <c r="Z1123" s="552"/>
      <c r="AA1123" s="459">
        <f>J1123+L1123</f>
        <v>0</v>
      </c>
      <c r="AB1123" s="460">
        <f>K1123+M1123</f>
        <v>0</v>
      </c>
      <c r="AC1123" s="462"/>
      <c r="AD1123" s="463"/>
      <c r="AE1123" s="190">
        <f>AA1123+AC1123</f>
        <v>0</v>
      </c>
      <c r="AF1123" s="362">
        <f>AB1123+AD1123</f>
        <v>0</v>
      </c>
      <c r="AG1123" s="650">
        <f t="shared" si="626"/>
        <v>0</v>
      </c>
      <c r="AH1123" s="42" t="b">
        <f t="shared" si="646"/>
        <v>1</v>
      </c>
    </row>
    <row r="1124" spans="1:34" s="8" customFormat="1" ht="22.5" hidden="1" customHeight="1">
      <c r="A1124" s="93" t="s">
        <v>174</v>
      </c>
      <c r="B1124" s="56" t="s">
        <v>257</v>
      </c>
      <c r="C1124" s="56" t="s">
        <v>150</v>
      </c>
      <c r="D1124" s="57" t="s">
        <v>190</v>
      </c>
      <c r="E1124" s="405" t="s">
        <v>194</v>
      </c>
      <c r="F1124" s="406" t="s">
        <v>111</v>
      </c>
      <c r="G1124" s="406" t="s">
        <v>315</v>
      </c>
      <c r="H1124" s="407" t="s">
        <v>321</v>
      </c>
      <c r="I1124" s="407" t="s">
        <v>175</v>
      </c>
      <c r="J1124" s="196">
        <v>37</v>
      </c>
      <c r="K1124" s="370">
        <v>37000</v>
      </c>
      <c r="L1124" s="196">
        <f>L1125</f>
        <v>0</v>
      </c>
      <c r="M1124" s="370">
        <f t="shared" ref="M1124:AF1124" si="657">M1125</f>
        <v>0</v>
      </c>
      <c r="N1124" s="196">
        <f t="shared" si="657"/>
        <v>0</v>
      </c>
      <c r="O1124" s="370">
        <f t="shared" si="657"/>
        <v>0</v>
      </c>
      <c r="P1124" s="196">
        <f t="shared" si="657"/>
        <v>0</v>
      </c>
      <c r="Q1124" s="370">
        <f t="shared" si="657"/>
        <v>0</v>
      </c>
      <c r="R1124" s="196">
        <f t="shared" si="657"/>
        <v>0</v>
      </c>
      <c r="S1124" s="370">
        <f t="shared" si="657"/>
        <v>0</v>
      </c>
      <c r="T1124" s="196">
        <f t="shared" si="657"/>
        <v>0</v>
      </c>
      <c r="U1124" s="370">
        <f t="shared" si="657"/>
        <v>0</v>
      </c>
      <c r="V1124" s="196">
        <f t="shared" si="657"/>
        <v>0</v>
      </c>
      <c r="W1124" s="370">
        <f t="shared" si="657"/>
        <v>0</v>
      </c>
      <c r="X1124" s="196">
        <f t="shared" si="657"/>
        <v>0</v>
      </c>
      <c r="Y1124" s="370">
        <f t="shared" si="657"/>
        <v>0</v>
      </c>
      <c r="Z1124" s="196">
        <f t="shared" si="657"/>
        <v>0</v>
      </c>
      <c r="AA1124" s="196">
        <f t="shared" si="657"/>
        <v>37</v>
      </c>
      <c r="AB1124" s="370">
        <f t="shared" si="657"/>
        <v>37000</v>
      </c>
      <c r="AC1124" s="196">
        <f t="shared" si="657"/>
        <v>0</v>
      </c>
      <c r="AD1124" s="370">
        <f t="shared" si="657"/>
        <v>0</v>
      </c>
      <c r="AE1124" s="196">
        <f t="shared" si="657"/>
        <v>37</v>
      </c>
      <c r="AF1124" s="370">
        <f t="shared" si="657"/>
        <v>37000</v>
      </c>
      <c r="AG1124" s="650">
        <f t="shared" si="626"/>
        <v>0</v>
      </c>
      <c r="AH1124" s="42" t="b">
        <f t="shared" si="646"/>
        <v>1</v>
      </c>
    </row>
    <row r="1125" spans="1:34" s="42" customFormat="1" ht="18" hidden="1" customHeight="1">
      <c r="A1125" s="95" t="s">
        <v>176</v>
      </c>
      <c r="B1125" s="61" t="s">
        <v>257</v>
      </c>
      <c r="C1125" s="61" t="s">
        <v>150</v>
      </c>
      <c r="D1125" s="62" t="s">
        <v>190</v>
      </c>
      <c r="E1125" s="63" t="s">
        <v>194</v>
      </c>
      <c r="F1125" s="64" t="s">
        <v>111</v>
      </c>
      <c r="G1125" s="64" t="s">
        <v>315</v>
      </c>
      <c r="H1125" s="65" t="s">
        <v>321</v>
      </c>
      <c r="I1125" s="65" t="s">
        <v>177</v>
      </c>
      <c r="J1125" s="191">
        <v>37</v>
      </c>
      <c r="K1125" s="371">
        <v>37000</v>
      </c>
      <c r="L1125" s="191">
        <f>SUM(L1126:L1132)</f>
        <v>0</v>
      </c>
      <c r="M1125" s="371">
        <f t="shared" ref="M1125:AF1125" si="658">SUM(M1126:M1132)</f>
        <v>0</v>
      </c>
      <c r="N1125" s="191">
        <f t="shared" si="658"/>
        <v>0</v>
      </c>
      <c r="O1125" s="371">
        <f t="shared" si="658"/>
        <v>0</v>
      </c>
      <c r="P1125" s="191">
        <f t="shared" si="658"/>
        <v>0</v>
      </c>
      <c r="Q1125" s="371">
        <f t="shared" si="658"/>
        <v>0</v>
      </c>
      <c r="R1125" s="191">
        <f t="shared" si="658"/>
        <v>0</v>
      </c>
      <c r="S1125" s="371">
        <f t="shared" si="658"/>
        <v>0</v>
      </c>
      <c r="T1125" s="191">
        <f t="shared" si="658"/>
        <v>0</v>
      </c>
      <c r="U1125" s="371">
        <f t="shared" si="658"/>
        <v>0</v>
      </c>
      <c r="V1125" s="191">
        <f t="shared" si="658"/>
        <v>0</v>
      </c>
      <c r="W1125" s="371">
        <f t="shared" si="658"/>
        <v>0</v>
      </c>
      <c r="X1125" s="191">
        <f t="shared" si="658"/>
        <v>0</v>
      </c>
      <c r="Y1125" s="371">
        <f t="shared" si="658"/>
        <v>0</v>
      </c>
      <c r="Z1125" s="191">
        <f t="shared" si="658"/>
        <v>0</v>
      </c>
      <c r="AA1125" s="191">
        <f t="shared" si="658"/>
        <v>37</v>
      </c>
      <c r="AB1125" s="371">
        <f t="shared" si="658"/>
        <v>37000</v>
      </c>
      <c r="AC1125" s="191">
        <f t="shared" si="658"/>
        <v>0</v>
      </c>
      <c r="AD1125" s="371">
        <f t="shared" si="658"/>
        <v>0</v>
      </c>
      <c r="AE1125" s="191">
        <f t="shared" si="658"/>
        <v>37</v>
      </c>
      <c r="AF1125" s="371">
        <f t="shared" si="658"/>
        <v>37000</v>
      </c>
      <c r="AG1125" s="650">
        <f t="shared" si="626"/>
        <v>0</v>
      </c>
      <c r="AH1125" s="42" t="b">
        <f t="shared" si="646"/>
        <v>1</v>
      </c>
    </row>
    <row r="1126" spans="1:34" s="6" customFormat="1" ht="37.9" hidden="1" customHeight="1">
      <c r="A1126" s="147" t="s">
        <v>683</v>
      </c>
      <c r="B1126" s="104"/>
      <c r="C1126" s="104"/>
      <c r="D1126" s="105"/>
      <c r="E1126" s="83"/>
      <c r="F1126" s="620"/>
      <c r="G1126" s="620"/>
      <c r="H1126" s="409"/>
      <c r="I1126" s="409"/>
      <c r="J1126" s="190">
        <v>8</v>
      </c>
      <c r="K1126" s="362">
        <v>8000</v>
      </c>
      <c r="L1126" s="363">
        <f t="shared" ref="L1126:M1132" si="659">N1126+P1126+R1126+T1126+V1126+X1126</f>
        <v>0</v>
      </c>
      <c r="M1126" s="363">
        <f t="shared" si="659"/>
        <v>0</v>
      </c>
      <c r="N1126" s="552"/>
      <c r="O1126" s="608"/>
      <c r="P1126" s="552"/>
      <c r="Q1126" s="608"/>
      <c r="R1126" s="552"/>
      <c r="S1126" s="608"/>
      <c r="T1126" s="552"/>
      <c r="U1126" s="608"/>
      <c r="V1126" s="552"/>
      <c r="W1126" s="463"/>
      <c r="X1126" s="552"/>
      <c r="Y1126" s="608"/>
      <c r="Z1126" s="552"/>
      <c r="AA1126" s="459">
        <f t="shared" ref="AA1126:AB1132" si="660">J1126+L1126</f>
        <v>8</v>
      </c>
      <c r="AB1126" s="460">
        <f t="shared" si="660"/>
        <v>8000</v>
      </c>
      <c r="AC1126" s="462"/>
      <c r="AD1126" s="463"/>
      <c r="AE1126" s="190">
        <f t="shared" ref="AE1126:AF1132" si="661">AA1126+AC1126</f>
        <v>8</v>
      </c>
      <c r="AF1126" s="362">
        <f t="shared" si="661"/>
        <v>8000</v>
      </c>
      <c r="AG1126" s="650">
        <f t="shared" si="626"/>
        <v>0</v>
      </c>
      <c r="AH1126" s="42" t="b">
        <f t="shared" si="646"/>
        <v>1</v>
      </c>
    </row>
    <row r="1127" spans="1:34" s="6" customFormat="1" ht="24.75" hidden="1" customHeight="1">
      <c r="A1127" s="147" t="s">
        <v>684</v>
      </c>
      <c r="B1127" s="104"/>
      <c r="C1127" s="104"/>
      <c r="D1127" s="105"/>
      <c r="E1127" s="83"/>
      <c r="F1127" s="620"/>
      <c r="G1127" s="620"/>
      <c r="H1127" s="409"/>
      <c r="I1127" s="409"/>
      <c r="J1127" s="190">
        <v>4</v>
      </c>
      <c r="K1127" s="362">
        <v>4000</v>
      </c>
      <c r="L1127" s="363">
        <f t="shared" si="659"/>
        <v>0</v>
      </c>
      <c r="M1127" s="363">
        <f t="shared" si="659"/>
        <v>0</v>
      </c>
      <c r="N1127" s="552"/>
      <c r="O1127" s="608"/>
      <c r="P1127" s="552"/>
      <c r="Q1127" s="608"/>
      <c r="R1127" s="552"/>
      <c r="S1127" s="608"/>
      <c r="T1127" s="552"/>
      <c r="U1127" s="608"/>
      <c r="V1127" s="552"/>
      <c r="W1127" s="463"/>
      <c r="X1127" s="552"/>
      <c r="Y1127" s="608"/>
      <c r="Z1127" s="552"/>
      <c r="AA1127" s="459">
        <f t="shared" si="660"/>
        <v>4</v>
      </c>
      <c r="AB1127" s="460">
        <f t="shared" si="660"/>
        <v>4000</v>
      </c>
      <c r="AC1127" s="462"/>
      <c r="AD1127" s="463"/>
      <c r="AE1127" s="190">
        <f t="shared" si="661"/>
        <v>4</v>
      </c>
      <c r="AF1127" s="362">
        <f t="shared" si="661"/>
        <v>4000</v>
      </c>
      <c r="AG1127" s="650">
        <f t="shared" si="626"/>
        <v>0</v>
      </c>
      <c r="AH1127" s="42" t="b">
        <f t="shared" si="646"/>
        <v>1</v>
      </c>
    </row>
    <row r="1128" spans="1:34" s="6" customFormat="1" ht="14.25" hidden="1" customHeight="1">
      <c r="A1128" s="147" t="s">
        <v>732</v>
      </c>
      <c r="B1128" s="104"/>
      <c r="C1128" s="104"/>
      <c r="D1128" s="105"/>
      <c r="E1128" s="83"/>
      <c r="F1128" s="620"/>
      <c r="G1128" s="620"/>
      <c r="H1128" s="409"/>
      <c r="I1128" s="409"/>
      <c r="J1128" s="190">
        <v>2</v>
      </c>
      <c r="K1128" s="362">
        <v>2000</v>
      </c>
      <c r="L1128" s="363">
        <f t="shared" si="659"/>
        <v>0</v>
      </c>
      <c r="M1128" s="363">
        <f t="shared" si="659"/>
        <v>0</v>
      </c>
      <c r="N1128" s="552"/>
      <c r="O1128" s="608"/>
      <c r="P1128" s="552"/>
      <c r="Q1128" s="608"/>
      <c r="R1128" s="552"/>
      <c r="S1128" s="608"/>
      <c r="T1128" s="552"/>
      <c r="U1128" s="608"/>
      <c r="V1128" s="552"/>
      <c r="W1128" s="463"/>
      <c r="X1128" s="552"/>
      <c r="Y1128" s="608"/>
      <c r="Z1128" s="552"/>
      <c r="AA1128" s="459">
        <f t="shared" si="660"/>
        <v>2</v>
      </c>
      <c r="AB1128" s="460">
        <f t="shared" si="660"/>
        <v>2000</v>
      </c>
      <c r="AC1128" s="462"/>
      <c r="AD1128" s="463"/>
      <c r="AE1128" s="190">
        <f t="shared" si="661"/>
        <v>2</v>
      </c>
      <c r="AF1128" s="362">
        <f t="shared" si="661"/>
        <v>2000</v>
      </c>
      <c r="AG1128" s="650">
        <f t="shared" si="626"/>
        <v>0</v>
      </c>
      <c r="AH1128" s="42" t="b">
        <f t="shared" si="646"/>
        <v>1</v>
      </c>
    </row>
    <row r="1129" spans="1:34" s="6" customFormat="1" ht="14.25" hidden="1" customHeight="1">
      <c r="A1129" s="402" t="s">
        <v>685</v>
      </c>
      <c r="B1129" s="104"/>
      <c r="C1129" s="104"/>
      <c r="D1129" s="105"/>
      <c r="E1129" s="83"/>
      <c r="F1129" s="620"/>
      <c r="G1129" s="620"/>
      <c r="H1129" s="409"/>
      <c r="I1129" s="409"/>
      <c r="J1129" s="190">
        <v>5</v>
      </c>
      <c r="K1129" s="362">
        <v>5000</v>
      </c>
      <c r="L1129" s="363">
        <f t="shared" si="659"/>
        <v>0</v>
      </c>
      <c r="M1129" s="363">
        <f t="shared" si="659"/>
        <v>0</v>
      </c>
      <c r="N1129" s="552"/>
      <c r="O1129" s="608"/>
      <c r="P1129" s="552"/>
      <c r="Q1129" s="608"/>
      <c r="R1129" s="552"/>
      <c r="S1129" s="608"/>
      <c r="T1129" s="552"/>
      <c r="U1129" s="608"/>
      <c r="V1129" s="552"/>
      <c r="W1129" s="463"/>
      <c r="X1129" s="552"/>
      <c r="Y1129" s="608"/>
      <c r="Z1129" s="552"/>
      <c r="AA1129" s="459">
        <f t="shared" si="660"/>
        <v>5</v>
      </c>
      <c r="AB1129" s="460">
        <f t="shared" si="660"/>
        <v>5000</v>
      </c>
      <c r="AC1129" s="462"/>
      <c r="AD1129" s="463"/>
      <c r="AE1129" s="190">
        <f t="shared" si="661"/>
        <v>5</v>
      </c>
      <c r="AF1129" s="362">
        <f t="shared" si="661"/>
        <v>5000</v>
      </c>
      <c r="AG1129" s="650">
        <f t="shared" si="626"/>
        <v>0</v>
      </c>
      <c r="AH1129" s="42" t="b">
        <f t="shared" si="646"/>
        <v>1</v>
      </c>
    </row>
    <row r="1130" spans="1:34" s="6" customFormat="1" ht="24.75" hidden="1" customHeight="1">
      <c r="A1130" s="402" t="s">
        <v>686</v>
      </c>
      <c r="B1130" s="104"/>
      <c r="C1130" s="104"/>
      <c r="D1130" s="105"/>
      <c r="E1130" s="83"/>
      <c r="F1130" s="620"/>
      <c r="G1130" s="620"/>
      <c r="H1130" s="409"/>
      <c r="I1130" s="409"/>
      <c r="J1130" s="190">
        <v>6</v>
      </c>
      <c r="K1130" s="362">
        <v>6000</v>
      </c>
      <c r="L1130" s="363">
        <f t="shared" si="659"/>
        <v>0</v>
      </c>
      <c r="M1130" s="363">
        <f t="shared" si="659"/>
        <v>0</v>
      </c>
      <c r="N1130" s="552"/>
      <c r="O1130" s="608"/>
      <c r="P1130" s="552"/>
      <c r="Q1130" s="608"/>
      <c r="R1130" s="552"/>
      <c r="S1130" s="608"/>
      <c r="T1130" s="552"/>
      <c r="U1130" s="608"/>
      <c r="V1130" s="552"/>
      <c r="W1130" s="463"/>
      <c r="X1130" s="552"/>
      <c r="Y1130" s="608"/>
      <c r="Z1130" s="552"/>
      <c r="AA1130" s="459">
        <f t="shared" si="660"/>
        <v>6</v>
      </c>
      <c r="AB1130" s="460">
        <f t="shared" si="660"/>
        <v>6000</v>
      </c>
      <c r="AC1130" s="462"/>
      <c r="AD1130" s="463"/>
      <c r="AE1130" s="190">
        <f t="shared" si="661"/>
        <v>6</v>
      </c>
      <c r="AF1130" s="362">
        <f t="shared" si="661"/>
        <v>6000</v>
      </c>
      <c r="AG1130" s="650">
        <f t="shared" si="626"/>
        <v>0</v>
      </c>
      <c r="AH1130" s="42" t="b">
        <f t="shared" si="646"/>
        <v>1</v>
      </c>
    </row>
    <row r="1131" spans="1:34" s="6" customFormat="1" ht="14.25" hidden="1" customHeight="1">
      <c r="A1131" s="402" t="s">
        <v>687</v>
      </c>
      <c r="B1131" s="104"/>
      <c r="C1131" s="104"/>
      <c r="D1131" s="105"/>
      <c r="E1131" s="83"/>
      <c r="F1131" s="620"/>
      <c r="G1131" s="620"/>
      <c r="H1131" s="409"/>
      <c r="I1131" s="409"/>
      <c r="J1131" s="190">
        <v>2</v>
      </c>
      <c r="K1131" s="362">
        <v>2000</v>
      </c>
      <c r="L1131" s="363">
        <f t="shared" si="659"/>
        <v>0</v>
      </c>
      <c r="M1131" s="363">
        <f t="shared" si="659"/>
        <v>0</v>
      </c>
      <c r="N1131" s="552"/>
      <c r="O1131" s="608"/>
      <c r="P1131" s="552"/>
      <c r="Q1131" s="608"/>
      <c r="R1131" s="552"/>
      <c r="S1131" s="608"/>
      <c r="T1131" s="552"/>
      <c r="U1131" s="608"/>
      <c r="V1131" s="552"/>
      <c r="W1131" s="463"/>
      <c r="X1131" s="552"/>
      <c r="Y1131" s="608"/>
      <c r="Z1131" s="552"/>
      <c r="AA1131" s="459">
        <f t="shared" si="660"/>
        <v>2</v>
      </c>
      <c r="AB1131" s="460">
        <f t="shared" si="660"/>
        <v>2000</v>
      </c>
      <c r="AC1131" s="462"/>
      <c r="AD1131" s="463"/>
      <c r="AE1131" s="190">
        <f t="shared" si="661"/>
        <v>2</v>
      </c>
      <c r="AF1131" s="362">
        <f t="shared" si="661"/>
        <v>2000</v>
      </c>
      <c r="AG1131" s="650">
        <f t="shared" si="626"/>
        <v>0</v>
      </c>
      <c r="AH1131" s="42" t="b">
        <f t="shared" si="646"/>
        <v>1</v>
      </c>
    </row>
    <row r="1132" spans="1:34" s="6" customFormat="1" ht="14.25" hidden="1" customHeight="1">
      <c r="A1132" s="402" t="s">
        <v>733</v>
      </c>
      <c r="B1132" s="104"/>
      <c r="C1132" s="104"/>
      <c r="D1132" s="105"/>
      <c r="E1132" s="83"/>
      <c r="F1132" s="620"/>
      <c r="G1132" s="620"/>
      <c r="H1132" s="409"/>
      <c r="I1132" s="409"/>
      <c r="J1132" s="190">
        <v>10</v>
      </c>
      <c r="K1132" s="362">
        <v>10000</v>
      </c>
      <c r="L1132" s="363">
        <f t="shared" si="659"/>
        <v>0</v>
      </c>
      <c r="M1132" s="363">
        <f t="shared" si="659"/>
        <v>0</v>
      </c>
      <c r="N1132" s="552"/>
      <c r="O1132" s="608"/>
      <c r="P1132" s="552"/>
      <c r="Q1132" s="608"/>
      <c r="R1132" s="552"/>
      <c r="S1132" s="608"/>
      <c r="T1132" s="552"/>
      <c r="U1132" s="608"/>
      <c r="V1132" s="552"/>
      <c r="W1132" s="463"/>
      <c r="X1132" s="552"/>
      <c r="Y1132" s="608"/>
      <c r="Z1132" s="552"/>
      <c r="AA1132" s="459">
        <f t="shared" si="660"/>
        <v>10</v>
      </c>
      <c r="AB1132" s="460">
        <f t="shared" si="660"/>
        <v>10000</v>
      </c>
      <c r="AC1132" s="462"/>
      <c r="AD1132" s="463"/>
      <c r="AE1132" s="190">
        <f t="shared" si="661"/>
        <v>10</v>
      </c>
      <c r="AF1132" s="362">
        <f t="shared" si="661"/>
        <v>10000</v>
      </c>
      <c r="AG1132" s="650">
        <f t="shared" si="626"/>
        <v>0</v>
      </c>
      <c r="AH1132" s="42" t="b">
        <f t="shared" si="646"/>
        <v>1</v>
      </c>
    </row>
    <row r="1133" spans="1:34" s="8" customFormat="1" ht="45" hidden="1" customHeight="1">
      <c r="A1133" s="288" t="s">
        <v>430</v>
      </c>
      <c r="B1133" s="85" t="s">
        <v>257</v>
      </c>
      <c r="C1133" s="85" t="s">
        <v>150</v>
      </c>
      <c r="D1133" s="86" t="s">
        <v>190</v>
      </c>
      <c r="E1133" s="97" t="s">
        <v>390</v>
      </c>
      <c r="F1133" s="98" t="s">
        <v>111</v>
      </c>
      <c r="G1133" s="98" t="s">
        <v>315</v>
      </c>
      <c r="H1133" s="99" t="s">
        <v>316</v>
      </c>
      <c r="I1133" s="99"/>
      <c r="J1133" s="199">
        <v>398</v>
      </c>
      <c r="K1133" s="379">
        <v>397990</v>
      </c>
      <c r="L1133" s="199">
        <f>L1134</f>
        <v>0</v>
      </c>
      <c r="M1133" s="379">
        <f>M1134+M1140</f>
        <v>0</v>
      </c>
      <c r="N1133" s="199">
        <f t="shared" ref="N1133:AF1133" si="662">N1134+N1140</f>
        <v>0</v>
      </c>
      <c r="O1133" s="379">
        <f t="shared" si="662"/>
        <v>0</v>
      </c>
      <c r="P1133" s="199">
        <f t="shared" si="662"/>
        <v>0</v>
      </c>
      <c r="Q1133" s="379">
        <f t="shared" si="662"/>
        <v>0</v>
      </c>
      <c r="R1133" s="199">
        <f t="shared" si="662"/>
        <v>0</v>
      </c>
      <c r="S1133" s="379">
        <f t="shared" si="662"/>
        <v>0</v>
      </c>
      <c r="T1133" s="199">
        <f t="shared" si="662"/>
        <v>0</v>
      </c>
      <c r="U1133" s="379">
        <f t="shared" si="662"/>
        <v>0</v>
      </c>
      <c r="V1133" s="199">
        <f t="shared" si="662"/>
        <v>0</v>
      </c>
      <c r="W1133" s="379">
        <f t="shared" si="662"/>
        <v>0</v>
      </c>
      <c r="X1133" s="199">
        <f t="shared" si="662"/>
        <v>0</v>
      </c>
      <c r="Y1133" s="379">
        <f t="shared" si="662"/>
        <v>0</v>
      </c>
      <c r="Z1133" s="199">
        <f t="shared" si="662"/>
        <v>0</v>
      </c>
      <c r="AA1133" s="199">
        <f t="shared" si="662"/>
        <v>398</v>
      </c>
      <c r="AB1133" s="379">
        <f t="shared" si="662"/>
        <v>397990</v>
      </c>
      <c r="AC1133" s="199">
        <f t="shared" si="662"/>
        <v>0</v>
      </c>
      <c r="AD1133" s="379">
        <f t="shared" si="662"/>
        <v>0</v>
      </c>
      <c r="AE1133" s="199">
        <f t="shared" si="662"/>
        <v>398</v>
      </c>
      <c r="AF1133" s="379">
        <f t="shared" si="662"/>
        <v>397990</v>
      </c>
      <c r="AG1133" s="650">
        <f t="shared" si="626"/>
        <v>0</v>
      </c>
      <c r="AH1133" s="42" t="b">
        <f t="shared" si="646"/>
        <v>1</v>
      </c>
    </row>
    <row r="1134" spans="1:34" s="8" customFormat="1" ht="14.25" hidden="1" customHeight="1">
      <c r="A1134" s="49" t="s">
        <v>270</v>
      </c>
      <c r="B1134" s="50" t="s">
        <v>257</v>
      </c>
      <c r="C1134" s="50" t="s">
        <v>150</v>
      </c>
      <c r="D1134" s="51" t="s">
        <v>190</v>
      </c>
      <c r="E1134" s="101" t="s">
        <v>390</v>
      </c>
      <c r="F1134" s="102" t="s">
        <v>111</v>
      </c>
      <c r="G1134" s="102" t="s">
        <v>315</v>
      </c>
      <c r="H1134" s="103" t="s">
        <v>343</v>
      </c>
      <c r="I1134" s="103"/>
      <c r="J1134" s="201">
        <v>398</v>
      </c>
      <c r="K1134" s="380">
        <v>397990</v>
      </c>
      <c r="L1134" s="201">
        <f>L1135</f>
        <v>0</v>
      </c>
      <c r="M1134" s="380">
        <f t="shared" ref="M1134:AF1134" si="663">M1135</f>
        <v>0</v>
      </c>
      <c r="N1134" s="201">
        <f t="shared" si="663"/>
        <v>0</v>
      </c>
      <c r="O1134" s="380">
        <f t="shared" si="663"/>
        <v>0</v>
      </c>
      <c r="P1134" s="201">
        <f t="shared" si="663"/>
        <v>0</v>
      </c>
      <c r="Q1134" s="380">
        <f t="shared" si="663"/>
        <v>0</v>
      </c>
      <c r="R1134" s="201">
        <f t="shared" si="663"/>
        <v>0</v>
      </c>
      <c r="S1134" s="380">
        <f t="shared" si="663"/>
        <v>0</v>
      </c>
      <c r="T1134" s="201">
        <f t="shared" si="663"/>
        <v>0</v>
      </c>
      <c r="U1134" s="380">
        <f t="shared" si="663"/>
        <v>0</v>
      </c>
      <c r="V1134" s="201">
        <f t="shared" si="663"/>
        <v>0</v>
      </c>
      <c r="W1134" s="380">
        <f t="shared" si="663"/>
        <v>0</v>
      </c>
      <c r="X1134" s="201">
        <f t="shared" si="663"/>
        <v>0</v>
      </c>
      <c r="Y1134" s="380">
        <f t="shared" si="663"/>
        <v>0</v>
      </c>
      <c r="Z1134" s="201">
        <f t="shared" si="663"/>
        <v>0</v>
      </c>
      <c r="AA1134" s="201">
        <f t="shared" si="663"/>
        <v>398</v>
      </c>
      <c r="AB1134" s="380">
        <f t="shared" si="663"/>
        <v>397990</v>
      </c>
      <c r="AC1134" s="201">
        <f t="shared" si="663"/>
        <v>0</v>
      </c>
      <c r="AD1134" s="380">
        <f t="shared" si="663"/>
        <v>0</v>
      </c>
      <c r="AE1134" s="201">
        <f t="shared" si="663"/>
        <v>398</v>
      </c>
      <c r="AF1134" s="380">
        <f t="shared" si="663"/>
        <v>397990</v>
      </c>
      <c r="AG1134" s="650">
        <f t="shared" si="626"/>
        <v>0</v>
      </c>
      <c r="AH1134" s="42" t="b">
        <f t="shared" si="646"/>
        <v>1</v>
      </c>
    </row>
    <row r="1135" spans="1:34" s="8" customFormat="1" ht="22.5" hidden="1" customHeight="1">
      <c r="A1135" s="93" t="s">
        <v>174</v>
      </c>
      <c r="B1135" s="56" t="s">
        <v>257</v>
      </c>
      <c r="C1135" s="56" t="s">
        <v>150</v>
      </c>
      <c r="D1135" s="57" t="s">
        <v>190</v>
      </c>
      <c r="E1135" s="405" t="s">
        <v>390</v>
      </c>
      <c r="F1135" s="406" t="s">
        <v>111</v>
      </c>
      <c r="G1135" s="406" t="s">
        <v>315</v>
      </c>
      <c r="H1135" s="407" t="s">
        <v>343</v>
      </c>
      <c r="I1135" s="407" t="s">
        <v>175</v>
      </c>
      <c r="J1135" s="196">
        <v>398</v>
      </c>
      <c r="K1135" s="370">
        <v>397990</v>
      </c>
      <c r="L1135" s="196">
        <f>L1136+L1138</f>
        <v>0</v>
      </c>
      <c r="M1135" s="370">
        <f t="shared" ref="M1135:AF1135" si="664">M1136+M1138</f>
        <v>0</v>
      </c>
      <c r="N1135" s="196">
        <f t="shared" si="664"/>
        <v>0</v>
      </c>
      <c r="O1135" s="370">
        <f t="shared" si="664"/>
        <v>0</v>
      </c>
      <c r="P1135" s="196">
        <f t="shared" si="664"/>
        <v>0</v>
      </c>
      <c r="Q1135" s="370">
        <f t="shared" si="664"/>
        <v>0</v>
      </c>
      <c r="R1135" s="196">
        <f t="shared" si="664"/>
        <v>0</v>
      </c>
      <c r="S1135" s="370">
        <f t="shared" si="664"/>
        <v>0</v>
      </c>
      <c r="T1135" s="196">
        <f t="shared" si="664"/>
        <v>0</v>
      </c>
      <c r="U1135" s="370">
        <f t="shared" si="664"/>
        <v>0</v>
      </c>
      <c r="V1135" s="196">
        <f t="shared" si="664"/>
        <v>0</v>
      </c>
      <c r="W1135" s="370">
        <f t="shared" si="664"/>
        <v>0</v>
      </c>
      <c r="X1135" s="196">
        <f t="shared" si="664"/>
        <v>0</v>
      </c>
      <c r="Y1135" s="370">
        <f t="shared" si="664"/>
        <v>0</v>
      </c>
      <c r="Z1135" s="196">
        <f t="shared" si="664"/>
        <v>0</v>
      </c>
      <c r="AA1135" s="196">
        <f t="shared" si="664"/>
        <v>398</v>
      </c>
      <c r="AB1135" s="370">
        <f t="shared" si="664"/>
        <v>397990</v>
      </c>
      <c r="AC1135" s="196">
        <f t="shared" si="664"/>
        <v>0</v>
      </c>
      <c r="AD1135" s="370">
        <f t="shared" si="664"/>
        <v>0</v>
      </c>
      <c r="AE1135" s="196">
        <f t="shared" si="664"/>
        <v>398</v>
      </c>
      <c r="AF1135" s="370">
        <f t="shared" si="664"/>
        <v>397990</v>
      </c>
      <c r="AG1135" s="650">
        <f t="shared" si="626"/>
        <v>0</v>
      </c>
      <c r="AH1135" s="42" t="b">
        <f t="shared" si="646"/>
        <v>1</v>
      </c>
    </row>
    <row r="1136" spans="1:34" s="42" customFormat="1" ht="14.25" hidden="1" customHeight="1">
      <c r="A1136" s="95" t="s">
        <v>176</v>
      </c>
      <c r="B1136" s="61" t="s">
        <v>257</v>
      </c>
      <c r="C1136" s="61" t="s">
        <v>150</v>
      </c>
      <c r="D1136" s="62" t="s">
        <v>190</v>
      </c>
      <c r="E1136" s="63" t="s">
        <v>390</v>
      </c>
      <c r="F1136" s="64" t="s">
        <v>111</v>
      </c>
      <c r="G1136" s="64" t="s">
        <v>315</v>
      </c>
      <c r="H1136" s="65" t="s">
        <v>343</v>
      </c>
      <c r="I1136" s="65" t="s">
        <v>177</v>
      </c>
      <c r="J1136" s="191">
        <v>372.7</v>
      </c>
      <c r="K1136" s="371">
        <v>372690</v>
      </c>
      <c r="L1136" s="191">
        <f>L1137</f>
        <v>0</v>
      </c>
      <c r="M1136" s="371">
        <f t="shared" ref="M1136:AF1136" si="665">M1137</f>
        <v>0</v>
      </c>
      <c r="N1136" s="191">
        <f t="shared" si="665"/>
        <v>0</v>
      </c>
      <c r="O1136" s="371">
        <f t="shared" si="665"/>
        <v>0</v>
      </c>
      <c r="P1136" s="191">
        <f t="shared" si="665"/>
        <v>0</v>
      </c>
      <c r="Q1136" s="371">
        <f t="shared" si="665"/>
        <v>0</v>
      </c>
      <c r="R1136" s="191">
        <f t="shared" si="665"/>
        <v>0</v>
      </c>
      <c r="S1136" s="371">
        <f t="shared" si="665"/>
        <v>0</v>
      </c>
      <c r="T1136" s="191">
        <f t="shared" si="665"/>
        <v>0</v>
      </c>
      <c r="U1136" s="371">
        <f t="shared" si="665"/>
        <v>0</v>
      </c>
      <c r="V1136" s="191">
        <f t="shared" si="665"/>
        <v>0</v>
      </c>
      <c r="W1136" s="371">
        <f t="shared" si="665"/>
        <v>0</v>
      </c>
      <c r="X1136" s="191">
        <f t="shared" si="665"/>
        <v>0</v>
      </c>
      <c r="Y1136" s="371">
        <f t="shared" si="665"/>
        <v>0</v>
      </c>
      <c r="Z1136" s="191">
        <f t="shared" si="665"/>
        <v>0</v>
      </c>
      <c r="AA1136" s="191">
        <f t="shared" si="665"/>
        <v>372.7</v>
      </c>
      <c r="AB1136" s="371">
        <f t="shared" si="665"/>
        <v>372690</v>
      </c>
      <c r="AC1136" s="191">
        <f t="shared" si="665"/>
        <v>0</v>
      </c>
      <c r="AD1136" s="371">
        <f t="shared" si="665"/>
        <v>0</v>
      </c>
      <c r="AE1136" s="191">
        <f t="shared" si="665"/>
        <v>372.7</v>
      </c>
      <c r="AF1136" s="371">
        <f t="shared" si="665"/>
        <v>372690</v>
      </c>
      <c r="AG1136" s="650">
        <f t="shared" si="626"/>
        <v>0</v>
      </c>
      <c r="AH1136" s="42" t="b">
        <f t="shared" si="646"/>
        <v>1</v>
      </c>
    </row>
    <row r="1137" spans="1:34" s="6" customFormat="1" ht="14.25" hidden="1" customHeight="1">
      <c r="A1137" s="147" t="s">
        <v>53</v>
      </c>
      <c r="B1137" s="81"/>
      <c r="C1137" s="81"/>
      <c r="D1137" s="82"/>
      <c r="E1137" s="83"/>
      <c r="F1137" s="620"/>
      <c r="G1137" s="620"/>
      <c r="H1137" s="409"/>
      <c r="I1137" s="409" t="s">
        <v>281</v>
      </c>
      <c r="J1137" s="190">
        <v>372.7</v>
      </c>
      <c r="K1137" s="362">
        <v>372690</v>
      </c>
      <c r="L1137" s="363">
        <f>N1137+P1137+R1137+T1137+V1137+X1137</f>
        <v>0</v>
      </c>
      <c r="M1137" s="363">
        <f>O1137+Q1137+S1137+U1137+W1137+Y1137</f>
        <v>0</v>
      </c>
      <c r="N1137" s="552"/>
      <c r="O1137" s="608"/>
      <c r="P1137" s="552"/>
      <c r="Q1137" s="608"/>
      <c r="R1137" s="552"/>
      <c r="S1137" s="608"/>
      <c r="T1137" s="552"/>
      <c r="U1137" s="608"/>
      <c r="V1137" s="552"/>
      <c r="W1137" s="463"/>
      <c r="X1137" s="552"/>
      <c r="Y1137" s="608"/>
      <c r="Z1137" s="552"/>
      <c r="AA1137" s="459">
        <f>J1137+L1137</f>
        <v>372.7</v>
      </c>
      <c r="AB1137" s="460">
        <f>K1137+M1137</f>
        <v>372690</v>
      </c>
      <c r="AC1137" s="462"/>
      <c r="AD1137" s="463"/>
      <c r="AE1137" s="190">
        <f>AA1137+AC1137</f>
        <v>372.7</v>
      </c>
      <c r="AF1137" s="362">
        <f>AB1137+AD1137</f>
        <v>372690</v>
      </c>
      <c r="AG1137" s="650">
        <f t="shared" ref="AG1137:AG1216" si="666">AF1137-K1137</f>
        <v>0</v>
      </c>
      <c r="AH1137" s="42" t="b">
        <f t="shared" si="646"/>
        <v>1</v>
      </c>
    </row>
    <row r="1138" spans="1:34" s="42" customFormat="1" ht="14.25" hidden="1" customHeight="1">
      <c r="A1138" s="95" t="s">
        <v>263</v>
      </c>
      <c r="B1138" s="61" t="s">
        <v>257</v>
      </c>
      <c r="C1138" s="61" t="s">
        <v>150</v>
      </c>
      <c r="D1138" s="62" t="s">
        <v>190</v>
      </c>
      <c r="E1138" s="63" t="s">
        <v>390</v>
      </c>
      <c r="F1138" s="64" t="s">
        <v>111</v>
      </c>
      <c r="G1138" s="64" t="s">
        <v>315</v>
      </c>
      <c r="H1138" s="65" t="s">
        <v>343</v>
      </c>
      <c r="I1138" s="65" t="s">
        <v>264</v>
      </c>
      <c r="J1138" s="191">
        <v>25.3</v>
      </c>
      <c r="K1138" s="371">
        <v>25300</v>
      </c>
      <c r="L1138" s="191">
        <f>L1139</f>
        <v>0</v>
      </c>
      <c r="M1138" s="371">
        <f t="shared" ref="M1138:AF1138" si="667">M1139</f>
        <v>0</v>
      </c>
      <c r="N1138" s="191">
        <f t="shared" si="667"/>
        <v>0</v>
      </c>
      <c r="O1138" s="371">
        <f t="shared" si="667"/>
        <v>0</v>
      </c>
      <c r="P1138" s="191">
        <f t="shared" si="667"/>
        <v>0</v>
      </c>
      <c r="Q1138" s="371">
        <f t="shared" si="667"/>
        <v>0</v>
      </c>
      <c r="R1138" s="191">
        <f t="shared" si="667"/>
        <v>0</v>
      </c>
      <c r="S1138" s="371">
        <f t="shared" si="667"/>
        <v>0</v>
      </c>
      <c r="T1138" s="191">
        <f t="shared" si="667"/>
        <v>0</v>
      </c>
      <c r="U1138" s="371">
        <f t="shared" si="667"/>
        <v>0</v>
      </c>
      <c r="V1138" s="191">
        <f t="shared" si="667"/>
        <v>0</v>
      </c>
      <c r="W1138" s="371">
        <f t="shared" si="667"/>
        <v>0</v>
      </c>
      <c r="X1138" s="191">
        <f t="shared" si="667"/>
        <v>0</v>
      </c>
      <c r="Y1138" s="371">
        <f t="shared" si="667"/>
        <v>0</v>
      </c>
      <c r="Z1138" s="191">
        <f t="shared" si="667"/>
        <v>0</v>
      </c>
      <c r="AA1138" s="191">
        <f t="shared" si="667"/>
        <v>25.3</v>
      </c>
      <c r="AB1138" s="371">
        <f t="shared" si="667"/>
        <v>25300</v>
      </c>
      <c r="AC1138" s="191">
        <f t="shared" si="667"/>
        <v>0</v>
      </c>
      <c r="AD1138" s="371">
        <f t="shared" si="667"/>
        <v>0</v>
      </c>
      <c r="AE1138" s="191">
        <f t="shared" si="667"/>
        <v>25.3</v>
      </c>
      <c r="AF1138" s="371">
        <f t="shared" si="667"/>
        <v>25300</v>
      </c>
      <c r="AG1138" s="650">
        <f t="shared" si="666"/>
        <v>0</v>
      </c>
      <c r="AH1138" s="42" t="b">
        <f t="shared" si="646"/>
        <v>1</v>
      </c>
    </row>
    <row r="1139" spans="1:34" s="6" customFormat="1" ht="15" hidden="1" customHeight="1">
      <c r="A1139" s="147" t="s">
        <v>92</v>
      </c>
      <c r="B1139" s="81"/>
      <c r="C1139" s="81"/>
      <c r="D1139" s="82"/>
      <c r="E1139" s="83"/>
      <c r="F1139" s="620"/>
      <c r="G1139" s="620"/>
      <c r="H1139" s="409"/>
      <c r="I1139" s="409" t="s">
        <v>46</v>
      </c>
      <c r="J1139" s="190">
        <v>25.3</v>
      </c>
      <c r="K1139" s="362">
        <v>25300</v>
      </c>
      <c r="L1139" s="363">
        <f>N1139+P1139+R1139+T1139+V1139+X1139</f>
        <v>0</v>
      </c>
      <c r="M1139" s="363">
        <f>O1139+Q1139+S1139+U1139+W1139+Y1139</f>
        <v>0</v>
      </c>
      <c r="N1139" s="552"/>
      <c r="O1139" s="608"/>
      <c r="P1139" s="552"/>
      <c r="Q1139" s="608"/>
      <c r="R1139" s="552"/>
      <c r="S1139" s="608"/>
      <c r="T1139" s="552"/>
      <c r="U1139" s="608"/>
      <c r="V1139" s="552"/>
      <c r="W1139" s="463"/>
      <c r="X1139" s="552"/>
      <c r="Y1139" s="608"/>
      <c r="Z1139" s="552"/>
      <c r="AA1139" s="459">
        <f>J1139+L1139</f>
        <v>25.3</v>
      </c>
      <c r="AB1139" s="460">
        <f>K1139+M1139</f>
        <v>25300</v>
      </c>
      <c r="AC1139" s="462"/>
      <c r="AD1139" s="463"/>
      <c r="AE1139" s="190">
        <f>AA1139+AC1139</f>
        <v>25.3</v>
      </c>
      <c r="AF1139" s="362">
        <f>AB1139+AD1139</f>
        <v>25300</v>
      </c>
      <c r="AG1139" s="650">
        <f t="shared" si="666"/>
        <v>0</v>
      </c>
      <c r="AH1139" s="42" t="b">
        <f t="shared" si="646"/>
        <v>1</v>
      </c>
    </row>
    <row r="1140" spans="1:34" s="48" customFormat="1" ht="25.5" hidden="1" customHeight="1">
      <c r="A1140" s="27" t="s">
        <v>326</v>
      </c>
      <c r="B1140" s="50" t="s">
        <v>257</v>
      </c>
      <c r="C1140" s="113" t="s">
        <v>150</v>
      </c>
      <c r="D1140" s="52" t="s">
        <v>190</v>
      </c>
      <c r="E1140" s="52" t="s">
        <v>390</v>
      </c>
      <c r="F1140" s="53" t="s">
        <v>111</v>
      </c>
      <c r="G1140" s="53" t="s">
        <v>315</v>
      </c>
      <c r="H1140" s="54" t="s">
        <v>327</v>
      </c>
      <c r="I1140" s="69"/>
      <c r="J1140" s="195">
        <v>0</v>
      </c>
      <c r="K1140" s="369">
        <v>0</v>
      </c>
      <c r="L1140" s="195">
        <f>L1141+L1143</f>
        <v>0</v>
      </c>
      <c r="M1140" s="369">
        <f t="shared" ref="M1140:AF1140" si="668">M1141+M1143</f>
        <v>0</v>
      </c>
      <c r="N1140" s="195">
        <f t="shared" si="668"/>
        <v>0</v>
      </c>
      <c r="O1140" s="369">
        <f t="shared" si="668"/>
        <v>0</v>
      </c>
      <c r="P1140" s="195">
        <f t="shared" si="668"/>
        <v>0</v>
      </c>
      <c r="Q1140" s="369">
        <f t="shared" si="668"/>
        <v>0</v>
      </c>
      <c r="R1140" s="195">
        <f t="shared" si="668"/>
        <v>0</v>
      </c>
      <c r="S1140" s="369">
        <f t="shared" si="668"/>
        <v>0</v>
      </c>
      <c r="T1140" s="195">
        <f t="shared" si="668"/>
        <v>0</v>
      </c>
      <c r="U1140" s="369">
        <f t="shared" si="668"/>
        <v>0</v>
      </c>
      <c r="V1140" s="195">
        <f t="shared" si="668"/>
        <v>0</v>
      </c>
      <c r="W1140" s="369">
        <f t="shared" si="668"/>
        <v>0</v>
      </c>
      <c r="X1140" s="195">
        <f t="shared" si="668"/>
        <v>0</v>
      </c>
      <c r="Y1140" s="369">
        <f t="shared" si="668"/>
        <v>0</v>
      </c>
      <c r="Z1140" s="195">
        <f t="shared" si="668"/>
        <v>0</v>
      </c>
      <c r="AA1140" s="195">
        <f t="shared" si="668"/>
        <v>0</v>
      </c>
      <c r="AB1140" s="369">
        <f t="shared" si="668"/>
        <v>0</v>
      </c>
      <c r="AC1140" s="195">
        <f t="shared" si="668"/>
        <v>0</v>
      </c>
      <c r="AD1140" s="369">
        <f t="shared" si="668"/>
        <v>0</v>
      </c>
      <c r="AE1140" s="195">
        <f t="shared" si="668"/>
        <v>0</v>
      </c>
      <c r="AF1140" s="369">
        <f t="shared" si="668"/>
        <v>0</v>
      </c>
      <c r="AG1140" s="650">
        <f t="shared" si="666"/>
        <v>0</v>
      </c>
      <c r="AH1140" s="42" t="b">
        <f t="shared" si="646"/>
        <v>1</v>
      </c>
    </row>
    <row r="1141" spans="1:34" s="42" customFormat="1" ht="15" hidden="1" customHeight="1">
      <c r="A1141" s="95" t="s">
        <v>176</v>
      </c>
      <c r="B1141" s="61" t="s">
        <v>257</v>
      </c>
      <c r="C1141" s="61" t="s">
        <v>150</v>
      </c>
      <c r="D1141" s="62" t="s">
        <v>190</v>
      </c>
      <c r="E1141" s="63" t="s">
        <v>390</v>
      </c>
      <c r="F1141" s="64" t="s">
        <v>111</v>
      </c>
      <c r="G1141" s="64" t="s">
        <v>315</v>
      </c>
      <c r="H1141" s="65" t="s">
        <v>327</v>
      </c>
      <c r="I1141" s="65" t="s">
        <v>177</v>
      </c>
      <c r="J1141" s="196">
        <v>0</v>
      </c>
      <c r="K1141" s="370">
        <v>0</v>
      </c>
      <c r="L1141" s="196">
        <f>L1142</f>
        <v>0</v>
      </c>
      <c r="M1141" s="370">
        <f t="shared" ref="M1141:AF1141" si="669">M1142</f>
        <v>0</v>
      </c>
      <c r="N1141" s="196">
        <f t="shared" si="669"/>
        <v>0</v>
      </c>
      <c r="O1141" s="370">
        <f t="shared" si="669"/>
        <v>0</v>
      </c>
      <c r="P1141" s="196">
        <f t="shared" si="669"/>
        <v>0</v>
      </c>
      <c r="Q1141" s="370">
        <f t="shared" si="669"/>
        <v>0</v>
      </c>
      <c r="R1141" s="196">
        <f t="shared" si="669"/>
        <v>0</v>
      </c>
      <c r="S1141" s="370">
        <f t="shared" si="669"/>
        <v>0</v>
      </c>
      <c r="T1141" s="196">
        <f t="shared" si="669"/>
        <v>0</v>
      </c>
      <c r="U1141" s="370">
        <f t="shared" si="669"/>
        <v>0</v>
      </c>
      <c r="V1141" s="196">
        <f t="shared" si="669"/>
        <v>0</v>
      </c>
      <c r="W1141" s="370">
        <f t="shared" si="669"/>
        <v>0</v>
      </c>
      <c r="X1141" s="196">
        <f t="shared" si="669"/>
        <v>0</v>
      </c>
      <c r="Y1141" s="370">
        <f t="shared" si="669"/>
        <v>0</v>
      </c>
      <c r="Z1141" s="196">
        <f t="shared" si="669"/>
        <v>0</v>
      </c>
      <c r="AA1141" s="196">
        <f t="shared" si="669"/>
        <v>0</v>
      </c>
      <c r="AB1141" s="370">
        <f t="shared" si="669"/>
        <v>0</v>
      </c>
      <c r="AC1141" s="196">
        <f t="shared" si="669"/>
        <v>0</v>
      </c>
      <c r="AD1141" s="370">
        <f t="shared" si="669"/>
        <v>0</v>
      </c>
      <c r="AE1141" s="196">
        <f t="shared" si="669"/>
        <v>0</v>
      </c>
      <c r="AF1141" s="370">
        <f t="shared" si="669"/>
        <v>0</v>
      </c>
      <c r="AG1141" s="650">
        <f t="shared" si="666"/>
        <v>0</v>
      </c>
      <c r="AH1141" s="42" t="b">
        <f t="shared" si="646"/>
        <v>1</v>
      </c>
    </row>
    <row r="1142" spans="1:34" s="6" customFormat="1" ht="16.5" hidden="1" customHeight="1">
      <c r="A1142" s="147" t="s">
        <v>546</v>
      </c>
      <c r="B1142" s="81"/>
      <c r="C1142" s="81"/>
      <c r="D1142" s="82"/>
      <c r="E1142" s="83"/>
      <c r="F1142" s="620"/>
      <c r="G1142" s="620"/>
      <c r="H1142" s="409"/>
      <c r="I1142" s="409" t="s">
        <v>281</v>
      </c>
      <c r="J1142" s="190">
        <v>0</v>
      </c>
      <c r="K1142" s="362">
        <v>0</v>
      </c>
      <c r="L1142" s="363">
        <f>N1142+P1142+R1142+T1142+V1142+X1142</f>
        <v>0</v>
      </c>
      <c r="M1142" s="363">
        <f>O1142+Q1142+S1142+U1142+W1142+Y1142</f>
        <v>0</v>
      </c>
      <c r="N1142" s="552"/>
      <c r="O1142" s="608"/>
      <c r="P1142" s="552"/>
      <c r="Q1142" s="608"/>
      <c r="R1142" s="552"/>
      <c r="S1142" s="608"/>
      <c r="T1142" s="552"/>
      <c r="U1142" s="608"/>
      <c r="V1142" s="552"/>
      <c r="W1142" s="463"/>
      <c r="X1142" s="552"/>
      <c r="Y1142" s="608"/>
      <c r="Z1142" s="552"/>
      <c r="AA1142" s="459">
        <f>J1142+L1142</f>
        <v>0</v>
      </c>
      <c r="AB1142" s="460">
        <f>K1142+M1142</f>
        <v>0</v>
      </c>
      <c r="AC1142" s="462"/>
      <c r="AD1142" s="463"/>
      <c r="AE1142" s="190">
        <f>AA1142+AC1142</f>
        <v>0</v>
      </c>
      <c r="AF1142" s="362">
        <f>AB1142+AD1142</f>
        <v>0</v>
      </c>
      <c r="AG1142" s="650">
        <f t="shared" si="666"/>
        <v>0</v>
      </c>
      <c r="AH1142" s="42" t="b">
        <f t="shared" si="646"/>
        <v>1</v>
      </c>
    </row>
    <row r="1143" spans="1:34" s="42" customFormat="1" ht="14.25" hidden="1" customHeight="1">
      <c r="A1143" s="95" t="s">
        <v>263</v>
      </c>
      <c r="B1143" s="61" t="s">
        <v>257</v>
      </c>
      <c r="C1143" s="61" t="s">
        <v>150</v>
      </c>
      <c r="D1143" s="62" t="s">
        <v>190</v>
      </c>
      <c r="E1143" s="63" t="s">
        <v>390</v>
      </c>
      <c r="F1143" s="64" t="s">
        <v>111</v>
      </c>
      <c r="G1143" s="64" t="s">
        <v>315</v>
      </c>
      <c r="H1143" s="65" t="s">
        <v>327</v>
      </c>
      <c r="I1143" s="65" t="s">
        <v>264</v>
      </c>
      <c r="J1143" s="272">
        <v>0</v>
      </c>
      <c r="K1143" s="363">
        <v>0</v>
      </c>
      <c r="L1143" s="363">
        <f>L1144</f>
        <v>0</v>
      </c>
      <c r="M1143" s="363">
        <f t="shared" ref="M1143:AF1143" si="670">M1144</f>
        <v>0</v>
      </c>
      <c r="N1143" s="363">
        <f t="shared" si="670"/>
        <v>0</v>
      </c>
      <c r="O1143" s="363">
        <f t="shared" si="670"/>
        <v>0</v>
      </c>
      <c r="P1143" s="363">
        <f t="shared" si="670"/>
        <v>0</v>
      </c>
      <c r="Q1143" s="363">
        <f t="shared" si="670"/>
        <v>0</v>
      </c>
      <c r="R1143" s="363">
        <f t="shared" si="670"/>
        <v>0</v>
      </c>
      <c r="S1143" s="363">
        <f t="shared" si="670"/>
        <v>0</v>
      </c>
      <c r="T1143" s="363">
        <f t="shared" si="670"/>
        <v>0</v>
      </c>
      <c r="U1143" s="363">
        <f t="shared" si="670"/>
        <v>0</v>
      </c>
      <c r="V1143" s="363">
        <f t="shared" si="670"/>
        <v>0</v>
      </c>
      <c r="W1143" s="363">
        <f t="shared" si="670"/>
        <v>0</v>
      </c>
      <c r="X1143" s="363">
        <f t="shared" si="670"/>
        <v>0</v>
      </c>
      <c r="Y1143" s="363">
        <f t="shared" si="670"/>
        <v>0</v>
      </c>
      <c r="Z1143" s="363">
        <f t="shared" si="670"/>
        <v>0</v>
      </c>
      <c r="AA1143" s="363">
        <f t="shared" si="670"/>
        <v>0</v>
      </c>
      <c r="AB1143" s="363">
        <f t="shared" si="670"/>
        <v>0</v>
      </c>
      <c r="AC1143" s="363">
        <f t="shared" si="670"/>
        <v>0</v>
      </c>
      <c r="AD1143" s="363">
        <f t="shared" si="670"/>
        <v>0</v>
      </c>
      <c r="AE1143" s="272">
        <f t="shared" si="670"/>
        <v>0</v>
      </c>
      <c r="AF1143" s="363">
        <f t="shared" si="670"/>
        <v>0</v>
      </c>
      <c r="AG1143" s="650">
        <f t="shared" si="666"/>
        <v>0</v>
      </c>
      <c r="AH1143" s="42" t="b">
        <f t="shared" si="646"/>
        <v>1</v>
      </c>
    </row>
    <row r="1144" spans="1:34" s="6" customFormat="1" ht="15" hidden="1" customHeight="1">
      <c r="A1144" s="147" t="s">
        <v>546</v>
      </c>
      <c r="B1144" s="81"/>
      <c r="C1144" s="81"/>
      <c r="D1144" s="82"/>
      <c r="E1144" s="83"/>
      <c r="F1144" s="620"/>
      <c r="G1144" s="620"/>
      <c r="H1144" s="409"/>
      <c r="I1144" s="409" t="s">
        <v>46</v>
      </c>
      <c r="J1144" s="190">
        <v>0</v>
      </c>
      <c r="K1144" s="362">
        <v>0</v>
      </c>
      <c r="L1144" s="363">
        <f>N1144+P1144+R1144+T1144+V1144+X1144</f>
        <v>0</v>
      </c>
      <c r="M1144" s="363">
        <f>O1144+Q1144+S1144+U1144+W1144+Y1144</f>
        <v>0</v>
      </c>
      <c r="N1144" s="552"/>
      <c r="O1144" s="608"/>
      <c r="P1144" s="552"/>
      <c r="Q1144" s="608"/>
      <c r="R1144" s="552"/>
      <c r="S1144" s="608"/>
      <c r="T1144" s="552"/>
      <c r="U1144" s="608"/>
      <c r="V1144" s="552"/>
      <c r="W1144" s="463"/>
      <c r="X1144" s="552"/>
      <c r="Y1144" s="608"/>
      <c r="Z1144" s="552"/>
      <c r="AA1144" s="459">
        <f>J1144+L1144</f>
        <v>0</v>
      </c>
      <c r="AB1144" s="460">
        <f>K1144+M1144</f>
        <v>0</v>
      </c>
      <c r="AC1144" s="462"/>
      <c r="AD1144" s="463"/>
      <c r="AE1144" s="190">
        <f>AA1144+AC1144</f>
        <v>0</v>
      </c>
      <c r="AF1144" s="362">
        <f>AB1144+AD1144</f>
        <v>0</v>
      </c>
      <c r="AG1144" s="650">
        <f t="shared" si="666"/>
        <v>0</v>
      </c>
      <c r="AH1144" s="42" t="b">
        <f t="shared" si="646"/>
        <v>1</v>
      </c>
    </row>
    <row r="1145" spans="1:34" s="8" customFormat="1" ht="19.5" hidden="1" customHeight="1">
      <c r="A1145" s="96" t="s">
        <v>277</v>
      </c>
      <c r="B1145" s="13" t="s">
        <v>257</v>
      </c>
      <c r="C1145" s="13" t="s">
        <v>231</v>
      </c>
      <c r="D1145" s="13"/>
      <c r="E1145" s="760"/>
      <c r="F1145" s="761"/>
      <c r="G1145" s="761"/>
      <c r="H1145" s="762"/>
      <c r="I1145" s="13"/>
      <c r="J1145" s="185">
        <v>83746.499999999985</v>
      </c>
      <c r="K1145" s="357">
        <v>83746551.760000005</v>
      </c>
      <c r="L1145" s="185">
        <f>L1146</f>
        <v>0</v>
      </c>
      <c r="M1145" s="357">
        <f t="shared" ref="M1145:AF1145" si="671">M1146</f>
        <v>0</v>
      </c>
      <c r="N1145" s="185">
        <f t="shared" si="671"/>
        <v>0</v>
      </c>
      <c r="O1145" s="357">
        <f t="shared" si="671"/>
        <v>0</v>
      </c>
      <c r="P1145" s="185">
        <f t="shared" si="671"/>
        <v>0</v>
      </c>
      <c r="Q1145" s="357">
        <f t="shared" si="671"/>
        <v>0</v>
      </c>
      <c r="R1145" s="185">
        <f t="shared" si="671"/>
        <v>0</v>
      </c>
      <c r="S1145" s="357">
        <f t="shared" si="671"/>
        <v>0</v>
      </c>
      <c r="T1145" s="185">
        <f t="shared" si="671"/>
        <v>0</v>
      </c>
      <c r="U1145" s="357">
        <f t="shared" si="671"/>
        <v>0</v>
      </c>
      <c r="V1145" s="185">
        <f t="shared" si="671"/>
        <v>0</v>
      </c>
      <c r="W1145" s="357">
        <f t="shared" si="671"/>
        <v>0</v>
      </c>
      <c r="X1145" s="185">
        <f t="shared" si="671"/>
        <v>0</v>
      </c>
      <c r="Y1145" s="357">
        <f t="shared" si="671"/>
        <v>0</v>
      </c>
      <c r="Z1145" s="185">
        <f t="shared" si="671"/>
        <v>0</v>
      </c>
      <c r="AA1145" s="185">
        <f t="shared" si="671"/>
        <v>83746.499999999985</v>
      </c>
      <c r="AB1145" s="357">
        <f t="shared" si="671"/>
        <v>83746551.760000005</v>
      </c>
      <c r="AC1145" s="185">
        <f t="shared" si="671"/>
        <v>0</v>
      </c>
      <c r="AD1145" s="357">
        <f t="shared" si="671"/>
        <v>0</v>
      </c>
      <c r="AE1145" s="185">
        <f t="shared" si="671"/>
        <v>83746.499999999985</v>
      </c>
      <c r="AF1145" s="357">
        <f t="shared" si="671"/>
        <v>83746551.760000005</v>
      </c>
      <c r="AG1145" s="650">
        <f t="shared" si="666"/>
        <v>0</v>
      </c>
      <c r="AH1145" s="42" t="b">
        <f t="shared" si="646"/>
        <v>1</v>
      </c>
    </row>
    <row r="1146" spans="1:34" s="8" customFormat="1" ht="18.75" hidden="1" customHeight="1">
      <c r="A1146" s="76" t="s">
        <v>278</v>
      </c>
      <c r="B1146" s="15" t="s">
        <v>257</v>
      </c>
      <c r="C1146" s="15" t="s">
        <v>231</v>
      </c>
      <c r="D1146" s="15" t="s">
        <v>108</v>
      </c>
      <c r="E1146" s="754"/>
      <c r="F1146" s="755"/>
      <c r="G1146" s="755"/>
      <c r="H1146" s="756"/>
      <c r="I1146" s="15"/>
      <c r="J1146" s="186">
        <v>83746.499999999985</v>
      </c>
      <c r="K1146" s="358">
        <v>83746551.760000005</v>
      </c>
      <c r="L1146" s="186">
        <f t="shared" ref="L1146:AF1146" si="672">L1147+L1152+L1170+L1233+L1242</f>
        <v>0</v>
      </c>
      <c r="M1146" s="358">
        <f t="shared" si="672"/>
        <v>0</v>
      </c>
      <c r="N1146" s="186">
        <f t="shared" si="672"/>
        <v>0</v>
      </c>
      <c r="O1146" s="358">
        <f t="shared" si="672"/>
        <v>0</v>
      </c>
      <c r="P1146" s="186">
        <f t="shared" si="672"/>
        <v>0</v>
      </c>
      <c r="Q1146" s="358">
        <f t="shared" si="672"/>
        <v>0</v>
      </c>
      <c r="R1146" s="186">
        <f t="shared" si="672"/>
        <v>0</v>
      </c>
      <c r="S1146" s="358">
        <f t="shared" si="672"/>
        <v>0</v>
      </c>
      <c r="T1146" s="186">
        <f t="shared" si="672"/>
        <v>0</v>
      </c>
      <c r="U1146" s="358">
        <f t="shared" si="672"/>
        <v>0</v>
      </c>
      <c r="V1146" s="186">
        <f t="shared" si="672"/>
        <v>0</v>
      </c>
      <c r="W1146" s="358">
        <f t="shared" si="672"/>
        <v>0</v>
      </c>
      <c r="X1146" s="186">
        <f t="shared" si="672"/>
        <v>0</v>
      </c>
      <c r="Y1146" s="358">
        <f t="shared" si="672"/>
        <v>0</v>
      </c>
      <c r="Z1146" s="186">
        <f t="shared" si="672"/>
        <v>0</v>
      </c>
      <c r="AA1146" s="186">
        <f t="shared" si="672"/>
        <v>83746.499999999985</v>
      </c>
      <c r="AB1146" s="358">
        <f t="shared" si="672"/>
        <v>83746551.760000005</v>
      </c>
      <c r="AC1146" s="186">
        <f t="shared" si="672"/>
        <v>0</v>
      </c>
      <c r="AD1146" s="358">
        <f t="shared" si="672"/>
        <v>0</v>
      </c>
      <c r="AE1146" s="186">
        <f t="shared" si="672"/>
        <v>83746.499999999985</v>
      </c>
      <c r="AF1146" s="358">
        <f t="shared" si="672"/>
        <v>83746551.760000005</v>
      </c>
      <c r="AG1146" s="650">
        <f t="shared" si="666"/>
        <v>0</v>
      </c>
      <c r="AH1146" s="42" t="b">
        <f t="shared" si="646"/>
        <v>1</v>
      </c>
    </row>
    <row r="1147" spans="1:34" s="8" customFormat="1" ht="17.25" hidden="1" customHeight="1">
      <c r="A1147" s="43" t="s">
        <v>266</v>
      </c>
      <c r="B1147" s="17" t="s">
        <v>257</v>
      </c>
      <c r="C1147" s="17" t="s">
        <v>231</v>
      </c>
      <c r="D1147" s="18" t="s">
        <v>108</v>
      </c>
      <c r="E1147" s="129" t="s">
        <v>152</v>
      </c>
      <c r="F1147" s="130" t="s">
        <v>111</v>
      </c>
      <c r="G1147" s="130" t="s">
        <v>315</v>
      </c>
      <c r="H1147" s="131" t="s">
        <v>316</v>
      </c>
      <c r="I1147" s="131"/>
      <c r="J1147" s="204">
        <v>0</v>
      </c>
      <c r="K1147" s="372">
        <v>0</v>
      </c>
      <c r="L1147" s="204">
        <f>L1148</f>
        <v>0</v>
      </c>
      <c r="M1147" s="372">
        <f t="shared" ref="M1147:AF1150" si="673">M1148</f>
        <v>0</v>
      </c>
      <c r="N1147" s="204">
        <f t="shared" si="673"/>
        <v>0</v>
      </c>
      <c r="O1147" s="372">
        <f t="shared" si="673"/>
        <v>0</v>
      </c>
      <c r="P1147" s="204">
        <f t="shared" si="673"/>
        <v>0</v>
      </c>
      <c r="Q1147" s="372">
        <f t="shared" si="673"/>
        <v>0</v>
      </c>
      <c r="R1147" s="204">
        <f t="shared" si="673"/>
        <v>0</v>
      </c>
      <c r="S1147" s="372">
        <f t="shared" si="673"/>
        <v>0</v>
      </c>
      <c r="T1147" s="204">
        <f t="shared" si="673"/>
        <v>0</v>
      </c>
      <c r="U1147" s="372">
        <f t="shared" si="673"/>
        <v>0</v>
      </c>
      <c r="V1147" s="204">
        <f t="shared" si="673"/>
        <v>0</v>
      </c>
      <c r="W1147" s="372">
        <f t="shared" si="673"/>
        <v>0</v>
      </c>
      <c r="X1147" s="204">
        <f t="shared" si="673"/>
        <v>0</v>
      </c>
      <c r="Y1147" s="372">
        <f t="shared" si="673"/>
        <v>0</v>
      </c>
      <c r="Z1147" s="204">
        <f t="shared" si="673"/>
        <v>0</v>
      </c>
      <c r="AA1147" s="204">
        <f t="shared" si="673"/>
        <v>0</v>
      </c>
      <c r="AB1147" s="372">
        <f t="shared" si="673"/>
        <v>0</v>
      </c>
      <c r="AC1147" s="204">
        <f t="shared" si="673"/>
        <v>0</v>
      </c>
      <c r="AD1147" s="372">
        <f t="shared" si="673"/>
        <v>0</v>
      </c>
      <c r="AE1147" s="204">
        <f t="shared" si="673"/>
        <v>0</v>
      </c>
      <c r="AF1147" s="372">
        <f t="shared" si="673"/>
        <v>0</v>
      </c>
      <c r="AG1147" s="650">
        <f t="shared" si="666"/>
        <v>0</v>
      </c>
      <c r="AH1147" s="42" t="b">
        <f t="shared" si="646"/>
        <v>1</v>
      </c>
    </row>
    <row r="1148" spans="1:34" s="48" customFormat="1" ht="77.25" hidden="1" customHeight="1">
      <c r="A1148" s="150" t="s">
        <v>426</v>
      </c>
      <c r="B1148" s="50" t="s">
        <v>257</v>
      </c>
      <c r="C1148" s="50" t="s">
        <v>231</v>
      </c>
      <c r="D1148" s="51" t="s">
        <v>108</v>
      </c>
      <c r="E1148" s="101" t="s">
        <v>152</v>
      </c>
      <c r="F1148" s="102" t="s">
        <v>111</v>
      </c>
      <c r="G1148" s="102" t="s">
        <v>315</v>
      </c>
      <c r="H1148" s="209" t="s">
        <v>425</v>
      </c>
      <c r="I1148" s="176"/>
      <c r="J1148" s="508">
        <v>0</v>
      </c>
      <c r="K1148" s="509">
        <v>0</v>
      </c>
      <c r="L1148" s="508">
        <f>L1149</f>
        <v>0</v>
      </c>
      <c r="M1148" s="509">
        <f t="shared" si="673"/>
        <v>0</v>
      </c>
      <c r="N1148" s="508">
        <f t="shared" si="673"/>
        <v>0</v>
      </c>
      <c r="O1148" s="509">
        <f t="shared" si="673"/>
        <v>0</v>
      </c>
      <c r="P1148" s="508">
        <f t="shared" si="673"/>
        <v>0</v>
      </c>
      <c r="Q1148" s="509">
        <f t="shared" si="673"/>
        <v>0</v>
      </c>
      <c r="R1148" s="508">
        <f t="shared" si="673"/>
        <v>0</v>
      </c>
      <c r="S1148" s="509">
        <f t="shared" si="673"/>
        <v>0</v>
      </c>
      <c r="T1148" s="508">
        <f t="shared" si="673"/>
        <v>0</v>
      </c>
      <c r="U1148" s="509">
        <f t="shared" si="673"/>
        <v>0</v>
      </c>
      <c r="V1148" s="508">
        <f t="shared" si="673"/>
        <v>0</v>
      </c>
      <c r="W1148" s="509">
        <f t="shared" si="673"/>
        <v>0</v>
      </c>
      <c r="X1148" s="508">
        <f t="shared" si="673"/>
        <v>0</v>
      </c>
      <c r="Y1148" s="509">
        <f t="shared" si="673"/>
        <v>0</v>
      </c>
      <c r="Z1148" s="508">
        <f t="shared" si="673"/>
        <v>0</v>
      </c>
      <c r="AA1148" s="508">
        <f t="shared" si="673"/>
        <v>0</v>
      </c>
      <c r="AB1148" s="509">
        <f t="shared" si="673"/>
        <v>0</v>
      </c>
      <c r="AC1148" s="508">
        <f t="shared" si="673"/>
        <v>0</v>
      </c>
      <c r="AD1148" s="509">
        <f t="shared" si="673"/>
        <v>0</v>
      </c>
      <c r="AE1148" s="508">
        <f t="shared" si="673"/>
        <v>0</v>
      </c>
      <c r="AF1148" s="509">
        <f t="shared" si="673"/>
        <v>0</v>
      </c>
      <c r="AG1148" s="650">
        <f t="shared" si="666"/>
        <v>0</v>
      </c>
      <c r="AH1148" s="42" t="b">
        <f t="shared" si="646"/>
        <v>1</v>
      </c>
    </row>
    <row r="1149" spans="1:34" s="48" customFormat="1" ht="25.5" hidden="1" customHeight="1">
      <c r="A1149" s="93" t="s">
        <v>174</v>
      </c>
      <c r="B1149" s="33" t="s">
        <v>257</v>
      </c>
      <c r="C1149" s="33" t="s">
        <v>231</v>
      </c>
      <c r="D1149" s="34" t="s">
        <v>108</v>
      </c>
      <c r="E1149" s="405" t="s">
        <v>152</v>
      </c>
      <c r="F1149" s="406" t="s">
        <v>111</v>
      </c>
      <c r="G1149" s="406" t="s">
        <v>315</v>
      </c>
      <c r="H1149" s="407" t="s">
        <v>425</v>
      </c>
      <c r="I1149" s="36" t="s">
        <v>175</v>
      </c>
      <c r="J1149" s="452">
        <v>0</v>
      </c>
      <c r="K1149" s="453">
        <v>0</v>
      </c>
      <c r="L1149" s="452">
        <f>L1150</f>
        <v>0</v>
      </c>
      <c r="M1149" s="453">
        <f t="shared" si="673"/>
        <v>0</v>
      </c>
      <c r="N1149" s="452">
        <f t="shared" si="673"/>
        <v>0</v>
      </c>
      <c r="O1149" s="453">
        <f t="shared" si="673"/>
        <v>0</v>
      </c>
      <c r="P1149" s="452">
        <f t="shared" si="673"/>
        <v>0</v>
      </c>
      <c r="Q1149" s="453">
        <f t="shared" si="673"/>
        <v>0</v>
      </c>
      <c r="R1149" s="452">
        <f t="shared" si="673"/>
        <v>0</v>
      </c>
      <c r="S1149" s="453">
        <f t="shared" si="673"/>
        <v>0</v>
      </c>
      <c r="T1149" s="452">
        <f t="shared" si="673"/>
        <v>0</v>
      </c>
      <c r="U1149" s="453">
        <f t="shared" si="673"/>
        <v>0</v>
      </c>
      <c r="V1149" s="452">
        <f t="shared" si="673"/>
        <v>0</v>
      </c>
      <c r="W1149" s="453">
        <f t="shared" si="673"/>
        <v>0</v>
      </c>
      <c r="X1149" s="452">
        <f t="shared" si="673"/>
        <v>0</v>
      </c>
      <c r="Y1149" s="453">
        <f t="shared" si="673"/>
        <v>0</v>
      </c>
      <c r="Z1149" s="452">
        <f t="shared" si="673"/>
        <v>0</v>
      </c>
      <c r="AA1149" s="452">
        <f t="shared" si="673"/>
        <v>0</v>
      </c>
      <c r="AB1149" s="453">
        <f t="shared" si="673"/>
        <v>0</v>
      </c>
      <c r="AC1149" s="452">
        <f t="shared" si="673"/>
        <v>0</v>
      </c>
      <c r="AD1149" s="453">
        <f t="shared" si="673"/>
        <v>0</v>
      </c>
      <c r="AE1149" s="452">
        <f t="shared" si="673"/>
        <v>0</v>
      </c>
      <c r="AF1149" s="453">
        <f t="shared" si="673"/>
        <v>0</v>
      </c>
      <c r="AG1149" s="650">
        <f t="shared" si="666"/>
        <v>0</v>
      </c>
      <c r="AH1149" s="42" t="b">
        <f t="shared" si="646"/>
        <v>1</v>
      </c>
    </row>
    <row r="1150" spans="1:34" s="42" customFormat="1" ht="13.5" hidden="1" customHeight="1">
      <c r="A1150" s="95" t="s">
        <v>176</v>
      </c>
      <c r="B1150" s="61" t="s">
        <v>257</v>
      </c>
      <c r="C1150" s="61" t="s">
        <v>231</v>
      </c>
      <c r="D1150" s="62" t="s">
        <v>108</v>
      </c>
      <c r="E1150" s="63" t="s">
        <v>152</v>
      </c>
      <c r="F1150" s="64" t="s">
        <v>111</v>
      </c>
      <c r="G1150" s="64" t="s">
        <v>315</v>
      </c>
      <c r="H1150" s="65" t="s">
        <v>425</v>
      </c>
      <c r="I1150" s="66" t="s">
        <v>177</v>
      </c>
      <c r="J1150" s="459">
        <v>0</v>
      </c>
      <c r="K1150" s="460">
        <v>0</v>
      </c>
      <c r="L1150" s="459">
        <f>L1151</f>
        <v>0</v>
      </c>
      <c r="M1150" s="460">
        <f t="shared" si="673"/>
        <v>0</v>
      </c>
      <c r="N1150" s="459">
        <f t="shared" si="673"/>
        <v>0</v>
      </c>
      <c r="O1150" s="460">
        <f t="shared" si="673"/>
        <v>0</v>
      </c>
      <c r="P1150" s="459">
        <f t="shared" si="673"/>
        <v>0</v>
      </c>
      <c r="Q1150" s="460">
        <f t="shared" si="673"/>
        <v>0</v>
      </c>
      <c r="R1150" s="459">
        <f t="shared" si="673"/>
        <v>0</v>
      </c>
      <c r="S1150" s="460">
        <f t="shared" si="673"/>
        <v>0</v>
      </c>
      <c r="T1150" s="459">
        <f t="shared" si="673"/>
        <v>0</v>
      </c>
      <c r="U1150" s="460">
        <f t="shared" si="673"/>
        <v>0</v>
      </c>
      <c r="V1150" s="459">
        <f t="shared" si="673"/>
        <v>0</v>
      </c>
      <c r="W1150" s="460">
        <f t="shared" si="673"/>
        <v>0</v>
      </c>
      <c r="X1150" s="459">
        <f t="shared" si="673"/>
        <v>0</v>
      </c>
      <c r="Y1150" s="460">
        <f t="shared" si="673"/>
        <v>0</v>
      </c>
      <c r="Z1150" s="459">
        <f t="shared" si="673"/>
        <v>0</v>
      </c>
      <c r="AA1150" s="459">
        <f t="shared" si="673"/>
        <v>0</v>
      </c>
      <c r="AB1150" s="460">
        <f t="shared" si="673"/>
        <v>0</v>
      </c>
      <c r="AC1150" s="459">
        <f t="shared" si="673"/>
        <v>0</v>
      </c>
      <c r="AD1150" s="460">
        <f t="shared" si="673"/>
        <v>0</v>
      </c>
      <c r="AE1150" s="459">
        <f t="shared" si="673"/>
        <v>0</v>
      </c>
      <c r="AF1150" s="460">
        <f t="shared" si="673"/>
        <v>0</v>
      </c>
      <c r="AG1150" s="650">
        <f t="shared" si="666"/>
        <v>0</v>
      </c>
      <c r="AH1150" s="42" t="b">
        <f t="shared" si="646"/>
        <v>1</v>
      </c>
    </row>
    <row r="1151" spans="1:34" s="92" customFormat="1" ht="15" hidden="1" customHeight="1">
      <c r="A1151" s="91" t="s">
        <v>32</v>
      </c>
      <c r="B1151" s="297"/>
      <c r="C1151" s="297"/>
      <c r="D1151" s="298"/>
      <c r="E1151" s="298"/>
      <c r="F1151" s="299"/>
      <c r="G1151" s="299"/>
      <c r="H1151" s="296"/>
      <c r="I1151" s="296"/>
      <c r="J1151" s="190">
        <v>0</v>
      </c>
      <c r="K1151" s="362">
        <v>0</v>
      </c>
      <c r="L1151" s="363">
        <f>N1151+P1151+R1151+T1151+V1151+X1151</f>
        <v>0</v>
      </c>
      <c r="M1151" s="363">
        <f>O1151+Q1151+S1151+U1151+W1151+Y1151</f>
        <v>0</v>
      </c>
      <c r="N1151" s="552"/>
      <c r="O1151" s="608"/>
      <c r="P1151" s="552"/>
      <c r="Q1151" s="608"/>
      <c r="R1151" s="552"/>
      <c r="S1151" s="608"/>
      <c r="T1151" s="552"/>
      <c r="U1151" s="608"/>
      <c r="V1151" s="552"/>
      <c r="W1151" s="463"/>
      <c r="X1151" s="552"/>
      <c r="Y1151" s="608"/>
      <c r="Z1151" s="552"/>
      <c r="AA1151" s="459">
        <f>J1151+L1151</f>
        <v>0</v>
      </c>
      <c r="AB1151" s="460">
        <f>K1151+M1151</f>
        <v>0</v>
      </c>
      <c r="AC1151" s="462"/>
      <c r="AD1151" s="463"/>
      <c r="AE1151" s="190">
        <f>AA1151+AC1151</f>
        <v>0</v>
      </c>
      <c r="AF1151" s="362">
        <f>AB1151+AD1151</f>
        <v>0</v>
      </c>
      <c r="AG1151" s="650">
        <f t="shared" si="666"/>
        <v>0</v>
      </c>
      <c r="AH1151" s="42" t="b">
        <f t="shared" si="646"/>
        <v>1</v>
      </c>
    </row>
    <row r="1152" spans="1:34" s="151" customFormat="1" ht="40.5" hidden="1" customHeight="1">
      <c r="A1152" s="288" t="s">
        <v>427</v>
      </c>
      <c r="B1152" s="85" t="s">
        <v>257</v>
      </c>
      <c r="C1152" s="141" t="s">
        <v>231</v>
      </c>
      <c r="D1152" s="97" t="s">
        <v>108</v>
      </c>
      <c r="E1152" s="97" t="s">
        <v>198</v>
      </c>
      <c r="F1152" s="98" t="s">
        <v>111</v>
      </c>
      <c r="G1152" s="98" t="s">
        <v>315</v>
      </c>
      <c r="H1152" s="99" t="s">
        <v>316</v>
      </c>
      <c r="I1152" s="99"/>
      <c r="J1152" s="199">
        <v>1016.2</v>
      </c>
      <c r="K1152" s="379">
        <v>1016172.5</v>
      </c>
      <c r="L1152" s="199">
        <f t="shared" ref="L1152:Y1152" si="674">L1153+L1160+L1165</f>
        <v>0</v>
      </c>
      <c r="M1152" s="379">
        <f t="shared" si="674"/>
        <v>0</v>
      </c>
      <c r="N1152" s="199">
        <f t="shared" si="674"/>
        <v>0</v>
      </c>
      <c r="O1152" s="379">
        <f t="shared" si="674"/>
        <v>0</v>
      </c>
      <c r="P1152" s="199">
        <f t="shared" si="674"/>
        <v>0</v>
      </c>
      <c r="Q1152" s="379">
        <f t="shared" si="674"/>
        <v>0</v>
      </c>
      <c r="R1152" s="199">
        <f t="shared" si="674"/>
        <v>0</v>
      </c>
      <c r="S1152" s="379">
        <f t="shared" si="674"/>
        <v>0</v>
      </c>
      <c r="T1152" s="199">
        <f t="shared" si="674"/>
        <v>0</v>
      </c>
      <c r="U1152" s="379">
        <f t="shared" si="674"/>
        <v>0</v>
      </c>
      <c r="V1152" s="199">
        <f t="shared" si="674"/>
        <v>0</v>
      </c>
      <c r="W1152" s="379">
        <f t="shared" si="674"/>
        <v>0</v>
      </c>
      <c r="X1152" s="199">
        <f t="shared" si="674"/>
        <v>0</v>
      </c>
      <c r="Y1152" s="379">
        <f t="shared" si="674"/>
        <v>0</v>
      </c>
      <c r="Z1152" s="199">
        <f>Z1153+Z1160</f>
        <v>0</v>
      </c>
      <c r="AA1152" s="199">
        <f t="shared" ref="AA1152:AF1152" si="675">AA1153+AA1160+AA1165</f>
        <v>1016.2</v>
      </c>
      <c r="AB1152" s="379">
        <f t="shared" si="675"/>
        <v>1016172.5</v>
      </c>
      <c r="AC1152" s="199">
        <f t="shared" si="675"/>
        <v>0</v>
      </c>
      <c r="AD1152" s="379">
        <f t="shared" si="675"/>
        <v>0</v>
      </c>
      <c r="AE1152" s="199">
        <f t="shared" si="675"/>
        <v>1016.2</v>
      </c>
      <c r="AF1152" s="379">
        <f t="shared" si="675"/>
        <v>1016172.5</v>
      </c>
      <c r="AG1152" s="650">
        <f t="shared" si="666"/>
        <v>0</v>
      </c>
      <c r="AH1152" s="42" t="b">
        <f t="shared" si="646"/>
        <v>1</v>
      </c>
    </row>
    <row r="1153" spans="1:34" s="323" customFormat="1" ht="64.5" hidden="1" customHeight="1">
      <c r="A1153" s="256" t="s">
        <v>756</v>
      </c>
      <c r="B1153" s="320" t="s">
        <v>257</v>
      </c>
      <c r="C1153" s="320" t="s">
        <v>231</v>
      </c>
      <c r="D1153" s="321" t="s">
        <v>108</v>
      </c>
      <c r="E1153" s="259" t="s">
        <v>198</v>
      </c>
      <c r="F1153" s="260" t="s">
        <v>111</v>
      </c>
      <c r="G1153" s="260" t="s">
        <v>315</v>
      </c>
      <c r="H1153" s="261" t="s">
        <v>413</v>
      </c>
      <c r="I1153" s="322"/>
      <c r="J1153" s="281">
        <v>450</v>
      </c>
      <c r="K1153" s="392">
        <v>450000</v>
      </c>
      <c r="L1153" s="281">
        <f>L1154</f>
        <v>0</v>
      </c>
      <c r="M1153" s="392">
        <f t="shared" ref="M1153:AD1155" si="676">M1154</f>
        <v>0</v>
      </c>
      <c r="N1153" s="281">
        <f t="shared" si="676"/>
        <v>0</v>
      </c>
      <c r="O1153" s="392">
        <f t="shared" si="676"/>
        <v>0</v>
      </c>
      <c r="P1153" s="281">
        <f t="shared" si="676"/>
        <v>0</v>
      </c>
      <c r="Q1153" s="392">
        <f t="shared" si="676"/>
        <v>0</v>
      </c>
      <c r="R1153" s="281">
        <f t="shared" si="676"/>
        <v>0</v>
      </c>
      <c r="S1153" s="392">
        <f t="shared" si="676"/>
        <v>0</v>
      </c>
      <c r="T1153" s="281">
        <f t="shared" si="676"/>
        <v>0</v>
      </c>
      <c r="U1153" s="392">
        <f t="shared" si="676"/>
        <v>0</v>
      </c>
      <c r="V1153" s="281">
        <f t="shared" si="676"/>
        <v>0</v>
      </c>
      <c r="W1153" s="392">
        <f t="shared" si="676"/>
        <v>0</v>
      </c>
      <c r="X1153" s="281">
        <f t="shared" si="676"/>
        <v>0</v>
      </c>
      <c r="Y1153" s="392">
        <f t="shared" si="676"/>
        <v>0</v>
      </c>
      <c r="Z1153" s="281">
        <f t="shared" si="676"/>
        <v>0</v>
      </c>
      <c r="AA1153" s="281">
        <f t="shared" si="676"/>
        <v>450</v>
      </c>
      <c r="AB1153" s="392">
        <f t="shared" si="676"/>
        <v>450000</v>
      </c>
      <c r="AC1153" s="281">
        <f t="shared" si="676"/>
        <v>0</v>
      </c>
      <c r="AD1153" s="392">
        <f t="shared" si="676"/>
        <v>0</v>
      </c>
      <c r="AE1153" s="281">
        <f t="shared" ref="AE1153:AF1155" si="677">AE1154</f>
        <v>450</v>
      </c>
      <c r="AF1153" s="392">
        <f t="shared" si="677"/>
        <v>450000</v>
      </c>
      <c r="AG1153" s="650">
        <f t="shared" si="666"/>
        <v>0</v>
      </c>
      <c r="AH1153" s="42" t="b">
        <f t="shared" si="646"/>
        <v>1</v>
      </c>
    </row>
    <row r="1154" spans="1:34" s="92" customFormat="1" ht="23.25" hidden="1" customHeight="1">
      <c r="A1154" s="238" t="s">
        <v>174</v>
      </c>
      <c r="B1154" s="300" t="s">
        <v>257</v>
      </c>
      <c r="C1154" s="300" t="s">
        <v>231</v>
      </c>
      <c r="D1154" s="301" t="s">
        <v>108</v>
      </c>
      <c r="E1154" s="266" t="s">
        <v>198</v>
      </c>
      <c r="F1154" s="267" t="s">
        <v>111</v>
      </c>
      <c r="G1154" s="267" t="s">
        <v>315</v>
      </c>
      <c r="H1154" s="224" t="s">
        <v>413</v>
      </c>
      <c r="I1154" s="107" t="s">
        <v>175</v>
      </c>
      <c r="J1154" s="273">
        <v>450</v>
      </c>
      <c r="K1154" s="389">
        <v>450000</v>
      </c>
      <c r="L1154" s="273">
        <f>L1155</f>
        <v>0</v>
      </c>
      <c r="M1154" s="389">
        <f t="shared" si="676"/>
        <v>0</v>
      </c>
      <c r="N1154" s="273">
        <f t="shared" si="676"/>
        <v>0</v>
      </c>
      <c r="O1154" s="389">
        <f t="shared" si="676"/>
        <v>0</v>
      </c>
      <c r="P1154" s="273">
        <f t="shared" si="676"/>
        <v>0</v>
      </c>
      <c r="Q1154" s="389">
        <f t="shared" si="676"/>
        <v>0</v>
      </c>
      <c r="R1154" s="273">
        <f t="shared" si="676"/>
        <v>0</v>
      </c>
      <c r="S1154" s="389">
        <f t="shared" si="676"/>
        <v>0</v>
      </c>
      <c r="T1154" s="273">
        <f t="shared" si="676"/>
        <v>0</v>
      </c>
      <c r="U1154" s="389">
        <f t="shared" si="676"/>
        <v>0</v>
      </c>
      <c r="V1154" s="273">
        <f t="shared" si="676"/>
        <v>0</v>
      </c>
      <c r="W1154" s="389">
        <f t="shared" si="676"/>
        <v>0</v>
      </c>
      <c r="X1154" s="273">
        <f t="shared" si="676"/>
        <v>0</v>
      </c>
      <c r="Y1154" s="389">
        <f t="shared" si="676"/>
        <v>0</v>
      </c>
      <c r="Z1154" s="273">
        <f t="shared" si="676"/>
        <v>0</v>
      </c>
      <c r="AA1154" s="273">
        <f t="shared" si="676"/>
        <v>450</v>
      </c>
      <c r="AB1154" s="389">
        <f t="shared" si="676"/>
        <v>450000</v>
      </c>
      <c r="AC1154" s="273">
        <f t="shared" si="676"/>
        <v>0</v>
      </c>
      <c r="AD1154" s="389">
        <f t="shared" si="676"/>
        <v>0</v>
      </c>
      <c r="AE1154" s="273">
        <f t="shared" si="677"/>
        <v>450</v>
      </c>
      <c r="AF1154" s="389">
        <f t="shared" si="677"/>
        <v>450000</v>
      </c>
      <c r="AG1154" s="650">
        <f t="shared" si="666"/>
        <v>0</v>
      </c>
      <c r="AH1154" s="42" t="b">
        <f t="shared" si="646"/>
        <v>1</v>
      </c>
    </row>
    <row r="1155" spans="1:34" s="92" customFormat="1" ht="15" hidden="1" customHeight="1">
      <c r="A1155" s="238" t="s">
        <v>176</v>
      </c>
      <c r="B1155" s="300" t="s">
        <v>257</v>
      </c>
      <c r="C1155" s="300" t="s">
        <v>231</v>
      </c>
      <c r="D1155" s="301" t="s">
        <v>108</v>
      </c>
      <c r="E1155" s="266" t="s">
        <v>198</v>
      </c>
      <c r="F1155" s="267" t="s">
        <v>111</v>
      </c>
      <c r="G1155" s="267" t="s">
        <v>315</v>
      </c>
      <c r="H1155" s="224" t="s">
        <v>413</v>
      </c>
      <c r="I1155" s="107" t="s">
        <v>177</v>
      </c>
      <c r="J1155" s="273">
        <v>450</v>
      </c>
      <c r="K1155" s="389">
        <v>450000</v>
      </c>
      <c r="L1155" s="273">
        <f>L1156</f>
        <v>0</v>
      </c>
      <c r="M1155" s="389">
        <f t="shared" si="676"/>
        <v>0</v>
      </c>
      <c r="N1155" s="273">
        <f t="shared" si="676"/>
        <v>0</v>
      </c>
      <c r="O1155" s="389">
        <f t="shared" si="676"/>
        <v>0</v>
      </c>
      <c r="P1155" s="273">
        <f t="shared" si="676"/>
        <v>0</v>
      </c>
      <c r="Q1155" s="389">
        <f t="shared" si="676"/>
        <v>0</v>
      </c>
      <c r="R1155" s="273">
        <f t="shared" si="676"/>
        <v>0</v>
      </c>
      <c r="S1155" s="389">
        <f t="shared" si="676"/>
        <v>0</v>
      </c>
      <c r="T1155" s="273">
        <f t="shared" si="676"/>
        <v>0</v>
      </c>
      <c r="U1155" s="389">
        <f t="shared" si="676"/>
        <v>0</v>
      </c>
      <c r="V1155" s="273">
        <f t="shared" si="676"/>
        <v>0</v>
      </c>
      <c r="W1155" s="389">
        <f t="shared" si="676"/>
        <v>0</v>
      </c>
      <c r="X1155" s="273">
        <f t="shared" si="676"/>
        <v>0</v>
      </c>
      <c r="Y1155" s="389">
        <f t="shared" si="676"/>
        <v>0</v>
      </c>
      <c r="Z1155" s="273">
        <f t="shared" si="676"/>
        <v>0</v>
      </c>
      <c r="AA1155" s="273">
        <f t="shared" si="676"/>
        <v>450</v>
      </c>
      <c r="AB1155" s="389">
        <f t="shared" si="676"/>
        <v>450000</v>
      </c>
      <c r="AC1155" s="273">
        <f t="shared" si="676"/>
        <v>0</v>
      </c>
      <c r="AD1155" s="389">
        <f t="shared" si="676"/>
        <v>0</v>
      </c>
      <c r="AE1155" s="273">
        <f t="shared" si="677"/>
        <v>450</v>
      </c>
      <c r="AF1155" s="389">
        <f t="shared" si="677"/>
        <v>450000</v>
      </c>
      <c r="AG1155" s="650">
        <f t="shared" si="666"/>
        <v>0</v>
      </c>
      <c r="AH1155" s="42" t="b">
        <f t="shared" si="646"/>
        <v>1</v>
      </c>
    </row>
    <row r="1156" spans="1:34" s="92" customFormat="1" ht="15" hidden="1" customHeight="1">
      <c r="A1156" s="268" t="s">
        <v>280</v>
      </c>
      <c r="B1156" s="300" t="s">
        <v>257</v>
      </c>
      <c r="C1156" s="300" t="s">
        <v>231</v>
      </c>
      <c r="D1156" s="301" t="s">
        <v>108</v>
      </c>
      <c r="E1156" s="266" t="s">
        <v>198</v>
      </c>
      <c r="F1156" s="267" t="s">
        <v>111</v>
      </c>
      <c r="G1156" s="267" t="s">
        <v>315</v>
      </c>
      <c r="H1156" s="224" t="s">
        <v>413</v>
      </c>
      <c r="I1156" s="107" t="s">
        <v>281</v>
      </c>
      <c r="J1156" s="272">
        <v>450</v>
      </c>
      <c r="K1156" s="363">
        <v>450000</v>
      </c>
      <c r="L1156" s="363">
        <f>L1157+L1158+L1159</f>
        <v>0</v>
      </c>
      <c r="M1156" s="363">
        <f t="shared" ref="M1156:AF1156" si="678">M1157+M1158+M1159</f>
        <v>0</v>
      </c>
      <c r="N1156" s="363">
        <f t="shared" si="678"/>
        <v>0</v>
      </c>
      <c r="O1156" s="363">
        <f t="shared" si="678"/>
        <v>0</v>
      </c>
      <c r="P1156" s="363">
        <f t="shared" si="678"/>
        <v>0</v>
      </c>
      <c r="Q1156" s="363">
        <f t="shared" si="678"/>
        <v>0</v>
      </c>
      <c r="R1156" s="363">
        <f t="shared" si="678"/>
        <v>0</v>
      </c>
      <c r="S1156" s="363">
        <f t="shared" si="678"/>
        <v>0</v>
      </c>
      <c r="T1156" s="363">
        <f t="shared" si="678"/>
        <v>0</v>
      </c>
      <c r="U1156" s="363">
        <f t="shared" si="678"/>
        <v>0</v>
      </c>
      <c r="V1156" s="363">
        <f t="shared" si="678"/>
        <v>0</v>
      </c>
      <c r="W1156" s="363">
        <f t="shared" si="678"/>
        <v>0</v>
      </c>
      <c r="X1156" s="363">
        <f t="shared" si="678"/>
        <v>0</v>
      </c>
      <c r="Y1156" s="363">
        <f t="shared" si="678"/>
        <v>0</v>
      </c>
      <c r="Z1156" s="363">
        <f t="shared" si="678"/>
        <v>0</v>
      </c>
      <c r="AA1156" s="363">
        <f t="shared" si="678"/>
        <v>450</v>
      </c>
      <c r="AB1156" s="363">
        <f t="shared" si="678"/>
        <v>450000</v>
      </c>
      <c r="AC1156" s="363">
        <f t="shared" si="678"/>
        <v>0</v>
      </c>
      <c r="AD1156" s="363">
        <f t="shared" si="678"/>
        <v>0</v>
      </c>
      <c r="AE1156" s="272">
        <f t="shared" si="678"/>
        <v>450</v>
      </c>
      <c r="AF1156" s="363">
        <f t="shared" si="678"/>
        <v>450000</v>
      </c>
      <c r="AG1156" s="650">
        <f t="shared" si="666"/>
        <v>0</v>
      </c>
      <c r="AH1156" s="42" t="b">
        <f t="shared" si="646"/>
        <v>1</v>
      </c>
    </row>
    <row r="1157" spans="1:34" s="92" customFormat="1" ht="15" hidden="1" customHeight="1">
      <c r="A1157" s="134" t="s">
        <v>834</v>
      </c>
      <c r="B1157" s="81"/>
      <c r="C1157" s="81"/>
      <c r="D1157" s="82"/>
      <c r="E1157" s="82"/>
      <c r="F1157" s="135"/>
      <c r="G1157" s="135"/>
      <c r="H1157" s="84"/>
      <c r="I1157" s="107"/>
      <c r="J1157" s="190">
        <v>25</v>
      </c>
      <c r="K1157" s="362">
        <v>25000</v>
      </c>
      <c r="L1157" s="363">
        <f t="shared" ref="L1157:M1159" si="679">N1157+P1157+R1157+T1157+V1157+X1157</f>
        <v>0</v>
      </c>
      <c r="M1157" s="363">
        <f t="shared" si="679"/>
        <v>0</v>
      </c>
      <c r="N1157" s="552"/>
      <c r="O1157" s="608"/>
      <c r="P1157" s="552"/>
      <c r="Q1157" s="608"/>
      <c r="R1157" s="552"/>
      <c r="S1157" s="608"/>
      <c r="T1157" s="552"/>
      <c r="U1157" s="608"/>
      <c r="V1157" s="552"/>
      <c r="W1157" s="463"/>
      <c r="X1157" s="552"/>
      <c r="Y1157" s="608"/>
      <c r="Z1157" s="552"/>
      <c r="AA1157" s="459">
        <f t="shared" ref="AA1157:AB1159" si="680">J1157+L1157</f>
        <v>25</v>
      </c>
      <c r="AB1157" s="460">
        <f t="shared" si="680"/>
        <v>25000</v>
      </c>
      <c r="AC1157" s="462"/>
      <c r="AD1157" s="463"/>
      <c r="AE1157" s="190">
        <f t="shared" ref="AE1157:AF1159" si="681">AA1157+AC1157</f>
        <v>25</v>
      </c>
      <c r="AF1157" s="362">
        <f t="shared" si="681"/>
        <v>25000</v>
      </c>
      <c r="AG1157" s="650">
        <f t="shared" si="666"/>
        <v>0</v>
      </c>
      <c r="AH1157" s="42" t="b">
        <f t="shared" si="646"/>
        <v>1</v>
      </c>
    </row>
    <row r="1158" spans="1:34" s="92" customFormat="1" ht="15" hidden="1" customHeight="1">
      <c r="A1158" s="134" t="s">
        <v>835</v>
      </c>
      <c r="B1158" s="81"/>
      <c r="C1158" s="81"/>
      <c r="D1158" s="82"/>
      <c r="E1158" s="82"/>
      <c r="F1158" s="135"/>
      <c r="G1158" s="135"/>
      <c r="H1158" s="84"/>
      <c r="I1158" s="107"/>
      <c r="J1158" s="190">
        <v>400</v>
      </c>
      <c r="K1158" s="362">
        <v>400000</v>
      </c>
      <c r="L1158" s="363">
        <f t="shared" si="679"/>
        <v>0</v>
      </c>
      <c r="M1158" s="363">
        <f t="shared" si="679"/>
        <v>0</v>
      </c>
      <c r="N1158" s="552"/>
      <c r="O1158" s="608"/>
      <c r="P1158" s="552"/>
      <c r="Q1158" s="608"/>
      <c r="R1158" s="552"/>
      <c r="S1158" s="608"/>
      <c r="T1158" s="552"/>
      <c r="U1158" s="608"/>
      <c r="V1158" s="552"/>
      <c r="W1158" s="463"/>
      <c r="X1158" s="552"/>
      <c r="Y1158" s="608"/>
      <c r="Z1158" s="552"/>
      <c r="AA1158" s="459">
        <f t="shared" si="680"/>
        <v>400</v>
      </c>
      <c r="AB1158" s="460">
        <f t="shared" si="680"/>
        <v>400000</v>
      </c>
      <c r="AC1158" s="462"/>
      <c r="AD1158" s="463"/>
      <c r="AE1158" s="190">
        <f t="shared" si="681"/>
        <v>400</v>
      </c>
      <c r="AF1158" s="362">
        <f t="shared" si="681"/>
        <v>400000</v>
      </c>
      <c r="AG1158" s="650">
        <f t="shared" si="666"/>
        <v>0</v>
      </c>
      <c r="AH1158" s="42" t="b">
        <f t="shared" si="646"/>
        <v>1</v>
      </c>
    </row>
    <row r="1159" spans="1:34" s="92" customFormat="1" ht="15" hidden="1" customHeight="1">
      <c r="A1159" s="134" t="s">
        <v>688</v>
      </c>
      <c r="B1159" s="297"/>
      <c r="C1159" s="297"/>
      <c r="D1159" s="298"/>
      <c r="E1159" s="298"/>
      <c r="F1159" s="299"/>
      <c r="G1159" s="299"/>
      <c r="H1159" s="296"/>
      <c r="I1159" s="107"/>
      <c r="J1159" s="190">
        <v>25</v>
      </c>
      <c r="K1159" s="362">
        <v>25000</v>
      </c>
      <c r="L1159" s="363">
        <f t="shared" si="679"/>
        <v>0</v>
      </c>
      <c r="M1159" s="363">
        <f t="shared" si="679"/>
        <v>0</v>
      </c>
      <c r="N1159" s="191"/>
      <c r="O1159" s="371"/>
      <c r="P1159" s="552"/>
      <c r="Q1159" s="608"/>
      <c r="R1159" s="552"/>
      <c r="S1159" s="608"/>
      <c r="T1159" s="552"/>
      <c r="U1159" s="608"/>
      <c r="V1159" s="552"/>
      <c r="W1159" s="463"/>
      <c r="X1159" s="552"/>
      <c r="Y1159" s="608"/>
      <c r="Z1159" s="552"/>
      <c r="AA1159" s="459">
        <f t="shared" si="680"/>
        <v>25</v>
      </c>
      <c r="AB1159" s="460">
        <f t="shared" si="680"/>
        <v>25000</v>
      </c>
      <c r="AC1159" s="462"/>
      <c r="AD1159" s="463"/>
      <c r="AE1159" s="190">
        <f t="shared" si="681"/>
        <v>25</v>
      </c>
      <c r="AF1159" s="362">
        <f t="shared" si="681"/>
        <v>25000</v>
      </c>
      <c r="AG1159" s="650">
        <f t="shared" si="666"/>
        <v>0</v>
      </c>
      <c r="AH1159" s="42" t="b">
        <f t="shared" si="646"/>
        <v>1</v>
      </c>
    </row>
    <row r="1160" spans="1:34" s="323" customFormat="1" ht="51" hidden="1" customHeight="1">
      <c r="A1160" s="150" t="s">
        <v>757</v>
      </c>
      <c r="B1160" s="320" t="s">
        <v>257</v>
      </c>
      <c r="C1160" s="320" t="s">
        <v>231</v>
      </c>
      <c r="D1160" s="321" t="s">
        <v>108</v>
      </c>
      <c r="E1160" s="259" t="s">
        <v>198</v>
      </c>
      <c r="F1160" s="260" t="s">
        <v>111</v>
      </c>
      <c r="G1160" s="260" t="s">
        <v>315</v>
      </c>
      <c r="H1160" s="103" t="s">
        <v>689</v>
      </c>
      <c r="I1160" s="322"/>
      <c r="J1160" s="281">
        <v>0</v>
      </c>
      <c r="K1160" s="392">
        <v>0</v>
      </c>
      <c r="L1160" s="281">
        <f>L1161</f>
        <v>0</v>
      </c>
      <c r="M1160" s="392">
        <f t="shared" ref="M1160:AD1168" si="682">M1161</f>
        <v>0</v>
      </c>
      <c r="N1160" s="281">
        <f t="shared" si="682"/>
        <v>0</v>
      </c>
      <c r="O1160" s="392">
        <f t="shared" si="682"/>
        <v>0</v>
      </c>
      <c r="P1160" s="281">
        <f t="shared" si="682"/>
        <v>0</v>
      </c>
      <c r="Q1160" s="392">
        <f t="shared" si="682"/>
        <v>0</v>
      </c>
      <c r="R1160" s="281">
        <f t="shared" si="682"/>
        <v>0</v>
      </c>
      <c r="S1160" s="392">
        <f t="shared" si="682"/>
        <v>0</v>
      </c>
      <c r="T1160" s="281">
        <f t="shared" si="682"/>
        <v>0</v>
      </c>
      <c r="U1160" s="392">
        <f t="shared" si="682"/>
        <v>0</v>
      </c>
      <c r="V1160" s="281">
        <f t="shared" si="682"/>
        <v>0</v>
      </c>
      <c r="W1160" s="392">
        <f t="shared" si="682"/>
        <v>0</v>
      </c>
      <c r="X1160" s="281">
        <f t="shared" si="682"/>
        <v>0</v>
      </c>
      <c r="Y1160" s="392">
        <f t="shared" si="682"/>
        <v>0</v>
      </c>
      <c r="Z1160" s="281">
        <f t="shared" si="682"/>
        <v>0</v>
      </c>
      <c r="AA1160" s="281">
        <f t="shared" si="682"/>
        <v>0</v>
      </c>
      <c r="AB1160" s="392">
        <f t="shared" si="682"/>
        <v>0</v>
      </c>
      <c r="AC1160" s="281">
        <f t="shared" si="682"/>
        <v>0</v>
      </c>
      <c r="AD1160" s="392">
        <f t="shared" si="682"/>
        <v>0</v>
      </c>
      <c r="AE1160" s="281">
        <f t="shared" ref="AE1160:AF1168" si="683">AE1161</f>
        <v>0</v>
      </c>
      <c r="AF1160" s="392">
        <f t="shared" si="683"/>
        <v>0</v>
      </c>
      <c r="AG1160" s="650">
        <f t="shared" si="666"/>
        <v>0</v>
      </c>
      <c r="AH1160" s="42" t="b">
        <f t="shared" si="646"/>
        <v>1</v>
      </c>
    </row>
    <row r="1161" spans="1:34" s="92" customFormat="1" ht="23.25" hidden="1" customHeight="1">
      <c r="A1161" s="238" t="s">
        <v>174</v>
      </c>
      <c r="B1161" s="300" t="s">
        <v>257</v>
      </c>
      <c r="C1161" s="300" t="s">
        <v>231</v>
      </c>
      <c r="D1161" s="301" t="s">
        <v>108</v>
      </c>
      <c r="E1161" s="266" t="s">
        <v>198</v>
      </c>
      <c r="F1161" s="267" t="s">
        <v>111</v>
      </c>
      <c r="G1161" s="267" t="s">
        <v>315</v>
      </c>
      <c r="H1161" s="407" t="s">
        <v>689</v>
      </c>
      <c r="I1161" s="107" t="s">
        <v>175</v>
      </c>
      <c r="J1161" s="273">
        <v>0</v>
      </c>
      <c r="K1161" s="389">
        <v>0</v>
      </c>
      <c r="L1161" s="273">
        <f>L1162</f>
        <v>0</v>
      </c>
      <c r="M1161" s="389">
        <f t="shared" si="682"/>
        <v>0</v>
      </c>
      <c r="N1161" s="273">
        <f t="shared" si="682"/>
        <v>0</v>
      </c>
      <c r="O1161" s="389">
        <f t="shared" si="682"/>
        <v>0</v>
      </c>
      <c r="P1161" s="273">
        <f t="shared" si="682"/>
        <v>0</v>
      </c>
      <c r="Q1161" s="389">
        <f t="shared" si="682"/>
        <v>0</v>
      </c>
      <c r="R1161" s="273">
        <f t="shared" si="682"/>
        <v>0</v>
      </c>
      <c r="S1161" s="389">
        <f t="shared" si="682"/>
        <v>0</v>
      </c>
      <c r="T1161" s="273">
        <f t="shared" si="682"/>
        <v>0</v>
      </c>
      <c r="U1161" s="389">
        <f t="shared" si="682"/>
        <v>0</v>
      </c>
      <c r="V1161" s="273">
        <f t="shared" si="682"/>
        <v>0</v>
      </c>
      <c r="W1161" s="389">
        <f t="shared" si="682"/>
        <v>0</v>
      </c>
      <c r="X1161" s="273">
        <f t="shared" si="682"/>
        <v>0</v>
      </c>
      <c r="Y1161" s="389">
        <f t="shared" si="682"/>
        <v>0</v>
      </c>
      <c r="Z1161" s="273">
        <f t="shared" si="682"/>
        <v>0</v>
      </c>
      <c r="AA1161" s="273">
        <f t="shared" si="682"/>
        <v>0</v>
      </c>
      <c r="AB1161" s="389">
        <f t="shared" si="682"/>
        <v>0</v>
      </c>
      <c r="AC1161" s="273">
        <f t="shared" si="682"/>
        <v>0</v>
      </c>
      <c r="AD1161" s="389">
        <f t="shared" si="682"/>
        <v>0</v>
      </c>
      <c r="AE1161" s="273">
        <f t="shared" si="683"/>
        <v>0</v>
      </c>
      <c r="AF1161" s="389">
        <f t="shared" si="683"/>
        <v>0</v>
      </c>
      <c r="AG1161" s="650">
        <f t="shared" si="666"/>
        <v>0</v>
      </c>
      <c r="AH1161" s="42" t="b">
        <f t="shared" si="646"/>
        <v>1</v>
      </c>
    </row>
    <row r="1162" spans="1:34" s="92" customFormat="1" ht="15" hidden="1" customHeight="1">
      <c r="A1162" s="238" t="s">
        <v>176</v>
      </c>
      <c r="B1162" s="300" t="s">
        <v>257</v>
      </c>
      <c r="C1162" s="300" t="s">
        <v>231</v>
      </c>
      <c r="D1162" s="301" t="s">
        <v>108</v>
      </c>
      <c r="E1162" s="266" t="s">
        <v>198</v>
      </c>
      <c r="F1162" s="267" t="s">
        <v>111</v>
      </c>
      <c r="G1162" s="267" t="s">
        <v>315</v>
      </c>
      <c r="H1162" s="65" t="s">
        <v>689</v>
      </c>
      <c r="I1162" s="107" t="s">
        <v>177</v>
      </c>
      <c r="J1162" s="273">
        <v>0</v>
      </c>
      <c r="K1162" s="389">
        <v>0</v>
      </c>
      <c r="L1162" s="273">
        <f>L1163</f>
        <v>0</v>
      </c>
      <c r="M1162" s="389">
        <f t="shared" si="682"/>
        <v>0</v>
      </c>
      <c r="N1162" s="273">
        <f t="shared" si="682"/>
        <v>0</v>
      </c>
      <c r="O1162" s="389">
        <f t="shared" si="682"/>
        <v>0</v>
      </c>
      <c r="P1162" s="273">
        <f t="shared" si="682"/>
        <v>0</v>
      </c>
      <c r="Q1162" s="389">
        <f t="shared" si="682"/>
        <v>0</v>
      </c>
      <c r="R1162" s="273">
        <f t="shared" si="682"/>
        <v>0</v>
      </c>
      <c r="S1162" s="389">
        <f t="shared" si="682"/>
        <v>0</v>
      </c>
      <c r="T1162" s="273">
        <f t="shared" si="682"/>
        <v>0</v>
      </c>
      <c r="U1162" s="389">
        <f t="shared" si="682"/>
        <v>0</v>
      </c>
      <c r="V1162" s="273">
        <f t="shared" si="682"/>
        <v>0</v>
      </c>
      <c r="W1162" s="389">
        <f t="shared" si="682"/>
        <v>0</v>
      </c>
      <c r="X1162" s="273">
        <f t="shared" si="682"/>
        <v>0</v>
      </c>
      <c r="Y1162" s="389">
        <f t="shared" si="682"/>
        <v>0</v>
      </c>
      <c r="Z1162" s="273">
        <f t="shared" si="682"/>
        <v>0</v>
      </c>
      <c r="AA1162" s="273">
        <f t="shared" si="682"/>
        <v>0</v>
      </c>
      <c r="AB1162" s="389">
        <f t="shared" si="682"/>
        <v>0</v>
      </c>
      <c r="AC1162" s="273">
        <f t="shared" si="682"/>
        <v>0</v>
      </c>
      <c r="AD1162" s="389">
        <f t="shared" si="682"/>
        <v>0</v>
      </c>
      <c r="AE1162" s="273">
        <f t="shared" si="683"/>
        <v>0</v>
      </c>
      <c r="AF1162" s="389">
        <f t="shared" si="683"/>
        <v>0</v>
      </c>
      <c r="AG1162" s="650">
        <f t="shared" si="666"/>
        <v>0</v>
      </c>
      <c r="AH1162" s="42" t="b">
        <f t="shared" si="646"/>
        <v>1</v>
      </c>
    </row>
    <row r="1163" spans="1:34" s="92" customFormat="1" ht="15" hidden="1" customHeight="1">
      <c r="A1163" s="268" t="s">
        <v>280</v>
      </c>
      <c r="B1163" s="300" t="s">
        <v>257</v>
      </c>
      <c r="C1163" s="300" t="s">
        <v>231</v>
      </c>
      <c r="D1163" s="301" t="s">
        <v>108</v>
      </c>
      <c r="E1163" s="266" t="s">
        <v>198</v>
      </c>
      <c r="F1163" s="267" t="s">
        <v>111</v>
      </c>
      <c r="G1163" s="267" t="s">
        <v>315</v>
      </c>
      <c r="H1163" s="65" t="s">
        <v>689</v>
      </c>
      <c r="I1163" s="107" t="s">
        <v>281</v>
      </c>
      <c r="J1163" s="272">
        <v>0</v>
      </c>
      <c r="K1163" s="363">
        <v>0</v>
      </c>
      <c r="L1163" s="363">
        <f>L1164</f>
        <v>0</v>
      </c>
      <c r="M1163" s="363">
        <f t="shared" si="682"/>
        <v>0</v>
      </c>
      <c r="N1163" s="363">
        <f t="shared" si="682"/>
        <v>0</v>
      </c>
      <c r="O1163" s="363">
        <f t="shared" si="682"/>
        <v>0</v>
      </c>
      <c r="P1163" s="363">
        <f t="shared" si="682"/>
        <v>0</v>
      </c>
      <c r="Q1163" s="363">
        <f t="shared" si="682"/>
        <v>0</v>
      </c>
      <c r="R1163" s="363">
        <f t="shared" si="682"/>
        <v>0</v>
      </c>
      <c r="S1163" s="363">
        <f t="shared" si="682"/>
        <v>0</v>
      </c>
      <c r="T1163" s="363">
        <f t="shared" si="682"/>
        <v>0</v>
      </c>
      <c r="U1163" s="363">
        <f t="shared" si="682"/>
        <v>0</v>
      </c>
      <c r="V1163" s="363">
        <f t="shared" si="682"/>
        <v>0</v>
      </c>
      <c r="W1163" s="363">
        <f t="shared" si="682"/>
        <v>0</v>
      </c>
      <c r="X1163" s="363">
        <f t="shared" si="682"/>
        <v>0</v>
      </c>
      <c r="Y1163" s="363">
        <f t="shared" si="682"/>
        <v>0</v>
      </c>
      <c r="Z1163" s="363">
        <f t="shared" si="682"/>
        <v>0</v>
      </c>
      <c r="AA1163" s="363">
        <f t="shared" si="682"/>
        <v>0</v>
      </c>
      <c r="AB1163" s="363">
        <f t="shared" si="682"/>
        <v>0</v>
      </c>
      <c r="AC1163" s="363">
        <f t="shared" si="682"/>
        <v>0</v>
      </c>
      <c r="AD1163" s="363">
        <f t="shared" si="682"/>
        <v>0</v>
      </c>
      <c r="AE1163" s="272">
        <f t="shared" si="683"/>
        <v>0</v>
      </c>
      <c r="AF1163" s="363">
        <f t="shared" si="683"/>
        <v>0</v>
      </c>
      <c r="AG1163" s="650">
        <f t="shared" si="666"/>
        <v>0</v>
      </c>
      <c r="AH1163" s="42" t="b">
        <f t="shared" ref="AH1163:AH1226" si="684">AA1163=J1163+L1163</f>
        <v>1</v>
      </c>
    </row>
    <row r="1164" spans="1:34" s="92" customFormat="1" ht="15" hidden="1" customHeight="1">
      <c r="A1164" s="134" t="s">
        <v>688</v>
      </c>
      <c r="B1164" s="297"/>
      <c r="C1164" s="297"/>
      <c r="D1164" s="298"/>
      <c r="E1164" s="298"/>
      <c r="F1164" s="299"/>
      <c r="G1164" s="299"/>
      <c r="H1164" s="296"/>
      <c r="I1164" s="107"/>
      <c r="J1164" s="190">
        <v>0</v>
      </c>
      <c r="K1164" s="362">
        <v>0</v>
      </c>
      <c r="L1164" s="363">
        <f>N1164+P1164+R1164+T1164+V1164+X1164</f>
        <v>0</v>
      </c>
      <c r="M1164" s="363">
        <f>O1164+Q1164+S1164+U1164+W1164+Y1164</f>
        <v>0</v>
      </c>
      <c r="N1164" s="191"/>
      <c r="O1164" s="371"/>
      <c r="P1164" s="552"/>
      <c r="Q1164" s="608"/>
      <c r="R1164" s="552"/>
      <c r="S1164" s="608"/>
      <c r="T1164" s="552"/>
      <c r="U1164" s="608"/>
      <c r="V1164" s="552"/>
      <c r="W1164" s="463"/>
      <c r="X1164" s="552"/>
      <c r="Y1164" s="608"/>
      <c r="Z1164" s="552"/>
      <c r="AA1164" s="459">
        <f>J1164+L1164</f>
        <v>0</v>
      </c>
      <c r="AB1164" s="460">
        <f>K1164+M1164</f>
        <v>0</v>
      </c>
      <c r="AC1164" s="462"/>
      <c r="AD1164" s="463"/>
      <c r="AE1164" s="190">
        <f>AA1164+AC1164</f>
        <v>0</v>
      </c>
      <c r="AF1164" s="362">
        <f>AB1164+AD1164</f>
        <v>0</v>
      </c>
      <c r="AG1164" s="650">
        <f t="shared" si="666"/>
        <v>0</v>
      </c>
      <c r="AH1164" s="42" t="b">
        <f t="shared" si="684"/>
        <v>1</v>
      </c>
    </row>
    <row r="1165" spans="1:34" s="92" customFormat="1" ht="15" hidden="1" customHeight="1">
      <c r="A1165" s="150" t="s">
        <v>173</v>
      </c>
      <c r="B1165" s="320" t="s">
        <v>257</v>
      </c>
      <c r="C1165" s="320" t="s">
        <v>231</v>
      </c>
      <c r="D1165" s="321" t="s">
        <v>108</v>
      </c>
      <c r="E1165" s="259" t="s">
        <v>198</v>
      </c>
      <c r="F1165" s="260" t="s">
        <v>111</v>
      </c>
      <c r="G1165" s="260" t="s">
        <v>315</v>
      </c>
      <c r="H1165" s="103" t="s">
        <v>325</v>
      </c>
      <c r="I1165" s="682"/>
      <c r="J1165" s="281">
        <v>566.20000000000005</v>
      </c>
      <c r="K1165" s="392">
        <v>566172.5</v>
      </c>
      <c r="L1165" s="281">
        <f>L1166</f>
        <v>0</v>
      </c>
      <c r="M1165" s="392">
        <f t="shared" si="682"/>
        <v>0</v>
      </c>
      <c r="N1165" s="281">
        <f t="shared" si="682"/>
        <v>0</v>
      </c>
      <c r="O1165" s="392">
        <f t="shared" si="682"/>
        <v>0</v>
      </c>
      <c r="P1165" s="281">
        <f t="shared" si="682"/>
        <v>0</v>
      </c>
      <c r="Q1165" s="392">
        <f t="shared" si="682"/>
        <v>0</v>
      </c>
      <c r="R1165" s="281">
        <f t="shared" si="682"/>
        <v>0</v>
      </c>
      <c r="S1165" s="392">
        <f t="shared" si="682"/>
        <v>0</v>
      </c>
      <c r="T1165" s="281">
        <f t="shared" si="682"/>
        <v>0</v>
      </c>
      <c r="U1165" s="392">
        <f t="shared" si="682"/>
        <v>0</v>
      </c>
      <c r="V1165" s="281">
        <f t="shared" si="682"/>
        <v>0</v>
      </c>
      <c r="W1165" s="392">
        <f t="shared" si="682"/>
        <v>0</v>
      </c>
      <c r="X1165" s="281">
        <f t="shared" si="682"/>
        <v>0</v>
      </c>
      <c r="Y1165" s="392">
        <f t="shared" si="682"/>
        <v>0</v>
      </c>
      <c r="Z1165" s="281">
        <f t="shared" si="682"/>
        <v>0</v>
      </c>
      <c r="AA1165" s="281">
        <f t="shared" si="682"/>
        <v>566.20000000000005</v>
      </c>
      <c r="AB1165" s="392">
        <f t="shared" si="682"/>
        <v>566172.5</v>
      </c>
      <c r="AC1165" s="281">
        <f t="shared" si="682"/>
        <v>0</v>
      </c>
      <c r="AD1165" s="392">
        <f t="shared" si="682"/>
        <v>0</v>
      </c>
      <c r="AE1165" s="281">
        <f t="shared" si="683"/>
        <v>566.20000000000005</v>
      </c>
      <c r="AF1165" s="392">
        <f t="shared" si="683"/>
        <v>566172.5</v>
      </c>
      <c r="AG1165" s="650">
        <f t="shared" si="666"/>
        <v>0</v>
      </c>
      <c r="AH1165" s="42" t="b">
        <f t="shared" si="684"/>
        <v>1</v>
      </c>
    </row>
    <row r="1166" spans="1:34" s="92" customFormat="1" ht="15" hidden="1" customHeight="1">
      <c r="A1166" s="238" t="s">
        <v>174</v>
      </c>
      <c r="B1166" s="300" t="s">
        <v>257</v>
      </c>
      <c r="C1166" s="300" t="s">
        <v>231</v>
      </c>
      <c r="D1166" s="301" t="s">
        <v>108</v>
      </c>
      <c r="E1166" s="266" t="s">
        <v>198</v>
      </c>
      <c r="F1166" s="267" t="s">
        <v>111</v>
      </c>
      <c r="G1166" s="267" t="s">
        <v>315</v>
      </c>
      <c r="H1166" s="407" t="s">
        <v>325</v>
      </c>
      <c r="I1166" s="107" t="s">
        <v>175</v>
      </c>
      <c r="J1166" s="273">
        <v>566.20000000000005</v>
      </c>
      <c r="K1166" s="389">
        <v>566172.5</v>
      </c>
      <c r="L1166" s="273">
        <f>L1167</f>
        <v>0</v>
      </c>
      <c r="M1166" s="389">
        <f t="shared" si="682"/>
        <v>0</v>
      </c>
      <c r="N1166" s="273">
        <f t="shared" si="682"/>
        <v>0</v>
      </c>
      <c r="O1166" s="389">
        <f t="shared" si="682"/>
        <v>0</v>
      </c>
      <c r="P1166" s="273">
        <f t="shared" si="682"/>
        <v>0</v>
      </c>
      <c r="Q1166" s="389">
        <f t="shared" si="682"/>
        <v>0</v>
      </c>
      <c r="R1166" s="273">
        <f t="shared" si="682"/>
        <v>0</v>
      </c>
      <c r="S1166" s="389">
        <f t="shared" si="682"/>
        <v>0</v>
      </c>
      <c r="T1166" s="273">
        <f t="shared" si="682"/>
        <v>0</v>
      </c>
      <c r="U1166" s="389">
        <f t="shared" si="682"/>
        <v>0</v>
      </c>
      <c r="V1166" s="273">
        <f t="shared" si="682"/>
        <v>0</v>
      </c>
      <c r="W1166" s="389">
        <f t="shared" si="682"/>
        <v>0</v>
      </c>
      <c r="X1166" s="273">
        <f t="shared" si="682"/>
        <v>0</v>
      </c>
      <c r="Y1166" s="389">
        <f t="shared" si="682"/>
        <v>0</v>
      </c>
      <c r="Z1166" s="273">
        <f t="shared" si="682"/>
        <v>0</v>
      </c>
      <c r="AA1166" s="273">
        <f t="shared" si="682"/>
        <v>566.20000000000005</v>
      </c>
      <c r="AB1166" s="389">
        <f t="shared" si="682"/>
        <v>566172.5</v>
      </c>
      <c r="AC1166" s="273">
        <f t="shared" si="682"/>
        <v>0</v>
      </c>
      <c r="AD1166" s="389">
        <f t="shared" si="682"/>
        <v>0</v>
      </c>
      <c r="AE1166" s="273">
        <f t="shared" si="683"/>
        <v>566.20000000000005</v>
      </c>
      <c r="AF1166" s="389">
        <f t="shared" si="683"/>
        <v>566172.5</v>
      </c>
      <c r="AG1166" s="650">
        <f t="shared" si="666"/>
        <v>0</v>
      </c>
      <c r="AH1166" s="42" t="b">
        <f t="shared" si="684"/>
        <v>1</v>
      </c>
    </row>
    <row r="1167" spans="1:34" s="92" customFormat="1" ht="15" hidden="1" customHeight="1">
      <c r="A1167" s="238" t="s">
        <v>176</v>
      </c>
      <c r="B1167" s="300" t="s">
        <v>257</v>
      </c>
      <c r="C1167" s="300" t="s">
        <v>231</v>
      </c>
      <c r="D1167" s="301" t="s">
        <v>108</v>
      </c>
      <c r="E1167" s="266" t="s">
        <v>198</v>
      </c>
      <c r="F1167" s="267" t="s">
        <v>111</v>
      </c>
      <c r="G1167" s="267" t="s">
        <v>315</v>
      </c>
      <c r="H1167" s="65" t="s">
        <v>325</v>
      </c>
      <c r="I1167" s="107" t="s">
        <v>177</v>
      </c>
      <c r="J1167" s="273">
        <v>566.20000000000005</v>
      </c>
      <c r="K1167" s="389">
        <v>566172.5</v>
      </c>
      <c r="L1167" s="273">
        <f>L1168</f>
        <v>0</v>
      </c>
      <c r="M1167" s="389">
        <f t="shared" si="682"/>
        <v>0</v>
      </c>
      <c r="N1167" s="273">
        <f t="shared" si="682"/>
        <v>0</v>
      </c>
      <c r="O1167" s="389">
        <f t="shared" si="682"/>
        <v>0</v>
      </c>
      <c r="P1167" s="273">
        <f t="shared" si="682"/>
        <v>0</v>
      </c>
      <c r="Q1167" s="389">
        <f t="shared" si="682"/>
        <v>0</v>
      </c>
      <c r="R1167" s="273">
        <f t="shared" si="682"/>
        <v>0</v>
      </c>
      <c r="S1167" s="389">
        <f t="shared" si="682"/>
        <v>0</v>
      </c>
      <c r="T1167" s="273">
        <f t="shared" si="682"/>
        <v>0</v>
      </c>
      <c r="U1167" s="389">
        <f t="shared" si="682"/>
        <v>0</v>
      </c>
      <c r="V1167" s="273">
        <f t="shared" si="682"/>
        <v>0</v>
      </c>
      <c r="W1167" s="389">
        <f t="shared" si="682"/>
        <v>0</v>
      </c>
      <c r="X1167" s="273">
        <f t="shared" si="682"/>
        <v>0</v>
      </c>
      <c r="Y1167" s="389">
        <f t="shared" si="682"/>
        <v>0</v>
      </c>
      <c r="Z1167" s="273">
        <f t="shared" si="682"/>
        <v>0</v>
      </c>
      <c r="AA1167" s="273">
        <f t="shared" si="682"/>
        <v>566.20000000000005</v>
      </c>
      <c r="AB1167" s="389">
        <f t="shared" si="682"/>
        <v>566172.5</v>
      </c>
      <c r="AC1167" s="273">
        <f t="shared" si="682"/>
        <v>0</v>
      </c>
      <c r="AD1167" s="389">
        <f t="shared" si="682"/>
        <v>0</v>
      </c>
      <c r="AE1167" s="273">
        <f t="shared" si="683"/>
        <v>566.20000000000005</v>
      </c>
      <c r="AF1167" s="389">
        <f t="shared" si="683"/>
        <v>566172.5</v>
      </c>
      <c r="AG1167" s="650">
        <f t="shared" si="666"/>
        <v>0</v>
      </c>
      <c r="AH1167" s="42" t="b">
        <f t="shared" si="684"/>
        <v>1</v>
      </c>
    </row>
    <row r="1168" spans="1:34" s="92" customFormat="1" ht="15" hidden="1" customHeight="1">
      <c r="A1168" s="268" t="s">
        <v>280</v>
      </c>
      <c r="B1168" s="300" t="s">
        <v>257</v>
      </c>
      <c r="C1168" s="300" t="s">
        <v>231</v>
      </c>
      <c r="D1168" s="301" t="s">
        <v>108</v>
      </c>
      <c r="E1168" s="266" t="s">
        <v>198</v>
      </c>
      <c r="F1168" s="267" t="s">
        <v>111</v>
      </c>
      <c r="G1168" s="267" t="s">
        <v>315</v>
      </c>
      <c r="H1168" s="65" t="s">
        <v>325</v>
      </c>
      <c r="I1168" s="107" t="s">
        <v>281</v>
      </c>
      <c r="J1168" s="272">
        <v>566.20000000000005</v>
      </c>
      <c r="K1168" s="363">
        <v>566172.5</v>
      </c>
      <c r="L1168" s="363">
        <f>L1169</f>
        <v>0</v>
      </c>
      <c r="M1168" s="363">
        <f t="shared" si="682"/>
        <v>0</v>
      </c>
      <c r="N1168" s="363">
        <f t="shared" si="682"/>
        <v>0</v>
      </c>
      <c r="O1168" s="363">
        <f t="shared" si="682"/>
        <v>0</v>
      </c>
      <c r="P1168" s="363">
        <f t="shared" si="682"/>
        <v>0</v>
      </c>
      <c r="Q1168" s="363">
        <f t="shared" si="682"/>
        <v>0</v>
      </c>
      <c r="R1168" s="363">
        <f t="shared" si="682"/>
        <v>0</v>
      </c>
      <c r="S1168" s="363">
        <f t="shared" si="682"/>
        <v>0</v>
      </c>
      <c r="T1168" s="363">
        <f t="shared" si="682"/>
        <v>0</v>
      </c>
      <c r="U1168" s="363">
        <f t="shared" si="682"/>
        <v>0</v>
      </c>
      <c r="V1168" s="363">
        <f t="shared" si="682"/>
        <v>0</v>
      </c>
      <c r="W1168" s="363">
        <f t="shared" si="682"/>
        <v>0</v>
      </c>
      <c r="X1168" s="363">
        <f t="shared" si="682"/>
        <v>0</v>
      </c>
      <c r="Y1168" s="363">
        <f t="shared" si="682"/>
        <v>0</v>
      </c>
      <c r="Z1168" s="363">
        <f t="shared" si="682"/>
        <v>0</v>
      </c>
      <c r="AA1168" s="363">
        <f t="shared" si="682"/>
        <v>566.20000000000005</v>
      </c>
      <c r="AB1168" s="363">
        <f t="shared" si="682"/>
        <v>566172.5</v>
      </c>
      <c r="AC1168" s="363">
        <f t="shared" si="682"/>
        <v>0</v>
      </c>
      <c r="AD1168" s="363">
        <f t="shared" si="682"/>
        <v>0</v>
      </c>
      <c r="AE1168" s="272">
        <f t="shared" si="683"/>
        <v>566.20000000000005</v>
      </c>
      <c r="AF1168" s="363">
        <f t="shared" si="683"/>
        <v>566172.5</v>
      </c>
      <c r="AG1168" s="650">
        <f t="shared" si="666"/>
        <v>0</v>
      </c>
      <c r="AH1168" s="42" t="b">
        <f t="shared" si="684"/>
        <v>1</v>
      </c>
    </row>
    <row r="1169" spans="1:34" s="92" customFormat="1" ht="15" hidden="1" customHeight="1">
      <c r="A1169" s="134" t="s">
        <v>688</v>
      </c>
      <c r="B1169" s="81"/>
      <c r="C1169" s="81"/>
      <c r="D1169" s="82"/>
      <c r="E1169" s="82"/>
      <c r="F1169" s="135"/>
      <c r="G1169" s="135"/>
      <c r="H1169" s="84"/>
      <c r="I1169" s="107"/>
      <c r="J1169" s="190">
        <v>566.20000000000005</v>
      </c>
      <c r="K1169" s="362">
        <v>566172.5</v>
      </c>
      <c r="L1169" s="363">
        <f>N1169+P1169+R1169+T1169+V1169+X1169</f>
        <v>0</v>
      </c>
      <c r="M1169" s="363">
        <f>O1169+Q1169+S1169+U1169+W1169+Y1169</f>
        <v>0</v>
      </c>
      <c r="N1169" s="191"/>
      <c r="O1169" s="371"/>
      <c r="P1169" s="552"/>
      <c r="Q1169" s="608"/>
      <c r="R1169" s="552"/>
      <c r="S1169" s="608"/>
      <c r="T1169" s="552"/>
      <c r="U1169" s="608"/>
      <c r="V1169" s="552"/>
      <c r="W1169" s="463"/>
      <c r="X1169" s="552"/>
      <c r="Y1169" s="608"/>
      <c r="Z1169" s="552"/>
      <c r="AA1169" s="459">
        <f>J1169+L1169</f>
        <v>566.20000000000005</v>
      </c>
      <c r="AB1169" s="460">
        <f>K1169+M1169</f>
        <v>566172.5</v>
      </c>
      <c r="AC1169" s="462"/>
      <c r="AD1169" s="463"/>
      <c r="AE1169" s="190">
        <f>AA1169+AC1169</f>
        <v>566.20000000000005</v>
      </c>
      <c r="AF1169" s="362">
        <f>AB1169+AD1169</f>
        <v>566172.5</v>
      </c>
      <c r="AG1169" s="650">
        <f t="shared" si="666"/>
        <v>0</v>
      </c>
      <c r="AH1169" s="42" t="b">
        <f t="shared" si="684"/>
        <v>1</v>
      </c>
    </row>
    <row r="1170" spans="1:34" s="42" customFormat="1" ht="39.75" hidden="1" customHeight="1">
      <c r="A1170" s="100" t="s">
        <v>541</v>
      </c>
      <c r="B1170" s="85" t="s">
        <v>257</v>
      </c>
      <c r="C1170" s="85" t="s">
        <v>231</v>
      </c>
      <c r="D1170" s="86" t="s">
        <v>108</v>
      </c>
      <c r="E1170" s="97" t="s">
        <v>159</v>
      </c>
      <c r="F1170" s="98" t="s">
        <v>111</v>
      </c>
      <c r="G1170" s="98" t="s">
        <v>315</v>
      </c>
      <c r="H1170" s="99" t="s">
        <v>112</v>
      </c>
      <c r="I1170" s="99"/>
      <c r="J1170" s="199">
        <v>82630.299999999988</v>
      </c>
      <c r="K1170" s="379">
        <v>82630337.960000008</v>
      </c>
      <c r="L1170" s="199">
        <f t="shared" ref="L1170:AF1170" si="685">L1171+L1177+L1183+L1190+L1197+L1203+L1207+L1220+L1224</f>
        <v>0</v>
      </c>
      <c r="M1170" s="379">
        <f t="shared" si="685"/>
        <v>0</v>
      </c>
      <c r="N1170" s="199">
        <f t="shared" si="685"/>
        <v>0</v>
      </c>
      <c r="O1170" s="379">
        <f t="shared" si="685"/>
        <v>0</v>
      </c>
      <c r="P1170" s="199">
        <f t="shared" si="685"/>
        <v>0</v>
      </c>
      <c r="Q1170" s="379">
        <f t="shared" si="685"/>
        <v>0</v>
      </c>
      <c r="R1170" s="199">
        <f t="shared" si="685"/>
        <v>0</v>
      </c>
      <c r="S1170" s="379">
        <f t="shared" si="685"/>
        <v>0</v>
      </c>
      <c r="T1170" s="199">
        <f t="shared" si="685"/>
        <v>0</v>
      </c>
      <c r="U1170" s="379">
        <f t="shared" si="685"/>
        <v>0</v>
      </c>
      <c r="V1170" s="199">
        <f t="shared" si="685"/>
        <v>0</v>
      </c>
      <c r="W1170" s="379">
        <f t="shared" si="685"/>
        <v>0</v>
      </c>
      <c r="X1170" s="199">
        <f t="shared" si="685"/>
        <v>0</v>
      </c>
      <c r="Y1170" s="379">
        <f t="shared" si="685"/>
        <v>0</v>
      </c>
      <c r="Z1170" s="199">
        <f t="shared" si="685"/>
        <v>0</v>
      </c>
      <c r="AA1170" s="199">
        <f t="shared" si="685"/>
        <v>82630.299999999988</v>
      </c>
      <c r="AB1170" s="379">
        <f t="shared" si="685"/>
        <v>82630337.960000008</v>
      </c>
      <c r="AC1170" s="199">
        <f t="shared" si="685"/>
        <v>0</v>
      </c>
      <c r="AD1170" s="379">
        <f t="shared" si="685"/>
        <v>0</v>
      </c>
      <c r="AE1170" s="199">
        <f t="shared" si="685"/>
        <v>82630.299999999988</v>
      </c>
      <c r="AF1170" s="379">
        <f t="shared" si="685"/>
        <v>82630337.960000008</v>
      </c>
      <c r="AG1170" s="650">
        <f t="shared" si="666"/>
        <v>0</v>
      </c>
      <c r="AH1170" s="42" t="b">
        <f t="shared" si="684"/>
        <v>1</v>
      </c>
    </row>
    <row r="1171" spans="1:34" s="42" customFormat="1" ht="18.75" hidden="1" customHeight="1">
      <c r="A1171" s="150" t="s">
        <v>589</v>
      </c>
      <c r="B1171" s="50" t="s">
        <v>257</v>
      </c>
      <c r="C1171" s="50" t="s">
        <v>231</v>
      </c>
      <c r="D1171" s="51" t="s">
        <v>108</v>
      </c>
      <c r="E1171" s="101" t="s">
        <v>159</v>
      </c>
      <c r="F1171" s="102" t="s">
        <v>111</v>
      </c>
      <c r="G1171" s="102" t="s">
        <v>315</v>
      </c>
      <c r="H1171" s="103" t="s">
        <v>499</v>
      </c>
      <c r="I1171" s="103"/>
      <c r="J1171" s="201">
        <v>0</v>
      </c>
      <c r="K1171" s="380">
        <v>0</v>
      </c>
      <c r="L1171" s="201">
        <f>L1172</f>
        <v>0</v>
      </c>
      <c r="M1171" s="380">
        <f t="shared" ref="M1171:AD1173" si="686">M1172</f>
        <v>0</v>
      </c>
      <c r="N1171" s="201">
        <f t="shared" si="686"/>
        <v>0</v>
      </c>
      <c r="O1171" s="380">
        <f t="shared" si="686"/>
        <v>0</v>
      </c>
      <c r="P1171" s="201">
        <f t="shared" si="686"/>
        <v>0</v>
      </c>
      <c r="Q1171" s="380">
        <f t="shared" si="686"/>
        <v>0</v>
      </c>
      <c r="R1171" s="201">
        <f t="shared" si="686"/>
        <v>0</v>
      </c>
      <c r="S1171" s="380">
        <f t="shared" si="686"/>
        <v>0</v>
      </c>
      <c r="T1171" s="201">
        <f t="shared" si="686"/>
        <v>0</v>
      </c>
      <c r="U1171" s="380">
        <f t="shared" si="686"/>
        <v>0</v>
      </c>
      <c r="V1171" s="201">
        <f t="shared" si="686"/>
        <v>0</v>
      </c>
      <c r="W1171" s="380">
        <f t="shared" si="686"/>
        <v>0</v>
      </c>
      <c r="X1171" s="201">
        <f t="shared" si="686"/>
        <v>0</v>
      </c>
      <c r="Y1171" s="380">
        <f t="shared" si="686"/>
        <v>0</v>
      </c>
      <c r="Z1171" s="201">
        <f t="shared" si="686"/>
        <v>0</v>
      </c>
      <c r="AA1171" s="201">
        <f t="shared" si="686"/>
        <v>0</v>
      </c>
      <c r="AB1171" s="380">
        <f t="shared" si="686"/>
        <v>0</v>
      </c>
      <c r="AC1171" s="201">
        <f t="shared" si="686"/>
        <v>0</v>
      </c>
      <c r="AD1171" s="380">
        <f t="shared" si="686"/>
        <v>0</v>
      </c>
      <c r="AE1171" s="201">
        <f t="shared" ref="AE1171:AF1173" si="687">AE1172</f>
        <v>0</v>
      </c>
      <c r="AF1171" s="380">
        <f t="shared" si="687"/>
        <v>0</v>
      </c>
      <c r="AG1171" s="650">
        <f t="shared" si="666"/>
        <v>0</v>
      </c>
      <c r="AH1171" s="42" t="b">
        <f t="shared" si="684"/>
        <v>1</v>
      </c>
    </row>
    <row r="1172" spans="1:34" s="42" customFormat="1" ht="26.25" hidden="1" customHeight="1">
      <c r="A1172" s="93" t="s">
        <v>174</v>
      </c>
      <c r="B1172" s="56" t="s">
        <v>257</v>
      </c>
      <c r="C1172" s="56" t="s">
        <v>231</v>
      </c>
      <c r="D1172" s="57" t="s">
        <v>108</v>
      </c>
      <c r="E1172" s="405" t="s">
        <v>159</v>
      </c>
      <c r="F1172" s="406" t="s">
        <v>111</v>
      </c>
      <c r="G1172" s="406" t="s">
        <v>315</v>
      </c>
      <c r="H1172" s="407" t="s">
        <v>499</v>
      </c>
      <c r="I1172" s="407" t="s">
        <v>175</v>
      </c>
      <c r="J1172" s="196">
        <v>0</v>
      </c>
      <c r="K1172" s="370">
        <v>0</v>
      </c>
      <c r="L1172" s="196">
        <f>L1173</f>
        <v>0</v>
      </c>
      <c r="M1172" s="370">
        <f t="shared" si="686"/>
        <v>0</v>
      </c>
      <c r="N1172" s="196">
        <f t="shared" si="686"/>
        <v>0</v>
      </c>
      <c r="O1172" s="370">
        <f t="shared" si="686"/>
        <v>0</v>
      </c>
      <c r="P1172" s="196">
        <f t="shared" si="686"/>
        <v>0</v>
      </c>
      <c r="Q1172" s="370">
        <f t="shared" si="686"/>
        <v>0</v>
      </c>
      <c r="R1172" s="196">
        <f t="shared" si="686"/>
        <v>0</v>
      </c>
      <c r="S1172" s="370">
        <f t="shared" si="686"/>
        <v>0</v>
      </c>
      <c r="T1172" s="196">
        <f t="shared" si="686"/>
        <v>0</v>
      </c>
      <c r="U1172" s="370">
        <f t="shared" si="686"/>
        <v>0</v>
      </c>
      <c r="V1172" s="196">
        <f t="shared" si="686"/>
        <v>0</v>
      </c>
      <c r="W1172" s="370">
        <f t="shared" si="686"/>
        <v>0</v>
      </c>
      <c r="X1172" s="196">
        <f t="shared" si="686"/>
        <v>0</v>
      </c>
      <c r="Y1172" s="370">
        <f t="shared" si="686"/>
        <v>0</v>
      </c>
      <c r="Z1172" s="196">
        <f t="shared" si="686"/>
        <v>0</v>
      </c>
      <c r="AA1172" s="196">
        <f t="shared" si="686"/>
        <v>0</v>
      </c>
      <c r="AB1172" s="370">
        <f t="shared" si="686"/>
        <v>0</v>
      </c>
      <c r="AC1172" s="196">
        <f t="shared" si="686"/>
        <v>0</v>
      </c>
      <c r="AD1172" s="370">
        <f t="shared" si="686"/>
        <v>0</v>
      </c>
      <c r="AE1172" s="196">
        <f t="shared" si="687"/>
        <v>0</v>
      </c>
      <c r="AF1172" s="370">
        <f t="shared" si="687"/>
        <v>0</v>
      </c>
      <c r="AG1172" s="650">
        <f t="shared" si="666"/>
        <v>0</v>
      </c>
      <c r="AH1172" s="42" t="b">
        <f t="shared" si="684"/>
        <v>1</v>
      </c>
    </row>
    <row r="1173" spans="1:34" s="42" customFormat="1" ht="15.75" hidden="1" customHeight="1">
      <c r="A1173" s="95" t="s">
        <v>176</v>
      </c>
      <c r="B1173" s="61" t="s">
        <v>257</v>
      </c>
      <c r="C1173" s="61" t="s">
        <v>231</v>
      </c>
      <c r="D1173" s="62" t="s">
        <v>108</v>
      </c>
      <c r="E1173" s="63" t="s">
        <v>159</v>
      </c>
      <c r="F1173" s="64" t="s">
        <v>111</v>
      </c>
      <c r="G1173" s="64" t="s">
        <v>315</v>
      </c>
      <c r="H1173" s="65" t="s">
        <v>499</v>
      </c>
      <c r="I1173" s="65" t="s">
        <v>177</v>
      </c>
      <c r="J1173" s="191">
        <v>0</v>
      </c>
      <c r="K1173" s="371">
        <v>0</v>
      </c>
      <c r="L1173" s="191">
        <f>L1174</f>
        <v>0</v>
      </c>
      <c r="M1173" s="371">
        <f t="shared" si="686"/>
        <v>0</v>
      </c>
      <c r="N1173" s="191">
        <f t="shared" si="686"/>
        <v>0</v>
      </c>
      <c r="O1173" s="371">
        <f t="shared" si="686"/>
        <v>0</v>
      </c>
      <c r="P1173" s="191">
        <f t="shared" si="686"/>
        <v>0</v>
      </c>
      <c r="Q1173" s="371">
        <f t="shared" si="686"/>
        <v>0</v>
      </c>
      <c r="R1173" s="191">
        <f t="shared" si="686"/>
        <v>0</v>
      </c>
      <c r="S1173" s="371">
        <f t="shared" si="686"/>
        <v>0</v>
      </c>
      <c r="T1173" s="191">
        <f t="shared" si="686"/>
        <v>0</v>
      </c>
      <c r="U1173" s="371">
        <f t="shared" si="686"/>
        <v>0</v>
      </c>
      <c r="V1173" s="191">
        <f t="shared" si="686"/>
        <v>0</v>
      </c>
      <c r="W1173" s="371">
        <f t="shared" si="686"/>
        <v>0</v>
      </c>
      <c r="X1173" s="191">
        <f t="shared" si="686"/>
        <v>0</v>
      </c>
      <c r="Y1173" s="371">
        <f t="shared" si="686"/>
        <v>0</v>
      </c>
      <c r="Z1173" s="191">
        <f t="shared" si="686"/>
        <v>0</v>
      </c>
      <c r="AA1173" s="191">
        <f t="shared" si="686"/>
        <v>0</v>
      </c>
      <c r="AB1173" s="371">
        <f t="shared" si="686"/>
        <v>0</v>
      </c>
      <c r="AC1173" s="191">
        <f t="shared" si="686"/>
        <v>0</v>
      </c>
      <c r="AD1173" s="371">
        <f t="shared" si="686"/>
        <v>0</v>
      </c>
      <c r="AE1173" s="191">
        <f t="shared" si="687"/>
        <v>0</v>
      </c>
      <c r="AF1173" s="371">
        <f t="shared" si="687"/>
        <v>0</v>
      </c>
      <c r="AG1173" s="650">
        <f t="shared" si="666"/>
        <v>0</v>
      </c>
      <c r="AH1173" s="42" t="b">
        <f t="shared" si="684"/>
        <v>1</v>
      </c>
    </row>
    <row r="1174" spans="1:34" s="42" customFormat="1" ht="15.75" hidden="1" customHeight="1">
      <c r="A1174" s="152" t="s">
        <v>280</v>
      </c>
      <c r="B1174" s="61" t="s">
        <v>257</v>
      </c>
      <c r="C1174" s="61" t="s">
        <v>231</v>
      </c>
      <c r="D1174" s="62" t="s">
        <v>108</v>
      </c>
      <c r="E1174" s="63" t="s">
        <v>159</v>
      </c>
      <c r="F1174" s="64" t="s">
        <v>111</v>
      </c>
      <c r="G1174" s="64" t="s">
        <v>315</v>
      </c>
      <c r="H1174" s="65" t="s">
        <v>499</v>
      </c>
      <c r="I1174" s="65" t="s">
        <v>281</v>
      </c>
      <c r="J1174" s="191">
        <v>0</v>
      </c>
      <c r="K1174" s="371">
        <v>0</v>
      </c>
      <c r="L1174" s="191">
        <f>L1175+L1176</f>
        <v>0</v>
      </c>
      <c r="M1174" s="371">
        <f t="shared" ref="M1174:AF1174" si="688">M1175+M1176</f>
        <v>0</v>
      </c>
      <c r="N1174" s="191">
        <f t="shared" si="688"/>
        <v>0</v>
      </c>
      <c r="O1174" s="371">
        <f t="shared" si="688"/>
        <v>0</v>
      </c>
      <c r="P1174" s="191">
        <f t="shared" si="688"/>
        <v>0</v>
      </c>
      <c r="Q1174" s="371">
        <f t="shared" si="688"/>
        <v>0</v>
      </c>
      <c r="R1174" s="191">
        <f t="shared" si="688"/>
        <v>0</v>
      </c>
      <c r="S1174" s="371">
        <f t="shared" si="688"/>
        <v>0</v>
      </c>
      <c r="T1174" s="191">
        <f t="shared" si="688"/>
        <v>0</v>
      </c>
      <c r="U1174" s="371">
        <f t="shared" si="688"/>
        <v>0</v>
      </c>
      <c r="V1174" s="191">
        <f t="shared" si="688"/>
        <v>0</v>
      </c>
      <c r="W1174" s="371">
        <f t="shared" si="688"/>
        <v>0</v>
      </c>
      <c r="X1174" s="191">
        <f t="shared" si="688"/>
        <v>0</v>
      </c>
      <c r="Y1174" s="371">
        <f t="shared" si="688"/>
        <v>0</v>
      </c>
      <c r="Z1174" s="191">
        <f t="shared" si="688"/>
        <v>0</v>
      </c>
      <c r="AA1174" s="191">
        <f t="shared" si="688"/>
        <v>0</v>
      </c>
      <c r="AB1174" s="371">
        <f t="shared" si="688"/>
        <v>0</v>
      </c>
      <c r="AC1174" s="191">
        <f t="shared" si="688"/>
        <v>0</v>
      </c>
      <c r="AD1174" s="371">
        <f t="shared" si="688"/>
        <v>0</v>
      </c>
      <c r="AE1174" s="191">
        <f t="shared" si="688"/>
        <v>0</v>
      </c>
      <c r="AF1174" s="371">
        <f t="shared" si="688"/>
        <v>0</v>
      </c>
      <c r="AG1174" s="650">
        <f t="shared" si="666"/>
        <v>0</v>
      </c>
      <c r="AH1174" s="42" t="b">
        <f t="shared" si="684"/>
        <v>1</v>
      </c>
    </row>
    <row r="1175" spans="1:34" s="42" customFormat="1" ht="14.25" hidden="1" customHeight="1">
      <c r="A1175" s="91" t="s">
        <v>554</v>
      </c>
      <c r="B1175" s="56"/>
      <c r="C1175" s="56"/>
      <c r="D1175" s="57"/>
      <c r="E1175" s="405"/>
      <c r="F1175" s="406"/>
      <c r="G1175" s="406"/>
      <c r="H1175" s="407"/>
      <c r="I1175" s="407" t="s">
        <v>555</v>
      </c>
      <c r="J1175" s="190">
        <v>0</v>
      </c>
      <c r="K1175" s="362">
        <v>0</v>
      </c>
      <c r="L1175" s="363">
        <f>N1175+P1175+R1175+T1175+V1175+X1175</f>
        <v>0</v>
      </c>
      <c r="M1175" s="363">
        <f>O1175+Q1175+S1175+U1175+W1175+Y1175</f>
        <v>0</v>
      </c>
      <c r="N1175" s="552"/>
      <c r="O1175" s="608"/>
      <c r="P1175" s="552"/>
      <c r="Q1175" s="608"/>
      <c r="R1175" s="552"/>
      <c r="S1175" s="608"/>
      <c r="T1175" s="552"/>
      <c r="U1175" s="608"/>
      <c r="V1175" s="552"/>
      <c r="W1175" s="463"/>
      <c r="X1175" s="552"/>
      <c r="Y1175" s="608"/>
      <c r="Z1175" s="552"/>
      <c r="AA1175" s="459">
        <f>J1175+L1175</f>
        <v>0</v>
      </c>
      <c r="AB1175" s="460">
        <f>K1175+M1175</f>
        <v>0</v>
      </c>
      <c r="AC1175" s="462"/>
      <c r="AD1175" s="463"/>
      <c r="AE1175" s="190">
        <f>AA1175+AC1175</f>
        <v>0</v>
      </c>
      <c r="AF1175" s="362">
        <f>AB1175+AD1175</f>
        <v>0</v>
      </c>
      <c r="AG1175" s="650">
        <f t="shared" si="666"/>
        <v>0</v>
      </c>
      <c r="AH1175" s="42" t="b">
        <f t="shared" si="684"/>
        <v>1</v>
      </c>
    </row>
    <row r="1176" spans="1:34" s="42" customFormat="1" ht="14.25" hidden="1" customHeight="1">
      <c r="A1176" s="91" t="s">
        <v>556</v>
      </c>
      <c r="B1176" s="56"/>
      <c r="C1176" s="56"/>
      <c r="D1176" s="57"/>
      <c r="E1176" s="405"/>
      <c r="F1176" s="406"/>
      <c r="G1176" s="406"/>
      <c r="H1176" s="407"/>
      <c r="I1176" s="407" t="s">
        <v>557</v>
      </c>
      <c r="J1176" s="190">
        <v>0</v>
      </c>
      <c r="K1176" s="362">
        <v>0</v>
      </c>
      <c r="L1176" s="363">
        <f>N1176+P1176+R1176+T1176+V1176+X1176</f>
        <v>0</v>
      </c>
      <c r="M1176" s="363">
        <f>O1176+Q1176+S1176+U1176+W1176+Y1176</f>
        <v>0</v>
      </c>
      <c r="N1176" s="552"/>
      <c r="O1176" s="608"/>
      <c r="P1176" s="552"/>
      <c r="Q1176" s="608"/>
      <c r="R1176" s="552"/>
      <c r="S1176" s="608"/>
      <c r="T1176" s="552"/>
      <c r="U1176" s="608"/>
      <c r="V1176" s="552"/>
      <c r="W1176" s="463"/>
      <c r="X1176" s="552"/>
      <c r="Y1176" s="608"/>
      <c r="Z1176" s="552"/>
      <c r="AA1176" s="459">
        <f>J1176+L1176</f>
        <v>0</v>
      </c>
      <c r="AB1176" s="460">
        <f>K1176+M1176</f>
        <v>0</v>
      </c>
      <c r="AC1176" s="462"/>
      <c r="AD1176" s="463"/>
      <c r="AE1176" s="190">
        <f>AA1176+AC1176</f>
        <v>0</v>
      </c>
      <c r="AF1176" s="362">
        <f>AB1176+AD1176</f>
        <v>0</v>
      </c>
      <c r="AG1176" s="650">
        <f t="shared" si="666"/>
        <v>0</v>
      </c>
      <c r="AH1176" s="42" t="b">
        <f t="shared" si="684"/>
        <v>1</v>
      </c>
    </row>
    <row r="1177" spans="1:34" s="42" customFormat="1" ht="51.75" hidden="1" customHeight="1">
      <c r="A1177" s="150" t="s">
        <v>590</v>
      </c>
      <c r="B1177" s="50" t="s">
        <v>257</v>
      </c>
      <c r="C1177" s="50" t="s">
        <v>231</v>
      </c>
      <c r="D1177" s="51" t="s">
        <v>108</v>
      </c>
      <c r="E1177" s="101" t="s">
        <v>159</v>
      </c>
      <c r="F1177" s="102" t="s">
        <v>111</v>
      </c>
      <c r="G1177" s="102" t="s">
        <v>315</v>
      </c>
      <c r="H1177" s="103" t="s">
        <v>500</v>
      </c>
      <c r="I1177" s="103"/>
      <c r="J1177" s="279">
        <v>0</v>
      </c>
      <c r="K1177" s="376">
        <v>0</v>
      </c>
      <c r="L1177" s="279">
        <f>L1178</f>
        <v>0</v>
      </c>
      <c r="M1177" s="376">
        <f t="shared" ref="M1177:AD1179" si="689">M1178</f>
        <v>0</v>
      </c>
      <c r="N1177" s="279">
        <f t="shared" si="689"/>
        <v>0</v>
      </c>
      <c r="O1177" s="376">
        <f t="shared" si="689"/>
        <v>0</v>
      </c>
      <c r="P1177" s="279">
        <f t="shared" si="689"/>
        <v>0</v>
      </c>
      <c r="Q1177" s="376">
        <f t="shared" si="689"/>
        <v>0</v>
      </c>
      <c r="R1177" s="279">
        <f t="shared" si="689"/>
        <v>0</v>
      </c>
      <c r="S1177" s="376">
        <f t="shared" si="689"/>
        <v>0</v>
      </c>
      <c r="T1177" s="279">
        <f t="shared" si="689"/>
        <v>0</v>
      </c>
      <c r="U1177" s="376">
        <f t="shared" si="689"/>
        <v>0</v>
      </c>
      <c r="V1177" s="279">
        <f t="shared" si="689"/>
        <v>0</v>
      </c>
      <c r="W1177" s="376">
        <f t="shared" si="689"/>
        <v>0</v>
      </c>
      <c r="X1177" s="279">
        <f t="shared" si="689"/>
        <v>0</v>
      </c>
      <c r="Y1177" s="376">
        <f t="shared" si="689"/>
        <v>0</v>
      </c>
      <c r="Z1177" s="279">
        <f t="shared" si="689"/>
        <v>0</v>
      </c>
      <c r="AA1177" s="279">
        <f t="shared" si="689"/>
        <v>0</v>
      </c>
      <c r="AB1177" s="376">
        <f t="shared" si="689"/>
        <v>0</v>
      </c>
      <c r="AC1177" s="279">
        <f t="shared" si="689"/>
        <v>0</v>
      </c>
      <c r="AD1177" s="376">
        <f t="shared" si="689"/>
        <v>0</v>
      </c>
      <c r="AE1177" s="279">
        <f t="shared" ref="AE1177:AF1179" si="690">AE1178</f>
        <v>0</v>
      </c>
      <c r="AF1177" s="376">
        <f t="shared" si="690"/>
        <v>0</v>
      </c>
      <c r="AG1177" s="650">
        <f t="shared" si="666"/>
        <v>0</v>
      </c>
      <c r="AH1177" s="42" t="b">
        <f t="shared" si="684"/>
        <v>1</v>
      </c>
    </row>
    <row r="1178" spans="1:34" s="42" customFormat="1" ht="14.25" hidden="1" customHeight="1">
      <c r="A1178" s="93" t="s">
        <v>174</v>
      </c>
      <c r="B1178" s="56" t="s">
        <v>257</v>
      </c>
      <c r="C1178" s="56" t="s">
        <v>231</v>
      </c>
      <c r="D1178" s="57" t="s">
        <v>108</v>
      </c>
      <c r="E1178" s="405" t="s">
        <v>159</v>
      </c>
      <c r="F1178" s="406" t="s">
        <v>111</v>
      </c>
      <c r="G1178" s="406" t="s">
        <v>315</v>
      </c>
      <c r="H1178" s="407" t="s">
        <v>500</v>
      </c>
      <c r="I1178" s="407" t="s">
        <v>175</v>
      </c>
      <c r="J1178" s="196">
        <v>0</v>
      </c>
      <c r="K1178" s="370">
        <v>0</v>
      </c>
      <c r="L1178" s="196">
        <f>L1179</f>
        <v>0</v>
      </c>
      <c r="M1178" s="370">
        <f t="shared" si="689"/>
        <v>0</v>
      </c>
      <c r="N1178" s="196">
        <f t="shared" si="689"/>
        <v>0</v>
      </c>
      <c r="O1178" s="370">
        <f t="shared" si="689"/>
        <v>0</v>
      </c>
      <c r="P1178" s="196">
        <f t="shared" si="689"/>
        <v>0</v>
      </c>
      <c r="Q1178" s="370">
        <f t="shared" si="689"/>
        <v>0</v>
      </c>
      <c r="R1178" s="196">
        <f t="shared" si="689"/>
        <v>0</v>
      </c>
      <c r="S1178" s="370">
        <f t="shared" si="689"/>
        <v>0</v>
      </c>
      <c r="T1178" s="196">
        <f t="shared" si="689"/>
        <v>0</v>
      </c>
      <c r="U1178" s="370">
        <f t="shared" si="689"/>
        <v>0</v>
      </c>
      <c r="V1178" s="196">
        <f t="shared" si="689"/>
        <v>0</v>
      </c>
      <c r="W1178" s="370">
        <f t="shared" si="689"/>
        <v>0</v>
      </c>
      <c r="X1178" s="196">
        <f t="shared" si="689"/>
        <v>0</v>
      </c>
      <c r="Y1178" s="370">
        <f t="shared" si="689"/>
        <v>0</v>
      </c>
      <c r="Z1178" s="196">
        <f t="shared" si="689"/>
        <v>0</v>
      </c>
      <c r="AA1178" s="196">
        <f t="shared" si="689"/>
        <v>0</v>
      </c>
      <c r="AB1178" s="370">
        <f t="shared" si="689"/>
        <v>0</v>
      </c>
      <c r="AC1178" s="196">
        <f t="shared" si="689"/>
        <v>0</v>
      </c>
      <c r="AD1178" s="370">
        <f t="shared" si="689"/>
        <v>0</v>
      </c>
      <c r="AE1178" s="196">
        <f t="shared" si="690"/>
        <v>0</v>
      </c>
      <c r="AF1178" s="370">
        <f t="shared" si="690"/>
        <v>0</v>
      </c>
      <c r="AG1178" s="650">
        <f t="shared" si="666"/>
        <v>0</v>
      </c>
      <c r="AH1178" s="42" t="b">
        <f t="shared" si="684"/>
        <v>1</v>
      </c>
    </row>
    <row r="1179" spans="1:34" s="42" customFormat="1" ht="14.25" hidden="1" customHeight="1">
      <c r="A1179" s="95" t="s">
        <v>176</v>
      </c>
      <c r="B1179" s="61" t="s">
        <v>257</v>
      </c>
      <c r="C1179" s="61" t="s">
        <v>231</v>
      </c>
      <c r="D1179" s="62" t="s">
        <v>108</v>
      </c>
      <c r="E1179" s="63" t="s">
        <v>159</v>
      </c>
      <c r="F1179" s="64" t="s">
        <v>111</v>
      </c>
      <c r="G1179" s="64" t="s">
        <v>315</v>
      </c>
      <c r="H1179" s="65" t="s">
        <v>500</v>
      </c>
      <c r="I1179" s="65" t="s">
        <v>177</v>
      </c>
      <c r="J1179" s="196">
        <v>0</v>
      </c>
      <c r="K1179" s="370">
        <v>0</v>
      </c>
      <c r="L1179" s="196">
        <f>L1180</f>
        <v>0</v>
      </c>
      <c r="M1179" s="370">
        <f t="shared" si="689"/>
        <v>0</v>
      </c>
      <c r="N1179" s="196">
        <f t="shared" si="689"/>
        <v>0</v>
      </c>
      <c r="O1179" s="370">
        <f t="shared" si="689"/>
        <v>0</v>
      </c>
      <c r="P1179" s="196">
        <f t="shared" si="689"/>
        <v>0</v>
      </c>
      <c r="Q1179" s="370">
        <f t="shared" si="689"/>
        <v>0</v>
      </c>
      <c r="R1179" s="196">
        <f t="shared" si="689"/>
        <v>0</v>
      </c>
      <c r="S1179" s="370">
        <f t="shared" si="689"/>
        <v>0</v>
      </c>
      <c r="T1179" s="196">
        <f t="shared" si="689"/>
        <v>0</v>
      </c>
      <c r="U1179" s="370">
        <f t="shared" si="689"/>
        <v>0</v>
      </c>
      <c r="V1179" s="196">
        <f t="shared" si="689"/>
        <v>0</v>
      </c>
      <c r="W1179" s="370">
        <f t="shared" si="689"/>
        <v>0</v>
      </c>
      <c r="X1179" s="196">
        <f t="shared" si="689"/>
        <v>0</v>
      </c>
      <c r="Y1179" s="370">
        <f t="shared" si="689"/>
        <v>0</v>
      </c>
      <c r="Z1179" s="196">
        <f t="shared" si="689"/>
        <v>0</v>
      </c>
      <c r="AA1179" s="196">
        <f t="shared" si="689"/>
        <v>0</v>
      </c>
      <c r="AB1179" s="370">
        <f t="shared" si="689"/>
        <v>0</v>
      </c>
      <c r="AC1179" s="196">
        <f t="shared" si="689"/>
        <v>0</v>
      </c>
      <c r="AD1179" s="370">
        <f t="shared" si="689"/>
        <v>0</v>
      </c>
      <c r="AE1179" s="196">
        <f t="shared" si="690"/>
        <v>0</v>
      </c>
      <c r="AF1179" s="370">
        <f t="shared" si="690"/>
        <v>0</v>
      </c>
      <c r="AG1179" s="650">
        <f t="shared" si="666"/>
        <v>0</v>
      </c>
      <c r="AH1179" s="42" t="b">
        <f t="shared" si="684"/>
        <v>1</v>
      </c>
    </row>
    <row r="1180" spans="1:34" s="42" customFormat="1" ht="14.25" hidden="1" customHeight="1">
      <c r="A1180" s="152" t="s">
        <v>280</v>
      </c>
      <c r="B1180" s="61" t="s">
        <v>257</v>
      </c>
      <c r="C1180" s="61" t="s">
        <v>231</v>
      </c>
      <c r="D1180" s="62" t="s">
        <v>108</v>
      </c>
      <c r="E1180" s="63" t="s">
        <v>159</v>
      </c>
      <c r="F1180" s="64" t="s">
        <v>111</v>
      </c>
      <c r="G1180" s="64" t="s">
        <v>315</v>
      </c>
      <c r="H1180" s="65" t="s">
        <v>500</v>
      </c>
      <c r="I1180" s="65" t="s">
        <v>281</v>
      </c>
      <c r="J1180" s="196">
        <v>0</v>
      </c>
      <c r="K1180" s="370">
        <v>0</v>
      </c>
      <c r="L1180" s="196">
        <f>L1181+L1182</f>
        <v>0</v>
      </c>
      <c r="M1180" s="370">
        <f t="shared" ref="M1180:AF1180" si="691">M1181+M1182</f>
        <v>0</v>
      </c>
      <c r="N1180" s="196">
        <f t="shared" si="691"/>
        <v>0</v>
      </c>
      <c r="O1180" s="370">
        <f t="shared" si="691"/>
        <v>0</v>
      </c>
      <c r="P1180" s="196">
        <f t="shared" si="691"/>
        <v>0</v>
      </c>
      <c r="Q1180" s="370">
        <f t="shared" si="691"/>
        <v>0</v>
      </c>
      <c r="R1180" s="196">
        <f t="shared" si="691"/>
        <v>0</v>
      </c>
      <c r="S1180" s="370">
        <f t="shared" si="691"/>
        <v>0</v>
      </c>
      <c r="T1180" s="196">
        <f t="shared" si="691"/>
        <v>0</v>
      </c>
      <c r="U1180" s="370">
        <f t="shared" si="691"/>
        <v>0</v>
      </c>
      <c r="V1180" s="196">
        <f t="shared" si="691"/>
        <v>0</v>
      </c>
      <c r="W1180" s="370">
        <f t="shared" si="691"/>
        <v>0</v>
      </c>
      <c r="X1180" s="196">
        <f t="shared" si="691"/>
        <v>0</v>
      </c>
      <c r="Y1180" s="370">
        <f t="shared" si="691"/>
        <v>0</v>
      </c>
      <c r="Z1180" s="196">
        <f t="shared" si="691"/>
        <v>0</v>
      </c>
      <c r="AA1180" s="196">
        <f t="shared" si="691"/>
        <v>0</v>
      </c>
      <c r="AB1180" s="370">
        <f t="shared" si="691"/>
        <v>0</v>
      </c>
      <c r="AC1180" s="196">
        <f t="shared" si="691"/>
        <v>0</v>
      </c>
      <c r="AD1180" s="370">
        <f t="shared" si="691"/>
        <v>0</v>
      </c>
      <c r="AE1180" s="196">
        <f t="shared" si="691"/>
        <v>0</v>
      </c>
      <c r="AF1180" s="370">
        <f t="shared" si="691"/>
        <v>0</v>
      </c>
      <c r="AG1180" s="650">
        <f t="shared" si="666"/>
        <v>0</v>
      </c>
      <c r="AH1180" s="42" t="b">
        <f t="shared" si="684"/>
        <v>1</v>
      </c>
    </row>
    <row r="1181" spans="1:34" s="42" customFormat="1" ht="14.25" hidden="1" customHeight="1">
      <c r="A1181" s="91" t="s">
        <v>558</v>
      </c>
      <c r="B1181" s="56"/>
      <c r="C1181" s="56"/>
      <c r="D1181" s="57"/>
      <c r="E1181" s="405"/>
      <c r="F1181" s="406"/>
      <c r="G1181" s="406"/>
      <c r="H1181" s="407"/>
      <c r="I1181" s="407" t="s">
        <v>555</v>
      </c>
      <c r="J1181" s="190">
        <v>0</v>
      </c>
      <c r="K1181" s="362">
        <v>0</v>
      </c>
      <c r="L1181" s="363">
        <f>N1181+P1181+R1181+T1181+V1181+X1181</f>
        <v>0</v>
      </c>
      <c r="M1181" s="363">
        <f>O1181+Q1181+S1181+U1181+W1181+Y1181</f>
        <v>0</v>
      </c>
      <c r="N1181" s="552"/>
      <c r="O1181" s="608"/>
      <c r="P1181" s="552"/>
      <c r="Q1181" s="608"/>
      <c r="R1181" s="552"/>
      <c r="S1181" s="608"/>
      <c r="T1181" s="552"/>
      <c r="U1181" s="608"/>
      <c r="V1181" s="552"/>
      <c r="W1181" s="463"/>
      <c r="X1181" s="552"/>
      <c r="Y1181" s="608"/>
      <c r="Z1181" s="552"/>
      <c r="AA1181" s="459">
        <f>J1181+L1181</f>
        <v>0</v>
      </c>
      <c r="AB1181" s="460">
        <f>K1181+M1181</f>
        <v>0</v>
      </c>
      <c r="AC1181" s="462"/>
      <c r="AD1181" s="463"/>
      <c r="AE1181" s="190">
        <f>AA1181+AC1181</f>
        <v>0</v>
      </c>
      <c r="AF1181" s="362">
        <f>AB1181+AD1181</f>
        <v>0</v>
      </c>
      <c r="AG1181" s="650">
        <f t="shared" si="666"/>
        <v>0</v>
      </c>
      <c r="AH1181" s="42" t="b">
        <f t="shared" si="684"/>
        <v>1</v>
      </c>
    </row>
    <row r="1182" spans="1:34" s="42" customFormat="1" ht="14.25" hidden="1" customHeight="1">
      <c r="A1182" s="91" t="s">
        <v>559</v>
      </c>
      <c r="B1182" s="56"/>
      <c r="C1182" s="56"/>
      <c r="D1182" s="57"/>
      <c r="E1182" s="405"/>
      <c r="F1182" s="406"/>
      <c r="G1182" s="406"/>
      <c r="H1182" s="407"/>
      <c r="I1182" s="407" t="s">
        <v>557</v>
      </c>
      <c r="J1182" s="190">
        <v>0</v>
      </c>
      <c r="K1182" s="362">
        <v>0</v>
      </c>
      <c r="L1182" s="363">
        <f>N1182+P1182+R1182+T1182+V1182+X1182</f>
        <v>0</v>
      </c>
      <c r="M1182" s="363">
        <f>O1182+Q1182+S1182+U1182+W1182+Y1182</f>
        <v>0</v>
      </c>
      <c r="N1182" s="552"/>
      <c r="O1182" s="608"/>
      <c r="P1182" s="552"/>
      <c r="Q1182" s="608"/>
      <c r="R1182" s="552"/>
      <c r="S1182" s="608"/>
      <c r="T1182" s="552"/>
      <c r="U1182" s="608"/>
      <c r="V1182" s="552"/>
      <c r="W1182" s="463"/>
      <c r="X1182" s="552"/>
      <c r="Y1182" s="608"/>
      <c r="Z1182" s="552"/>
      <c r="AA1182" s="459">
        <f>J1182+L1182</f>
        <v>0</v>
      </c>
      <c r="AB1182" s="460">
        <f>K1182+M1182</f>
        <v>0</v>
      </c>
      <c r="AC1182" s="462"/>
      <c r="AD1182" s="463"/>
      <c r="AE1182" s="190">
        <f>AA1182+AC1182</f>
        <v>0</v>
      </c>
      <c r="AF1182" s="362">
        <f>AB1182+AD1182</f>
        <v>0</v>
      </c>
      <c r="AG1182" s="650">
        <f t="shared" si="666"/>
        <v>0</v>
      </c>
      <c r="AH1182" s="42" t="b">
        <f t="shared" si="684"/>
        <v>1</v>
      </c>
    </row>
    <row r="1183" spans="1:34" s="42" customFormat="1" ht="30" hidden="1" customHeight="1">
      <c r="A1183" s="150" t="s">
        <v>718</v>
      </c>
      <c r="B1183" s="50" t="s">
        <v>257</v>
      </c>
      <c r="C1183" s="50" t="s">
        <v>231</v>
      </c>
      <c r="D1183" s="51" t="s">
        <v>108</v>
      </c>
      <c r="E1183" s="101" t="s">
        <v>159</v>
      </c>
      <c r="F1183" s="102" t="s">
        <v>111</v>
      </c>
      <c r="G1183" s="102" t="s">
        <v>315</v>
      </c>
      <c r="H1183" s="103" t="s">
        <v>428</v>
      </c>
      <c r="I1183" s="103"/>
      <c r="J1183" s="195">
        <v>287.60000000000002</v>
      </c>
      <c r="K1183" s="369">
        <v>287622.28999999998</v>
      </c>
      <c r="L1183" s="195">
        <f>L1184</f>
        <v>0</v>
      </c>
      <c r="M1183" s="369">
        <f t="shared" ref="M1183:AB1185" si="692">M1184</f>
        <v>0</v>
      </c>
      <c r="N1183" s="195">
        <f t="shared" si="692"/>
        <v>0</v>
      </c>
      <c r="O1183" s="369">
        <f t="shared" si="692"/>
        <v>0</v>
      </c>
      <c r="P1183" s="195">
        <f t="shared" si="692"/>
        <v>0</v>
      </c>
      <c r="Q1183" s="369">
        <f t="shared" si="692"/>
        <v>0</v>
      </c>
      <c r="R1183" s="195">
        <f t="shared" si="692"/>
        <v>0</v>
      </c>
      <c r="S1183" s="369">
        <f t="shared" si="692"/>
        <v>0</v>
      </c>
      <c r="T1183" s="195">
        <f t="shared" si="692"/>
        <v>0</v>
      </c>
      <c r="U1183" s="369">
        <f t="shared" si="692"/>
        <v>0</v>
      </c>
      <c r="V1183" s="195">
        <f t="shared" si="692"/>
        <v>0</v>
      </c>
      <c r="W1183" s="369">
        <f t="shared" si="692"/>
        <v>0</v>
      </c>
      <c r="X1183" s="195">
        <f t="shared" si="692"/>
        <v>0</v>
      </c>
      <c r="Y1183" s="369">
        <f t="shared" si="692"/>
        <v>0</v>
      </c>
      <c r="Z1183" s="195">
        <f t="shared" si="692"/>
        <v>0</v>
      </c>
      <c r="AA1183" s="195">
        <f t="shared" si="692"/>
        <v>287.60000000000002</v>
      </c>
      <c r="AB1183" s="369">
        <f t="shared" si="692"/>
        <v>287622.28999999998</v>
      </c>
      <c r="AC1183" s="195">
        <f t="shared" ref="AC1183:AF1185" si="693">AC1184</f>
        <v>0</v>
      </c>
      <c r="AD1183" s="369">
        <f t="shared" si="693"/>
        <v>0</v>
      </c>
      <c r="AE1183" s="195">
        <f t="shared" si="693"/>
        <v>287.60000000000002</v>
      </c>
      <c r="AF1183" s="369">
        <f t="shared" si="693"/>
        <v>287622.28999999998</v>
      </c>
      <c r="AG1183" s="650">
        <f t="shared" si="666"/>
        <v>0</v>
      </c>
      <c r="AH1183" s="42" t="b">
        <f t="shared" si="684"/>
        <v>1</v>
      </c>
    </row>
    <row r="1184" spans="1:34" s="42" customFormat="1" ht="14.25" hidden="1" customHeight="1">
      <c r="A1184" s="93" t="s">
        <v>174</v>
      </c>
      <c r="B1184" s="56" t="s">
        <v>257</v>
      </c>
      <c r="C1184" s="56" t="s">
        <v>231</v>
      </c>
      <c r="D1184" s="57" t="s">
        <v>108</v>
      </c>
      <c r="E1184" s="405" t="s">
        <v>159</v>
      </c>
      <c r="F1184" s="406" t="s">
        <v>111</v>
      </c>
      <c r="G1184" s="406" t="s">
        <v>315</v>
      </c>
      <c r="H1184" s="407" t="s">
        <v>428</v>
      </c>
      <c r="I1184" s="407" t="s">
        <v>175</v>
      </c>
      <c r="J1184" s="196">
        <v>287.60000000000002</v>
      </c>
      <c r="K1184" s="370">
        <v>287622.28999999998</v>
      </c>
      <c r="L1184" s="196">
        <f>L1185</f>
        <v>0</v>
      </c>
      <c r="M1184" s="370">
        <f t="shared" si="692"/>
        <v>0</v>
      </c>
      <c r="N1184" s="196">
        <f t="shared" si="692"/>
        <v>0</v>
      </c>
      <c r="O1184" s="370">
        <f t="shared" si="692"/>
        <v>0</v>
      </c>
      <c r="P1184" s="196">
        <f t="shared" si="692"/>
        <v>0</v>
      </c>
      <c r="Q1184" s="370">
        <f t="shared" si="692"/>
        <v>0</v>
      </c>
      <c r="R1184" s="196">
        <f t="shared" si="692"/>
        <v>0</v>
      </c>
      <c r="S1184" s="370">
        <f t="shared" si="692"/>
        <v>0</v>
      </c>
      <c r="T1184" s="196">
        <f t="shared" si="692"/>
        <v>0</v>
      </c>
      <c r="U1184" s="370">
        <f t="shared" si="692"/>
        <v>0</v>
      </c>
      <c r="V1184" s="196">
        <f t="shared" si="692"/>
        <v>0</v>
      </c>
      <c r="W1184" s="370">
        <f t="shared" si="692"/>
        <v>0</v>
      </c>
      <c r="X1184" s="196">
        <f t="shared" si="692"/>
        <v>0</v>
      </c>
      <c r="Y1184" s="370">
        <f t="shared" si="692"/>
        <v>0</v>
      </c>
      <c r="Z1184" s="196">
        <f t="shared" si="692"/>
        <v>0</v>
      </c>
      <c r="AA1184" s="196">
        <f t="shared" si="692"/>
        <v>287.60000000000002</v>
      </c>
      <c r="AB1184" s="370">
        <f t="shared" si="692"/>
        <v>287622.28999999998</v>
      </c>
      <c r="AC1184" s="196">
        <f t="shared" si="693"/>
        <v>0</v>
      </c>
      <c r="AD1184" s="370">
        <f t="shared" si="693"/>
        <v>0</v>
      </c>
      <c r="AE1184" s="196">
        <f t="shared" si="693"/>
        <v>287.60000000000002</v>
      </c>
      <c r="AF1184" s="370">
        <f t="shared" si="693"/>
        <v>287622.28999999998</v>
      </c>
      <c r="AG1184" s="650">
        <f t="shared" si="666"/>
        <v>0</v>
      </c>
      <c r="AH1184" s="42" t="b">
        <f t="shared" si="684"/>
        <v>1</v>
      </c>
    </row>
    <row r="1185" spans="1:34" s="42" customFormat="1" ht="14.25" hidden="1" customHeight="1">
      <c r="A1185" s="95" t="s">
        <v>176</v>
      </c>
      <c r="B1185" s="61" t="s">
        <v>257</v>
      </c>
      <c r="C1185" s="61" t="s">
        <v>231</v>
      </c>
      <c r="D1185" s="62" t="s">
        <v>108</v>
      </c>
      <c r="E1185" s="63" t="s">
        <v>159</v>
      </c>
      <c r="F1185" s="64" t="s">
        <v>111</v>
      </c>
      <c r="G1185" s="64" t="s">
        <v>315</v>
      </c>
      <c r="H1185" s="65" t="s">
        <v>428</v>
      </c>
      <c r="I1185" s="65" t="s">
        <v>177</v>
      </c>
      <c r="J1185" s="191">
        <v>287.60000000000002</v>
      </c>
      <c r="K1185" s="371">
        <v>287622.28999999998</v>
      </c>
      <c r="L1185" s="191">
        <f>L1186</f>
        <v>0</v>
      </c>
      <c r="M1185" s="371">
        <f t="shared" si="692"/>
        <v>0</v>
      </c>
      <c r="N1185" s="191">
        <f t="shared" si="692"/>
        <v>0</v>
      </c>
      <c r="O1185" s="371">
        <f t="shared" si="692"/>
        <v>0</v>
      </c>
      <c r="P1185" s="191">
        <f t="shared" si="692"/>
        <v>0</v>
      </c>
      <c r="Q1185" s="371">
        <f t="shared" si="692"/>
        <v>0</v>
      </c>
      <c r="R1185" s="191">
        <f t="shared" si="692"/>
        <v>0</v>
      </c>
      <c r="S1185" s="371">
        <f t="shared" si="692"/>
        <v>0</v>
      </c>
      <c r="T1185" s="191">
        <f t="shared" si="692"/>
        <v>0</v>
      </c>
      <c r="U1185" s="371">
        <f t="shared" si="692"/>
        <v>0</v>
      </c>
      <c r="V1185" s="191">
        <f t="shared" si="692"/>
        <v>0</v>
      </c>
      <c r="W1185" s="371">
        <f t="shared" si="692"/>
        <v>0</v>
      </c>
      <c r="X1185" s="191">
        <f t="shared" si="692"/>
        <v>0</v>
      </c>
      <c r="Y1185" s="371">
        <f t="shared" si="692"/>
        <v>0</v>
      </c>
      <c r="Z1185" s="191">
        <f t="shared" si="692"/>
        <v>0</v>
      </c>
      <c r="AA1185" s="191">
        <f t="shared" si="692"/>
        <v>287.60000000000002</v>
      </c>
      <c r="AB1185" s="371">
        <f t="shared" si="692"/>
        <v>287622.28999999998</v>
      </c>
      <c r="AC1185" s="191">
        <f t="shared" si="693"/>
        <v>0</v>
      </c>
      <c r="AD1185" s="371">
        <f t="shared" si="693"/>
        <v>0</v>
      </c>
      <c r="AE1185" s="191">
        <f t="shared" si="693"/>
        <v>287.60000000000002</v>
      </c>
      <c r="AF1185" s="371">
        <f t="shared" si="693"/>
        <v>287622.28999999998</v>
      </c>
      <c r="AG1185" s="650">
        <f t="shared" si="666"/>
        <v>0</v>
      </c>
      <c r="AH1185" s="42" t="b">
        <f t="shared" si="684"/>
        <v>1</v>
      </c>
    </row>
    <row r="1186" spans="1:34" s="42" customFormat="1" ht="14.25" hidden="1" customHeight="1">
      <c r="A1186" s="152" t="s">
        <v>280</v>
      </c>
      <c r="B1186" s="61" t="s">
        <v>257</v>
      </c>
      <c r="C1186" s="61" t="s">
        <v>231</v>
      </c>
      <c r="D1186" s="62" t="s">
        <v>108</v>
      </c>
      <c r="E1186" s="63" t="s">
        <v>159</v>
      </c>
      <c r="F1186" s="64" t="s">
        <v>111</v>
      </c>
      <c r="G1186" s="64" t="s">
        <v>315</v>
      </c>
      <c r="H1186" s="65" t="s">
        <v>428</v>
      </c>
      <c r="I1186" s="65" t="s">
        <v>281</v>
      </c>
      <c r="J1186" s="363">
        <v>287.60000000000002</v>
      </c>
      <c r="K1186" s="363">
        <v>287622.28999999998</v>
      </c>
      <c r="L1186" s="363">
        <f>L1187+L1188+L1189</f>
        <v>0</v>
      </c>
      <c r="M1186" s="363">
        <f t="shared" ref="M1186:AF1186" si="694">M1187+M1188+M1189</f>
        <v>0</v>
      </c>
      <c r="N1186" s="363">
        <f t="shared" si="694"/>
        <v>0</v>
      </c>
      <c r="O1186" s="363">
        <f t="shared" si="694"/>
        <v>0</v>
      </c>
      <c r="P1186" s="363">
        <f t="shared" si="694"/>
        <v>0</v>
      </c>
      <c r="Q1186" s="363">
        <f t="shared" si="694"/>
        <v>0</v>
      </c>
      <c r="R1186" s="363">
        <f t="shared" si="694"/>
        <v>0</v>
      </c>
      <c r="S1186" s="363">
        <f t="shared" si="694"/>
        <v>0</v>
      </c>
      <c r="T1186" s="363">
        <f t="shared" si="694"/>
        <v>0</v>
      </c>
      <c r="U1186" s="363">
        <f t="shared" si="694"/>
        <v>0</v>
      </c>
      <c r="V1186" s="363">
        <f t="shared" si="694"/>
        <v>0</v>
      </c>
      <c r="W1186" s="363">
        <f t="shared" si="694"/>
        <v>0</v>
      </c>
      <c r="X1186" s="363">
        <f t="shared" si="694"/>
        <v>0</v>
      </c>
      <c r="Y1186" s="363">
        <f t="shared" si="694"/>
        <v>0</v>
      </c>
      <c r="Z1186" s="363">
        <f t="shared" si="694"/>
        <v>0</v>
      </c>
      <c r="AA1186" s="363">
        <f t="shared" si="694"/>
        <v>287.60000000000002</v>
      </c>
      <c r="AB1186" s="363">
        <f t="shared" si="694"/>
        <v>287622.28999999998</v>
      </c>
      <c r="AC1186" s="363">
        <f t="shared" si="694"/>
        <v>0</v>
      </c>
      <c r="AD1186" s="363">
        <f t="shared" si="694"/>
        <v>0</v>
      </c>
      <c r="AE1186" s="363">
        <f t="shared" si="694"/>
        <v>287.60000000000002</v>
      </c>
      <c r="AF1186" s="363">
        <f t="shared" si="694"/>
        <v>287622.28999999998</v>
      </c>
      <c r="AG1186" s="650">
        <f t="shared" si="666"/>
        <v>0</v>
      </c>
      <c r="AH1186" s="42" t="b">
        <f t="shared" si="684"/>
        <v>1</v>
      </c>
    </row>
    <row r="1187" spans="1:34" s="42" customFormat="1" ht="14.25" hidden="1" customHeight="1">
      <c r="A1187" s="91" t="s">
        <v>690</v>
      </c>
      <c r="B1187" s="56"/>
      <c r="C1187" s="56"/>
      <c r="D1187" s="57"/>
      <c r="E1187" s="405"/>
      <c r="F1187" s="406"/>
      <c r="G1187" s="406"/>
      <c r="H1187" s="407"/>
      <c r="I1187" s="407"/>
      <c r="J1187" s="190">
        <v>284.3</v>
      </c>
      <c r="K1187" s="362">
        <v>284300</v>
      </c>
      <c r="L1187" s="363">
        <f t="shared" ref="L1187:M1189" si="695">N1187+P1187+R1187+T1187+V1187+X1187</f>
        <v>0</v>
      </c>
      <c r="M1187" s="363">
        <f t="shared" si="695"/>
        <v>0</v>
      </c>
      <c r="N1187" s="552"/>
      <c r="O1187" s="608"/>
      <c r="P1187" s="552"/>
      <c r="Q1187" s="608"/>
      <c r="R1187" s="552"/>
      <c r="S1187" s="608"/>
      <c r="T1187" s="552"/>
      <c r="U1187" s="608"/>
      <c r="V1187" s="552"/>
      <c r="W1187" s="463"/>
      <c r="X1187" s="552"/>
      <c r="Y1187" s="608"/>
      <c r="Z1187" s="552"/>
      <c r="AA1187" s="459">
        <f t="shared" ref="AA1187:AB1189" si="696">J1187+L1187</f>
        <v>284.3</v>
      </c>
      <c r="AB1187" s="460">
        <f t="shared" si="696"/>
        <v>284300</v>
      </c>
      <c r="AC1187" s="462"/>
      <c r="AD1187" s="463"/>
      <c r="AE1187" s="190">
        <f t="shared" ref="AE1187:AF1189" si="697">AA1187+AC1187</f>
        <v>284.3</v>
      </c>
      <c r="AF1187" s="362">
        <f t="shared" si="697"/>
        <v>284300</v>
      </c>
      <c r="AG1187" s="650">
        <f t="shared" si="666"/>
        <v>0</v>
      </c>
      <c r="AH1187" s="42" t="b">
        <f t="shared" si="684"/>
        <v>1</v>
      </c>
    </row>
    <row r="1188" spans="1:34" s="42" customFormat="1" ht="14.25" hidden="1" customHeight="1">
      <c r="A1188" s="91" t="s">
        <v>763</v>
      </c>
      <c r="B1188" s="56"/>
      <c r="C1188" s="56"/>
      <c r="D1188" s="57"/>
      <c r="E1188" s="405"/>
      <c r="F1188" s="406"/>
      <c r="G1188" s="406"/>
      <c r="H1188" s="407"/>
      <c r="I1188" s="407"/>
      <c r="J1188" s="190">
        <v>0.3</v>
      </c>
      <c r="K1188" s="362">
        <v>332.23</v>
      </c>
      <c r="L1188" s="363">
        <f t="shared" si="695"/>
        <v>0</v>
      </c>
      <c r="M1188" s="363">
        <f t="shared" si="695"/>
        <v>0</v>
      </c>
      <c r="N1188" s="552"/>
      <c r="O1188" s="608"/>
      <c r="P1188" s="552"/>
      <c r="Q1188" s="608"/>
      <c r="R1188" s="552"/>
      <c r="S1188" s="608"/>
      <c r="T1188" s="552"/>
      <c r="U1188" s="608"/>
      <c r="V1188" s="552"/>
      <c r="W1188" s="463"/>
      <c r="X1188" s="552"/>
      <c r="Y1188" s="608"/>
      <c r="Z1188" s="552"/>
      <c r="AA1188" s="459">
        <f t="shared" si="696"/>
        <v>0.3</v>
      </c>
      <c r="AB1188" s="460">
        <f t="shared" si="696"/>
        <v>332.23</v>
      </c>
      <c r="AC1188" s="462"/>
      <c r="AD1188" s="463"/>
      <c r="AE1188" s="190">
        <f t="shared" si="697"/>
        <v>0.3</v>
      </c>
      <c r="AF1188" s="362">
        <f t="shared" si="697"/>
        <v>332.23</v>
      </c>
      <c r="AG1188" s="650">
        <f t="shared" si="666"/>
        <v>0</v>
      </c>
      <c r="AH1188" s="42" t="b">
        <f t="shared" si="684"/>
        <v>1</v>
      </c>
    </row>
    <row r="1189" spans="1:34" s="42" customFormat="1" ht="14.25" hidden="1" customHeight="1">
      <c r="A1189" s="91" t="s">
        <v>764</v>
      </c>
      <c r="B1189" s="56"/>
      <c r="C1189" s="56"/>
      <c r="D1189" s="57"/>
      <c r="E1189" s="405"/>
      <c r="F1189" s="406"/>
      <c r="G1189" s="406"/>
      <c r="H1189" s="407"/>
      <c r="I1189" s="407"/>
      <c r="J1189" s="190">
        <v>3</v>
      </c>
      <c r="K1189" s="362">
        <v>2990.06</v>
      </c>
      <c r="L1189" s="363">
        <f t="shared" si="695"/>
        <v>0</v>
      </c>
      <c r="M1189" s="363">
        <f t="shared" si="695"/>
        <v>0</v>
      </c>
      <c r="N1189" s="552"/>
      <c r="O1189" s="608"/>
      <c r="P1189" s="552"/>
      <c r="Q1189" s="608"/>
      <c r="R1189" s="552"/>
      <c r="S1189" s="608"/>
      <c r="T1189" s="552"/>
      <c r="U1189" s="608"/>
      <c r="V1189" s="552"/>
      <c r="W1189" s="463"/>
      <c r="X1189" s="552"/>
      <c r="Y1189" s="608"/>
      <c r="Z1189" s="552"/>
      <c r="AA1189" s="459">
        <f t="shared" si="696"/>
        <v>3</v>
      </c>
      <c r="AB1189" s="460">
        <f t="shared" si="696"/>
        <v>2990.06</v>
      </c>
      <c r="AC1189" s="462"/>
      <c r="AD1189" s="463"/>
      <c r="AE1189" s="190">
        <f t="shared" si="697"/>
        <v>3</v>
      </c>
      <c r="AF1189" s="362">
        <f t="shared" si="697"/>
        <v>2990.06</v>
      </c>
      <c r="AG1189" s="650">
        <f t="shared" si="666"/>
        <v>0</v>
      </c>
      <c r="AH1189" s="42" t="b">
        <f t="shared" si="684"/>
        <v>1</v>
      </c>
    </row>
    <row r="1190" spans="1:34" s="42" customFormat="1" ht="44.45" hidden="1" customHeight="1">
      <c r="A1190" s="150" t="s">
        <v>719</v>
      </c>
      <c r="B1190" s="50" t="s">
        <v>257</v>
      </c>
      <c r="C1190" s="50" t="s">
        <v>231</v>
      </c>
      <c r="D1190" s="51" t="s">
        <v>108</v>
      </c>
      <c r="E1190" s="101" t="s">
        <v>159</v>
      </c>
      <c r="F1190" s="102" t="s">
        <v>111</v>
      </c>
      <c r="G1190" s="102" t="s">
        <v>315</v>
      </c>
      <c r="H1190" s="103" t="s">
        <v>689</v>
      </c>
      <c r="I1190" s="103"/>
      <c r="J1190" s="195">
        <v>327.9</v>
      </c>
      <c r="K1190" s="369">
        <v>327948.27</v>
      </c>
      <c r="L1190" s="195">
        <f>L1191</f>
        <v>0</v>
      </c>
      <c r="M1190" s="369">
        <f t="shared" ref="M1190:R1192" si="698">M1191</f>
        <v>0</v>
      </c>
      <c r="N1190" s="195">
        <f t="shared" si="698"/>
        <v>0</v>
      </c>
      <c r="O1190" s="369">
        <f t="shared" si="698"/>
        <v>0</v>
      </c>
      <c r="P1190" s="195">
        <f t="shared" si="698"/>
        <v>0</v>
      </c>
      <c r="Q1190" s="369">
        <f t="shared" si="698"/>
        <v>0</v>
      </c>
      <c r="R1190" s="195">
        <f>R1191</f>
        <v>0</v>
      </c>
      <c r="S1190" s="369">
        <f t="shared" ref="S1190:AF1192" si="699">S1191</f>
        <v>0</v>
      </c>
      <c r="T1190" s="195">
        <f t="shared" si="699"/>
        <v>0</v>
      </c>
      <c r="U1190" s="369">
        <f t="shared" si="699"/>
        <v>0</v>
      </c>
      <c r="V1190" s="195">
        <f t="shared" si="699"/>
        <v>0</v>
      </c>
      <c r="W1190" s="369">
        <f t="shared" si="699"/>
        <v>0</v>
      </c>
      <c r="X1190" s="195">
        <f t="shared" si="699"/>
        <v>0</v>
      </c>
      <c r="Y1190" s="369">
        <f t="shared" si="699"/>
        <v>0</v>
      </c>
      <c r="Z1190" s="195">
        <f t="shared" si="699"/>
        <v>0</v>
      </c>
      <c r="AA1190" s="195">
        <f t="shared" si="699"/>
        <v>327.9</v>
      </c>
      <c r="AB1190" s="369">
        <f t="shared" si="699"/>
        <v>327948.27</v>
      </c>
      <c r="AC1190" s="195">
        <f t="shared" si="699"/>
        <v>0</v>
      </c>
      <c r="AD1190" s="369">
        <f t="shared" si="699"/>
        <v>0</v>
      </c>
      <c r="AE1190" s="195">
        <f t="shared" si="699"/>
        <v>327.9</v>
      </c>
      <c r="AF1190" s="369">
        <f t="shared" si="699"/>
        <v>327948.27</v>
      </c>
      <c r="AG1190" s="650">
        <f t="shared" si="666"/>
        <v>0</v>
      </c>
      <c r="AH1190" s="42" t="b">
        <f t="shared" si="684"/>
        <v>1</v>
      </c>
    </row>
    <row r="1191" spans="1:34" s="42" customFormat="1" ht="14.25" hidden="1" customHeight="1">
      <c r="A1191" s="93" t="s">
        <v>174</v>
      </c>
      <c r="B1191" s="56" t="s">
        <v>257</v>
      </c>
      <c r="C1191" s="56" t="s">
        <v>231</v>
      </c>
      <c r="D1191" s="57" t="s">
        <v>108</v>
      </c>
      <c r="E1191" s="405" t="s">
        <v>159</v>
      </c>
      <c r="F1191" s="406" t="s">
        <v>111</v>
      </c>
      <c r="G1191" s="406" t="s">
        <v>315</v>
      </c>
      <c r="H1191" s="407" t="s">
        <v>689</v>
      </c>
      <c r="I1191" s="407" t="s">
        <v>175</v>
      </c>
      <c r="J1191" s="196">
        <v>327.9</v>
      </c>
      <c r="K1191" s="370">
        <v>327948.27</v>
      </c>
      <c r="L1191" s="196">
        <f>L1192</f>
        <v>0</v>
      </c>
      <c r="M1191" s="370">
        <f t="shared" si="698"/>
        <v>0</v>
      </c>
      <c r="N1191" s="196">
        <f t="shared" si="698"/>
        <v>0</v>
      </c>
      <c r="O1191" s="370">
        <f t="shared" si="698"/>
        <v>0</v>
      </c>
      <c r="P1191" s="196">
        <f t="shared" si="698"/>
        <v>0</v>
      </c>
      <c r="Q1191" s="370">
        <f t="shared" si="698"/>
        <v>0</v>
      </c>
      <c r="R1191" s="196">
        <f t="shared" si="698"/>
        <v>0</v>
      </c>
      <c r="S1191" s="370">
        <f t="shared" si="699"/>
        <v>0</v>
      </c>
      <c r="T1191" s="196">
        <f t="shared" si="699"/>
        <v>0</v>
      </c>
      <c r="U1191" s="370">
        <f t="shared" si="699"/>
        <v>0</v>
      </c>
      <c r="V1191" s="196">
        <f t="shared" si="699"/>
        <v>0</v>
      </c>
      <c r="W1191" s="370">
        <f t="shared" si="699"/>
        <v>0</v>
      </c>
      <c r="X1191" s="196">
        <f t="shared" si="699"/>
        <v>0</v>
      </c>
      <c r="Y1191" s="370">
        <f t="shared" si="699"/>
        <v>0</v>
      </c>
      <c r="Z1191" s="196">
        <f t="shared" si="699"/>
        <v>0</v>
      </c>
      <c r="AA1191" s="196">
        <f t="shared" si="699"/>
        <v>327.9</v>
      </c>
      <c r="AB1191" s="370">
        <f t="shared" si="699"/>
        <v>327948.27</v>
      </c>
      <c r="AC1191" s="196">
        <f t="shared" si="699"/>
        <v>0</v>
      </c>
      <c r="AD1191" s="370">
        <f t="shared" si="699"/>
        <v>0</v>
      </c>
      <c r="AE1191" s="196">
        <f t="shared" si="699"/>
        <v>327.9</v>
      </c>
      <c r="AF1191" s="370">
        <f t="shared" si="699"/>
        <v>327948.27</v>
      </c>
      <c r="AG1191" s="650">
        <f t="shared" si="666"/>
        <v>0</v>
      </c>
      <c r="AH1191" s="42" t="b">
        <f t="shared" si="684"/>
        <v>1</v>
      </c>
    </row>
    <row r="1192" spans="1:34" s="42" customFormat="1" ht="14.25" hidden="1" customHeight="1">
      <c r="A1192" s="95" t="s">
        <v>176</v>
      </c>
      <c r="B1192" s="61" t="s">
        <v>257</v>
      </c>
      <c r="C1192" s="61" t="s">
        <v>231</v>
      </c>
      <c r="D1192" s="62" t="s">
        <v>108</v>
      </c>
      <c r="E1192" s="63" t="s">
        <v>159</v>
      </c>
      <c r="F1192" s="64" t="s">
        <v>111</v>
      </c>
      <c r="G1192" s="64" t="s">
        <v>315</v>
      </c>
      <c r="H1192" s="65" t="s">
        <v>689</v>
      </c>
      <c r="I1192" s="65" t="s">
        <v>177</v>
      </c>
      <c r="J1192" s="191">
        <v>327.9</v>
      </c>
      <c r="K1192" s="371">
        <v>327948.27</v>
      </c>
      <c r="L1192" s="191">
        <f>L1193</f>
        <v>0</v>
      </c>
      <c r="M1192" s="371">
        <f t="shared" si="698"/>
        <v>0</v>
      </c>
      <c r="N1192" s="191">
        <f t="shared" si="698"/>
        <v>0</v>
      </c>
      <c r="O1192" s="371">
        <f t="shared" si="698"/>
        <v>0</v>
      </c>
      <c r="P1192" s="191">
        <f t="shared" si="698"/>
        <v>0</v>
      </c>
      <c r="Q1192" s="371">
        <f t="shared" si="698"/>
        <v>0</v>
      </c>
      <c r="R1192" s="191">
        <f t="shared" si="698"/>
        <v>0</v>
      </c>
      <c r="S1192" s="371">
        <f t="shared" si="699"/>
        <v>0</v>
      </c>
      <c r="T1192" s="191">
        <f t="shared" si="699"/>
        <v>0</v>
      </c>
      <c r="U1192" s="371">
        <f t="shared" si="699"/>
        <v>0</v>
      </c>
      <c r="V1192" s="191">
        <f t="shared" si="699"/>
        <v>0</v>
      </c>
      <c r="W1192" s="371">
        <f t="shared" si="699"/>
        <v>0</v>
      </c>
      <c r="X1192" s="191">
        <f t="shared" si="699"/>
        <v>0</v>
      </c>
      <c r="Y1192" s="371">
        <f t="shared" si="699"/>
        <v>0</v>
      </c>
      <c r="Z1192" s="191">
        <f t="shared" si="699"/>
        <v>0</v>
      </c>
      <c r="AA1192" s="191">
        <f t="shared" si="699"/>
        <v>327.9</v>
      </c>
      <c r="AB1192" s="371">
        <f t="shared" si="699"/>
        <v>327948.27</v>
      </c>
      <c r="AC1192" s="191">
        <f t="shared" si="699"/>
        <v>0</v>
      </c>
      <c r="AD1192" s="371">
        <f t="shared" si="699"/>
        <v>0</v>
      </c>
      <c r="AE1192" s="191">
        <f t="shared" si="699"/>
        <v>327.9</v>
      </c>
      <c r="AF1192" s="371">
        <f t="shared" si="699"/>
        <v>327948.27</v>
      </c>
      <c r="AG1192" s="650">
        <f t="shared" si="666"/>
        <v>0</v>
      </c>
      <c r="AH1192" s="42" t="b">
        <f t="shared" si="684"/>
        <v>1</v>
      </c>
    </row>
    <row r="1193" spans="1:34" s="42" customFormat="1" ht="14.25" hidden="1" customHeight="1">
      <c r="A1193" s="152" t="s">
        <v>280</v>
      </c>
      <c r="B1193" s="61" t="s">
        <v>257</v>
      </c>
      <c r="C1193" s="61" t="s">
        <v>231</v>
      </c>
      <c r="D1193" s="62" t="s">
        <v>108</v>
      </c>
      <c r="E1193" s="63" t="s">
        <v>159</v>
      </c>
      <c r="F1193" s="64" t="s">
        <v>111</v>
      </c>
      <c r="G1193" s="64" t="s">
        <v>315</v>
      </c>
      <c r="H1193" s="65" t="s">
        <v>689</v>
      </c>
      <c r="I1193" s="65" t="s">
        <v>281</v>
      </c>
      <c r="J1193" s="363">
        <v>327.9</v>
      </c>
      <c r="K1193" s="363">
        <v>327948.27</v>
      </c>
      <c r="L1193" s="363">
        <f>L1194+L1195+L1196</f>
        <v>0</v>
      </c>
      <c r="M1193" s="363">
        <f t="shared" ref="M1193:AF1193" si="700">M1194+M1195+M1196</f>
        <v>0</v>
      </c>
      <c r="N1193" s="363">
        <f t="shared" si="700"/>
        <v>0</v>
      </c>
      <c r="O1193" s="363">
        <f t="shared" si="700"/>
        <v>0</v>
      </c>
      <c r="P1193" s="363">
        <f t="shared" si="700"/>
        <v>0</v>
      </c>
      <c r="Q1193" s="363">
        <f t="shared" si="700"/>
        <v>0</v>
      </c>
      <c r="R1193" s="363">
        <f t="shared" si="700"/>
        <v>0</v>
      </c>
      <c r="S1193" s="363">
        <f t="shared" si="700"/>
        <v>0</v>
      </c>
      <c r="T1193" s="363">
        <f t="shared" si="700"/>
        <v>0</v>
      </c>
      <c r="U1193" s="363">
        <f t="shared" si="700"/>
        <v>0</v>
      </c>
      <c r="V1193" s="363">
        <f t="shared" si="700"/>
        <v>0</v>
      </c>
      <c r="W1193" s="363">
        <f t="shared" si="700"/>
        <v>0</v>
      </c>
      <c r="X1193" s="363">
        <f t="shared" si="700"/>
        <v>0</v>
      </c>
      <c r="Y1193" s="363">
        <f t="shared" si="700"/>
        <v>0</v>
      </c>
      <c r="Z1193" s="363">
        <f t="shared" si="700"/>
        <v>0</v>
      </c>
      <c r="AA1193" s="363">
        <f t="shared" si="700"/>
        <v>327.9</v>
      </c>
      <c r="AB1193" s="363">
        <f t="shared" si="700"/>
        <v>327948.27</v>
      </c>
      <c r="AC1193" s="363">
        <f t="shared" si="700"/>
        <v>0</v>
      </c>
      <c r="AD1193" s="363">
        <f t="shared" si="700"/>
        <v>0</v>
      </c>
      <c r="AE1193" s="363">
        <f t="shared" si="700"/>
        <v>327.9</v>
      </c>
      <c r="AF1193" s="363">
        <f t="shared" si="700"/>
        <v>327948.27</v>
      </c>
      <c r="AG1193" s="650">
        <f t="shared" si="666"/>
        <v>0</v>
      </c>
      <c r="AH1193" s="42" t="b">
        <f t="shared" si="684"/>
        <v>1</v>
      </c>
    </row>
    <row r="1194" spans="1:34" s="42" customFormat="1" ht="13.9" hidden="1" customHeight="1">
      <c r="A1194" s="91" t="s">
        <v>765</v>
      </c>
      <c r="B1194" s="56"/>
      <c r="C1194" s="56"/>
      <c r="D1194" s="57"/>
      <c r="E1194" s="405"/>
      <c r="F1194" s="406"/>
      <c r="G1194" s="406"/>
      <c r="H1194" s="407"/>
      <c r="I1194" s="407"/>
      <c r="J1194" s="190">
        <v>43.5</v>
      </c>
      <c r="K1194" s="362">
        <v>43500</v>
      </c>
      <c r="L1194" s="363">
        <f t="shared" ref="L1194:M1196" si="701">N1194+P1194+R1194+T1194+V1194+X1194</f>
        <v>0</v>
      </c>
      <c r="M1194" s="363">
        <f t="shared" si="701"/>
        <v>0</v>
      </c>
      <c r="N1194" s="552"/>
      <c r="O1194" s="608"/>
      <c r="P1194" s="552"/>
      <c r="Q1194" s="608"/>
      <c r="R1194" s="552"/>
      <c r="S1194" s="608"/>
      <c r="T1194" s="552"/>
      <c r="U1194" s="608"/>
      <c r="V1194" s="552"/>
      <c r="W1194" s="463"/>
      <c r="X1194" s="552"/>
      <c r="Y1194" s="608"/>
      <c r="Z1194" s="552"/>
      <c r="AA1194" s="459">
        <f t="shared" ref="AA1194:AB1196" si="702">J1194+L1194</f>
        <v>43.5</v>
      </c>
      <c r="AB1194" s="460">
        <f t="shared" si="702"/>
        <v>43500</v>
      </c>
      <c r="AC1194" s="462"/>
      <c r="AD1194" s="463"/>
      <c r="AE1194" s="190">
        <f t="shared" ref="AE1194:AF1196" si="703">AA1194+AC1194</f>
        <v>43.5</v>
      </c>
      <c r="AF1194" s="362">
        <f t="shared" si="703"/>
        <v>43500</v>
      </c>
      <c r="AG1194" s="650">
        <f t="shared" si="666"/>
        <v>0</v>
      </c>
      <c r="AH1194" s="42" t="b">
        <f t="shared" si="684"/>
        <v>1</v>
      </c>
    </row>
    <row r="1195" spans="1:34" s="42" customFormat="1" ht="13.9" hidden="1" customHeight="1">
      <c r="A1195" s="91" t="s">
        <v>766</v>
      </c>
      <c r="B1195" s="56"/>
      <c r="C1195" s="56"/>
      <c r="D1195" s="57"/>
      <c r="E1195" s="405"/>
      <c r="F1195" s="406"/>
      <c r="G1195" s="406"/>
      <c r="H1195" s="407"/>
      <c r="I1195" s="407"/>
      <c r="J1195" s="190">
        <v>28.4</v>
      </c>
      <c r="K1195" s="362">
        <v>28444.83</v>
      </c>
      <c r="L1195" s="363">
        <f t="shared" si="701"/>
        <v>0</v>
      </c>
      <c r="M1195" s="363">
        <f t="shared" si="701"/>
        <v>0</v>
      </c>
      <c r="N1195" s="552"/>
      <c r="O1195" s="608"/>
      <c r="P1195" s="552"/>
      <c r="Q1195" s="608"/>
      <c r="R1195" s="552"/>
      <c r="S1195" s="608"/>
      <c r="T1195" s="552"/>
      <c r="U1195" s="608"/>
      <c r="V1195" s="552"/>
      <c r="W1195" s="463"/>
      <c r="X1195" s="552"/>
      <c r="Y1195" s="608"/>
      <c r="Z1195" s="552"/>
      <c r="AA1195" s="459">
        <f t="shared" si="702"/>
        <v>28.4</v>
      </c>
      <c r="AB1195" s="460">
        <f t="shared" si="702"/>
        <v>28444.83</v>
      </c>
      <c r="AC1195" s="462"/>
      <c r="AD1195" s="463"/>
      <c r="AE1195" s="190">
        <f t="shared" si="703"/>
        <v>28.4</v>
      </c>
      <c r="AF1195" s="362">
        <f t="shared" si="703"/>
        <v>28444.83</v>
      </c>
      <c r="AG1195" s="650">
        <f t="shared" si="666"/>
        <v>0</v>
      </c>
      <c r="AH1195" s="42" t="b">
        <f t="shared" si="684"/>
        <v>1</v>
      </c>
    </row>
    <row r="1196" spans="1:34" s="42" customFormat="1" ht="13.9" hidden="1" customHeight="1">
      <c r="A1196" s="91" t="s">
        <v>767</v>
      </c>
      <c r="B1196" s="56"/>
      <c r="C1196" s="56"/>
      <c r="D1196" s="57"/>
      <c r="E1196" s="405"/>
      <c r="F1196" s="406"/>
      <c r="G1196" s="406"/>
      <c r="H1196" s="407"/>
      <c r="I1196" s="407"/>
      <c r="J1196" s="190">
        <v>256</v>
      </c>
      <c r="K1196" s="362">
        <v>256003.44</v>
      </c>
      <c r="L1196" s="363">
        <f t="shared" si="701"/>
        <v>0</v>
      </c>
      <c r="M1196" s="363">
        <f t="shared" si="701"/>
        <v>0</v>
      </c>
      <c r="N1196" s="552"/>
      <c r="O1196" s="608"/>
      <c r="P1196" s="552"/>
      <c r="Q1196" s="608"/>
      <c r="R1196" s="552"/>
      <c r="S1196" s="608"/>
      <c r="T1196" s="552"/>
      <c r="U1196" s="608"/>
      <c r="V1196" s="552"/>
      <c r="W1196" s="463"/>
      <c r="X1196" s="552"/>
      <c r="Y1196" s="608"/>
      <c r="Z1196" s="552"/>
      <c r="AA1196" s="459">
        <f t="shared" si="702"/>
        <v>256</v>
      </c>
      <c r="AB1196" s="460">
        <f t="shared" si="702"/>
        <v>256003.44</v>
      </c>
      <c r="AC1196" s="462"/>
      <c r="AD1196" s="463"/>
      <c r="AE1196" s="190">
        <f t="shared" si="703"/>
        <v>256</v>
      </c>
      <c r="AF1196" s="362">
        <f t="shared" si="703"/>
        <v>256003.44</v>
      </c>
      <c r="AG1196" s="650">
        <f t="shared" si="666"/>
        <v>0</v>
      </c>
      <c r="AH1196" s="42" t="b">
        <f t="shared" si="684"/>
        <v>1</v>
      </c>
    </row>
    <row r="1197" spans="1:34" s="42" customFormat="1" ht="35.25" hidden="1" customHeight="1">
      <c r="A1197" s="257" t="s">
        <v>802</v>
      </c>
      <c r="B1197" s="50" t="s">
        <v>257</v>
      </c>
      <c r="C1197" s="50" t="s">
        <v>231</v>
      </c>
      <c r="D1197" s="51" t="s">
        <v>108</v>
      </c>
      <c r="E1197" s="101" t="s">
        <v>159</v>
      </c>
      <c r="F1197" s="102" t="s">
        <v>111</v>
      </c>
      <c r="G1197" s="102" t="s">
        <v>315</v>
      </c>
      <c r="H1197" s="103" t="s">
        <v>803</v>
      </c>
      <c r="I1197" s="103"/>
      <c r="J1197" s="508">
        <v>24.9</v>
      </c>
      <c r="K1197" s="509">
        <v>24947.37</v>
      </c>
      <c r="L1197" s="508">
        <f>L1198</f>
        <v>0</v>
      </c>
      <c r="M1197" s="509">
        <f t="shared" ref="M1197:AB1199" si="704">M1198</f>
        <v>0</v>
      </c>
      <c r="N1197" s="508">
        <f t="shared" si="704"/>
        <v>0</v>
      </c>
      <c r="O1197" s="509">
        <f t="shared" si="704"/>
        <v>0</v>
      </c>
      <c r="P1197" s="508">
        <f t="shared" si="704"/>
        <v>0</v>
      </c>
      <c r="Q1197" s="509">
        <f t="shared" si="704"/>
        <v>0</v>
      </c>
      <c r="R1197" s="508">
        <f t="shared" si="704"/>
        <v>0</v>
      </c>
      <c r="S1197" s="509">
        <f t="shared" si="704"/>
        <v>0</v>
      </c>
      <c r="T1197" s="508">
        <f t="shared" si="704"/>
        <v>0</v>
      </c>
      <c r="U1197" s="509">
        <f t="shared" si="704"/>
        <v>0</v>
      </c>
      <c r="V1197" s="508">
        <f t="shared" si="704"/>
        <v>0</v>
      </c>
      <c r="W1197" s="509">
        <f t="shared" si="704"/>
        <v>0</v>
      </c>
      <c r="X1197" s="508">
        <f t="shared" si="704"/>
        <v>0</v>
      </c>
      <c r="Y1197" s="509">
        <f t="shared" si="704"/>
        <v>0</v>
      </c>
      <c r="Z1197" s="508">
        <f t="shared" si="704"/>
        <v>0</v>
      </c>
      <c r="AA1197" s="508">
        <f t="shared" si="704"/>
        <v>24.9</v>
      </c>
      <c r="AB1197" s="509">
        <f t="shared" si="704"/>
        <v>24947.37</v>
      </c>
      <c r="AC1197" s="508">
        <f t="shared" ref="AC1197:AF1199" si="705">AC1198</f>
        <v>0</v>
      </c>
      <c r="AD1197" s="509">
        <f t="shared" si="705"/>
        <v>0</v>
      </c>
      <c r="AE1197" s="508">
        <f t="shared" si="705"/>
        <v>24.9</v>
      </c>
      <c r="AF1197" s="509">
        <f t="shared" si="705"/>
        <v>24947.37</v>
      </c>
      <c r="AG1197" s="650">
        <f t="shared" si="666"/>
        <v>0</v>
      </c>
      <c r="AH1197" s="42" t="b">
        <f t="shared" si="684"/>
        <v>1</v>
      </c>
    </row>
    <row r="1198" spans="1:34" s="42" customFormat="1" ht="14.25" hidden="1" customHeight="1">
      <c r="A1198" s="93" t="s">
        <v>174</v>
      </c>
      <c r="B1198" s="56" t="s">
        <v>257</v>
      </c>
      <c r="C1198" s="56" t="s">
        <v>231</v>
      </c>
      <c r="D1198" s="57" t="s">
        <v>108</v>
      </c>
      <c r="E1198" s="405" t="s">
        <v>159</v>
      </c>
      <c r="F1198" s="406" t="s">
        <v>111</v>
      </c>
      <c r="G1198" s="406" t="s">
        <v>315</v>
      </c>
      <c r="H1198" s="407" t="s">
        <v>803</v>
      </c>
      <c r="I1198" s="407" t="s">
        <v>175</v>
      </c>
      <c r="J1198" s="452">
        <v>24.9</v>
      </c>
      <c r="K1198" s="453">
        <v>24947.37</v>
      </c>
      <c r="L1198" s="452">
        <f>L1199</f>
        <v>0</v>
      </c>
      <c r="M1198" s="453">
        <f t="shared" si="704"/>
        <v>0</v>
      </c>
      <c r="N1198" s="452">
        <f t="shared" si="704"/>
        <v>0</v>
      </c>
      <c r="O1198" s="453">
        <f t="shared" si="704"/>
        <v>0</v>
      </c>
      <c r="P1198" s="452">
        <f t="shared" si="704"/>
        <v>0</v>
      </c>
      <c r="Q1198" s="453">
        <f t="shared" si="704"/>
        <v>0</v>
      </c>
      <c r="R1198" s="452">
        <f t="shared" si="704"/>
        <v>0</v>
      </c>
      <c r="S1198" s="453">
        <f t="shared" si="704"/>
        <v>0</v>
      </c>
      <c r="T1198" s="452">
        <f t="shared" si="704"/>
        <v>0</v>
      </c>
      <c r="U1198" s="453">
        <f t="shared" si="704"/>
        <v>0</v>
      </c>
      <c r="V1198" s="452">
        <f t="shared" si="704"/>
        <v>0</v>
      </c>
      <c r="W1198" s="453">
        <f t="shared" si="704"/>
        <v>0</v>
      </c>
      <c r="X1198" s="452">
        <f t="shared" si="704"/>
        <v>0</v>
      </c>
      <c r="Y1198" s="453">
        <f t="shared" si="704"/>
        <v>0</v>
      </c>
      <c r="Z1198" s="452">
        <f t="shared" si="704"/>
        <v>0</v>
      </c>
      <c r="AA1198" s="452">
        <f t="shared" si="704"/>
        <v>24.9</v>
      </c>
      <c r="AB1198" s="453">
        <f t="shared" si="704"/>
        <v>24947.37</v>
      </c>
      <c r="AC1198" s="452">
        <f t="shared" si="705"/>
        <v>0</v>
      </c>
      <c r="AD1198" s="453">
        <f t="shared" si="705"/>
        <v>0</v>
      </c>
      <c r="AE1198" s="452">
        <f t="shared" si="705"/>
        <v>24.9</v>
      </c>
      <c r="AF1198" s="453">
        <f t="shared" si="705"/>
        <v>24947.37</v>
      </c>
      <c r="AG1198" s="650">
        <f t="shared" si="666"/>
        <v>0</v>
      </c>
      <c r="AH1198" s="42" t="b">
        <f t="shared" si="684"/>
        <v>1</v>
      </c>
    </row>
    <row r="1199" spans="1:34" s="42" customFormat="1" ht="14.25" hidden="1" customHeight="1">
      <c r="A1199" s="95" t="s">
        <v>176</v>
      </c>
      <c r="B1199" s="61" t="s">
        <v>257</v>
      </c>
      <c r="C1199" s="61" t="s">
        <v>231</v>
      </c>
      <c r="D1199" s="62" t="s">
        <v>108</v>
      </c>
      <c r="E1199" s="63" t="s">
        <v>159</v>
      </c>
      <c r="F1199" s="64" t="s">
        <v>111</v>
      </c>
      <c r="G1199" s="64" t="s">
        <v>315</v>
      </c>
      <c r="H1199" s="407" t="s">
        <v>803</v>
      </c>
      <c r="I1199" s="65" t="s">
        <v>177</v>
      </c>
      <c r="J1199" s="459">
        <v>24.9</v>
      </c>
      <c r="K1199" s="460">
        <v>24947.37</v>
      </c>
      <c r="L1199" s="459">
        <f>L1202</f>
        <v>0</v>
      </c>
      <c r="M1199" s="460">
        <f>M1202</f>
        <v>0</v>
      </c>
      <c r="N1199" s="459">
        <f t="shared" si="704"/>
        <v>0</v>
      </c>
      <c r="O1199" s="460">
        <f t="shared" si="704"/>
        <v>0</v>
      </c>
      <c r="P1199" s="459">
        <f t="shared" si="704"/>
        <v>0</v>
      </c>
      <c r="Q1199" s="459">
        <f t="shared" si="704"/>
        <v>0</v>
      </c>
      <c r="R1199" s="459">
        <f t="shared" si="704"/>
        <v>0</v>
      </c>
      <c r="S1199" s="459">
        <f t="shared" si="704"/>
        <v>0</v>
      </c>
      <c r="T1199" s="459">
        <f t="shared" si="704"/>
        <v>0</v>
      </c>
      <c r="U1199" s="460">
        <f t="shared" si="704"/>
        <v>0</v>
      </c>
      <c r="V1199" s="459">
        <f t="shared" si="704"/>
        <v>0</v>
      </c>
      <c r="W1199" s="459">
        <f t="shared" si="704"/>
        <v>0</v>
      </c>
      <c r="X1199" s="459">
        <f t="shared" si="704"/>
        <v>0</v>
      </c>
      <c r="Y1199" s="459">
        <f t="shared" si="704"/>
        <v>0</v>
      </c>
      <c r="Z1199" s="459">
        <f t="shared" si="704"/>
        <v>0</v>
      </c>
      <c r="AA1199" s="459">
        <f t="shared" si="704"/>
        <v>24.9</v>
      </c>
      <c r="AB1199" s="460">
        <f t="shared" si="704"/>
        <v>24947.37</v>
      </c>
      <c r="AC1199" s="459">
        <f t="shared" si="705"/>
        <v>0</v>
      </c>
      <c r="AD1199" s="459">
        <f t="shared" si="705"/>
        <v>0</v>
      </c>
      <c r="AE1199" s="459">
        <f>AE1200</f>
        <v>24.9</v>
      </c>
      <c r="AF1199" s="460">
        <f>AF1200</f>
        <v>24947.37</v>
      </c>
      <c r="AG1199" s="650">
        <f t="shared" si="666"/>
        <v>0</v>
      </c>
      <c r="AH1199" s="42" t="b">
        <f t="shared" si="684"/>
        <v>1</v>
      </c>
    </row>
    <row r="1200" spans="1:34" s="42" customFormat="1" ht="14.25" hidden="1" customHeight="1">
      <c r="A1200" s="152" t="s">
        <v>280</v>
      </c>
      <c r="B1200" s="61" t="s">
        <v>257</v>
      </c>
      <c r="C1200" s="61" t="s">
        <v>231</v>
      </c>
      <c r="D1200" s="62" t="s">
        <v>108</v>
      </c>
      <c r="E1200" s="63" t="s">
        <v>159</v>
      </c>
      <c r="F1200" s="64" t="s">
        <v>111</v>
      </c>
      <c r="G1200" s="64" t="s">
        <v>315</v>
      </c>
      <c r="H1200" s="407" t="s">
        <v>803</v>
      </c>
      <c r="I1200" s="65" t="s">
        <v>281</v>
      </c>
      <c r="J1200" s="190">
        <v>24.9</v>
      </c>
      <c r="K1200" s="463">
        <v>24947.37</v>
      </c>
      <c r="L1200" s="363">
        <f t="shared" ref="L1200:M1202" si="706">N1200+P1200+R1200+T1200+V1200+X1200</f>
        <v>0</v>
      </c>
      <c r="M1200" s="363">
        <f t="shared" si="706"/>
        <v>0</v>
      </c>
      <c r="N1200" s="463">
        <f t="shared" ref="N1200:Z1200" si="707">N1201+N1202</f>
        <v>0</v>
      </c>
      <c r="O1200" s="463">
        <f t="shared" si="707"/>
        <v>0</v>
      </c>
      <c r="P1200" s="463">
        <f t="shared" si="707"/>
        <v>0</v>
      </c>
      <c r="Q1200" s="463">
        <f t="shared" si="707"/>
        <v>0</v>
      </c>
      <c r="R1200" s="463">
        <f t="shared" si="707"/>
        <v>0</v>
      </c>
      <c r="S1200" s="463">
        <f t="shared" si="707"/>
        <v>0</v>
      </c>
      <c r="T1200" s="463">
        <f t="shared" si="707"/>
        <v>0</v>
      </c>
      <c r="U1200" s="463">
        <f t="shared" si="707"/>
        <v>0</v>
      </c>
      <c r="V1200" s="463">
        <f t="shared" si="707"/>
        <v>0</v>
      </c>
      <c r="W1200" s="463">
        <f t="shared" si="707"/>
        <v>0</v>
      </c>
      <c r="X1200" s="463">
        <f t="shared" si="707"/>
        <v>0</v>
      </c>
      <c r="Y1200" s="463">
        <f t="shared" si="707"/>
        <v>0</v>
      </c>
      <c r="Z1200" s="463">
        <f t="shared" si="707"/>
        <v>0</v>
      </c>
      <c r="AA1200" s="459">
        <f t="shared" ref="AA1200:AB1202" si="708">J1200+L1200</f>
        <v>24.9</v>
      </c>
      <c r="AB1200" s="460">
        <f t="shared" si="708"/>
        <v>24947.37</v>
      </c>
      <c r="AC1200" s="463">
        <f>AC1201+AC1202</f>
        <v>0</v>
      </c>
      <c r="AD1200" s="463">
        <f>AD1201+AD1202</f>
        <v>0</v>
      </c>
      <c r="AE1200" s="190">
        <f>AA1200+AC1200</f>
        <v>24.9</v>
      </c>
      <c r="AF1200" s="463">
        <f>AF1201+AF1202</f>
        <v>24947.37</v>
      </c>
      <c r="AG1200" s="650">
        <f t="shared" si="666"/>
        <v>0</v>
      </c>
      <c r="AH1200" s="42" t="b">
        <f t="shared" si="684"/>
        <v>1</v>
      </c>
    </row>
    <row r="1201" spans="1:34" s="42" customFormat="1" ht="14.25" hidden="1" customHeight="1">
      <c r="A1201" s="91" t="s">
        <v>804</v>
      </c>
      <c r="B1201" s="61"/>
      <c r="C1201" s="61"/>
      <c r="D1201" s="62"/>
      <c r="E1201" s="63"/>
      <c r="F1201" s="64"/>
      <c r="G1201" s="64"/>
      <c r="H1201" s="65"/>
      <c r="I1201" s="65"/>
      <c r="J1201" s="190">
        <v>1.2</v>
      </c>
      <c r="K1201" s="362">
        <v>1247.3699999999999</v>
      </c>
      <c r="L1201" s="363">
        <f t="shared" si="706"/>
        <v>0</v>
      </c>
      <c r="M1201" s="363">
        <f t="shared" si="706"/>
        <v>0</v>
      </c>
      <c r="N1201" s="552"/>
      <c r="O1201" s="608"/>
      <c r="P1201" s="552"/>
      <c r="Q1201" s="608"/>
      <c r="R1201" s="552"/>
      <c r="S1201" s="608"/>
      <c r="T1201" s="552"/>
      <c r="U1201" s="608"/>
      <c r="V1201" s="552"/>
      <c r="W1201" s="463"/>
      <c r="X1201" s="552"/>
      <c r="Y1201" s="608"/>
      <c r="Z1201" s="552"/>
      <c r="AA1201" s="459">
        <f t="shared" si="708"/>
        <v>1.2</v>
      </c>
      <c r="AB1201" s="460">
        <f t="shared" si="708"/>
        <v>1247.3699999999999</v>
      </c>
      <c r="AC1201" s="462"/>
      <c r="AD1201" s="463"/>
      <c r="AE1201" s="190">
        <f>AA1201+AC1201</f>
        <v>1.2</v>
      </c>
      <c r="AF1201" s="362">
        <f>AB1201+AD1201</f>
        <v>1247.3699999999999</v>
      </c>
      <c r="AG1201" s="650">
        <f t="shared" si="666"/>
        <v>0</v>
      </c>
      <c r="AH1201" s="42" t="b">
        <f t="shared" si="684"/>
        <v>1</v>
      </c>
    </row>
    <row r="1202" spans="1:34" s="42" customFormat="1" ht="14.25" hidden="1" customHeight="1">
      <c r="A1202" s="91" t="s">
        <v>805</v>
      </c>
      <c r="B1202" s="61"/>
      <c r="C1202" s="61"/>
      <c r="D1202" s="62"/>
      <c r="E1202" s="63"/>
      <c r="F1202" s="64"/>
      <c r="G1202" s="64"/>
      <c r="H1202" s="65"/>
      <c r="I1202" s="65"/>
      <c r="J1202" s="190">
        <v>23.7</v>
      </c>
      <c r="K1202" s="362">
        <v>23700</v>
      </c>
      <c r="L1202" s="363">
        <f t="shared" si="706"/>
        <v>0</v>
      </c>
      <c r="M1202" s="363">
        <f t="shared" si="706"/>
        <v>0</v>
      </c>
      <c r="N1202" s="552"/>
      <c r="O1202" s="608"/>
      <c r="P1202" s="552"/>
      <c r="Q1202" s="608"/>
      <c r="R1202" s="552"/>
      <c r="S1202" s="608"/>
      <c r="T1202" s="552"/>
      <c r="U1202" s="608"/>
      <c r="V1202" s="552"/>
      <c r="W1202" s="463"/>
      <c r="X1202" s="552"/>
      <c r="Y1202" s="608"/>
      <c r="Z1202" s="552"/>
      <c r="AA1202" s="459">
        <f t="shared" si="708"/>
        <v>23.7</v>
      </c>
      <c r="AB1202" s="460">
        <f t="shared" si="708"/>
        <v>23700</v>
      </c>
      <c r="AC1202" s="462"/>
      <c r="AD1202" s="463"/>
      <c r="AE1202" s="190">
        <f>AA1202+AC1202</f>
        <v>23.7</v>
      </c>
      <c r="AF1202" s="362">
        <f>AB1202+AD1202</f>
        <v>23700</v>
      </c>
      <c r="AG1202" s="650">
        <f t="shared" si="666"/>
        <v>0</v>
      </c>
      <c r="AH1202" s="42" t="b">
        <f t="shared" si="684"/>
        <v>1</v>
      </c>
    </row>
    <row r="1203" spans="1:34" s="42" customFormat="1" ht="51" hidden="1" customHeight="1">
      <c r="A1203" s="150"/>
      <c r="B1203" s="50"/>
      <c r="C1203" s="50"/>
      <c r="D1203" s="51"/>
      <c r="E1203" s="101"/>
      <c r="F1203" s="102"/>
      <c r="G1203" s="102"/>
      <c r="H1203" s="103"/>
      <c r="I1203" s="103"/>
      <c r="J1203" s="508">
        <v>0</v>
      </c>
      <c r="K1203" s="509">
        <v>0</v>
      </c>
      <c r="L1203" s="508">
        <f>L1204</f>
        <v>0</v>
      </c>
      <c r="M1203" s="509">
        <f t="shared" ref="M1203:AB1205" si="709">M1204</f>
        <v>0</v>
      </c>
      <c r="N1203" s="508">
        <f t="shared" si="709"/>
        <v>0</v>
      </c>
      <c r="O1203" s="509">
        <f t="shared" si="709"/>
        <v>0</v>
      </c>
      <c r="P1203" s="508">
        <f t="shared" si="709"/>
        <v>0</v>
      </c>
      <c r="Q1203" s="509">
        <f t="shared" si="709"/>
        <v>0</v>
      </c>
      <c r="R1203" s="508">
        <f t="shared" si="709"/>
        <v>0</v>
      </c>
      <c r="S1203" s="509">
        <f t="shared" si="709"/>
        <v>0</v>
      </c>
      <c r="T1203" s="508">
        <f t="shared" si="709"/>
        <v>0</v>
      </c>
      <c r="U1203" s="509">
        <f t="shared" si="709"/>
        <v>0</v>
      </c>
      <c r="V1203" s="508">
        <f t="shared" si="709"/>
        <v>0</v>
      </c>
      <c r="W1203" s="509">
        <f t="shared" si="709"/>
        <v>0</v>
      </c>
      <c r="X1203" s="508">
        <f t="shared" si="709"/>
        <v>0</v>
      </c>
      <c r="Y1203" s="509">
        <f t="shared" si="709"/>
        <v>0</v>
      </c>
      <c r="Z1203" s="508">
        <f t="shared" si="709"/>
        <v>0</v>
      </c>
      <c r="AA1203" s="508">
        <f t="shared" si="709"/>
        <v>0</v>
      </c>
      <c r="AB1203" s="509">
        <f t="shared" si="709"/>
        <v>0</v>
      </c>
      <c r="AC1203" s="508">
        <f t="shared" ref="AC1203:AF1205" si="710">AC1204</f>
        <v>0</v>
      </c>
      <c r="AD1203" s="509">
        <f t="shared" si="710"/>
        <v>0</v>
      </c>
      <c r="AE1203" s="508">
        <f t="shared" si="710"/>
        <v>0</v>
      </c>
      <c r="AF1203" s="509">
        <f t="shared" si="710"/>
        <v>0</v>
      </c>
      <c r="AG1203" s="650">
        <f t="shared" si="666"/>
        <v>0</v>
      </c>
      <c r="AH1203" s="42" t="b">
        <f t="shared" si="684"/>
        <v>1</v>
      </c>
    </row>
    <row r="1204" spans="1:34" s="42" customFormat="1" ht="14.25" hidden="1" customHeight="1">
      <c r="A1204" s="93"/>
      <c r="B1204" s="56"/>
      <c r="C1204" s="56"/>
      <c r="D1204" s="57"/>
      <c r="E1204" s="405"/>
      <c r="F1204" s="406"/>
      <c r="G1204" s="406"/>
      <c r="H1204" s="407"/>
      <c r="I1204" s="407"/>
      <c r="J1204" s="452">
        <v>0</v>
      </c>
      <c r="K1204" s="453">
        <v>0</v>
      </c>
      <c r="L1204" s="452">
        <f>L1205</f>
        <v>0</v>
      </c>
      <c r="M1204" s="453">
        <f t="shared" si="709"/>
        <v>0</v>
      </c>
      <c r="N1204" s="452">
        <f t="shared" si="709"/>
        <v>0</v>
      </c>
      <c r="O1204" s="453">
        <f t="shared" si="709"/>
        <v>0</v>
      </c>
      <c r="P1204" s="452">
        <f t="shared" si="709"/>
        <v>0</v>
      </c>
      <c r="Q1204" s="453">
        <f t="shared" si="709"/>
        <v>0</v>
      </c>
      <c r="R1204" s="452">
        <f t="shared" si="709"/>
        <v>0</v>
      </c>
      <c r="S1204" s="453">
        <f t="shared" si="709"/>
        <v>0</v>
      </c>
      <c r="T1204" s="452">
        <f t="shared" si="709"/>
        <v>0</v>
      </c>
      <c r="U1204" s="453">
        <f t="shared" si="709"/>
        <v>0</v>
      </c>
      <c r="V1204" s="452">
        <f t="shared" si="709"/>
        <v>0</v>
      </c>
      <c r="W1204" s="453">
        <f t="shared" si="709"/>
        <v>0</v>
      </c>
      <c r="X1204" s="452">
        <f t="shared" si="709"/>
        <v>0</v>
      </c>
      <c r="Y1204" s="453">
        <f t="shared" si="709"/>
        <v>0</v>
      </c>
      <c r="Z1204" s="452">
        <f t="shared" si="709"/>
        <v>0</v>
      </c>
      <c r="AA1204" s="452">
        <f t="shared" si="709"/>
        <v>0</v>
      </c>
      <c r="AB1204" s="453">
        <f t="shared" si="709"/>
        <v>0</v>
      </c>
      <c r="AC1204" s="452">
        <f t="shared" si="710"/>
        <v>0</v>
      </c>
      <c r="AD1204" s="453">
        <f t="shared" si="710"/>
        <v>0</v>
      </c>
      <c r="AE1204" s="452">
        <f t="shared" si="710"/>
        <v>0</v>
      </c>
      <c r="AF1204" s="453">
        <f t="shared" si="710"/>
        <v>0</v>
      </c>
      <c r="AG1204" s="650">
        <f t="shared" si="666"/>
        <v>0</v>
      </c>
      <c r="AH1204" s="42" t="b">
        <f t="shared" si="684"/>
        <v>1</v>
      </c>
    </row>
    <row r="1205" spans="1:34" s="42" customFormat="1" ht="14.25" hidden="1" customHeight="1">
      <c r="A1205" s="95"/>
      <c r="B1205" s="61"/>
      <c r="C1205" s="61"/>
      <c r="D1205" s="62"/>
      <c r="E1205" s="63"/>
      <c r="F1205" s="64"/>
      <c r="G1205" s="64"/>
      <c r="H1205" s="65"/>
      <c r="I1205" s="65"/>
      <c r="J1205" s="459">
        <v>0</v>
      </c>
      <c r="K1205" s="460">
        <v>0</v>
      </c>
      <c r="L1205" s="459">
        <f>L1206</f>
        <v>0</v>
      </c>
      <c r="M1205" s="460">
        <f t="shared" si="709"/>
        <v>0</v>
      </c>
      <c r="N1205" s="459">
        <f t="shared" si="709"/>
        <v>0</v>
      </c>
      <c r="O1205" s="460">
        <f t="shared" si="709"/>
        <v>0</v>
      </c>
      <c r="P1205" s="459">
        <f t="shared" si="709"/>
        <v>0</v>
      </c>
      <c r="Q1205" s="460">
        <f t="shared" si="709"/>
        <v>0</v>
      </c>
      <c r="R1205" s="459">
        <f t="shared" si="709"/>
        <v>0</v>
      </c>
      <c r="S1205" s="460">
        <f t="shared" si="709"/>
        <v>0</v>
      </c>
      <c r="T1205" s="459">
        <f t="shared" si="709"/>
        <v>0</v>
      </c>
      <c r="U1205" s="460">
        <f t="shared" si="709"/>
        <v>0</v>
      </c>
      <c r="V1205" s="459">
        <f t="shared" si="709"/>
        <v>0</v>
      </c>
      <c r="W1205" s="460">
        <f t="shared" si="709"/>
        <v>0</v>
      </c>
      <c r="X1205" s="459">
        <f t="shared" si="709"/>
        <v>0</v>
      </c>
      <c r="Y1205" s="460">
        <f t="shared" si="709"/>
        <v>0</v>
      </c>
      <c r="Z1205" s="459">
        <f t="shared" si="709"/>
        <v>0</v>
      </c>
      <c r="AA1205" s="459">
        <f t="shared" si="709"/>
        <v>0</v>
      </c>
      <c r="AB1205" s="460">
        <f t="shared" si="709"/>
        <v>0</v>
      </c>
      <c r="AC1205" s="459">
        <f t="shared" si="710"/>
        <v>0</v>
      </c>
      <c r="AD1205" s="460">
        <f t="shared" si="710"/>
        <v>0</v>
      </c>
      <c r="AE1205" s="459">
        <f t="shared" si="710"/>
        <v>0</v>
      </c>
      <c r="AF1205" s="460">
        <f t="shared" si="710"/>
        <v>0</v>
      </c>
      <c r="AG1205" s="650">
        <f t="shared" si="666"/>
        <v>0</v>
      </c>
      <c r="AH1205" s="42" t="b">
        <f t="shared" si="684"/>
        <v>1</v>
      </c>
    </row>
    <row r="1206" spans="1:34" s="42" customFormat="1" ht="14.25" hidden="1" customHeight="1">
      <c r="A1206" s="152"/>
      <c r="B1206" s="61"/>
      <c r="C1206" s="61"/>
      <c r="D1206" s="62"/>
      <c r="E1206" s="63"/>
      <c r="F1206" s="64"/>
      <c r="G1206" s="64"/>
      <c r="H1206" s="65"/>
      <c r="I1206" s="65"/>
      <c r="J1206" s="190">
        <v>0</v>
      </c>
      <c r="K1206" s="362">
        <v>0</v>
      </c>
      <c r="L1206" s="363">
        <f>N1206+P1206+R1206+T1206+V1206+X1206</f>
        <v>0</v>
      </c>
      <c r="M1206" s="363">
        <f>O1206+Q1206+S1206+U1206+W1206+Y1206</f>
        <v>0</v>
      </c>
      <c r="N1206" s="552"/>
      <c r="O1206" s="608"/>
      <c r="P1206" s="552"/>
      <c r="Q1206" s="608"/>
      <c r="R1206" s="552"/>
      <c r="S1206" s="608"/>
      <c r="T1206" s="552"/>
      <c r="U1206" s="608"/>
      <c r="V1206" s="552"/>
      <c r="W1206" s="463"/>
      <c r="X1206" s="552"/>
      <c r="Y1206" s="608"/>
      <c r="Z1206" s="552"/>
      <c r="AA1206" s="459">
        <f>J1206+L1206</f>
        <v>0</v>
      </c>
      <c r="AB1206" s="460">
        <f>K1206+M1206</f>
        <v>0</v>
      </c>
      <c r="AC1206" s="462"/>
      <c r="AD1206" s="463"/>
      <c r="AE1206" s="190">
        <f>AA1206+AC1206</f>
        <v>0</v>
      </c>
      <c r="AF1206" s="362">
        <f>AB1206+AD1206</f>
        <v>0</v>
      </c>
      <c r="AG1206" s="650">
        <f t="shared" si="666"/>
        <v>0</v>
      </c>
      <c r="AH1206" s="42" t="b">
        <f t="shared" si="684"/>
        <v>1</v>
      </c>
    </row>
    <row r="1207" spans="1:34" s="42" customFormat="1" ht="16.5" hidden="1" customHeight="1">
      <c r="A1207" s="49" t="s">
        <v>173</v>
      </c>
      <c r="B1207" s="50" t="s">
        <v>257</v>
      </c>
      <c r="C1207" s="50" t="s">
        <v>231</v>
      </c>
      <c r="D1207" s="51" t="s">
        <v>108</v>
      </c>
      <c r="E1207" s="101" t="s">
        <v>159</v>
      </c>
      <c r="F1207" s="102" t="s">
        <v>111</v>
      </c>
      <c r="G1207" s="102" t="s">
        <v>315</v>
      </c>
      <c r="H1207" s="103" t="s">
        <v>325</v>
      </c>
      <c r="I1207" s="103"/>
      <c r="J1207" s="201">
        <v>80756.899999999994</v>
      </c>
      <c r="K1207" s="380">
        <v>80756877.400000006</v>
      </c>
      <c r="L1207" s="201">
        <f>L1208</f>
        <v>0</v>
      </c>
      <c r="M1207" s="380">
        <f t="shared" ref="M1207:AD1208" si="711">M1208</f>
        <v>0</v>
      </c>
      <c r="N1207" s="201">
        <f t="shared" si="711"/>
        <v>0</v>
      </c>
      <c r="O1207" s="380">
        <f t="shared" si="711"/>
        <v>0</v>
      </c>
      <c r="P1207" s="201">
        <f t="shared" si="711"/>
        <v>0</v>
      </c>
      <c r="Q1207" s="380">
        <f t="shared" si="711"/>
        <v>0</v>
      </c>
      <c r="R1207" s="201">
        <f t="shared" si="711"/>
        <v>0</v>
      </c>
      <c r="S1207" s="380">
        <f t="shared" si="711"/>
        <v>0</v>
      </c>
      <c r="T1207" s="201">
        <f t="shared" si="711"/>
        <v>0</v>
      </c>
      <c r="U1207" s="380">
        <f t="shared" si="711"/>
        <v>0</v>
      </c>
      <c r="V1207" s="201">
        <f t="shared" si="711"/>
        <v>0</v>
      </c>
      <c r="W1207" s="380">
        <f t="shared" si="711"/>
        <v>0</v>
      </c>
      <c r="X1207" s="201">
        <f t="shared" si="711"/>
        <v>0</v>
      </c>
      <c r="Y1207" s="380">
        <f t="shared" si="711"/>
        <v>0</v>
      </c>
      <c r="Z1207" s="201">
        <f t="shared" si="711"/>
        <v>0</v>
      </c>
      <c r="AA1207" s="201">
        <f t="shared" si="711"/>
        <v>80756.899999999994</v>
      </c>
      <c r="AB1207" s="380">
        <f t="shared" si="711"/>
        <v>80756877.400000006</v>
      </c>
      <c r="AC1207" s="201">
        <f t="shared" si="711"/>
        <v>0</v>
      </c>
      <c r="AD1207" s="380">
        <f t="shared" si="711"/>
        <v>0</v>
      </c>
      <c r="AE1207" s="201">
        <f>AE1208</f>
        <v>80756.899999999994</v>
      </c>
      <c r="AF1207" s="380">
        <f>AF1208</f>
        <v>80756877.400000006</v>
      </c>
      <c r="AG1207" s="650">
        <f t="shared" si="666"/>
        <v>0</v>
      </c>
      <c r="AH1207" s="42" t="b">
        <f t="shared" si="684"/>
        <v>1</v>
      </c>
    </row>
    <row r="1208" spans="1:34" s="42" customFormat="1" ht="22.5" hidden="1" customHeight="1">
      <c r="A1208" s="93" t="s">
        <v>174</v>
      </c>
      <c r="B1208" s="56" t="s">
        <v>257</v>
      </c>
      <c r="C1208" s="56" t="s">
        <v>231</v>
      </c>
      <c r="D1208" s="57" t="s">
        <v>108</v>
      </c>
      <c r="E1208" s="405" t="s">
        <v>159</v>
      </c>
      <c r="F1208" s="406" t="s">
        <v>111</v>
      </c>
      <c r="G1208" s="406" t="s">
        <v>315</v>
      </c>
      <c r="H1208" s="407" t="s">
        <v>325</v>
      </c>
      <c r="I1208" s="407" t="s">
        <v>175</v>
      </c>
      <c r="J1208" s="196">
        <v>80756.899999999994</v>
      </c>
      <c r="K1208" s="370">
        <v>80756877.400000006</v>
      </c>
      <c r="L1208" s="196">
        <f>L1209</f>
        <v>0</v>
      </c>
      <c r="M1208" s="370">
        <f t="shared" si="711"/>
        <v>0</v>
      </c>
      <c r="N1208" s="196">
        <f t="shared" si="711"/>
        <v>0</v>
      </c>
      <c r="O1208" s="370">
        <f t="shared" si="711"/>
        <v>0</v>
      </c>
      <c r="P1208" s="196">
        <f t="shared" si="711"/>
        <v>0</v>
      </c>
      <c r="Q1208" s="370">
        <f t="shared" si="711"/>
        <v>0</v>
      </c>
      <c r="R1208" s="196">
        <f t="shared" si="711"/>
        <v>0</v>
      </c>
      <c r="S1208" s="370">
        <f t="shared" si="711"/>
        <v>0</v>
      </c>
      <c r="T1208" s="196">
        <f t="shared" si="711"/>
        <v>0</v>
      </c>
      <c r="U1208" s="370">
        <f t="shared" si="711"/>
        <v>0</v>
      </c>
      <c r="V1208" s="196">
        <f t="shared" si="711"/>
        <v>0</v>
      </c>
      <c r="W1208" s="370">
        <f t="shared" si="711"/>
        <v>0</v>
      </c>
      <c r="X1208" s="196">
        <f t="shared" si="711"/>
        <v>0</v>
      </c>
      <c r="Y1208" s="370">
        <f t="shared" si="711"/>
        <v>0</v>
      </c>
      <c r="Z1208" s="196">
        <f t="shared" si="711"/>
        <v>0</v>
      </c>
      <c r="AA1208" s="196">
        <f t="shared" si="711"/>
        <v>80756.899999999994</v>
      </c>
      <c r="AB1208" s="370">
        <f t="shared" si="711"/>
        <v>80756877.400000006</v>
      </c>
      <c r="AC1208" s="196">
        <f t="shared" si="711"/>
        <v>0</v>
      </c>
      <c r="AD1208" s="370">
        <f t="shared" si="711"/>
        <v>0</v>
      </c>
      <c r="AE1208" s="196">
        <f>AE1209</f>
        <v>80756.899999999994</v>
      </c>
      <c r="AF1208" s="370">
        <f>AF1209</f>
        <v>80756877.400000006</v>
      </c>
      <c r="AG1208" s="650">
        <f t="shared" si="666"/>
        <v>0</v>
      </c>
      <c r="AH1208" s="42" t="b">
        <f t="shared" si="684"/>
        <v>1</v>
      </c>
    </row>
    <row r="1209" spans="1:34" s="42" customFormat="1" ht="19.5" hidden="1" customHeight="1">
      <c r="A1209" s="94" t="s">
        <v>176</v>
      </c>
      <c r="B1209" s="61" t="s">
        <v>257</v>
      </c>
      <c r="C1209" s="61" t="s">
        <v>231</v>
      </c>
      <c r="D1209" s="62" t="s">
        <v>108</v>
      </c>
      <c r="E1209" s="63" t="s">
        <v>159</v>
      </c>
      <c r="F1209" s="64" t="s">
        <v>111</v>
      </c>
      <c r="G1209" s="64" t="s">
        <v>315</v>
      </c>
      <c r="H1209" s="65" t="s">
        <v>325</v>
      </c>
      <c r="I1209" s="65" t="s">
        <v>177</v>
      </c>
      <c r="J1209" s="191">
        <v>80756.899999999994</v>
      </c>
      <c r="K1209" s="371">
        <v>80756877.400000006</v>
      </c>
      <c r="L1209" s="191">
        <f>L1210+L1214</f>
        <v>0</v>
      </c>
      <c r="M1209" s="371">
        <f t="shared" ref="M1209:AF1209" si="712">M1210+M1214</f>
        <v>0</v>
      </c>
      <c r="N1209" s="191">
        <f t="shared" si="712"/>
        <v>0</v>
      </c>
      <c r="O1209" s="371">
        <f t="shared" si="712"/>
        <v>0</v>
      </c>
      <c r="P1209" s="191">
        <f t="shared" si="712"/>
        <v>0</v>
      </c>
      <c r="Q1209" s="371">
        <f t="shared" si="712"/>
        <v>0</v>
      </c>
      <c r="R1209" s="191">
        <f t="shared" si="712"/>
        <v>0</v>
      </c>
      <c r="S1209" s="371">
        <f t="shared" si="712"/>
        <v>0</v>
      </c>
      <c r="T1209" s="191">
        <f t="shared" si="712"/>
        <v>0</v>
      </c>
      <c r="U1209" s="371">
        <f t="shared" si="712"/>
        <v>0</v>
      </c>
      <c r="V1209" s="191">
        <f t="shared" si="712"/>
        <v>0</v>
      </c>
      <c r="W1209" s="371">
        <f t="shared" si="712"/>
        <v>0</v>
      </c>
      <c r="X1209" s="191">
        <f t="shared" si="712"/>
        <v>0</v>
      </c>
      <c r="Y1209" s="371">
        <f t="shared" si="712"/>
        <v>0</v>
      </c>
      <c r="Z1209" s="191">
        <f t="shared" si="712"/>
        <v>0</v>
      </c>
      <c r="AA1209" s="191">
        <f t="shared" si="712"/>
        <v>80756.899999999994</v>
      </c>
      <c r="AB1209" s="371">
        <f t="shared" si="712"/>
        <v>80756877.400000006</v>
      </c>
      <c r="AC1209" s="191">
        <f t="shared" si="712"/>
        <v>0</v>
      </c>
      <c r="AD1209" s="371">
        <f t="shared" si="712"/>
        <v>0</v>
      </c>
      <c r="AE1209" s="191">
        <f t="shared" si="712"/>
        <v>80756.899999999994</v>
      </c>
      <c r="AF1209" s="371">
        <f t="shared" si="712"/>
        <v>80756877.400000006</v>
      </c>
      <c r="AG1209" s="650">
        <f t="shared" si="666"/>
        <v>0</v>
      </c>
      <c r="AH1209" s="42" t="b">
        <f t="shared" si="684"/>
        <v>1</v>
      </c>
    </row>
    <row r="1210" spans="1:34" s="42" customFormat="1" ht="15" hidden="1" customHeight="1">
      <c r="A1210" s="269" t="s">
        <v>560</v>
      </c>
      <c r="B1210" s="61"/>
      <c r="C1210" s="61"/>
      <c r="D1210" s="62"/>
      <c r="E1210" s="63"/>
      <c r="F1210" s="64"/>
      <c r="G1210" s="64"/>
      <c r="H1210" s="65"/>
      <c r="I1210" s="264" t="s">
        <v>396</v>
      </c>
      <c r="J1210" s="191">
        <v>80733.399999999994</v>
      </c>
      <c r="K1210" s="371">
        <v>80733336.400000006</v>
      </c>
      <c r="L1210" s="191">
        <f>L1211+L1212+L1213</f>
        <v>0</v>
      </c>
      <c r="M1210" s="371">
        <f t="shared" ref="M1210:AF1210" si="713">M1211+M1212+M1213</f>
        <v>0</v>
      </c>
      <c r="N1210" s="191">
        <f t="shared" si="713"/>
        <v>0</v>
      </c>
      <c r="O1210" s="371">
        <f t="shared" si="713"/>
        <v>0</v>
      </c>
      <c r="P1210" s="191">
        <f t="shared" si="713"/>
        <v>0</v>
      </c>
      <c r="Q1210" s="371">
        <f t="shared" si="713"/>
        <v>0</v>
      </c>
      <c r="R1210" s="191">
        <f t="shared" si="713"/>
        <v>0</v>
      </c>
      <c r="S1210" s="371">
        <f t="shared" si="713"/>
        <v>0</v>
      </c>
      <c r="T1210" s="191">
        <f t="shared" si="713"/>
        <v>0</v>
      </c>
      <c r="U1210" s="371">
        <f t="shared" si="713"/>
        <v>0</v>
      </c>
      <c r="V1210" s="191">
        <f t="shared" si="713"/>
        <v>0</v>
      </c>
      <c r="W1210" s="371">
        <f t="shared" si="713"/>
        <v>0</v>
      </c>
      <c r="X1210" s="191">
        <f t="shared" si="713"/>
        <v>0</v>
      </c>
      <c r="Y1210" s="371">
        <f t="shared" si="713"/>
        <v>0</v>
      </c>
      <c r="Z1210" s="191">
        <f t="shared" si="713"/>
        <v>0</v>
      </c>
      <c r="AA1210" s="191">
        <f t="shared" si="713"/>
        <v>80733.399999999994</v>
      </c>
      <c r="AB1210" s="371">
        <f t="shared" si="713"/>
        <v>80733336.400000006</v>
      </c>
      <c r="AC1210" s="191">
        <f t="shared" si="713"/>
        <v>0</v>
      </c>
      <c r="AD1210" s="371">
        <f t="shared" si="713"/>
        <v>0</v>
      </c>
      <c r="AE1210" s="191">
        <f t="shared" si="713"/>
        <v>80733.399999999994</v>
      </c>
      <c r="AF1210" s="371">
        <f t="shared" si="713"/>
        <v>80733336.400000006</v>
      </c>
      <c r="AG1210" s="650">
        <f t="shared" si="666"/>
        <v>0</v>
      </c>
      <c r="AH1210" s="42" t="b">
        <f t="shared" si="684"/>
        <v>1</v>
      </c>
    </row>
    <row r="1211" spans="1:34" s="6" customFormat="1" ht="13.5" hidden="1" customHeight="1">
      <c r="A1211" s="91" t="s">
        <v>283</v>
      </c>
      <c r="B1211" s="81"/>
      <c r="C1211" s="81"/>
      <c r="D1211" s="82"/>
      <c r="E1211" s="82"/>
      <c r="F1211" s="135"/>
      <c r="G1211" s="135"/>
      <c r="H1211" s="84"/>
      <c r="I1211" s="84" t="s">
        <v>396</v>
      </c>
      <c r="J1211" s="190">
        <v>36127</v>
      </c>
      <c r="K1211" s="362">
        <v>36126958.340000004</v>
      </c>
      <c r="L1211" s="363">
        <f t="shared" ref="L1211:M1213" si="714">N1211+P1211+R1211+T1211+V1211+X1211</f>
        <v>0</v>
      </c>
      <c r="M1211" s="363">
        <f t="shared" si="714"/>
        <v>0</v>
      </c>
      <c r="N1211" s="552"/>
      <c r="O1211" s="608"/>
      <c r="P1211" s="552"/>
      <c r="Q1211" s="608"/>
      <c r="R1211" s="552"/>
      <c r="S1211" s="608"/>
      <c r="T1211" s="552"/>
      <c r="U1211" s="608"/>
      <c r="V1211" s="552"/>
      <c r="W1211" s="463"/>
      <c r="X1211" s="552"/>
      <c r="Y1211" s="608"/>
      <c r="Z1211" s="552"/>
      <c r="AA1211" s="459">
        <f t="shared" ref="AA1211:AB1213" si="715">J1211+L1211</f>
        <v>36127</v>
      </c>
      <c r="AB1211" s="460">
        <f t="shared" si="715"/>
        <v>36126958.340000004</v>
      </c>
      <c r="AC1211" s="462"/>
      <c r="AD1211" s="463"/>
      <c r="AE1211" s="190">
        <f t="shared" ref="AE1211:AF1213" si="716">AA1211+AC1211</f>
        <v>36127</v>
      </c>
      <c r="AF1211" s="362">
        <f t="shared" si="716"/>
        <v>36126958.340000004</v>
      </c>
      <c r="AG1211" s="650">
        <f t="shared" si="666"/>
        <v>0</v>
      </c>
      <c r="AH1211" s="42" t="b">
        <f t="shared" si="684"/>
        <v>1</v>
      </c>
    </row>
    <row r="1212" spans="1:34" s="92" customFormat="1" ht="15" hidden="1" customHeight="1">
      <c r="A1212" s="226" t="s">
        <v>284</v>
      </c>
      <c r="B1212" s="300"/>
      <c r="C1212" s="300"/>
      <c r="D1212" s="301"/>
      <c r="E1212" s="229"/>
      <c r="F1212" s="230"/>
      <c r="G1212" s="230"/>
      <c r="H1212" s="231"/>
      <c r="I1212" s="107" t="s">
        <v>396</v>
      </c>
      <c r="J1212" s="190">
        <v>20288.2</v>
      </c>
      <c r="K1212" s="362">
        <v>20288191.949999999</v>
      </c>
      <c r="L1212" s="363">
        <f t="shared" si="714"/>
        <v>0</v>
      </c>
      <c r="M1212" s="363">
        <f t="shared" si="714"/>
        <v>0</v>
      </c>
      <c r="N1212" s="552"/>
      <c r="O1212" s="608"/>
      <c r="P1212" s="552"/>
      <c r="Q1212" s="608"/>
      <c r="R1212" s="552"/>
      <c r="S1212" s="608"/>
      <c r="T1212" s="552"/>
      <c r="U1212" s="608"/>
      <c r="V1212" s="552"/>
      <c r="W1212" s="463"/>
      <c r="X1212" s="552"/>
      <c r="Y1212" s="608"/>
      <c r="Z1212" s="552"/>
      <c r="AA1212" s="459">
        <f t="shared" si="715"/>
        <v>20288.2</v>
      </c>
      <c r="AB1212" s="460">
        <f t="shared" si="715"/>
        <v>20288191.949999999</v>
      </c>
      <c r="AC1212" s="462"/>
      <c r="AD1212" s="463"/>
      <c r="AE1212" s="190">
        <f t="shared" si="716"/>
        <v>20288.2</v>
      </c>
      <c r="AF1212" s="362">
        <f t="shared" si="716"/>
        <v>20288191.949999999</v>
      </c>
      <c r="AG1212" s="650">
        <f t="shared" si="666"/>
        <v>0</v>
      </c>
      <c r="AH1212" s="42" t="b">
        <f t="shared" si="684"/>
        <v>1</v>
      </c>
    </row>
    <row r="1213" spans="1:34" s="6" customFormat="1" ht="14.25" hidden="1" customHeight="1">
      <c r="A1213" s="91" t="s">
        <v>282</v>
      </c>
      <c r="B1213" s="81"/>
      <c r="C1213" s="81"/>
      <c r="D1213" s="82"/>
      <c r="E1213" s="82"/>
      <c r="F1213" s="135"/>
      <c r="G1213" s="135"/>
      <c r="H1213" s="84"/>
      <c r="I1213" s="84" t="s">
        <v>396</v>
      </c>
      <c r="J1213" s="190">
        <v>24318.2</v>
      </c>
      <c r="K1213" s="362">
        <v>24318186.109999999</v>
      </c>
      <c r="L1213" s="363">
        <f t="shared" si="714"/>
        <v>0</v>
      </c>
      <c r="M1213" s="363">
        <f t="shared" si="714"/>
        <v>0</v>
      </c>
      <c r="N1213" s="552"/>
      <c r="O1213" s="608"/>
      <c r="P1213" s="552"/>
      <c r="Q1213" s="608"/>
      <c r="R1213" s="552"/>
      <c r="S1213" s="608"/>
      <c r="T1213" s="552"/>
      <c r="U1213" s="608"/>
      <c r="V1213" s="552"/>
      <c r="W1213" s="463"/>
      <c r="X1213" s="552"/>
      <c r="Y1213" s="608"/>
      <c r="Z1213" s="552"/>
      <c r="AA1213" s="459">
        <f t="shared" si="715"/>
        <v>24318.2</v>
      </c>
      <c r="AB1213" s="460">
        <f t="shared" si="715"/>
        <v>24318186.109999999</v>
      </c>
      <c r="AC1213" s="462"/>
      <c r="AD1213" s="463"/>
      <c r="AE1213" s="190">
        <f t="shared" si="716"/>
        <v>24318.2</v>
      </c>
      <c r="AF1213" s="362">
        <f t="shared" si="716"/>
        <v>24318186.109999999</v>
      </c>
      <c r="AG1213" s="650">
        <f t="shared" si="666"/>
        <v>0</v>
      </c>
      <c r="AH1213" s="42" t="b">
        <f t="shared" si="684"/>
        <v>1</v>
      </c>
    </row>
    <row r="1214" spans="1:34" s="6" customFormat="1" ht="14.25" hidden="1" customHeight="1">
      <c r="A1214" s="91" t="s">
        <v>561</v>
      </c>
      <c r="B1214" s="81"/>
      <c r="C1214" s="81"/>
      <c r="D1214" s="82"/>
      <c r="E1214" s="82"/>
      <c r="F1214" s="135"/>
      <c r="G1214" s="135"/>
      <c r="H1214" s="84"/>
      <c r="I1214" s="145" t="s">
        <v>281</v>
      </c>
      <c r="J1214" s="221">
        <v>23.5</v>
      </c>
      <c r="K1214" s="381">
        <v>23541</v>
      </c>
      <c r="L1214" s="221">
        <f>SUM(L1215:L1219)</f>
        <v>0</v>
      </c>
      <c r="M1214" s="381">
        <f t="shared" ref="M1214:AF1214" si="717">SUM(M1215:M1219)</f>
        <v>0</v>
      </c>
      <c r="N1214" s="221">
        <f t="shared" si="717"/>
        <v>0</v>
      </c>
      <c r="O1214" s="381">
        <f t="shared" si="717"/>
        <v>0</v>
      </c>
      <c r="P1214" s="221">
        <f t="shared" si="717"/>
        <v>0</v>
      </c>
      <c r="Q1214" s="381">
        <f t="shared" si="717"/>
        <v>0</v>
      </c>
      <c r="R1214" s="221">
        <f t="shared" si="717"/>
        <v>0</v>
      </c>
      <c r="S1214" s="381">
        <f t="shared" si="717"/>
        <v>0</v>
      </c>
      <c r="T1214" s="221">
        <f t="shared" si="717"/>
        <v>0</v>
      </c>
      <c r="U1214" s="381">
        <f t="shared" si="717"/>
        <v>0</v>
      </c>
      <c r="V1214" s="221">
        <f t="shared" si="717"/>
        <v>0</v>
      </c>
      <c r="W1214" s="381">
        <f t="shared" si="717"/>
        <v>0</v>
      </c>
      <c r="X1214" s="221">
        <f t="shared" si="717"/>
        <v>0</v>
      </c>
      <c r="Y1214" s="381">
        <f t="shared" si="717"/>
        <v>0</v>
      </c>
      <c r="Z1214" s="221">
        <f t="shared" si="717"/>
        <v>0</v>
      </c>
      <c r="AA1214" s="221">
        <f t="shared" si="717"/>
        <v>23.5</v>
      </c>
      <c r="AB1214" s="381">
        <f t="shared" si="717"/>
        <v>23541</v>
      </c>
      <c r="AC1214" s="221">
        <f t="shared" si="717"/>
        <v>0</v>
      </c>
      <c r="AD1214" s="381">
        <f t="shared" si="717"/>
        <v>0</v>
      </c>
      <c r="AE1214" s="221">
        <f t="shared" si="717"/>
        <v>23.5</v>
      </c>
      <c r="AF1214" s="381">
        <f t="shared" si="717"/>
        <v>23541</v>
      </c>
      <c r="AG1214" s="650">
        <f t="shared" si="666"/>
        <v>0</v>
      </c>
      <c r="AH1214" s="42" t="b">
        <f t="shared" si="684"/>
        <v>1</v>
      </c>
    </row>
    <row r="1215" spans="1:34" s="6" customFormat="1" ht="14.25" hidden="1" customHeight="1">
      <c r="A1215" s="91"/>
      <c r="B1215" s="81"/>
      <c r="C1215" s="81"/>
      <c r="D1215" s="82"/>
      <c r="E1215" s="82"/>
      <c r="F1215" s="135"/>
      <c r="G1215" s="135"/>
      <c r="H1215" s="84"/>
      <c r="I1215" s="145"/>
      <c r="J1215" s="190">
        <v>0</v>
      </c>
      <c r="K1215" s="362">
        <v>0</v>
      </c>
      <c r="L1215" s="363">
        <f t="shared" ref="L1215:M1219" si="718">N1215+P1215+R1215+T1215+V1215+X1215</f>
        <v>0</v>
      </c>
      <c r="M1215" s="363">
        <f t="shared" si="718"/>
        <v>0</v>
      </c>
      <c r="N1215" s="552"/>
      <c r="O1215" s="608"/>
      <c r="P1215" s="552"/>
      <c r="Q1215" s="608"/>
      <c r="R1215" s="552"/>
      <c r="S1215" s="608"/>
      <c r="T1215" s="552"/>
      <c r="U1215" s="608"/>
      <c r="V1215" s="552"/>
      <c r="W1215" s="463"/>
      <c r="X1215" s="552"/>
      <c r="Y1215" s="608"/>
      <c r="Z1215" s="552"/>
      <c r="AA1215" s="459">
        <f t="shared" ref="AA1215:AB1219" si="719">J1215+L1215</f>
        <v>0</v>
      </c>
      <c r="AB1215" s="460">
        <f t="shared" si="719"/>
        <v>0</v>
      </c>
      <c r="AC1215" s="462"/>
      <c r="AD1215" s="463"/>
      <c r="AE1215" s="190">
        <f t="shared" ref="AE1215:AF1219" si="720">AA1215+AC1215</f>
        <v>0</v>
      </c>
      <c r="AF1215" s="362">
        <f t="shared" si="720"/>
        <v>0</v>
      </c>
      <c r="AG1215" s="650">
        <f t="shared" si="666"/>
        <v>0</v>
      </c>
      <c r="AH1215" s="42" t="b">
        <f t="shared" si="684"/>
        <v>1</v>
      </c>
    </row>
    <row r="1216" spans="1:34" s="6" customFormat="1" ht="13.5" hidden="1" customHeight="1">
      <c r="A1216" s="91"/>
      <c r="B1216" s="81"/>
      <c r="C1216" s="81"/>
      <c r="D1216" s="82"/>
      <c r="E1216" s="82"/>
      <c r="F1216" s="135"/>
      <c r="G1216" s="135"/>
      <c r="H1216" s="84"/>
      <c r="I1216" s="84" t="s">
        <v>281</v>
      </c>
      <c r="J1216" s="190">
        <v>0</v>
      </c>
      <c r="K1216" s="362">
        <v>0</v>
      </c>
      <c r="L1216" s="363">
        <f t="shared" si="718"/>
        <v>0</v>
      </c>
      <c r="M1216" s="363">
        <f t="shared" si="718"/>
        <v>0</v>
      </c>
      <c r="N1216" s="552"/>
      <c r="O1216" s="608"/>
      <c r="P1216" s="552"/>
      <c r="Q1216" s="608"/>
      <c r="R1216" s="552"/>
      <c r="S1216" s="608"/>
      <c r="T1216" s="552"/>
      <c r="U1216" s="608"/>
      <c r="V1216" s="552"/>
      <c r="W1216" s="463"/>
      <c r="X1216" s="552"/>
      <c r="Y1216" s="608"/>
      <c r="Z1216" s="552"/>
      <c r="AA1216" s="459">
        <f t="shared" si="719"/>
        <v>0</v>
      </c>
      <c r="AB1216" s="460">
        <f t="shared" si="719"/>
        <v>0</v>
      </c>
      <c r="AC1216" s="462"/>
      <c r="AD1216" s="463"/>
      <c r="AE1216" s="190">
        <f t="shared" si="720"/>
        <v>0</v>
      </c>
      <c r="AF1216" s="362">
        <f t="shared" si="720"/>
        <v>0</v>
      </c>
      <c r="AG1216" s="650">
        <f t="shared" si="666"/>
        <v>0</v>
      </c>
      <c r="AH1216" s="42" t="b">
        <f t="shared" si="684"/>
        <v>1</v>
      </c>
    </row>
    <row r="1217" spans="1:34" s="6" customFormat="1" ht="13.5" hidden="1" customHeight="1">
      <c r="A1217" s="91" t="s">
        <v>214</v>
      </c>
      <c r="B1217" s="81"/>
      <c r="C1217" s="81"/>
      <c r="D1217" s="82"/>
      <c r="E1217" s="82"/>
      <c r="F1217" s="135"/>
      <c r="G1217" s="135"/>
      <c r="H1217" s="84"/>
      <c r="I1217" s="84" t="s">
        <v>281</v>
      </c>
      <c r="J1217" s="190">
        <v>23.5</v>
      </c>
      <c r="K1217" s="362">
        <v>23541</v>
      </c>
      <c r="L1217" s="363">
        <f t="shared" si="718"/>
        <v>0</v>
      </c>
      <c r="M1217" s="363">
        <f t="shared" si="718"/>
        <v>0</v>
      </c>
      <c r="N1217" s="552"/>
      <c r="O1217" s="608"/>
      <c r="P1217" s="552"/>
      <c r="Q1217" s="608"/>
      <c r="R1217" s="552"/>
      <c r="S1217" s="608"/>
      <c r="T1217" s="552"/>
      <c r="U1217" s="608"/>
      <c r="V1217" s="552"/>
      <c r="W1217" s="463"/>
      <c r="X1217" s="552"/>
      <c r="Y1217" s="608"/>
      <c r="Z1217" s="552"/>
      <c r="AA1217" s="459">
        <f t="shared" si="719"/>
        <v>23.5</v>
      </c>
      <c r="AB1217" s="460">
        <f t="shared" si="719"/>
        <v>23541</v>
      </c>
      <c r="AC1217" s="462"/>
      <c r="AD1217" s="463"/>
      <c r="AE1217" s="190">
        <f t="shared" si="720"/>
        <v>23.5</v>
      </c>
      <c r="AF1217" s="362">
        <f t="shared" si="720"/>
        <v>23541</v>
      </c>
      <c r="AG1217" s="650">
        <f t="shared" ref="AG1217:AG1281" si="721">AF1217-K1217</f>
        <v>0</v>
      </c>
      <c r="AH1217" s="42" t="b">
        <f t="shared" si="684"/>
        <v>1</v>
      </c>
    </row>
    <row r="1218" spans="1:34" s="6" customFormat="1" ht="13.5" hidden="1" customHeight="1">
      <c r="A1218" s="91"/>
      <c r="B1218" s="81"/>
      <c r="C1218" s="81"/>
      <c r="D1218" s="82"/>
      <c r="E1218" s="82"/>
      <c r="F1218" s="135"/>
      <c r="G1218" s="135"/>
      <c r="H1218" s="84"/>
      <c r="I1218" s="84"/>
      <c r="J1218" s="190">
        <v>0</v>
      </c>
      <c r="K1218" s="362">
        <v>0</v>
      </c>
      <c r="L1218" s="363">
        <f t="shared" si="718"/>
        <v>0</v>
      </c>
      <c r="M1218" s="363">
        <f t="shared" si="718"/>
        <v>0</v>
      </c>
      <c r="N1218" s="552"/>
      <c r="O1218" s="608"/>
      <c r="P1218" s="552"/>
      <c r="Q1218" s="608"/>
      <c r="R1218" s="552"/>
      <c r="S1218" s="608"/>
      <c r="T1218" s="552"/>
      <c r="U1218" s="608"/>
      <c r="V1218" s="552"/>
      <c r="W1218" s="463"/>
      <c r="X1218" s="552"/>
      <c r="Y1218" s="608"/>
      <c r="Z1218" s="552"/>
      <c r="AA1218" s="459">
        <f t="shared" si="719"/>
        <v>0</v>
      </c>
      <c r="AB1218" s="460">
        <f t="shared" si="719"/>
        <v>0</v>
      </c>
      <c r="AC1218" s="462"/>
      <c r="AD1218" s="463"/>
      <c r="AE1218" s="190">
        <f t="shared" si="720"/>
        <v>0</v>
      </c>
      <c r="AF1218" s="362">
        <f t="shared" si="720"/>
        <v>0</v>
      </c>
      <c r="AG1218" s="650">
        <f t="shared" si="721"/>
        <v>0</v>
      </c>
      <c r="AH1218" s="42" t="b">
        <f t="shared" si="684"/>
        <v>1</v>
      </c>
    </row>
    <row r="1219" spans="1:34" s="6" customFormat="1" ht="14.25" hidden="1" customHeight="1">
      <c r="A1219" s="211"/>
      <c r="B1219" s="81"/>
      <c r="C1219" s="81"/>
      <c r="D1219" s="82"/>
      <c r="E1219" s="82"/>
      <c r="F1219" s="135"/>
      <c r="G1219" s="135"/>
      <c r="H1219" s="84"/>
      <c r="I1219" s="84"/>
      <c r="J1219" s="190">
        <v>0</v>
      </c>
      <c r="K1219" s="362">
        <v>0</v>
      </c>
      <c r="L1219" s="363">
        <f t="shared" si="718"/>
        <v>0</v>
      </c>
      <c r="M1219" s="363">
        <f t="shared" si="718"/>
        <v>0</v>
      </c>
      <c r="N1219" s="552"/>
      <c r="O1219" s="608"/>
      <c r="P1219" s="552"/>
      <c r="Q1219" s="608"/>
      <c r="R1219" s="552"/>
      <c r="S1219" s="608"/>
      <c r="T1219" s="552"/>
      <c r="U1219" s="608"/>
      <c r="V1219" s="552"/>
      <c r="W1219" s="463"/>
      <c r="X1219" s="552"/>
      <c r="Y1219" s="608"/>
      <c r="Z1219" s="552"/>
      <c r="AA1219" s="459">
        <f t="shared" si="719"/>
        <v>0</v>
      </c>
      <c r="AB1219" s="460">
        <f t="shared" si="719"/>
        <v>0</v>
      </c>
      <c r="AC1219" s="462"/>
      <c r="AD1219" s="463"/>
      <c r="AE1219" s="190">
        <f t="shared" si="720"/>
        <v>0</v>
      </c>
      <c r="AF1219" s="362">
        <f t="shared" si="720"/>
        <v>0</v>
      </c>
      <c r="AG1219" s="650">
        <f t="shared" si="721"/>
        <v>0</v>
      </c>
      <c r="AH1219" s="42" t="b">
        <f t="shared" si="684"/>
        <v>1</v>
      </c>
    </row>
    <row r="1220" spans="1:34" s="6" customFormat="1" ht="14.25" hidden="1" customHeight="1">
      <c r="A1220" s="49" t="s">
        <v>691</v>
      </c>
      <c r="B1220" s="50" t="s">
        <v>257</v>
      </c>
      <c r="C1220" s="50" t="s">
        <v>231</v>
      </c>
      <c r="D1220" s="51" t="s">
        <v>108</v>
      </c>
      <c r="E1220" s="101" t="s">
        <v>159</v>
      </c>
      <c r="F1220" s="102" t="s">
        <v>111</v>
      </c>
      <c r="G1220" s="102" t="s">
        <v>315</v>
      </c>
      <c r="H1220" s="103" t="s">
        <v>692</v>
      </c>
      <c r="I1220" s="380"/>
      <c r="J1220" s="645">
        <v>275.7</v>
      </c>
      <c r="K1220" s="646">
        <v>275630</v>
      </c>
      <c r="L1220" s="645">
        <f>L1221</f>
        <v>0</v>
      </c>
      <c r="M1220" s="646">
        <f t="shared" ref="M1220:AD1222" si="722">M1221</f>
        <v>0</v>
      </c>
      <c r="N1220" s="645">
        <f t="shared" si="722"/>
        <v>0</v>
      </c>
      <c r="O1220" s="646">
        <f t="shared" si="722"/>
        <v>0</v>
      </c>
      <c r="P1220" s="645">
        <f t="shared" si="722"/>
        <v>0</v>
      </c>
      <c r="Q1220" s="646">
        <f t="shared" si="722"/>
        <v>0</v>
      </c>
      <c r="R1220" s="645">
        <f t="shared" si="722"/>
        <v>0</v>
      </c>
      <c r="S1220" s="646">
        <f t="shared" si="722"/>
        <v>0</v>
      </c>
      <c r="T1220" s="645">
        <f t="shared" si="722"/>
        <v>0</v>
      </c>
      <c r="U1220" s="646">
        <f t="shared" si="722"/>
        <v>0</v>
      </c>
      <c r="V1220" s="645">
        <f t="shared" si="722"/>
        <v>0</v>
      </c>
      <c r="W1220" s="646">
        <f t="shared" si="722"/>
        <v>0</v>
      </c>
      <c r="X1220" s="645">
        <f t="shared" si="722"/>
        <v>0</v>
      </c>
      <c r="Y1220" s="646">
        <f t="shared" si="722"/>
        <v>0</v>
      </c>
      <c r="Z1220" s="645">
        <f t="shared" si="722"/>
        <v>0</v>
      </c>
      <c r="AA1220" s="645">
        <f t="shared" si="722"/>
        <v>275.7</v>
      </c>
      <c r="AB1220" s="646">
        <f t="shared" si="722"/>
        <v>275630</v>
      </c>
      <c r="AC1220" s="645">
        <f t="shared" si="722"/>
        <v>0</v>
      </c>
      <c r="AD1220" s="646">
        <f t="shared" si="722"/>
        <v>0</v>
      </c>
      <c r="AE1220" s="645">
        <f t="shared" ref="AE1220:AF1222" si="723">AE1221</f>
        <v>275.7</v>
      </c>
      <c r="AF1220" s="646">
        <f t="shared" si="723"/>
        <v>275630</v>
      </c>
      <c r="AG1220" s="650">
        <f t="shared" si="721"/>
        <v>0</v>
      </c>
      <c r="AH1220" s="42" t="b">
        <f t="shared" si="684"/>
        <v>1</v>
      </c>
    </row>
    <row r="1221" spans="1:34" s="6" customFormat="1" ht="14.25" hidden="1" customHeight="1">
      <c r="A1221" s="93" t="s">
        <v>174</v>
      </c>
      <c r="B1221" s="56" t="s">
        <v>257</v>
      </c>
      <c r="C1221" s="56" t="s">
        <v>231</v>
      </c>
      <c r="D1221" s="57" t="s">
        <v>108</v>
      </c>
      <c r="E1221" s="405" t="s">
        <v>159</v>
      </c>
      <c r="F1221" s="406" t="s">
        <v>111</v>
      </c>
      <c r="G1221" s="406" t="s">
        <v>315</v>
      </c>
      <c r="H1221" s="407" t="s">
        <v>692</v>
      </c>
      <c r="I1221" s="84" t="s">
        <v>175</v>
      </c>
      <c r="J1221" s="192">
        <v>275.7</v>
      </c>
      <c r="K1221" s="364">
        <v>275630</v>
      </c>
      <c r="L1221" s="192">
        <f>L1222</f>
        <v>0</v>
      </c>
      <c r="M1221" s="364">
        <f t="shared" si="722"/>
        <v>0</v>
      </c>
      <c r="N1221" s="192">
        <f t="shared" si="722"/>
        <v>0</v>
      </c>
      <c r="O1221" s="364">
        <f t="shared" si="722"/>
        <v>0</v>
      </c>
      <c r="P1221" s="192">
        <f t="shared" si="722"/>
        <v>0</v>
      </c>
      <c r="Q1221" s="364">
        <f t="shared" si="722"/>
        <v>0</v>
      </c>
      <c r="R1221" s="192">
        <f t="shared" si="722"/>
        <v>0</v>
      </c>
      <c r="S1221" s="364">
        <f t="shared" si="722"/>
        <v>0</v>
      </c>
      <c r="T1221" s="192">
        <f t="shared" si="722"/>
        <v>0</v>
      </c>
      <c r="U1221" s="364">
        <f t="shared" si="722"/>
        <v>0</v>
      </c>
      <c r="V1221" s="192">
        <f t="shared" si="722"/>
        <v>0</v>
      </c>
      <c r="W1221" s="364">
        <f t="shared" si="722"/>
        <v>0</v>
      </c>
      <c r="X1221" s="192">
        <f t="shared" si="722"/>
        <v>0</v>
      </c>
      <c r="Y1221" s="364">
        <f t="shared" si="722"/>
        <v>0</v>
      </c>
      <c r="Z1221" s="192">
        <f t="shared" si="722"/>
        <v>0</v>
      </c>
      <c r="AA1221" s="192">
        <f t="shared" si="722"/>
        <v>275.7</v>
      </c>
      <c r="AB1221" s="364">
        <f t="shared" si="722"/>
        <v>275630</v>
      </c>
      <c r="AC1221" s="192">
        <f t="shared" si="722"/>
        <v>0</v>
      </c>
      <c r="AD1221" s="364">
        <f t="shared" si="722"/>
        <v>0</v>
      </c>
      <c r="AE1221" s="192">
        <f t="shared" si="723"/>
        <v>275.7</v>
      </c>
      <c r="AF1221" s="364">
        <f t="shared" si="723"/>
        <v>275630</v>
      </c>
      <c r="AG1221" s="650">
        <f t="shared" si="721"/>
        <v>0</v>
      </c>
      <c r="AH1221" s="42" t="b">
        <f t="shared" si="684"/>
        <v>1</v>
      </c>
    </row>
    <row r="1222" spans="1:34" s="6" customFormat="1" ht="14.25" hidden="1" customHeight="1">
      <c r="A1222" s="94" t="s">
        <v>176</v>
      </c>
      <c r="B1222" s="61" t="s">
        <v>257</v>
      </c>
      <c r="C1222" s="61" t="s">
        <v>231</v>
      </c>
      <c r="D1222" s="62" t="s">
        <v>108</v>
      </c>
      <c r="E1222" s="63" t="s">
        <v>159</v>
      </c>
      <c r="F1222" s="64" t="s">
        <v>111</v>
      </c>
      <c r="G1222" s="64" t="s">
        <v>315</v>
      </c>
      <c r="H1222" s="65" t="s">
        <v>692</v>
      </c>
      <c r="I1222" s="84" t="s">
        <v>177</v>
      </c>
      <c r="J1222" s="192">
        <v>275.7</v>
      </c>
      <c r="K1222" s="364">
        <v>275630</v>
      </c>
      <c r="L1222" s="192">
        <f>L1223</f>
        <v>0</v>
      </c>
      <c r="M1222" s="364">
        <f t="shared" si="722"/>
        <v>0</v>
      </c>
      <c r="N1222" s="192">
        <f t="shared" si="722"/>
        <v>0</v>
      </c>
      <c r="O1222" s="364">
        <f t="shared" si="722"/>
        <v>0</v>
      </c>
      <c r="P1222" s="192">
        <f t="shared" si="722"/>
        <v>0</v>
      </c>
      <c r="Q1222" s="364">
        <f t="shared" si="722"/>
        <v>0</v>
      </c>
      <c r="R1222" s="192">
        <f t="shared" si="722"/>
        <v>0</v>
      </c>
      <c r="S1222" s="364">
        <f t="shared" si="722"/>
        <v>0</v>
      </c>
      <c r="T1222" s="192">
        <f t="shared" si="722"/>
        <v>0</v>
      </c>
      <c r="U1222" s="364">
        <f t="shared" si="722"/>
        <v>0</v>
      </c>
      <c r="V1222" s="192">
        <f t="shared" si="722"/>
        <v>0</v>
      </c>
      <c r="W1222" s="364">
        <f t="shared" si="722"/>
        <v>0</v>
      </c>
      <c r="X1222" s="192">
        <f t="shared" si="722"/>
        <v>0</v>
      </c>
      <c r="Y1222" s="364">
        <f t="shared" si="722"/>
        <v>0</v>
      </c>
      <c r="Z1222" s="192">
        <f t="shared" si="722"/>
        <v>0</v>
      </c>
      <c r="AA1222" s="192">
        <f t="shared" si="722"/>
        <v>275.7</v>
      </c>
      <c r="AB1222" s="364">
        <f t="shared" si="722"/>
        <v>275630</v>
      </c>
      <c r="AC1222" s="192">
        <f t="shared" si="722"/>
        <v>0</v>
      </c>
      <c r="AD1222" s="364">
        <f t="shared" si="722"/>
        <v>0</v>
      </c>
      <c r="AE1222" s="192">
        <f t="shared" si="723"/>
        <v>275.7</v>
      </c>
      <c r="AF1222" s="364">
        <f t="shared" si="723"/>
        <v>275630</v>
      </c>
      <c r="AG1222" s="650">
        <f t="shared" si="721"/>
        <v>0</v>
      </c>
      <c r="AH1222" s="42" t="b">
        <f t="shared" si="684"/>
        <v>1</v>
      </c>
    </row>
    <row r="1223" spans="1:34" s="6" customFormat="1" ht="14.25" hidden="1" customHeight="1">
      <c r="A1223" s="211" t="s">
        <v>561</v>
      </c>
      <c r="B1223" s="81"/>
      <c r="C1223" s="81"/>
      <c r="D1223" s="82"/>
      <c r="E1223" s="82"/>
      <c r="F1223" s="135"/>
      <c r="G1223" s="135"/>
      <c r="H1223" s="84"/>
      <c r="I1223" s="84" t="s">
        <v>281</v>
      </c>
      <c r="J1223" s="190">
        <v>275.7</v>
      </c>
      <c r="K1223" s="362">
        <v>275630</v>
      </c>
      <c r="L1223" s="363">
        <f>N1223+P1223+R1223+T1223+V1223+X1223</f>
        <v>0</v>
      </c>
      <c r="M1223" s="363">
        <f>O1223+Q1223+S1223+U1223+W1223+Y1223</f>
        <v>0</v>
      </c>
      <c r="N1223" s="552"/>
      <c r="O1223" s="608"/>
      <c r="P1223" s="552"/>
      <c r="Q1223" s="608"/>
      <c r="R1223" s="552"/>
      <c r="S1223" s="608"/>
      <c r="T1223" s="552"/>
      <c r="U1223" s="608"/>
      <c r="V1223" s="552"/>
      <c r="W1223" s="463"/>
      <c r="X1223" s="552"/>
      <c r="Y1223" s="608"/>
      <c r="Z1223" s="552"/>
      <c r="AA1223" s="459">
        <f>J1223+L1223</f>
        <v>275.7</v>
      </c>
      <c r="AB1223" s="460">
        <f>K1223+M1223</f>
        <v>275630</v>
      </c>
      <c r="AC1223" s="462"/>
      <c r="AD1223" s="463"/>
      <c r="AE1223" s="190">
        <f>AA1223+AC1223</f>
        <v>275.7</v>
      </c>
      <c r="AF1223" s="362">
        <f>AB1223+AD1223</f>
        <v>275630</v>
      </c>
      <c r="AG1223" s="650">
        <f t="shared" si="721"/>
        <v>0</v>
      </c>
      <c r="AH1223" s="42" t="b">
        <f t="shared" si="684"/>
        <v>1</v>
      </c>
    </row>
    <row r="1224" spans="1:34" s="42" customFormat="1" ht="15.75" hidden="1" customHeight="1">
      <c r="A1224" s="49" t="s">
        <v>285</v>
      </c>
      <c r="B1224" s="50" t="s">
        <v>257</v>
      </c>
      <c r="C1224" s="50" t="s">
        <v>231</v>
      </c>
      <c r="D1224" s="51" t="s">
        <v>108</v>
      </c>
      <c r="E1224" s="101" t="s">
        <v>159</v>
      </c>
      <c r="F1224" s="102" t="s">
        <v>111</v>
      </c>
      <c r="G1224" s="102" t="s">
        <v>315</v>
      </c>
      <c r="H1224" s="103" t="s">
        <v>357</v>
      </c>
      <c r="I1224" s="103"/>
      <c r="J1224" s="201">
        <v>957.3</v>
      </c>
      <c r="K1224" s="380">
        <v>957312.63</v>
      </c>
      <c r="L1224" s="201">
        <f>L1225+L1227</f>
        <v>0</v>
      </c>
      <c r="M1224" s="380">
        <f t="shared" ref="M1224:AF1224" si="724">M1225+M1227</f>
        <v>0</v>
      </c>
      <c r="N1224" s="201">
        <f t="shared" si="724"/>
        <v>0</v>
      </c>
      <c r="O1224" s="380">
        <f t="shared" si="724"/>
        <v>0</v>
      </c>
      <c r="P1224" s="201">
        <f t="shared" si="724"/>
        <v>0</v>
      </c>
      <c r="Q1224" s="380">
        <f t="shared" si="724"/>
        <v>0</v>
      </c>
      <c r="R1224" s="201">
        <f t="shared" si="724"/>
        <v>0</v>
      </c>
      <c r="S1224" s="380">
        <f t="shared" si="724"/>
        <v>0</v>
      </c>
      <c r="T1224" s="201">
        <f t="shared" si="724"/>
        <v>0</v>
      </c>
      <c r="U1224" s="380">
        <f t="shared" si="724"/>
        <v>0</v>
      </c>
      <c r="V1224" s="201">
        <f t="shared" si="724"/>
        <v>0</v>
      </c>
      <c r="W1224" s="380">
        <f t="shared" si="724"/>
        <v>0</v>
      </c>
      <c r="X1224" s="201">
        <f t="shared" si="724"/>
        <v>0</v>
      </c>
      <c r="Y1224" s="380">
        <f t="shared" si="724"/>
        <v>0</v>
      </c>
      <c r="Z1224" s="201">
        <f t="shared" si="724"/>
        <v>0</v>
      </c>
      <c r="AA1224" s="201">
        <f t="shared" si="724"/>
        <v>957.3</v>
      </c>
      <c r="AB1224" s="380">
        <f t="shared" si="724"/>
        <v>957312.63</v>
      </c>
      <c r="AC1224" s="201">
        <f t="shared" si="724"/>
        <v>0</v>
      </c>
      <c r="AD1224" s="380">
        <f t="shared" si="724"/>
        <v>0</v>
      </c>
      <c r="AE1224" s="201">
        <f t="shared" si="724"/>
        <v>957.3</v>
      </c>
      <c r="AF1224" s="380">
        <f t="shared" si="724"/>
        <v>957312.63</v>
      </c>
      <c r="AG1224" s="650">
        <f t="shared" si="721"/>
        <v>0</v>
      </c>
      <c r="AH1224" s="42" t="b">
        <f t="shared" si="684"/>
        <v>1</v>
      </c>
    </row>
    <row r="1225" spans="1:34" s="8" customFormat="1" ht="26.25" hidden="1" customHeight="1">
      <c r="A1225" s="32" t="s">
        <v>129</v>
      </c>
      <c r="B1225" s="56" t="s">
        <v>257</v>
      </c>
      <c r="C1225" s="56" t="s">
        <v>231</v>
      </c>
      <c r="D1225" s="57" t="s">
        <v>108</v>
      </c>
      <c r="E1225" s="405" t="s">
        <v>159</v>
      </c>
      <c r="F1225" s="406" t="s">
        <v>111</v>
      </c>
      <c r="G1225" s="406" t="s">
        <v>315</v>
      </c>
      <c r="H1225" s="407" t="s">
        <v>357</v>
      </c>
      <c r="I1225" s="71">
        <v>200</v>
      </c>
      <c r="J1225" s="196">
        <v>0</v>
      </c>
      <c r="K1225" s="370">
        <v>0</v>
      </c>
      <c r="L1225" s="196">
        <f>L1226</f>
        <v>0</v>
      </c>
      <c r="M1225" s="370">
        <f t="shared" ref="M1225:AF1225" si="725">M1226</f>
        <v>0</v>
      </c>
      <c r="N1225" s="196">
        <f t="shared" si="725"/>
        <v>0</v>
      </c>
      <c r="O1225" s="370">
        <f t="shared" si="725"/>
        <v>0</v>
      </c>
      <c r="P1225" s="196">
        <f t="shared" si="725"/>
        <v>0</v>
      </c>
      <c r="Q1225" s="370">
        <f t="shared" si="725"/>
        <v>0</v>
      </c>
      <c r="R1225" s="196">
        <f t="shared" si="725"/>
        <v>0</v>
      </c>
      <c r="S1225" s="370">
        <f t="shared" si="725"/>
        <v>0</v>
      </c>
      <c r="T1225" s="196">
        <f t="shared" si="725"/>
        <v>0</v>
      </c>
      <c r="U1225" s="370">
        <f t="shared" si="725"/>
        <v>0</v>
      </c>
      <c r="V1225" s="196">
        <f t="shared" si="725"/>
        <v>0</v>
      </c>
      <c r="W1225" s="370">
        <f t="shared" si="725"/>
        <v>0</v>
      </c>
      <c r="X1225" s="196">
        <f t="shared" si="725"/>
        <v>0</v>
      </c>
      <c r="Y1225" s="370">
        <f t="shared" si="725"/>
        <v>0</v>
      </c>
      <c r="Z1225" s="196">
        <f t="shared" si="725"/>
        <v>0</v>
      </c>
      <c r="AA1225" s="196">
        <f t="shared" si="725"/>
        <v>0</v>
      </c>
      <c r="AB1225" s="370">
        <f t="shared" si="725"/>
        <v>0</v>
      </c>
      <c r="AC1225" s="196">
        <f t="shared" si="725"/>
        <v>0</v>
      </c>
      <c r="AD1225" s="370">
        <f t="shared" si="725"/>
        <v>0</v>
      </c>
      <c r="AE1225" s="196">
        <f t="shared" si="725"/>
        <v>0</v>
      </c>
      <c r="AF1225" s="370">
        <f t="shared" si="725"/>
        <v>0</v>
      </c>
      <c r="AG1225" s="650">
        <f t="shared" si="721"/>
        <v>0</v>
      </c>
      <c r="AH1225" s="42" t="b">
        <f t="shared" si="684"/>
        <v>1</v>
      </c>
    </row>
    <row r="1226" spans="1:34" s="42" customFormat="1" ht="26.25" hidden="1" customHeight="1">
      <c r="A1226" s="37" t="s">
        <v>131</v>
      </c>
      <c r="B1226" s="61" t="s">
        <v>257</v>
      </c>
      <c r="C1226" s="61" t="s">
        <v>231</v>
      </c>
      <c r="D1226" s="62" t="s">
        <v>108</v>
      </c>
      <c r="E1226" s="63" t="s">
        <v>159</v>
      </c>
      <c r="F1226" s="64" t="s">
        <v>111</v>
      </c>
      <c r="G1226" s="64" t="s">
        <v>315</v>
      </c>
      <c r="H1226" s="65" t="s">
        <v>357</v>
      </c>
      <c r="I1226" s="73">
        <v>240</v>
      </c>
      <c r="J1226" s="190">
        <v>0</v>
      </c>
      <c r="K1226" s="362">
        <v>0</v>
      </c>
      <c r="L1226" s="363">
        <f>N1226+P1226+R1226+T1226+V1226+X1226</f>
        <v>0</v>
      </c>
      <c r="M1226" s="363">
        <f>O1226+Q1226+S1226+U1226+W1226+Y1226</f>
        <v>0</v>
      </c>
      <c r="N1226" s="552"/>
      <c r="O1226" s="608"/>
      <c r="P1226" s="552"/>
      <c r="Q1226" s="608"/>
      <c r="R1226" s="552"/>
      <c r="S1226" s="608"/>
      <c r="T1226" s="552"/>
      <c r="U1226" s="608"/>
      <c r="V1226" s="552"/>
      <c r="W1226" s="463"/>
      <c r="X1226" s="552"/>
      <c r="Y1226" s="608"/>
      <c r="Z1226" s="552"/>
      <c r="AA1226" s="459">
        <f>J1226+L1226</f>
        <v>0</v>
      </c>
      <c r="AB1226" s="460">
        <f>K1226+M1226</f>
        <v>0</v>
      </c>
      <c r="AC1226" s="462"/>
      <c r="AD1226" s="463"/>
      <c r="AE1226" s="190">
        <f>AA1226+AC1226</f>
        <v>0</v>
      </c>
      <c r="AF1226" s="362">
        <f>AB1226+AD1226</f>
        <v>0</v>
      </c>
      <c r="AG1226" s="650">
        <f t="shared" si="721"/>
        <v>0</v>
      </c>
      <c r="AH1226" s="42" t="b">
        <f t="shared" si="684"/>
        <v>1</v>
      </c>
    </row>
    <row r="1227" spans="1:34" s="42" customFormat="1" ht="30" hidden="1" customHeight="1">
      <c r="A1227" s="93" t="s">
        <v>174</v>
      </c>
      <c r="B1227" s="56" t="s">
        <v>257</v>
      </c>
      <c r="C1227" s="56" t="s">
        <v>231</v>
      </c>
      <c r="D1227" s="57" t="s">
        <v>108</v>
      </c>
      <c r="E1227" s="405" t="s">
        <v>159</v>
      </c>
      <c r="F1227" s="406" t="s">
        <v>111</v>
      </c>
      <c r="G1227" s="406" t="s">
        <v>315</v>
      </c>
      <c r="H1227" s="407" t="s">
        <v>357</v>
      </c>
      <c r="I1227" s="407" t="s">
        <v>175</v>
      </c>
      <c r="J1227" s="196">
        <v>957.3</v>
      </c>
      <c r="K1227" s="370">
        <v>957312.63</v>
      </c>
      <c r="L1227" s="196">
        <f>L1228</f>
        <v>0</v>
      </c>
      <c r="M1227" s="370">
        <f t="shared" ref="M1227:AF1227" si="726">M1228</f>
        <v>0</v>
      </c>
      <c r="N1227" s="196">
        <f t="shared" si="726"/>
        <v>0</v>
      </c>
      <c r="O1227" s="370">
        <f t="shared" si="726"/>
        <v>0</v>
      </c>
      <c r="P1227" s="196">
        <f t="shared" si="726"/>
        <v>0</v>
      </c>
      <c r="Q1227" s="370">
        <f t="shared" si="726"/>
        <v>0</v>
      </c>
      <c r="R1227" s="196">
        <f t="shared" si="726"/>
        <v>0</v>
      </c>
      <c r="S1227" s="370">
        <f t="shared" si="726"/>
        <v>0</v>
      </c>
      <c r="T1227" s="196">
        <f t="shared" si="726"/>
        <v>0</v>
      </c>
      <c r="U1227" s="370">
        <f t="shared" si="726"/>
        <v>0</v>
      </c>
      <c r="V1227" s="196">
        <f t="shared" si="726"/>
        <v>0</v>
      </c>
      <c r="W1227" s="370">
        <f t="shared" si="726"/>
        <v>0</v>
      </c>
      <c r="X1227" s="196">
        <f t="shared" si="726"/>
        <v>0</v>
      </c>
      <c r="Y1227" s="370">
        <f t="shared" si="726"/>
        <v>0</v>
      </c>
      <c r="Z1227" s="196">
        <f t="shared" si="726"/>
        <v>0</v>
      </c>
      <c r="AA1227" s="196">
        <f t="shared" si="726"/>
        <v>957.3</v>
      </c>
      <c r="AB1227" s="370">
        <f t="shared" si="726"/>
        <v>957312.63</v>
      </c>
      <c r="AC1227" s="196">
        <f t="shared" si="726"/>
        <v>0</v>
      </c>
      <c r="AD1227" s="370">
        <f t="shared" si="726"/>
        <v>0</v>
      </c>
      <c r="AE1227" s="196">
        <f t="shared" si="726"/>
        <v>957.3</v>
      </c>
      <c r="AF1227" s="370">
        <f t="shared" si="726"/>
        <v>957312.63</v>
      </c>
      <c r="AG1227" s="650">
        <f t="shared" si="721"/>
        <v>0</v>
      </c>
      <c r="AH1227" s="42" t="b">
        <f t="shared" ref="AH1227:AH1290" si="727">AA1227=J1227+L1227</f>
        <v>1</v>
      </c>
    </row>
    <row r="1228" spans="1:34" s="42" customFormat="1" ht="20.25" hidden="1" customHeight="1">
      <c r="A1228" s="95" t="s">
        <v>176</v>
      </c>
      <c r="B1228" s="61" t="s">
        <v>257</v>
      </c>
      <c r="C1228" s="61" t="s">
        <v>231</v>
      </c>
      <c r="D1228" s="62" t="s">
        <v>108</v>
      </c>
      <c r="E1228" s="63" t="s">
        <v>159</v>
      </c>
      <c r="F1228" s="64" t="s">
        <v>111</v>
      </c>
      <c r="G1228" s="64" t="s">
        <v>315</v>
      </c>
      <c r="H1228" s="65" t="s">
        <v>357</v>
      </c>
      <c r="I1228" s="65" t="s">
        <v>177</v>
      </c>
      <c r="J1228" s="191">
        <v>957.3</v>
      </c>
      <c r="K1228" s="371">
        <v>957312.63</v>
      </c>
      <c r="L1228" s="191">
        <f>L1229+L1230+L1231+L1232</f>
        <v>0</v>
      </c>
      <c r="M1228" s="371">
        <f t="shared" ref="M1228:AF1228" si="728">M1229+M1230+M1231+M1232</f>
        <v>0</v>
      </c>
      <c r="N1228" s="191">
        <f t="shared" si="728"/>
        <v>0</v>
      </c>
      <c r="O1228" s="371">
        <f t="shared" si="728"/>
        <v>0</v>
      </c>
      <c r="P1228" s="191">
        <f t="shared" si="728"/>
        <v>0</v>
      </c>
      <c r="Q1228" s="371">
        <f t="shared" si="728"/>
        <v>0</v>
      </c>
      <c r="R1228" s="191">
        <f t="shared" si="728"/>
        <v>0</v>
      </c>
      <c r="S1228" s="371">
        <f t="shared" si="728"/>
        <v>0</v>
      </c>
      <c r="T1228" s="191">
        <f t="shared" si="728"/>
        <v>0</v>
      </c>
      <c r="U1228" s="371">
        <f t="shared" si="728"/>
        <v>0</v>
      </c>
      <c r="V1228" s="191">
        <f t="shared" si="728"/>
        <v>0</v>
      </c>
      <c r="W1228" s="371">
        <f t="shared" si="728"/>
        <v>0</v>
      </c>
      <c r="X1228" s="191">
        <f t="shared" si="728"/>
        <v>0</v>
      </c>
      <c r="Y1228" s="371">
        <f t="shared" si="728"/>
        <v>0</v>
      </c>
      <c r="Z1228" s="191">
        <f t="shared" si="728"/>
        <v>0</v>
      </c>
      <c r="AA1228" s="191">
        <f t="shared" si="728"/>
        <v>957.3</v>
      </c>
      <c r="AB1228" s="371">
        <f t="shared" si="728"/>
        <v>957312.63</v>
      </c>
      <c r="AC1228" s="191">
        <f t="shared" si="728"/>
        <v>0</v>
      </c>
      <c r="AD1228" s="371">
        <f t="shared" si="728"/>
        <v>0</v>
      </c>
      <c r="AE1228" s="191">
        <f t="shared" si="728"/>
        <v>957.3</v>
      </c>
      <c r="AF1228" s="371">
        <f t="shared" si="728"/>
        <v>957312.63</v>
      </c>
      <c r="AG1228" s="650">
        <f t="shared" si="721"/>
        <v>0</v>
      </c>
      <c r="AH1228" s="42" t="b">
        <f t="shared" si="727"/>
        <v>1</v>
      </c>
    </row>
    <row r="1229" spans="1:34" s="6" customFormat="1" ht="15.75" hidden="1" customHeight="1">
      <c r="A1229" s="147" t="s">
        <v>562</v>
      </c>
      <c r="B1229" s="81"/>
      <c r="C1229" s="81"/>
      <c r="D1229" s="82"/>
      <c r="E1229" s="83"/>
      <c r="F1229" s="620"/>
      <c r="G1229" s="620"/>
      <c r="H1229" s="409"/>
      <c r="I1229" s="409" t="s">
        <v>281</v>
      </c>
      <c r="J1229" s="190">
        <v>922.3</v>
      </c>
      <c r="K1229" s="362">
        <v>922312.63</v>
      </c>
      <c r="L1229" s="363">
        <f t="shared" ref="L1229:M1232" si="729">N1229+P1229+R1229+T1229+V1229+X1229</f>
        <v>0</v>
      </c>
      <c r="M1229" s="363">
        <f t="shared" si="729"/>
        <v>0</v>
      </c>
      <c r="N1229" s="552"/>
      <c r="O1229" s="608"/>
      <c r="P1229" s="552"/>
      <c r="Q1229" s="608"/>
      <c r="R1229" s="552"/>
      <c r="S1229" s="608"/>
      <c r="T1229" s="552"/>
      <c r="U1229" s="608"/>
      <c r="V1229" s="552"/>
      <c r="W1229" s="463"/>
      <c r="X1229" s="552"/>
      <c r="Y1229" s="608"/>
      <c r="Z1229" s="552"/>
      <c r="AA1229" s="459">
        <f t="shared" ref="AA1229:AB1232" si="730">J1229+L1229</f>
        <v>922.3</v>
      </c>
      <c r="AB1229" s="460">
        <f t="shared" si="730"/>
        <v>922312.63</v>
      </c>
      <c r="AC1229" s="462"/>
      <c r="AD1229" s="463"/>
      <c r="AE1229" s="190">
        <f t="shared" ref="AE1229:AF1232" si="731">AA1229+AC1229</f>
        <v>922.3</v>
      </c>
      <c r="AF1229" s="362">
        <f t="shared" si="731"/>
        <v>922312.63</v>
      </c>
      <c r="AG1229" s="650">
        <f t="shared" si="721"/>
        <v>0</v>
      </c>
      <c r="AH1229" s="42" t="b">
        <f t="shared" si="727"/>
        <v>1</v>
      </c>
    </row>
    <row r="1230" spans="1:34" s="6" customFormat="1" ht="24.75" hidden="1" customHeight="1">
      <c r="A1230" s="147" t="s">
        <v>388</v>
      </c>
      <c r="B1230" s="81"/>
      <c r="C1230" s="81"/>
      <c r="D1230" s="82"/>
      <c r="E1230" s="83"/>
      <c r="F1230" s="620"/>
      <c r="G1230" s="620"/>
      <c r="H1230" s="409"/>
      <c r="I1230" s="409"/>
      <c r="J1230" s="190">
        <v>30</v>
      </c>
      <c r="K1230" s="362">
        <v>30000</v>
      </c>
      <c r="L1230" s="363">
        <f t="shared" si="729"/>
        <v>0</v>
      </c>
      <c r="M1230" s="363">
        <f t="shared" si="729"/>
        <v>0</v>
      </c>
      <c r="N1230" s="552"/>
      <c r="O1230" s="608"/>
      <c r="P1230" s="552"/>
      <c r="Q1230" s="608"/>
      <c r="R1230" s="552"/>
      <c r="S1230" s="608"/>
      <c r="T1230" s="552"/>
      <c r="U1230" s="608"/>
      <c r="V1230" s="552"/>
      <c r="W1230" s="463"/>
      <c r="X1230" s="552"/>
      <c r="Y1230" s="608"/>
      <c r="Z1230" s="552"/>
      <c r="AA1230" s="459">
        <f t="shared" si="730"/>
        <v>30</v>
      </c>
      <c r="AB1230" s="460">
        <f t="shared" si="730"/>
        <v>30000</v>
      </c>
      <c r="AC1230" s="462"/>
      <c r="AD1230" s="463"/>
      <c r="AE1230" s="190">
        <f t="shared" si="731"/>
        <v>30</v>
      </c>
      <c r="AF1230" s="362">
        <f t="shared" si="731"/>
        <v>30000</v>
      </c>
      <c r="AG1230" s="650">
        <f t="shared" si="721"/>
        <v>0</v>
      </c>
      <c r="AH1230" s="42" t="b">
        <f t="shared" si="727"/>
        <v>1</v>
      </c>
    </row>
    <row r="1231" spans="1:34" s="6" customFormat="1" ht="24.75" hidden="1" customHeight="1">
      <c r="A1231" s="147" t="s">
        <v>693</v>
      </c>
      <c r="B1231" s="81"/>
      <c r="C1231" s="81"/>
      <c r="D1231" s="82"/>
      <c r="E1231" s="83"/>
      <c r="F1231" s="620"/>
      <c r="G1231" s="620"/>
      <c r="H1231" s="409"/>
      <c r="I1231" s="409"/>
      <c r="J1231" s="190">
        <v>5</v>
      </c>
      <c r="K1231" s="362">
        <v>5000</v>
      </c>
      <c r="L1231" s="363">
        <f t="shared" si="729"/>
        <v>0</v>
      </c>
      <c r="M1231" s="363">
        <f t="shared" si="729"/>
        <v>0</v>
      </c>
      <c r="N1231" s="552"/>
      <c r="O1231" s="608"/>
      <c r="P1231" s="552"/>
      <c r="Q1231" s="608"/>
      <c r="R1231" s="552"/>
      <c r="S1231" s="608"/>
      <c r="T1231" s="552"/>
      <c r="U1231" s="608"/>
      <c r="V1231" s="552"/>
      <c r="W1231" s="463"/>
      <c r="X1231" s="552"/>
      <c r="Y1231" s="608"/>
      <c r="Z1231" s="552"/>
      <c r="AA1231" s="459">
        <f t="shared" si="730"/>
        <v>5</v>
      </c>
      <c r="AB1231" s="460">
        <f t="shared" si="730"/>
        <v>5000</v>
      </c>
      <c r="AC1231" s="462"/>
      <c r="AD1231" s="463"/>
      <c r="AE1231" s="190">
        <f t="shared" si="731"/>
        <v>5</v>
      </c>
      <c r="AF1231" s="362">
        <f t="shared" si="731"/>
        <v>5000</v>
      </c>
      <c r="AG1231" s="650">
        <f t="shared" si="721"/>
        <v>0</v>
      </c>
      <c r="AH1231" s="42" t="b">
        <f t="shared" si="727"/>
        <v>1</v>
      </c>
    </row>
    <row r="1232" spans="1:34" s="6" customFormat="1" ht="24.75" hidden="1" customHeight="1">
      <c r="A1232" s="147" t="s">
        <v>694</v>
      </c>
      <c r="B1232" s="81"/>
      <c r="C1232" s="81"/>
      <c r="D1232" s="82"/>
      <c r="E1232" s="83"/>
      <c r="F1232" s="620"/>
      <c r="G1232" s="620"/>
      <c r="H1232" s="409"/>
      <c r="I1232" s="409"/>
      <c r="J1232" s="190">
        <v>0</v>
      </c>
      <c r="K1232" s="362">
        <v>0</v>
      </c>
      <c r="L1232" s="363">
        <f t="shared" si="729"/>
        <v>0</v>
      </c>
      <c r="M1232" s="363">
        <f t="shared" si="729"/>
        <v>0</v>
      </c>
      <c r="N1232" s="552"/>
      <c r="O1232" s="608"/>
      <c r="P1232" s="552"/>
      <c r="Q1232" s="608"/>
      <c r="R1232" s="552"/>
      <c r="S1232" s="608"/>
      <c r="T1232" s="552"/>
      <c r="U1232" s="608"/>
      <c r="V1232" s="552"/>
      <c r="W1232" s="463"/>
      <c r="X1232" s="552"/>
      <c r="Y1232" s="608"/>
      <c r="Z1232" s="552"/>
      <c r="AA1232" s="459">
        <f t="shared" si="730"/>
        <v>0</v>
      </c>
      <c r="AB1232" s="460">
        <f t="shared" si="730"/>
        <v>0</v>
      </c>
      <c r="AC1232" s="462"/>
      <c r="AD1232" s="463"/>
      <c r="AE1232" s="190">
        <f t="shared" si="731"/>
        <v>0</v>
      </c>
      <c r="AF1232" s="362">
        <f t="shared" si="731"/>
        <v>0</v>
      </c>
      <c r="AG1232" s="650">
        <f t="shared" si="721"/>
        <v>0</v>
      </c>
      <c r="AH1232" s="42" t="b">
        <f t="shared" si="727"/>
        <v>1</v>
      </c>
    </row>
    <row r="1233" spans="1:34" s="48" customFormat="1" ht="39" hidden="1" customHeight="1">
      <c r="A1233" s="128" t="s">
        <v>601</v>
      </c>
      <c r="B1233" s="85" t="s">
        <v>257</v>
      </c>
      <c r="C1233" s="85" t="s">
        <v>231</v>
      </c>
      <c r="D1233" s="86" t="s">
        <v>108</v>
      </c>
      <c r="E1233" s="129" t="s">
        <v>269</v>
      </c>
      <c r="F1233" s="130" t="s">
        <v>111</v>
      </c>
      <c r="G1233" s="130" t="s">
        <v>315</v>
      </c>
      <c r="H1233" s="131" t="s">
        <v>316</v>
      </c>
      <c r="I1233" s="132"/>
      <c r="J1233" s="204">
        <v>0</v>
      </c>
      <c r="K1233" s="372">
        <v>0</v>
      </c>
      <c r="L1233" s="204">
        <f>L1234</f>
        <v>0</v>
      </c>
      <c r="M1233" s="372">
        <f t="shared" ref="M1233:AD1235" si="732">M1234</f>
        <v>0</v>
      </c>
      <c r="N1233" s="204">
        <f t="shared" si="732"/>
        <v>0</v>
      </c>
      <c r="O1233" s="372">
        <f t="shared" si="732"/>
        <v>0</v>
      </c>
      <c r="P1233" s="204">
        <f t="shared" si="732"/>
        <v>0</v>
      </c>
      <c r="Q1233" s="372">
        <f t="shared" si="732"/>
        <v>0</v>
      </c>
      <c r="R1233" s="204">
        <f t="shared" si="732"/>
        <v>0</v>
      </c>
      <c r="S1233" s="372">
        <f t="shared" si="732"/>
        <v>0</v>
      </c>
      <c r="T1233" s="204">
        <f t="shared" si="732"/>
        <v>0</v>
      </c>
      <c r="U1233" s="372">
        <f t="shared" si="732"/>
        <v>0</v>
      </c>
      <c r="V1233" s="204">
        <f t="shared" si="732"/>
        <v>0</v>
      </c>
      <c r="W1233" s="372">
        <f t="shared" si="732"/>
        <v>0</v>
      </c>
      <c r="X1233" s="204">
        <f t="shared" si="732"/>
        <v>0</v>
      </c>
      <c r="Y1233" s="372">
        <f t="shared" si="732"/>
        <v>0</v>
      </c>
      <c r="Z1233" s="204">
        <f t="shared" si="732"/>
        <v>0</v>
      </c>
      <c r="AA1233" s="204">
        <f t="shared" si="732"/>
        <v>0</v>
      </c>
      <c r="AB1233" s="372">
        <f t="shared" si="732"/>
        <v>0</v>
      </c>
      <c r="AC1233" s="204">
        <f t="shared" si="732"/>
        <v>0</v>
      </c>
      <c r="AD1233" s="372">
        <f t="shared" si="732"/>
        <v>0</v>
      </c>
      <c r="AE1233" s="204">
        <f t="shared" ref="AE1233:AF1235" si="733">AE1234</f>
        <v>0</v>
      </c>
      <c r="AF1233" s="372">
        <f t="shared" si="733"/>
        <v>0</v>
      </c>
      <c r="AG1233" s="650">
        <f t="shared" si="721"/>
        <v>0</v>
      </c>
      <c r="AH1233" s="42" t="b">
        <f t="shared" si="727"/>
        <v>1</v>
      </c>
    </row>
    <row r="1234" spans="1:34" s="8" customFormat="1" ht="18" hidden="1" customHeight="1">
      <c r="A1234" s="49" t="s">
        <v>173</v>
      </c>
      <c r="B1234" s="50" t="s">
        <v>257</v>
      </c>
      <c r="C1234" s="50" t="s">
        <v>231</v>
      </c>
      <c r="D1234" s="51" t="s">
        <v>108</v>
      </c>
      <c r="E1234" s="52" t="s">
        <v>269</v>
      </c>
      <c r="F1234" s="53" t="s">
        <v>111</v>
      </c>
      <c r="G1234" s="53" t="s">
        <v>315</v>
      </c>
      <c r="H1234" s="54" t="s">
        <v>325</v>
      </c>
      <c r="I1234" s="54"/>
      <c r="J1234" s="195">
        <v>0</v>
      </c>
      <c r="K1234" s="369">
        <v>0</v>
      </c>
      <c r="L1234" s="195">
        <f>L1235</f>
        <v>0</v>
      </c>
      <c r="M1234" s="369">
        <f t="shared" si="732"/>
        <v>0</v>
      </c>
      <c r="N1234" s="195">
        <f t="shared" si="732"/>
        <v>0</v>
      </c>
      <c r="O1234" s="369">
        <f t="shared" si="732"/>
        <v>0</v>
      </c>
      <c r="P1234" s="195">
        <f t="shared" si="732"/>
        <v>0</v>
      </c>
      <c r="Q1234" s="369">
        <f t="shared" si="732"/>
        <v>0</v>
      </c>
      <c r="R1234" s="195">
        <f t="shared" si="732"/>
        <v>0</v>
      </c>
      <c r="S1234" s="369">
        <f t="shared" si="732"/>
        <v>0</v>
      </c>
      <c r="T1234" s="195">
        <f t="shared" si="732"/>
        <v>0</v>
      </c>
      <c r="U1234" s="369">
        <f t="shared" si="732"/>
        <v>0</v>
      </c>
      <c r="V1234" s="195">
        <f t="shared" si="732"/>
        <v>0</v>
      </c>
      <c r="W1234" s="369">
        <f t="shared" si="732"/>
        <v>0</v>
      </c>
      <c r="X1234" s="195">
        <f t="shared" si="732"/>
        <v>0</v>
      </c>
      <c r="Y1234" s="369">
        <f t="shared" si="732"/>
        <v>0</v>
      </c>
      <c r="Z1234" s="195">
        <f t="shared" si="732"/>
        <v>0</v>
      </c>
      <c r="AA1234" s="195">
        <f t="shared" si="732"/>
        <v>0</v>
      </c>
      <c r="AB1234" s="369">
        <f t="shared" si="732"/>
        <v>0</v>
      </c>
      <c r="AC1234" s="195">
        <f t="shared" si="732"/>
        <v>0</v>
      </c>
      <c r="AD1234" s="369">
        <f t="shared" si="732"/>
        <v>0</v>
      </c>
      <c r="AE1234" s="195">
        <f t="shared" si="733"/>
        <v>0</v>
      </c>
      <c r="AF1234" s="369">
        <f t="shared" si="733"/>
        <v>0</v>
      </c>
      <c r="AG1234" s="650">
        <f t="shared" si="721"/>
        <v>0</v>
      </c>
      <c r="AH1234" s="42" t="b">
        <f t="shared" si="727"/>
        <v>1</v>
      </c>
    </row>
    <row r="1235" spans="1:34" s="8" customFormat="1" ht="27" hidden="1" customHeight="1">
      <c r="A1235" s="93" t="s">
        <v>174</v>
      </c>
      <c r="B1235" s="56" t="s">
        <v>257</v>
      </c>
      <c r="C1235" s="56" t="s">
        <v>231</v>
      </c>
      <c r="D1235" s="57" t="s">
        <v>108</v>
      </c>
      <c r="E1235" s="405" t="s">
        <v>269</v>
      </c>
      <c r="F1235" s="406" t="s">
        <v>111</v>
      </c>
      <c r="G1235" s="406" t="s">
        <v>315</v>
      </c>
      <c r="H1235" s="407" t="s">
        <v>325</v>
      </c>
      <c r="I1235" s="58" t="s">
        <v>175</v>
      </c>
      <c r="J1235" s="194">
        <v>0</v>
      </c>
      <c r="K1235" s="367">
        <v>0</v>
      </c>
      <c r="L1235" s="194">
        <f>L1236</f>
        <v>0</v>
      </c>
      <c r="M1235" s="367">
        <f t="shared" si="732"/>
        <v>0</v>
      </c>
      <c r="N1235" s="194">
        <f t="shared" si="732"/>
        <v>0</v>
      </c>
      <c r="O1235" s="367">
        <f t="shared" si="732"/>
        <v>0</v>
      </c>
      <c r="P1235" s="194">
        <f t="shared" si="732"/>
        <v>0</v>
      </c>
      <c r="Q1235" s="367">
        <f t="shared" si="732"/>
        <v>0</v>
      </c>
      <c r="R1235" s="194">
        <f t="shared" si="732"/>
        <v>0</v>
      </c>
      <c r="S1235" s="367">
        <f t="shared" si="732"/>
        <v>0</v>
      </c>
      <c r="T1235" s="194">
        <f t="shared" si="732"/>
        <v>0</v>
      </c>
      <c r="U1235" s="367">
        <f t="shared" si="732"/>
        <v>0</v>
      </c>
      <c r="V1235" s="194">
        <f t="shared" si="732"/>
        <v>0</v>
      </c>
      <c r="W1235" s="367">
        <f t="shared" si="732"/>
        <v>0</v>
      </c>
      <c r="X1235" s="194">
        <f t="shared" si="732"/>
        <v>0</v>
      </c>
      <c r="Y1235" s="367">
        <f t="shared" si="732"/>
        <v>0</v>
      </c>
      <c r="Z1235" s="194">
        <f t="shared" si="732"/>
        <v>0</v>
      </c>
      <c r="AA1235" s="194">
        <f t="shared" si="732"/>
        <v>0</v>
      </c>
      <c r="AB1235" s="367">
        <f t="shared" si="732"/>
        <v>0</v>
      </c>
      <c r="AC1235" s="194">
        <f t="shared" si="732"/>
        <v>0</v>
      </c>
      <c r="AD1235" s="367">
        <f t="shared" si="732"/>
        <v>0</v>
      </c>
      <c r="AE1235" s="194">
        <f t="shared" si="733"/>
        <v>0</v>
      </c>
      <c r="AF1235" s="367">
        <f t="shared" si="733"/>
        <v>0</v>
      </c>
      <c r="AG1235" s="650">
        <f t="shared" si="721"/>
        <v>0</v>
      </c>
      <c r="AH1235" s="42" t="b">
        <f t="shared" si="727"/>
        <v>1</v>
      </c>
    </row>
    <row r="1236" spans="1:34" s="48" customFormat="1" ht="22.5" hidden="1" customHeight="1">
      <c r="A1236" s="94" t="s">
        <v>176</v>
      </c>
      <c r="B1236" s="61" t="s">
        <v>257</v>
      </c>
      <c r="C1236" s="61" t="s">
        <v>231</v>
      </c>
      <c r="D1236" s="62" t="s">
        <v>108</v>
      </c>
      <c r="E1236" s="63" t="s">
        <v>269</v>
      </c>
      <c r="F1236" s="64" t="s">
        <v>111</v>
      </c>
      <c r="G1236" s="64" t="s">
        <v>315</v>
      </c>
      <c r="H1236" s="65" t="s">
        <v>325</v>
      </c>
      <c r="I1236" s="66" t="s">
        <v>177</v>
      </c>
      <c r="J1236" s="191">
        <v>0</v>
      </c>
      <c r="K1236" s="371">
        <v>0</v>
      </c>
      <c r="L1236" s="191">
        <f>L1237+L1238+L1239+L1240</f>
        <v>0</v>
      </c>
      <c r="M1236" s="371">
        <f t="shared" ref="M1236:AF1236" si="734">M1237+M1238+M1239+M1240</f>
        <v>0</v>
      </c>
      <c r="N1236" s="191">
        <f t="shared" si="734"/>
        <v>0</v>
      </c>
      <c r="O1236" s="371">
        <f t="shared" si="734"/>
        <v>0</v>
      </c>
      <c r="P1236" s="191">
        <f t="shared" si="734"/>
        <v>0</v>
      </c>
      <c r="Q1236" s="371">
        <f t="shared" si="734"/>
        <v>0</v>
      </c>
      <c r="R1236" s="191">
        <f t="shared" si="734"/>
        <v>0</v>
      </c>
      <c r="S1236" s="371">
        <f t="shared" si="734"/>
        <v>0</v>
      </c>
      <c r="T1236" s="191">
        <f t="shared" si="734"/>
        <v>0</v>
      </c>
      <c r="U1236" s="371">
        <f t="shared" si="734"/>
        <v>0</v>
      </c>
      <c r="V1236" s="191">
        <f t="shared" si="734"/>
        <v>0</v>
      </c>
      <c r="W1236" s="371">
        <f t="shared" si="734"/>
        <v>0</v>
      </c>
      <c r="X1236" s="191">
        <f t="shared" si="734"/>
        <v>0</v>
      </c>
      <c r="Y1236" s="371">
        <f t="shared" si="734"/>
        <v>0</v>
      </c>
      <c r="Z1236" s="191">
        <f t="shared" si="734"/>
        <v>0</v>
      </c>
      <c r="AA1236" s="191">
        <f t="shared" si="734"/>
        <v>0</v>
      </c>
      <c r="AB1236" s="371">
        <f t="shared" si="734"/>
        <v>0</v>
      </c>
      <c r="AC1236" s="191">
        <f t="shared" si="734"/>
        <v>0</v>
      </c>
      <c r="AD1236" s="371">
        <f t="shared" si="734"/>
        <v>0</v>
      </c>
      <c r="AE1236" s="191">
        <f t="shared" si="734"/>
        <v>0</v>
      </c>
      <c r="AF1236" s="371">
        <f t="shared" si="734"/>
        <v>0</v>
      </c>
      <c r="AG1236" s="650">
        <f t="shared" si="721"/>
        <v>0</v>
      </c>
      <c r="AH1236" s="42" t="b">
        <f t="shared" si="727"/>
        <v>1</v>
      </c>
    </row>
    <row r="1237" spans="1:34" s="234" customFormat="1" ht="36.75" hidden="1" customHeight="1">
      <c r="A1237" s="226"/>
      <c r="B1237" s="227"/>
      <c r="C1237" s="227"/>
      <c r="D1237" s="228"/>
      <c r="E1237" s="229"/>
      <c r="F1237" s="230"/>
      <c r="G1237" s="230"/>
      <c r="H1237" s="231"/>
      <c r="I1237" s="232"/>
      <c r="J1237" s="190">
        <v>0</v>
      </c>
      <c r="K1237" s="362">
        <v>0</v>
      </c>
      <c r="L1237" s="363">
        <f t="shared" ref="L1237:M1240" si="735">N1237+P1237+R1237+T1237+V1237+X1237</f>
        <v>0</v>
      </c>
      <c r="M1237" s="363">
        <f t="shared" si="735"/>
        <v>0</v>
      </c>
      <c r="N1237" s="552"/>
      <c r="O1237" s="608"/>
      <c r="P1237" s="552"/>
      <c r="Q1237" s="608"/>
      <c r="R1237" s="552"/>
      <c r="S1237" s="608"/>
      <c r="T1237" s="552"/>
      <c r="U1237" s="608"/>
      <c r="V1237" s="552"/>
      <c r="W1237" s="463"/>
      <c r="X1237" s="552"/>
      <c r="Y1237" s="608"/>
      <c r="Z1237" s="552"/>
      <c r="AA1237" s="459">
        <f t="shared" ref="AA1237:AB1240" si="736">J1237+L1237</f>
        <v>0</v>
      </c>
      <c r="AB1237" s="460">
        <f t="shared" si="736"/>
        <v>0</v>
      </c>
      <c r="AC1237" s="462"/>
      <c r="AD1237" s="463"/>
      <c r="AE1237" s="190">
        <f t="shared" ref="AE1237:AF1240" si="737">AA1237+AC1237</f>
        <v>0</v>
      </c>
      <c r="AF1237" s="362">
        <f t="shared" si="737"/>
        <v>0</v>
      </c>
      <c r="AG1237" s="650">
        <f t="shared" si="721"/>
        <v>0</v>
      </c>
      <c r="AH1237" s="42" t="b">
        <f t="shared" si="727"/>
        <v>1</v>
      </c>
    </row>
    <row r="1238" spans="1:34" s="234" customFormat="1" ht="25.5" hidden="1" customHeight="1">
      <c r="A1238" s="226"/>
      <c r="B1238" s="227"/>
      <c r="C1238" s="227"/>
      <c r="D1238" s="228"/>
      <c r="E1238" s="229"/>
      <c r="F1238" s="230"/>
      <c r="G1238" s="230"/>
      <c r="H1238" s="231"/>
      <c r="I1238" s="232"/>
      <c r="J1238" s="190">
        <v>0</v>
      </c>
      <c r="K1238" s="362">
        <v>0</v>
      </c>
      <c r="L1238" s="363">
        <f t="shared" si="735"/>
        <v>0</v>
      </c>
      <c r="M1238" s="363">
        <f t="shared" si="735"/>
        <v>0</v>
      </c>
      <c r="N1238" s="552"/>
      <c r="O1238" s="608"/>
      <c r="P1238" s="552"/>
      <c r="Q1238" s="608"/>
      <c r="R1238" s="552"/>
      <c r="S1238" s="608"/>
      <c r="T1238" s="552"/>
      <c r="U1238" s="608"/>
      <c r="V1238" s="552"/>
      <c r="W1238" s="463"/>
      <c r="X1238" s="552"/>
      <c r="Y1238" s="608"/>
      <c r="Z1238" s="552"/>
      <c r="AA1238" s="459">
        <f t="shared" si="736"/>
        <v>0</v>
      </c>
      <c r="AB1238" s="460">
        <f t="shared" si="736"/>
        <v>0</v>
      </c>
      <c r="AC1238" s="462"/>
      <c r="AD1238" s="463"/>
      <c r="AE1238" s="190">
        <f t="shared" si="737"/>
        <v>0</v>
      </c>
      <c r="AF1238" s="362">
        <f t="shared" si="737"/>
        <v>0</v>
      </c>
      <c r="AG1238" s="650">
        <f t="shared" si="721"/>
        <v>0</v>
      </c>
      <c r="AH1238" s="42" t="b">
        <f t="shared" si="727"/>
        <v>1</v>
      </c>
    </row>
    <row r="1239" spans="1:34" s="234" customFormat="1" ht="15.75" hidden="1" customHeight="1">
      <c r="A1239" s="226"/>
      <c r="B1239" s="227"/>
      <c r="C1239" s="227"/>
      <c r="D1239" s="228"/>
      <c r="E1239" s="229"/>
      <c r="F1239" s="230"/>
      <c r="G1239" s="230"/>
      <c r="H1239" s="231"/>
      <c r="I1239" s="232"/>
      <c r="J1239" s="190">
        <v>0</v>
      </c>
      <c r="K1239" s="362">
        <v>0</v>
      </c>
      <c r="L1239" s="363">
        <f t="shared" si="735"/>
        <v>0</v>
      </c>
      <c r="M1239" s="363">
        <f t="shared" si="735"/>
        <v>0</v>
      </c>
      <c r="N1239" s="552"/>
      <c r="O1239" s="608"/>
      <c r="P1239" s="552"/>
      <c r="Q1239" s="608"/>
      <c r="R1239" s="552"/>
      <c r="S1239" s="608"/>
      <c r="T1239" s="552"/>
      <c r="U1239" s="608"/>
      <c r="V1239" s="552"/>
      <c r="W1239" s="463"/>
      <c r="X1239" s="552"/>
      <c r="Y1239" s="608"/>
      <c r="Z1239" s="552"/>
      <c r="AA1239" s="459">
        <f t="shared" si="736"/>
        <v>0</v>
      </c>
      <c r="AB1239" s="460">
        <f t="shared" si="736"/>
        <v>0</v>
      </c>
      <c r="AC1239" s="462"/>
      <c r="AD1239" s="463"/>
      <c r="AE1239" s="190">
        <f t="shared" si="737"/>
        <v>0</v>
      </c>
      <c r="AF1239" s="362">
        <f t="shared" si="737"/>
        <v>0</v>
      </c>
      <c r="AG1239" s="650">
        <f t="shared" si="721"/>
        <v>0</v>
      </c>
      <c r="AH1239" s="42" t="b">
        <f t="shared" si="727"/>
        <v>1</v>
      </c>
    </row>
    <row r="1240" spans="1:34" s="234" customFormat="1" ht="18.75" hidden="1" customHeight="1">
      <c r="A1240" s="226"/>
      <c r="B1240" s="227"/>
      <c r="C1240" s="227"/>
      <c r="D1240" s="228"/>
      <c r="E1240" s="229"/>
      <c r="F1240" s="230"/>
      <c r="G1240" s="230"/>
      <c r="H1240" s="231"/>
      <c r="I1240" s="232"/>
      <c r="J1240" s="190">
        <v>0</v>
      </c>
      <c r="K1240" s="362">
        <v>0</v>
      </c>
      <c r="L1240" s="363">
        <f t="shared" si="735"/>
        <v>0</v>
      </c>
      <c r="M1240" s="363">
        <f t="shared" si="735"/>
        <v>0</v>
      </c>
      <c r="N1240" s="552"/>
      <c r="O1240" s="608"/>
      <c r="P1240" s="552"/>
      <c r="Q1240" s="608"/>
      <c r="R1240" s="552"/>
      <c r="S1240" s="608"/>
      <c r="T1240" s="552"/>
      <c r="U1240" s="608"/>
      <c r="V1240" s="552"/>
      <c r="W1240" s="463"/>
      <c r="X1240" s="552"/>
      <c r="Y1240" s="608"/>
      <c r="Z1240" s="552"/>
      <c r="AA1240" s="459">
        <f t="shared" si="736"/>
        <v>0</v>
      </c>
      <c r="AB1240" s="460">
        <f t="shared" si="736"/>
        <v>0</v>
      </c>
      <c r="AC1240" s="462"/>
      <c r="AD1240" s="463"/>
      <c r="AE1240" s="190">
        <f t="shared" si="737"/>
        <v>0</v>
      </c>
      <c r="AF1240" s="362">
        <f t="shared" si="737"/>
        <v>0</v>
      </c>
      <c r="AG1240" s="650">
        <f t="shared" si="721"/>
        <v>0</v>
      </c>
      <c r="AH1240" s="42" t="b">
        <f t="shared" si="727"/>
        <v>1</v>
      </c>
    </row>
    <row r="1241" spans="1:34" s="234" customFormat="1" ht="21" hidden="1" customHeight="1">
      <c r="A1241" s="226"/>
      <c r="B1241" s="227"/>
      <c r="C1241" s="227"/>
      <c r="D1241" s="228"/>
      <c r="E1241" s="229"/>
      <c r="F1241" s="230"/>
      <c r="G1241" s="230"/>
      <c r="H1241" s="231"/>
      <c r="I1241" s="232"/>
      <c r="J1241" s="192"/>
      <c r="K1241" s="364"/>
      <c r="L1241" s="233"/>
      <c r="M1241" s="399"/>
      <c r="N1241" s="233"/>
      <c r="O1241" s="399"/>
      <c r="P1241" s="233"/>
      <c r="Q1241" s="399"/>
      <c r="R1241" s="233"/>
      <c r="S1241" s="399"/>
      <c r="T1241" s="233"/>
      <c r="U1241" s="399"/>
      <c r="V1241" s="233"/>
      <c r="W1241" s="364"/>
      <c r="X1241" s="233"/>
      <c r="Y1241" s="399"/>
      <c r="Z1241" s="233"/>
      <c r="AA1241" s="192"/>
      <c r="AB1241" s="364"/>
      <c r="AC1241" s="192"/>
      <c r="AD1241" s="364"/>
      <c r="AE1241" s="192"/>
      <c r="AF1241" s="364"/>
      <c r="AG1241" s="650">
        <f t="shared" si="721"/>
        <v>0</v>
      </c>
      <c r="AH1241" s="42" t="b">
        <f t="shared" si="727"/>
        <v>1</v>
      </c>
    </row>
    <row r="1242" spans="1:34" s="8" customFormat="1" ht="25.5" hidden="1" customHeight="1">
      <c r="A1242" s="208" t="s">
        <v>54</v>
      </c>
      <c r="B1242" s="17" t="s">
        <v>257</v>
      </c>
      <c r="C1242" s="17" t="s">
        <v>231</v>
      </c>
      <c r="D1242" s="18" t="s">
        <v>108</v>
      </c>
      <c r="E1242" s="18" t="s">
        <v>58</v>
      </c>
      <c r="F1242" s="19" t="s">
        <v>111</v>
      </c>
      <c r="G1242" s="19" t="s">
        <v>315</v>
      </c>
      <c r="H1242" s="20" t="s">
        <v>316</v>
      </c>
      <c r="I1242" s="20"/>
      <c r="J1242" s="204">
        <v>100</v>
      </c>
      <c r="K1242" s="372">
        <v>100041.3</v>
      </c>
      <c r="L1242" s="204">
        <f>L1243</f>
        <v>0</v>
      </c>
      <c r="M1242" s="372">
        <f t="shared" ref="M1242:AB1244" si="738">M1243</f>
        <v>0</v>
      </c>
      <c r="N1242" s="204">
        <f t="shared" si="738"/>
        <v>0</v>
      </c>
      <c r="O1242" s="372">
        <f t="shared" si="738"/>
        <v>0</v>
      </c>
      <c r="P1242" s="204">
        <f t="shared" si="738"/>
        <v>0</v>
      </c>
      <c r="Q1242" s="372">
        <f t="shared" si="738"/>
        <v>0</v>
      </c>
      <c r="R1242" s="204">
        <f t="shared" si="738"/>
        <v>0</v>
      </c>
      <c r="S1242" s="372">
        <f t="shared" si="738"/>
        <v>0</v>
      </c>
      <c r="T1242" s="204">
        <f t="shared" si="738"/>
        <v>0</v>
      </c>
      <c r="U1242" s="372">
        <f t="shared" si="738"/>
        <v>0</v>
      </c>
      <c r="V1242" s="204">
        <f t="shared" si="738"/>
        <v>0</v>
      </c>
      <c r="W1242" s="372">
        <f t="shared" si="738"/>
        <v>0</v>
      </c>
      <c r="X1242" s="204">
        <f t="shared" si="738"/>
        <v>0</v>
      </c>
      <c r="Y1242" s="372">
        <f t="shared" si="738"/>
        <v>0</v>
      </c>
      <c r="Z1242" s="204">
        <f t="shared" si="738"/>
        <v>0</v>
      </c>
      <c r="AA1242" s="204">
        <f t="shared" si="738"/>
        <v>100</v>
      </c>
      <c r="AB1242" s="372">
        <f t="shared" si="738"/>
        <v>100041.3</v>
      </c>
      <c r="AC1242" s="204">
        <f t="shared" ref="AC1242:AF1244" si="739">AC1243</f>
        <v>0</v>
      </c>
      <c r="AD1242" s="372">
        <f t="shared" si="739"/>
        <v>0</v>
      </c>
      <c r="AE1242" s="204">
        <f t="shared" si="739"/>
        <v>100</v>
      </c>
      <c r="AF1242" s="372">
        <f t="shared" si="739"/>
        <v>100041.3</v>
      </c>
      <c r="AG1242" s="650">
        <f t="shared" si="721"/>
        <v>0</v>
      </c>
      <c r="AH1242" s="42" t="b">
        <f t="shared" si="727"/>
        <v>1</v>
      </c>
    </row>
    <row r="1243" spans="1:34" s="8" customFormat="1" ht="15" hidden="1" customHeight="1">
      <c r="A1243" s="49" t="s">
        <v>55</v>
      </c>
      <c r="B1243" s="50" t="s">
        <v>257</v>
      </c>
      <c r="C1243" s="50" t="s">
        <v>231</v>
      </c>
      <c r="D1243" s="51" t="s">
        <v>108</v>
      </c>
      <c r="E1243" s="52" t="s">
        <v>58</v>
      </c>
      <c r="F1243" s="53" t="s">
        <v>111</v>
      </c>
      <c r="G1243" s="53" t="s">
        <v>315</v>
      </c>
      <c r="H1243" s="54" t="s">
        <v>56</v>
      </c>
      <c r="I1243" s="55"/>
      <c r="J1243" s="195">
        <v>100</v>
      </c>
      <c r="K1243" s="369">
        <v>100041.3</v>
      </c>
      <c r="L1243" s="195">
        <f>L1244</f>
        <v>0</v>
      </c>
      <c r="M1243" s="369">
        <f t="shared" si="738"/>
        <v>0</v>
      </c>
      <c r="N1243" s="195">
        <f t="shared" si="738"/>
        <v>0</v>
      </c>
      <c r="O1243" s="369">
        <f t="shared" si="738"/>
        <v>0</v>
      </c>
      <c r="P1243" s="195">
        <f t="shared" si="738"/>
        <v>0</v>
      </c>
      <c r="Q1243" s="369">
        <f t="shared" si="738"/>
        <v>0</v>
      </c>
      <c r="R1243" s="195">
        <f t="shared" si="738"/>
        <v>0</v>
      </c>
      <c r="S1243" s="369">
        <f t="shared" si="738"/>
        <v>0</v>
      </c>
      <c r="T1243" s="195">
        <f t="shared" si="738"/>
        <v>0</v>
      </c>
      <c r="U1243" s="369">
        <f t="shared" si="738"/>
        <v>0</v>
      </c>
      <c r="V1243" s="195">
        <f t="shared" si="738"/>
        <v>0</v>
      </c>
      <c r="W1243" s="369">
        <f t="shared" si="738"/>
        <v>0</v>
      </c>
      <c r="X1243" s="195">
        <f t="shared" si="738"/>
        <v>0</v>
      </c>
      <c r="Y1243" s="369">
        <f t="shared" si="738"/>
        <v>0</v>
      </c>
      <c r="Z1243" s="195">
        <f t="shared" si="738"/>
        <v>0</v>
      </c>
      <c r="AA1243" s="195">
        <f t="shared" si="738"/>
        <v>100</v>
      </c>
      <c r="AB1243" s="369">
        <f t="shared" si="738"/>
        <v>100041.3</v>
      </c>
      <c r="AC1243" s="195">
        <f t="shared" si="739"/>
        <v>0</v>
      </c>
      <c r="AD1243" s="369">
        <f t="shared" si="739"/>
        <v>0</v>
      </c>
      <c r="AE1243" s="195">
        <f t="shared" si="739"/>
        <v>100</v>
      </c>
      <c r="AF1243" s="369">
        <f t="shared" si="739"/>
        <v>100041.3</v>
      </c>
      <c r="AG1243" s="650">
        <f t="shared" si="721"/>
        <v>0</v>
      </c>
      <c r="AH1243" s="42" t="b">
        <f t="shared" si="727"/>
        <v>1</v>
      </c>
    </row>
    <row r="1244" spans="1:34" s="21" customFormat="1" ht="26.25" hidden="1" customHeight="1">
      <c r="A1244" s="93" t="s">
        <v>174</v>
      </c>
      <c r="B1244" s="33" t="s">
        <v>257</v>
      </c>
      <c r="C1244" s="33" t="s">
        <v>231</v>
      </c>
      <c r="D1244" s="34" t="s">
        <v>108</v>
      </c>
      <c r="E1244" s="34" t="s">
        <v>58</v>
      </c>
      <c r="F1244" s="35" t="s">
        <v>111</v>
      </c>
      <c r="G1244" s="35" t="s">
        <v>315</v>
      </c>
      <c r="H1244" s="36" t="s">
        <v>56</v>
      </c>
      <c r="I1244" s="36" t="s">
        <v>175</v>
      </c>
      <c r="J1244" s="194">
        <v>100</v>
      </c>
      <c r="K1244" s="367">
        <v>100041.3</v>
      </c>
      <c r="L1244" s="194">
        <f>L1245</f>
        <v>0</v>
      </c>
      <c r="M1244" s="367">
        <f t="shared" si="738"/>
        <v>0</v>
      </c>
      <c r="N1244" s="194">
        <f t="shared" si="738"/>
        <v>0</v>
      </c>
      <c r="O1244" s="367">
        <f t="shared" si="738"/>
        <v>0</v>
      </c>
      <c r="P1244" s="194">
        <f t="shared" si="738"/>
        <v>0</v>
      </c>
      <c r="Q1244" s="367">
        <f t="shared" si="738"/>
        <v>0</v>
      </c>
      <c r="R1244" s="194">
        <f t="shared" si="738"/>
        <v>0</v>
      </c>
      <c r="S1244" s="367">
        <f t="shared" si="738"/>
        <v>0</v>
      </c>
      <c r="T1244" s="194">
        <f t="shared" si="738"/>
        <v>0</v>
      </c>
      <c r="U1244" s="367">
        <f t="shared" si="738"/>
        <v>0</v>
      </c>
      <c r="V1244" s="194">
        <f t="shared" si="738"/>
        <v>0</v>
      </c>
      <c r="W1244" s="367">
        <f t="shared" si="738"/>
        <v>0</v>
      </c>
      <c r="X1244" s="194">
        <f t="shared" si="738"/>
        <v>0</v>
      </c>
      <c r="Y1244" s="367">
        <f t="shared" si="738"/>
        <v>0</v>
      </c>
      <c r="Z1244" s="194">
        <f t="shared" si="738"/>
        <v>0</v>
      </c>
      <c r="AA1244" s="194">
        <f t="shared" si="738"/>
        <v>100</v>
      </c>
      <c r="AB1244" s="367">
        <f t="shared" si="738"/>
        <v>100041.3</v>
      </c>
      <c r="AC1244" s="194">
        <f t="shared" si="739"/>
        <v>0</v>
      </c>
      <c r="AD1244" s="367">
        <f t="shared" si="739"/>
        <v>0</v>
      </c>
      <c r="AE1244" s="194">
        <f t="shared" si="739"/>
        <v>100</v>
      </c>
      <c r="AF1244" s="367">
        <f t="shared" si="739"/>
        <v>100041.3</v>
      </c>
      <c r="AG1244" s="650">
        <f t="shared" si="721"/>
        <v>0</v>
      </c>
      <c r="AH1244" s="42" t="b">
        <f t="shared" si="727"/>
        <v>1</v>
      </c>
    </row>
    <row r="1245" spans="1:34" s="42" customFormat="1" ht="12.75" hidden="1" customHeight="1">
      <c r="A1245" s="94" t="s">
        <v>176</v>
      </c>
      <c r="B1245" s="38" t="s">
        <v>257</v>
      </c>
      <c r="C1245" s="38" t="s">
        <v>231</v>
      </c>
      <c r="D1245" s="39" t="s">
        <v>108</v>
      </c>
      <c r="E1245" s="39" t="s">
        <v>58</v>
      </c>
      <c r="F1245" s="40" t="s">
        <v>111</v>
      </c>
      <c r="G1245" s="40" t="s">
        <v>315</v>
      </c>
      <c r="H1245" s="41" t="s">
        <v>56</v>
      </c>
      <c r="I1245" s="41" t="s">
        <v>177</v>
      </c>
      <c r="J1245" s="191">
        <v>100</v>
      </c>
      <c r="K1245" s="371">
        <v>100041.3</v>
      </c>
      <c r="L1245" s="191">
        <f>L1246+L1247+L1248</f>
        <v>0</v>
      </c>
      <c r="M1245" s="371">
        <f t="shared" ref="M1245:AF1245" si="740">M1246+M1247+M1248</f>
        <v>0</v>
      </c>
      <c r="N1245" s="191">
        <f t="shared" si="740"/>
        <v>0</v>
      </c>
      <c r="O1245" s="371">
        <f t="shared" si="740"/>
        <v>0</v>
      </c>
      <c r="P1245" s="191">
        <f t="shared" si="740"/>
        <v>0</v>
      </c>
      <c r="Q1245" s="371">
        <f t="shared" si="740"/>
        <v>0</v>
      </c>
      <c r="R1245" s="191">
        <f t="shared" si="740"/>
        <v>0</v>
      </c>
      <c r="S1245" s="371">
        <f t="shared" si="740"/>
        <v>0</v>
      </c>
      <c r="T1245" s="191">
        <f t="shared" si="740"/>
        <v>0</v>
      </c>
      <c r="U1245" s="371">
        <f t="shared" si="740"/>
        <v>0</v>
      </c>
      <c r="V1245" s="191">
        <f t="shared" si="740"/>
        <v>0</v>
      </c>
      <c r="W1245" s="371">
        <f t="shared" si="740"/>
        <v>0</v>
      </c>
      <c r="X1245" s="191">
        <f t="shared" si="740"/>
        <v>0</v>
      </c>
      <c r="Y1245" s="371">
        <f t="shared" si="740"/>
        <v>0</v>
      </c>
      <c r="Z1245" s="191">
        <f t="shared" si="740"/>
        <v>0</v>
      </c>
      <c r="AA1245" s="191">
        <f t="shared" si="740"/>
        <v>100</v>
      </c>
      <c r="AB1245" s="371">
        <f t="shared" si="740"/>
        <v>100041.3</v>
      </c>
      <c r="AC1245" s="191">
        <f t="shared" si="740"/>
        <v>0</v>
      </c>
      <c r="AD1245" s="371">
        <f t="shared" si="740"/>
        <v>0</v>
      </c>
      <c r="AE1245" s="191">
        <f t="shared" si="740"/>
        <v>100</v>
      </c>
      <c r="AF1245" s="371">
        <f t="shared" si="740"/>
        <v>100041.3</v>
      </c>
      <c r="AG1245" s="650">
        <f t="shared" si="721"/>
        <v>0</v>
      </c>
      <c r="AH1245" s="42" t="b">
        <f t="shared" si="727"/>
        <v>1</v>
      </c>
    </row>
    <row r="1246" spans="1:34" s="6" customFormat="1" ht="13.5" hidden="1" customHeight="1">
      <c r="A1246" s="91" t="s">
        <v>89</v>
      </c>
      <c r="B1246" s="104"/>
      <c r="C1246" s="104"/>
      <c r="D1246" s="105"/>
      <c r="E1246" s="105"/>
      <c r="F1246" s="106"/>
      <c r="G1246" s="106"/>
      <c r="H1246" s="107"/>
      <c r="I1246" s="107" t="s">
        <v>281</v>
      </c>
      <c r="J1246" s="190">
        <v>5.8</v>
      </c>
      <c r="K1246" s="362">
        <v>5800</v>
      </c>
      <c r="L1246" s="363">
        <f t="shared" ref="L1246:M1248" si="741">N1246+P1246+R1246+T1246+V1246+X1246</f>
        <v>0</v>
      </c>
      <c r="M1246" s="363">
        <f t="shared" si="741"/>
        <v>0</v>
      </c>
      <c r="N1246" s="552"/>
      <c r="O1246" s="608"/>
      <c r="P1246" s="552"/>
      <c r="Q1246" s="608"/>
      <c r="R1246" s="552"/>
      <c r="S1246" s="608"/>
      <c r="T1246" s="552"/>
      <c r="U1246" s="608"/>
      <c r="V1246" s="552"/>
      <c r="W1246" s="463"/>
      <c r="X1246" s="552"/>
      <c r="Y1246" s="608"/>
      <c r="Z1246" s="552"/>
      <c r="AA1246" s="459">
        <f t="shared" ref="AA1246:AB1248" si="742">J1246+L1246</f>
        <v>5.8</v>
      </c>
      <c r="AB1246" s="460">
        <f t="shared" si="742"/>
        <v>5800</v>
      </c>
      <c r="AC1246" s="462"/>
      <c r="AD1246" s="463"/>
      <c r="AE1246" s="190">
        <f t="shared" ref="AE1246:AF1248" si="743">AA1246+AC1246</f>
        <v>5.8</v>
      </c>
      <c r="AF1246" s="362">
        <f t="shared" si="743"/>
        <v>5800</v>
      </c>
      <c r="AG1246" s="650">
        <f t="shared" si="721"/>
        <v>0</v>
      </c>
      <c r="AH1246" s="42" t="b">
        <f t="shared" si="727"/>
        <v>1</v>
      </c>
    </row>
    <row r="1247" spans="1:34" s="6" customFormat="1" ht="13.5" hidden="1" customHeight="1">
      <c r="A1247" s="91" t="s">
        <v>90</v>
      </c>
      <c r="B1247" s="104"/>
      <c r="C1247" s="104"/>
      <c r="D1247" s="105"/>
      <c r="E1247" s="105"/>
      <c r="F1247" s="106"/>
      <c r="G1247" s="106"/>
      <c r="H1247" s="107"/>
      <c r="I1247" s="107" t="s">
        <v>281</v>
      </c>
      <c r="J1247" s="190">
        <v>94.2</v>
      </c>
      <c r="K1247" s="362">
        <v>94241.3</v>
      </c>
      <c r="L1247" s="363">
        <f t="shared" si="741"/>
        <v>0</v>
      </c>
      <c r="M1247" s="363">
        <f t="shared" si="741"/>
        <v>0</v>
      </c>
      <c r="N1247" s="552"/>
      <c r="O1247" s="608"/>
      <c r="P1247" s="552"/>
      <c r="Q1247" s="608"/>
      <c r="R1247" s="552"/>
      <c r="S1247" s="608"/>
      <c r="T1247" s="552"/>
      <c r="U1247" s="608"/>
      <c r="V1247" s="552"/>
      <c r="W1247" s="463"/>
      <c r="X1247" s="552"/>
      <c r="Y1247" s="608"/>
      <c r="Z1247" s="552"/>
      <c r="AA1247" s="459">
        <f t="shared" si="742"/>
        <v>94.2</v>
      </c>
      <c r="AB1247" s="460">
        <f t="shared" si="742"/>
        <v>94241.3</v>
      </c>
      <c r="AC1247" s="462"/>
      <c r="AD1247" s="463"/>
      <c r="AE1247" s="190">
        <f t="shared" si="743"/>
        <v>94.2</v>
      </c>
      <c r="AF1247" s="362">
        <f t="shared" si="743"/>
        <v>94241.3</v>
      </c>
      <c r="AG1247" s="650">
        <f t="shared" si="721"/>
        <v>0</v>
      </c>
      <c r="AH1247" s="42" t="b">
        <f t="shared" si="727"/>
        <v>1</v>
      </c>
    </row>
    <row r="1248" spans="1:34" s="6" customFormat="1" ht="13.5" hidden="1" customHeight="1">
      <c r="A1248" s="91" t="s">
        <v>279</v>
      </c>
      <c r="B1248" s="104"/>
      <c r="C1248" s="104"/>
      <c r="D1248" s="105"/>
      <c r="E1248" s="105"/>
      <c r="F1248" s="106"/>
      <c r="G1248" s="106"/>
      <c r="H1248" s="107"/>
      <c r="I1248" s="107" t="s">
        <v>281</v>
      </c>
      <c r="J1248" s="190">
        <v>0</v>
      </c>
      <c r="K1248" s="362">
        <v>0</v>
      </c>
      <c r="L1248" s="363">
        <f t="shared" si="741"/>
        <v>0</v>
      </c>
      <c r="M1248" s="363">
        <f t="shared" si="741"/>
        <v>0</v>
      </c>
      <c r="N1248" s="552"/>
      <c r="O1248" s="608"/>
      <c r="P1248" s="552"/>
      <c r="Q1248" s="608"/>
      <c r="R1248" s="552"/>
      <c r="S1248" s="608"/>
      <c r="T1248" s="552"/>
      <c r="U1248" s="608"/>
      <c r="V1248" s="552"/>
      <c r="W1248" s="463"/>
      <c r="X1248" s="552"/>
      <c r="Y1248" s="608"/>
      <c r="Z1248" s="552"/>
      <c r="AA1248" s="459">
        <f t="shared" si="742"/>
        <v>0</v>
      </c>
      <c r="AB1248" s="460">
        <f t="shared" si="742"/>
        <v>0</v>
      </c>
      <c r="AC1248" s="462"/>
      <c r="AD1248" s="463"/>
      <c r="AE1248" s="190">
        <f t="shared" si="743"/>
        <v>0</v>
      </c>
      <c r="AF1248" s="362">
        <f t="shared" si="743"/>
        <v>0</v>
      </c>
      <c r="AG1248" s="650">
        <f t="shared" si="721"/>
        <v>0</v>
      </c>
      <c r="AH1248" s="42" t="b">
        <f t="shared" si="727"/>
        <v>1</v>
      </c>
    </row>
    <row r="1249" spans="1:34" ht="16.5" hidden="1" customHeight="1">
      <c r="A1249" s="12" t="s">
        <v>286</v>
      </c>
      <c r="B1249" s="13" t="s">
        <v>257</v>
      </c>
      <c r="C1249" s="13" t="s">
        <v>190</v>
      </c>
      <c r="D1249" s="13"/>
      <c r="E1249" s="760"/>
      <c r="F1249" s="761"/>
      <c r="G1249" s="761"/>
      <c r="H1249" s="762"/>
      <c r="I1249" s="13"/>
      <c r="J1249" s="185">
        <v>127.30000000000001</v>
      </c>
      <c r="K1249" s="357">
        <v>127271.37</v>
      </c>
      <c r="L1249" s="185">
        <f>L1250</f>
        <v>0</v>
      </c>
      <c r="M1249" s="357">
        <f t="shared" ref="M1249:AD1253" si="744">M1250</f>
        <v>0</v>
      </c>
      <c r="N1249" s="185">
        <f t="shared" si="744"/>
        <v>0</v>
      </c>
      <c r="O1249" s="357">
        <f t="shared" si="744"/>
        <v>0</v>
      </c>
      <c r="P1249" s="185">
        <f t="shared" si="744"/>
        <v>0</v>
      </c>
      <c r="Q1249" s="357">
        <f t="shared" si="744"/>
        <v>0</v>
      </c>
      <c r="R1249" s="185">
        <f t="shared" si="744"/>
        <v>0</v>
      </c>
      <c r="S1249" s="357">
        <f t="shared" si="744"/>
        <v>0</v>
      </c>
      <c r="T1249" s="185">
        <f t="shared" si="744"/>
        <v>0</v>
      </c>
      <c r="U1249" s="357">
        <f t="shared" si="744"/>
        <v>0</v>
      </c>
      <c r="V1249" s="185">
        <f t="shared" si="744"/>
        <v>0</v>
      </c>
      <c r="W1249" s="357">
        <f t="shared" si="744"/>
        <v>0</v>
      </c>
      <c r="X1249" s="185">
        <f t="shared" si="744"/>
        <v>0</v>
      </c>
      <c r="Y1249" s="357">
        <f t="shared" si="744"/>
        <v>0</v>
      </c>
      <c r="Z1249" s="185">
        <f t="shared" si="744"/>
        <v>0</v>
      </c>
      <c r="AA1249" s="185">
        <f t="shared" si="744"/>
        <v>127.30000000000001</v>
      </c>
      <c r="AB1249" s="357">
        <f t="shared" si="744"/>
        <v>127271.37</v>
      </c>
      <c r="AC1249" s="185">
        <f t="shared" si="744"/>
        <v>0</v>
      </c>
      <c r="AD1249" s="357">
        <f t="shared" si="744"/>
        <v>0</v>
      </c>
      <c r="AE1249" s="185">
        <f t="shared" ref="AE1249:AF1253" si="745">AE1250</f>
        <v>127.30000000000001</v>
      </c>
      <c r="AF1249" s="357">
        <f t="shared" si="745"/>
        <v>127271.37</v>
      </c>
      <c r="AG1249" s="650">
        <f t="shared" si="721"/>
        <v>0</v>
      </c>
      <c r="AH1249" s="42" t="b">
        <f t="shared" si="727"/>
        <v>1</v>
      </c>
    </row>
    <row r="1250" spans="1:34" ht="16.5" hidden="1" customHeight="1">
      <c r="A1250" s="14" t="s">
        <v>287</v>
      </c>
      <c r="B1250" s="15" t="s">
        <v>257</v>
      </c>
      <c r="C1250" s="15" t="s">
        <v>190</v>
      </c>
      <c r="D1250" s="15" t="s">
        <v>190</v>
      </c>
      <c r="E1250" s="754"/>
      <c r="F1250" s="755"/>
      <c r="G1250" s="755"/>
      <c r="H1250" s="756"/>
      <c r="I1250" s="15"/>
      <c r="J1250" s="186">
        <v>127.30000000000001</v>
      </c>
      <c r="K1250" s="358">
        <v>127271.37</v>
      </c>
      <c r="L1250" s="186">
        <f>L1251</f>
        <v>0</v>
      </c>
      <c r="M1250" s="358">
        <f t="shared" si="744"/>
        <v>0</v>
      </c>
      <c r="N1250" s="186">
        <f t="shared" si="744"/>
        <v>0</v>
      </c>
      <c r="O1250" s="358">
        <f t="shared" si="744"/>
        <v>0</v>
      </c>
      <c r="P1250" s="186">
        <f t="shared" si="744"/>
        <v>0</v>
      </c>
      <c r="Q1250" s="358">
        <f t="shared" si="744"/>
        <v>0</v>
      </c>
      <c r="R1250" s="186">
        <f t="shared" si="744"/>
        <v>0</v>
      </c>
      <c r="S1250" s="358">
        <f t="shared" si="744"/>
        <v>0</v>
      </c>
      <c r="T1250" s="186">
        <f t="shared" si="744"/>
        <v>0</v>
      </c>
      <c r="U1250" s="358">
        <f t="shared" si="744"/>
        <v>0</v>
      </c>
      <c r="V1250" s="186">
        <f t="shared" si="744"/>
        <v>0</v>
      </c>
      <c r="W1250" s="358">
        <f t="shared" si="744"/>
        <v>0</v>
      </c>
      <c r="X1250" s="186">
        <f t="shared" si="744"/>
        <v>0</v>
      </c>
      <c r="Y1250" s="358">
        <f t="shared" si="744"/>
        <v>0</v>
      </c>
      <c r="Z1250" s="186">
        <f t="shared" si="744"/>
        <v>0</v>
      </c>
      <c r="AA1250" s="186">
        <f t="shared" si="744"/>
        <v>127.30000000000001</v>
      </c>
      <c r="AB1250" s="358">
        <f t="shared" si="744"/>
        <v>127271.37</v>
      </c>
      <c r="AC1250" s="186">
        <f t="shared" si="744"/>
        <v>0</v>
      </c>
      <c r="AD1250" s="358">
        <f t="shared" si="744"/>
        <v>0</v>
      </c>
      <c r="AE1250" s="186">
        <f t="shared" si="745"/>
        <v>127.30000000000001</v>
      </c>
      <c r="AF1250" s="358">
        <f t="shared" si="745"/>
        <v>127271.37</v>
      </c>
      <c r="AG1250" s="650">
        <f t="shared" si="721"/>
        <v>0</v>
      </c>
      <c r="AH1250" s="42" t="b">
        <f t="shared" si="727"/>
        <v>1</v>
      </c>
    </row>
    <row r="1251" spans="1:34" s="8" customFormat="1" ht="42" hidden="1" customHeight="1">
      <c r="A1251" s="288" t="s">
        <v>430</v>
      </c>
      <c r="B1251" s="85" t="s">
        <v>257</v>
      </c>
      <c r="C1251" s="85" t="s">
        <v>190</v>
      </c>
      <c r="D1251" s="86" t="s">
        <v>190</v>
      </c>
      <c r="E1251" s="97" t="s">
        <v>390</v>
      </c>
      <c r="F1251" s="98" t="s">
        <v>111</v>
      </c>
      <c r="G1251" s="98" t="s">
        <v>315</v>
      </c>
      <c r="H1251" s="99" t="s">
        <v>316</v>
      </c>
      <c r="I1251" s="99"/>
      <c r="J1251" s="199">
        <v>127.30000000000001</v>
      </c>
      <c r="K1251" s="379">
        <v>127271.37</v>
      </c>
      <c r="L1251" s="199">
        <f>L1252</f>
        <v>0</v>
      </c>
      <c r="M1251" s="379">
        <f t="shared" si="744"/>
        <v>0</v>
      </c>
      <c r="N1251" s="199">
        <f t="shared" si="744"/>
        <v>0</v>
      </c>
      <c r="O1251" s="379">
        <f t="shared" si="744"/>
        <v>0</v>
      </c>
      <c r="P1251" s="199">
        <f t="shared" si="744"/>
        <v>0</v>
      </c>
      <c r="Q1251" s="379">
        <f t="shared" si="744"/>
        <v>0</v>
      </c>
      <c r="R1251" s="199">
        <f t="shared" si="744"/>
        <v>0</v>
      </c>
      <c r="S1251" s="379">
        <f t="shared" si="744"/>
        <v>0</v>
      </c>
      <c r="T1251" s="199">
        <f t="shared" si="744"/>
        <v>0</v>
      </c>
      <c r="U1251" s="379">
        <f t="shared" si="744"/>
        <v>0</v>
      </c>
      <c r="V1251" s="199">
        <f t="shared" si="744"/>
        <v>0</v>
      </c>
      <c r="W1251" s="379">
        <f t="shared" si="744"/>
        <v>0</v>
      </c>
      <c r="X1251" s="199">
        <f t="shared" si="744"/>
        <v>0</v>
      </c>
      <c r="Y1251" s="379">
        <f t="shared" si="744"/>
        <v>0</v>
      </c>
      <c r="Z1251" s="199">
        <f t="shared" si="744"/>
        <v>0</v>
      </c>
      <c r="AA1251" s="199">
        <f t="shared" si="744"/>
        <v>127.30000000000001</v>
      </c>
      <c r="AB1251" s="379">
        <f t="shared" si="744"/>
        <v>127271.37</v>
      </c>
      <c r="AC1251" s="199">
        <f t="shared" si="744"/>
        <v>0</v>
      </c>
      <c r="AD1251" s="379">
        <f t="shared" si="744"/>
        <v>0</v>
      </c>
      <c r="AE1251" s="199">
        <f t="shared" si="745"/>
        <v>127.30000000000001</v>
      </c>
      <c r="AF1251" s="379">
        <f t="shared" si="745"/>
        <v>127271.37</v>
      </c>
      <c r="AG1251" s="650">
        <f t="shared" si="721"/>
        <v>0</v>
      </c>
      <c r="AH1251" s="42" t="b">
        <f t="shared" si="727"/>
        <v>1</v>
      </c>
    </row>
    <row r="1252" spans="1:34" s="8" customFormat="1" ht="24" hidden="1" customHeight="1">
      <c r="A1252" s="27" t="s">
        <v>326</v>
      </c>
      <c r="B1252" s="50" t="s">
        <v>257</v>
      </c>
      <c r="C1252" s="50" t="s">
        <v>190</v>
      </c>
      <c r="D1252" s="51" t="s">
        <v>190</v>
      </c>
      <c r="E1252" s="52" t="s">
        <v>390</v>
      </c>
      <c r="F1252" s="53" t="s">
        <v>111</v>
      </c>
      <c r="G1252" s="53" t="s">
        <v>315</v>
      </c>
      <c r="H1252" s="54" t="s">
        <v>327</v>
      </c>
      <c r="I1252" s="69"/>
      <c r="J1252" s="195">
        <v>127.30000000000001</v>
      </c>
      <c r="K1252" s="369">
        <v>127271.37</v>
      </c>
      <c r="L1252" s="195">
        <f>L1253</f>
        <v>0</v>
      </c>
      <c r="M1252" s="369">
        <f t="shared" si="744"/>
        <v>0</v>
      </c>
      <c r="N1252" s="195">
        <f t="shared" si="744"/>
        <v>0</v>
      </c>
      <c r="O1252" s="369">
        <f t="shared" si="744"/>
        <v>0</v>
      </c>
      <c r="P1252" s="195">
        <f t="shared" si="744"/>
        <v>0</v>
      </c>
      <c r="Q1252" s="369">
        <f t="shared" si="744"/>
        <v>0</v>
      </c>
      <c r="R1252" s="195">
        <f t="shared" si="744"/>
        <v>0</v>
      </c>
      <c r="S1252" s="369">
        <f t="shared" si="744"/>
        <v>0</v>
      </c>
      <c r="T1252" s="195">
        <f t="shared" si="744"/>
        <v>0</v>
      </c>
      <c r="U1252" s="369">
        <f t="shared" si="744"/>
        <v>0</v>
      </c>
      <c r="V1252" s="195">
        <f t="shared" si="744"/>
        <v>0</v>
      </c>
      <c r="W1252" s="369">
        <f t="shared" si="744"/>
        <v>0</v>
      </c>
      <c r="X1252" s="195">
        <f t="shared" si="744"/>
        <v>0</v>
      </c>
      <c r="Y1252" s="369">
        <f t="shared" si="744"/>
        <v>0</v>
      </c>
      <c r="Z1252" s="195">
        <f t="shared" si="744"/>
        <v>0</v>
      </c>
      <c r="AA1252" s="195">
        <f t="shared" si="744"/>
        <v>127.30000000000001</v>
      </c>
      <c r="AB1252" s="369">
        <f t="shared" si="744"/>
        <v>127271.37</v>
      </c>
      <c r="AC1252" s="195">
        <f t="shared" si="744"/>
        <v>0</v>
      </c>
      <c r="AD1252" s="369">
        <f t="shared" si="744"/>
        <v>0</v>
      </c>
      <c r="AE1252" s="195">
        <f t="shared" si="745"/>
        <v>127.30000000000001</v>
      </c>
      <c r="AF1252" s="369">
        <f t="shared" si="745"/>
        <v>127271.37</v>
      </c>
      <c r="AG1252" s="650">
        <f t="shared" si="721"/>
        <v>0</v>
      </c>
      <c r="AH1252" s="42" t="b">
        <f t="shared" si="727"/>
        <v>1</v>
      </c>
    </row>
    <row r="1253" spans="1:34" s="8" customFormat="1" ht="24.75" hidden="1" customHeight="1">
      <c r="A1253" s="32" t="s">
        <v>129</v>
      </c>
      <c r="B1253" s="56" t="s">
        <v>257</v>
      </c>
      <c r="C1253" s="56" t="s">
        <v>190</v>
      </c>
      <c r="D1253" s="57" t="s">
        <v>190</v>
      </c>
      <c r="E1253" s="405" t="s">
        <v>390</v>
      </c>
      <c r="F1253" s="406" t="s">
        <v>111</v>
      </c>
      <c r="G1253" s="406" t="s">
        <v>315</v>
      </c>
      <c r="H1253" s="407" t="s">
        <v>327</v>
      </c>
      <c r="I1253" s="71">
        <v>200</v>
      </c>
      <c r="J1253" s="196">
        <v>127.30000000000001</v>
      </c>
      <c r="K1253" s="370">
        <v>127271.37</v>
      </c>
      <c r="L1253" s="196">
        <f>L1254</f>
        <v>0</v>
      </c>
      <c r="M1253" s="370">
        <f t="shared" si="744"/>
        <v>0</v>
      </c>
      <c r="N1253" s="196">
        <f t="shared" si="744"/>
        <v>0</v>
      </c>
      <c r="O1253" s="370">
        <f t="shared" si="744"/>
        <v>0</v>
      </c>
      <c r="P1253" s="196">
        <f t="shared" si="744"/>
        <v>0</v>
      </c>
      <c r="Q1253" s="370">
        <f t="shared" si="744"/>
        <v>0</v>
      </c>
      <c r="R1253" s="196">
        <f t="shared" si="744"/>
        <v>0</v>
      </c>
      <c r="S1253" s="370">
        <f t="shared" si="744"/>
        <v>0</v>
      </c>
      <c r="T1253" s="196">
        <f t="shared" si="744"/>
        <v>0</v>
      </c>
      <c r="U1253" s="370">
        <f t="shared" si="744"/>
        <v>0</v>
      </c>
      <c r="V1253" s="196">
        <f t="shared" si="744"/>
        <v>0</v>
      </c>
      <c r="W1253" s="370">
        <f t="shared" si="744"/>
        <v>0</v>
      </c>
      <c r="X1253" s="196">
        <f t="shared" si="744"/>
        <v>0</v>
      </c>
      <c r="Y1253" s="370">
        <f t="shared" si="744"/>
        <v>0</v>
      </c>
      <c r="Z1253" s="196">
        <f t="shared" si="744"/>
        <v>0</v>
      </c>
      <c r="AA1253" s="196">
        <f t="shared" si="744"/>
        <v>127.30000000000001</v>
      </c>
      <c r="AB1253" s="370">
        <f t="shared" si="744"/>
        <v>127271.37</v>
      </c>
      <c r="AC1253" s="196">
        <f t="shared" si="744"/>
        <v>0</v>
      </c>
      <c r="AD1253" s="370">
        <f t="shared" si="744"/>
        <v>0</v>
      </c>
      <c r="AE1253" s="196">
        <f t="shared" si="745"/>
        <v>127.30000000000001</v>
      </c>
      <c r="AF1253" s="370">
        <f t="shared" si="745"/>
        <v>127271.37</v>
      </c>
      <c r="AG1253" s="650">
        <f t="shared" si="721"/>
        <v>0</v>
      </c>
      <c r="AH1253" s="42" t="b">
        <f t="shared" si="727"/>
        <v>1</v>
      </c>
    </row>
    <row r="1254" spans="1:34" s="42" customFormat="1" ht="22.5" hidden="1" customHeight="1">
      <c r="A1254" s="37" t="s">
        <v>131</v>
      </c>
      <c r="B1254" s="61" t="s">
        <v>257</v>
      </c>
      <c r="C1254" s="61" t="s">
        <v>190</v>
      </c>
      <c r="D1254" s="62" t="s">
        <v>190</v>
      </c>
      <c r="E1254" s="63" t="s">
        <v>390</v>
      </c>
      <c r="F1254" s="64" t="s">
        <v>111</v>
      </c>
      <c r="G1254" s="64" t="s">
        <v>315</v>
      </c>
      <c r="H1254" s="65" t="s">
        <v>327</v>
      </c>
      <c r="I1254" s="73">
        <v>240</v>
      </c>
      <c r="J1254" s="191">
        <v>127.30000000000001</v>
      </c>
      <c r="K1254" s="371">
        <v>127271.37</v>
      </c>
      <c r="L1254" s="191">
        <f>L1255+L1256</f>
        <v>0</v>
      </c>
      <c r="M1254" s="371">
        <f t="shared" ref="M1254:AF1254" si="746">M1255+M1256</f>
        <v>0</v>
      </c>
      <c r="N1254" s="191">
        <f t="shared" si="746"/>
        <v>0</v>
      </c>
      <c r="O1254" s="371">
        <f t="shared" si="746"/>
        <v>0</v>
      </c>
      <c r="P1254" s="191">
        <f t="shared" si="746"/>
        <v>0</v>
      </c>
      <c r="Q1254" s="371">
        <f t="shared" si="746"/>
        <v>0</v>
      </c>
      <c r="R1254" s="191">
        <f t="shared" si="746"/>
        <v>0</v>
      </c>
      <c r="S1254" s="371">
        <f t="shared" si="746"/>
        <v>0</v>
      </c>
      <c r="T1254" s="191">
        <f t="shared" si="746"/>
        <v>0</v>
      </c>
      <c r="U1254" s="371">
        <f t="shared" si="746"/>
        <v>0</v>
      </c>
      <c r="V1254" s="191">
        <f t="shared" si="746"/>
        <v>0</v>
      </c>
      <c r="W1254" s="371">
        <f t="shared" si="746"/>
        <v>0</v>
      </c>
      <c r="X1254" s="191">
        <f t="shared" si="746"/>
        <v>0</v>
      </c>
      <c r="Y1254" s="371">
        <f t="shared" si="746"/>
        <v>0</v>
      </c>
      <c r="Z1254" s="191">
        <f t="shared" si="746"/>
        <v>0</v>
      </c>
      <c r="AA1254" s="191">
        <f t="shared" si="746"/>
        <v>127.30000000000001</v>
      </c>
      <c r="AB1254" s="371">
        <f t="shared" si="746"/>
        <v>127271.37</v>
      </c>
      <c r="AC1254" s="191">
        <f t="shared" si="746"/>
        <v>0</v>
      </c>
      <c r="AD1254" s="371">
        <f t="shared" si="746"/>
        <v>0</v>
      </c>
      <c r="AE1254" s="191">
        <f t="shared" si="746"/>
        <v>127.30000000000001</v>
      </c>
      <c r="AF1254" s="371">
        <f t="shared" si="746"/>
        <v>127271.37</v>
      </c>
      <c r="AG1254" s="650">
        <f t="shared" si="721"/>
        <v>0</v>
      </c>
      <c r="AH1254" s="42" t="b">
        <f t="shared" si="727"/>
        <v>1</v>
      </c>
    </row>
    <row r="1255" spans="1:34" s="6" customFormat="1" ht="15" hidden="1" customHeight="1">
      <c r="A1255" s="80" t="s">
        <v>93</v>
      </c>
      <c r="B1255" s="81"/>
      <c r="C1255" s="81"/>
      <c r="D1255" s="82"/>
      <c r="E1255" s="83"/>
      <c r="F1255" s="620"/>
      <c r="G1255" s="620"/>
      <c r="H1255" s="409"/>
      <c r="I1255" s="173"/>
      <c r="J1255" s="190">
        <v>92.2</v>
      </c>
      <c r="K1255" s="362">
        <v>92200.62</v>
      </c>
      <c r="L1255" s="363">
        <f>N1255+P1255+R1255+T1255+V1255+X1255</f>
        <v>0</v>
      </c>
      <c r="M1255" s="363">
        <f>O1255+Q1255+S1255+U1255+W1255+Y1255</f>
        <v>0</v>
      </c>
      <c r="N1255" s="552"/>
      <c r="O1255" s="608"/>
      <c r="P1255" s="552"/>
      <c r="Q1255" s="608"/>
      <c r="R1255" s="552"/>
      <c r="S1255" s="608"/>
      <c r="T1255" s="552"/>
      <c r="U1255" s="608"/>
      <c r="V1255" s="552"/>
      <c r="W1255" s="463"/>
      <c r="X1255" s="552"/>
      <c r="Y1255" s="608"/>
      <c r="Z1255" s="552"/>
      <c r="AA1255" s="459">
        <f>J1255+L1255</f>
        <v>92.2</v>
      </c>
      <c r="AB1255" s="460">
        <f>K1255+M1255</f>
        <v>92200.62</v>
      </c>
      <c r="AC1255" s="462"/>
      <c r="AD1255" s="463"/>
      <c r="AE1255" s="190">
        <f>AA1255+AC1255</f>
        <v>92.2</v>
      </c>
      <c r="AF1255" s="362">
        <f>AB1255+AD1255</f>
        <v>92200.62</v>
      </c>
      <c r="AG1255" s="650">
        <f t="shared" si="721"/>
        <v>0</v>
      </c>
      <c r="AH1255" s="42" t="b">
        <f t="shared" si="727"/>
        <v>1</v>
      </c>
    </row>
    <row r="1256" spans="1:34" s="6" customFormat="1" ht="16.5" hidden="1" customHeight="1">
      <c r="A1256" s="80" t="s">
        <v>94</v>
      </c>
      <c r="B1256" s="81"/>
      <c r="C1256" s="81"/>
      <c r="D1256" s="82"/>
      <c r="E1256" s="83"/>
      <c r="F1256" s="620"/>
      <c r="G1256" s="620"/>
      <c r="H1256" s="409"/>
      <c r="I1256" s="173"/>
      <c r="J1256" s="190">
        <v>35.1</v>
      </c>
      <c r="K1256" s="362">
        <v>35070.75</v>
      </c>
      <c r="L1256" s="363">
        <f>N1256+P1256+R1256+T1256+V1256+X1256</f>
        <v>0</v>
      </c>
      <c r="M1256" s="363">
        <f>O1256+Q1256+S1256+U1256+W1256+Y1256</f>
        <v>0</v>
      </c>
      <c r="N1256" s="552"/>
      <c r="O1256" s="608"/>
      <c r="P1256" s="552"/>
      <c r="Q1256" s="608"/>
      <c r="R1256" s="552"/>
      <c r="S1256" s="608"/>
      <c r="T1256" s="552"/>
      <c r="U1256" s="608"/>
      <c r="V1256" s="552"/>
      <c r="W1256" s="463"/>
      <c r="X1256" s="552"/>
      <c r="Y1256" s="608"/>
      <c r="Z1256" s="552"/>
      <c r="AA1256" s="459">
        <f>J1256+L1256</f>
        <v>35.1</v>
      </c>
      <c r="AB1256" s="460">
        <f>K1256+M1256</f>
        <v>35070.75</v>
      </c>
      <c r="AC1256" s="462"/>
      <c r="AD1256" s="463"/>
      <c r="AE1256" s="190">
        <f>AA1256+AC1256</f>
        <v>35.1</v>
      </c>
      <c r="AF1256" s="362">
        <f>AB1256+AD1256</f>
        <v>35070.75</v>
      </c>
      <c r="AG1256" s="650">
        <f t="shared" si="721"/>
        <v>0</v>
      </c>
      <c r="AH1256" s="42" t="b">
        <f t="shared" si="727"/>
        <v>1</v>
      </c>
    </row>
    <row r="1257" spans="1:34" ht="19.5" hidden="1" customHeight="1">
      <c r="A1257" s="12" t="s">
        <v>202</v>
      </c>
      <c r="B1257" s="13" t="s">
        <v>257</v>
      </c>
      <c r="C1257" s="13" t="s">
        <v>194</v>
      </c>
      <c r="D1257" s="13"/>
      <c r="E1257" s="760"/>
      <c r="F1257" s="761"/>
      <c r="G1257" s="761"/>
      <c r="H1257" s="762"/>
      <c r="I1257" s="13"/>
      <c r="J1257" s="185">
        <v>39307.1</v>
      </c>
      <c r="K1257" s="357">
        <v>39307018.880000003</v>
      </c>
      <c r="L1257" s="185">
        <f>L1258+L1351+L1369</f>
        <v>0</v>
      </c>
      <c r="M1257" s="357">
        <f t="shared" ref="M1257:AF1257" si="747">M1258+M1351+M1369</f>
        <v>0</v>
      </c>
      <c r="N1257" s="185">
        <f t="shared" si="747"/>
        <v>0</v>
      </c>
      <c r="O1257" s="357">
        <f t="shared" si="747"/>
        <v>0</v>
      </c>
      <c r="P1257" s="185">
        <f t="shared" si="747"/>
        <v>0</v>
      </c>
      <c r="Q1257" s="357">
        <f t="shared" si="747"/>
        <v>0</v>
      </c>
      <c r="R1257" s="185">
        <f t="shared" si="747"/>
        <v>0</v>
      </c>
      <c r="S1257" s="357">
        <f t="shared" si="747"/>
        <v>0</v>
      </c>
      <c r="T1257" s="185">
        <f t="shared" si="747"/>
        <v>0</v>
      </c>
      <c r="U1257" s="357">
        <f t="shared" si="747"/>
        <v>0</v>
      </c>
      <c r="V1257" s="185">
        <f t="shared" si="747"/>
        <v>0</v>
      </c>
      <c r="W1257" s="357">
        <f t="shared" si="747"/>
        <v>0</v>
      </c>
      <c r="X1257" s="185">
        <f t="shared" si="747"/>
        <v>0</v>
      </c>
      <c r="Y1257" s="357">
        <f t="shared" si="747"/>
        <v>0</v>
      </c>
      <c r="Z1257" s="185">
        <f t="shared" si="747"/>
        <v>0</v>
      </c>
      <c r="AA1257" s="185">
        <f t="shared" si="747"/>
        <v>39307.1</v>
      </c>
      <c r="AB1257" s="357">
        <f t="shared" si="747"/>
        <v>39307018.880000003</v>
      </c>
      <c r="AC1257" s="185">
        <f t="shared" si="747"/>
        <v>0</v>
      </c>
      <c r="AD1257" s="357">
        <f t="shared" si="747"/>
        <v>0</v>
      </c>
      <c r="AE1257" s="185">
        <f t="shared" si="747"/>
        <v>39307.1</v>
      </c>
      <c r="AF1257" s="357">
        <f t="shared" si="747"/>
        <v>39307018.880000003</v>
      </c>
      <c r="AG1257" s="650">
        <f t="shared" si="721"/>
        <v>0</v>
      </c>
      <c r="AH1257" s="42" t="b">
        <f t="shared" si="727"/>
        <v>1</v>
      </c>
    </row>
    <row r="1258" spans="1:34" ht="21" hidden="1" customHeight="1">
      <c r="A1258" s="76" t="s">
        <v>203</v>
      </c>
      <c r="B1258" s="15" t="s">
        <v>257</v>
      </c>
      <c r="C1258" s="15" t="s">
        <v>194</v>
      </c>
      <c r="D1258" s="15" t="s">
        <v>120</v>
      </c>
      <c r="E1258" s="754"/>
      <c r="F1258" s="755"/>
      <c r="G1258" s="755"/>
      <c r="H1258" s="756"/>
      <c r="I1258" s="15"/>
      <c r="J1258" s="186">
        <v>5887.9</v>
      </c>
      <c r="K1258" s="358">
        <v>5887885</v>
      </c>
      <c r="L1258" s="186">
        <f>L1259+L1301</f>
        <v>0</v>
      </c>
      <c r="M1258" s="358">
        <f t="shared" ref="M1258:AF1258" si="748">M1259+M1301</f>
        <v>0</v>
      </c>
      <c r="N1258" s="186">
        <f t="shared" si="748"/>
        <v>0</v>
      </c>
      <c r="O1258" s="358">
        <f t="shared" si="748"/>
        <v>0</v>
      </c>
      <c r="P1258" s="186">
        <f t="shared" si="748"/>
        <v>0</v>
      </c>
      <c r="Q1258" s="358">
        <f t="shared" si="748"/>
        <v>0</v>
      </c>
      <c r="R1258" s="186">
        <f t="shared" si="748"/>
        <v>0</v>
      </c>
      <c r="S1258" s="358">
        <f t="shared" si="748"/>
        <v>0</v>
      </c>
      <c r="T1258" s="186">
        <f t="shared" si="748"/>
        <v>0</v>
      </c>
      <c r="U1258" s="358">
        <f t="shared" si="748"/>
        <v>0</v>
      </c>
      <c r="V1258" s="186">
        <f t="shared" si="748"/>
        <v>0</v>
      </c>
      <c r="W1258" s="358">
        <f t="shared" si="748"/>
        <v>0</v>
      </c>
      <c r="X1258" s="186">
        <f t="shared" si="748"/>
        <v>0</v>
      </c>
      <c r="Y1258" s="358">
        <f t="shared" si="748"/>
        <v>0</v>
      </c>
      <c r="Z1258" s="186">
        <f t="shared" si="748"/>
        <v>0</v>
      </c>
      <c r="AA1258" s="186">
        <f t="shared" si="748"/>
        <v>5887.9</v>
      </c>
      <c r="AB1258" s="358">
        <f t="shared" si="748"/>
        <v>5887885</v>
      </c>
      <c r="AC1258" s="186">
        <f t="shared" si="748"/>
        <v>0</v>
      </c>
      <c r="AD1258" s="358">
        <f t="shared" si="748"/>
        <v>0</v>
      </c>
      <c r="AE1258" s="186">
        <f t="shared" si="748"/>
        <v>5887.9</v>
      </c>
      <c r="AF1258" s="358">
        <f t="shared" si="748"/>
        <v>5887885</v>
      </c>
      <c r="AG1258" s="650">
        <f t="shared" si="721"/>
        <v>0</v>
      </c>
      <c r="AH1258" s="42" t="b">
        <f t="shared" si="727"/>
        <v>1</v>
      </c>
    </row>
    <row r="1259" spans="1:34" s="8" customFormat="1" ht="54.6" hidden="1" customHeight="1">
      <c r="A1259" s="288" t="s">
        <v>431</v>
      </c>
      <c r="B1259" s="17" t="s">
        <v>257</v>
      </c>
      <c r="C1259" s="17" t="s">
        <v>194</v>
      </c>
      <c r="D1259" s="18" t="s">
        <v>120</v>
      </c>
      <c r="E1259" s="97" t="s">
        <v>272</v>
      </c>
      <c r="F1259" s="98" t="s">
        <v>111</v>
      </c>
      <c r="G1259" s="98" t="s">
        <v>315</v>
      </c>
      <c r="H1259" s="99" t="s">
        <v>316</v>
      </c>
      <c r="I1259" s="99"/>
      <c r="J1259" s="199">
        <v>1004.9</v>
      </c>
      <c r="K1259" s="379">
        <v>1004885</v>
      </c>
      <c r="L1259" s="199">
        <f>L1260+L1280+L1297</f>
        <v>0</v>
      </c>
      <c r="M1259" s="379">
        <f t="shared" ref="M1259:AF1259" si="749">M1260+M1280+M1297</f>
        <v>0</v>
      </c>
      <c r="N1259" s="199">
        <f t="shared" si="749"/>
        <v>0</v>
      </c>
      <c r="O1259" s="379">
        <f t="shared" si="749"/>
        <v>0</v>
      </c>
      <c r="P1259" s="199">
        <f t="shared" si="749"/>
        <v>0</v>
      </c>
      <c r="Q1259" s="379">
        <f t="shared" si="749"/>
        <v>0</v>
      </c>
      <c r="R1259" s="199">
        <f t="shared" si="749"/>
        <v>0</v>
      </c>
      <c r="S1259" s="379">
        <f t="shared" si="749"/>
        <v>0</v>
      </c>
      <c r="T1259" s="199">
        <f t="shared" si="749"/>
        <v>0</v>
      </c>
      <c r="U1259" s="379">
        <f t="shared" si="749"/>
        <v>0</v>
      </c>
      <c r="V1259" s="199">
        <f t="shared" si="749"/>
        <v>0</v>
      </c>
      <c r="W1259" s="379">
        <f t="shared" si="749"/>
        <v>0</v>
      </c>
      <c r="X1259" s="199">
        <f t="shared" si="749"/>
        <v>0</v>
      </c>
      <c r="Y1259" s="379">
        <f t="shared" si="749"/>
        <v>0</v>
      </c>
      <c r="Z1259" s="199">
        <f t="shared" si="749"/>
        <v>0</v>
      </c>
      <c r="AA1259" s="199">
        <f t="shared" si="749"/>
        <v>1004.9</v>
      </c>
      <c r="AB1259" s="379">
        <f t="shared" si="749"/>
        <v>1004885</v>
      </c>
      <c r="AC1259" s="199">
        <f t="shared" si="749"/>
        <v>0</v>
      </c>
      <c r="AD1259" s="379">
        <f t="shared" si="749"/>
        <v>0</v>
      </c>
      <c r="AE1259" s="199">
        <f t="shared" si="749"/>
        <v>1004.9</v>
      </c>
      <c r="AF1259" s="379">
        <f t="shared" si="749"/>
        <v>1004885</v>
      </c>
      <c r="AG1259" s="650">
        <f t="shared" si="721"/>
        <v>0</v>
      </c>
      <c r="AH1259" s="42" t="b">
        <f t="shared" si="727"/>
        <v>1</v>
      </c>
    </row>
    <row r="1260" spans="1:34" s="8" customFormat="1" ht="19.5" hidden="1" customHeight="1">
      <c r="A1260" s="68" t="s">
        <v>289</v>
      </c>
      <c r="B1260" s="50" t="s">
        <v>257</v>
      </c>
      <c r="C1260" s="50" t="s">
        <v>194</v>
      </c>
      <c r="D1260" s="51" t="s">
        <v>120</v>
      </c>
      <c r="E1260" s="52" t="s">
        <v>272</v>
      </c>
      <c r="F1260" s="53" t="s">
        <v>111</v>
      </c>
      <c r="G1260" s="53" t="s">
        <v>315</v>
      </c>
      <c r="H1260" s="54" t="s">
        <v>345</v>
      </c>
      <c r="I1260" s="69"/>
      <c r="J1260" s="195">
        <v>417</v>
      </c>
      <c r="K1260" s="369">
        <v>417000</v>
      </c>
      <c r="L1260" s="195">
        <f>L1261+L1265+L1274</f>
        <v>0</v>
      </c>
      <c r="M1260" s="369">
        <f t="shared" ref="M1260:AF1260" si="750">M1261+M1265+M1274</f>
        <v>0</v>
      </c>
      <c r="N1260" s="195">
        <f t="shared" si="750"/>
        <v>0</v>
      </c>
      <c r="O1260" s="369">
        <f t="shared" si="750"/>
        <v>0</v>
      </c>
      <c r="P1260" s="195">
        <f t="shared" si="750"/>
        <v>0</v>
      </c>
      <c r="Q1260" s="369">
        <f t="shared" si="750"/>
        <v>0</v>
      </c>
      <c r="R1260" s="195">
        <f t="shared" si="750"/>
        <v>0</v>
      </c>
      <c r="S1260" s="369">
        <f t="shared" si="750"/>
        <v>0</v>
      </c>
      <c r="T1260" s="195">
        <f t="shared" si="750"/>
        <v>0</v>
      </c>
      <c r="U1260" s="369">
        <f t="shared" si="750"/>
        <v>0</v>
      </c>
      <c r="V1260" s="195">
        <f t="shared" si="750"/>
        <v>0</v>
      </c>
      <c r="W1260" s="369">
        <f t="shared" si="750"/>
        <v>0</v>
      </c>
      <c r="X1260" s="195">
        <f t="shared" si="750"/>
        <v>0</v>
      </c>
      <c r="Y1260" s="369">
        <f t="shared" si="750"/>
        <v>0</v>
      </c>
      <c r="Z1260" s="195">
        <f t="shared" si="750"/>
        <v>0</v>
      </c>
      <c r="AA1260" s="195">
        <f t="shared" si="750"/>
        <v>417</v>
      </c>
      <c r="AB1260" s="369">
        <f t="shared" si="750"/>
        <v>417000</v>
      </c>
      <c r="AC1260" s="195">
        <f t="shared" si="750"/>
        <v>0</v>
      </c>
      <c r="AD1260" s="369">
        <f t="shared" si="750"/>
        <v>0</v>
      </c>
      <c r="AE1260" s="195">
        <f t="shared" si="750"/>
        <v>417</v>
      </c>
      <c r="AF1260" s="369">
        <f t="shared" si="750"/>
        <v>417000</v>
      </c>
      <c r="AG1260" s="650">
        <f t="shared" si="721"/>
        <v>0</v>
      </c>
      <c r="AH1260" s="42" t="b">
        <f t="shared" si="727"/>
        <v>1</v>
      </c>
    </row>
    <row r="1261" spans="1:34" s="8" customFormat="1" ht="30" hidden="1" customHeight="1">
      <c r="A1261" s="32" t="s">
        <v>129</v>
      </c>
      <c r="B1261" s="56" t="s">
        <v>257</v>
      </c>
      <c r="C1261" s="56" t="s">
        <v>194</v>
      </c>
      <c r="D1261" s="57" t="s">
        <v>120</v>
      </c>
      <c r="E1261" s="405" t="s">
        <v>272</v>
      </c>
      <c r="F1261" s="406" t="s">
        <v>111</v>
      </c>
      <c r="G1261" s="406" t="s">
        <v>315</v>
      </c>
      <c r="H1261" s="407" t="s">
        <v>345</v>
      </c>
      <c r="I1261" s="71">
        <v>200</v>
      </c>
      <c r="J1261" s="196">
        <v>3</v>
      </c>
      <c r="K1261" s="370">
        <v>3000</v>
      </c>
      <c r="L1261" s="196">
        <f>L1262</f>
        <v>0</v>
      </c>
      <c r="M1261" s="370">
        <f t="shared" ref="M1261:AF1261" si="751">M1262</f>
        <v>0</v>
      </c>
      <c r="N1261" s="196">
        <f t="shared" si="751"/>
        <v>0</v>
      </c>
      <c r="O1261" s="370">
        <f t="shared" si="751"/>
        <v>0</v>
      </c>
      <c r="P1261" s="196">
        <f t="shared" si="751"/>
        <v>0</v>
      </c>
      <c r="Q1261" s="370">
        <f t="shared" si="751"/>
        <v>0</v>
      </c>
      <c r="R1261" s="196">
        <f t="shared" si="751"/>
        <v>0</v>
      </c>
      <c r="S1261" s="370">
        <f t="shared" si="751"/>
        <v>0</v>
      </c>
      <c r="T1261" s="196">
        <f t="shared" si="751"/>
        <v>0</v>
      </c>
      <c r="U1261" s="370">
        <f t="shared" si="751"/>
        <v>0</v>
      </c>
      <c r="V1261" s="196">
        <f t="shared" si="751"/>
        <v>0</v>
      </c>
      <c r="W1261" s="370">
        <f t="shared" si="751"/>
        <v>0</v>
      </c>
      <c r="X1261" s="196">
        <f t="shared" si="751"/>
        <v>0</v>
      </c>
      <c r="Y1261" s="370">
        <f t="shared" si="751"/>
        <v>0</v>
      </c>
      <c r="Z1261" s="196">
        <f t="shared" si="751"/>
        <v>0</v>
      </c>
      <c r="AA1261" s="196">
        <f t="shared" si="751"/>
        <v>3</v>
      </c>
      <c r="AB1261" s="370">
        <f t="shared" si="751"/>
        <v>3000</v>
      </c>
      <c r="AC1261" s="196">
        <f t="shared" si="751"/>
        <v>0</v>
      </c>
      <c r="AD1261" s="370">
        <f t="shared" si="751"/>
        <v>0</v>
      </c>
      <c r="AE1261" s="196">
        <f t="shared" si="751"/>
        <v>3</v>
      </c>
      <c r="AF1261" s="370">
        <f t="shared" si="751"/>
        <v>3000</v>
      </c>
      <c r="AG1261" s="650">
        <f t="shared" si="721"/>
        <v>0</v>
      </c>
      <c r="AH1261" s="42" t="b">
        <f t="shared" si="727"/>
        <v>1</v>
      </c>
    </row>
    <row r="1262" spans="1:34" s="42" customFormat="1" ht="29.25" hidden="1" customHeight="1">
      <c r="A1262" s="265" t="s">
        <v>131</v>
      </c>
      <c r="B1262" s="38" t="s">
        <v>257</v>
      </c>
      <c r="C1262" s="38" t="s">
        <v>194</v>
      </c>
      <c r="D1262" s="39" t="s">
        <v>120</v>
      </c>
      <c r="E1262" s="63" t="s">
        <v>272</v>
      </c>
      <c r="F1262" s="64" t="s">
        <v>111</v>
      </c>
      <c r="G1262" s="64" t="s">
        <v>315</v>
      </c>
      <c r="H1262" s="65" t="s">
        <v>345</v>
      </c>
      <c r="I1262" s="73">
        <v>240</v>
      </c>
      <c r="J1262" s="191">
        <v>3</v>
      </c>
      <c r="K1262" s="371">
        <v>3000</v>
      </c>
      <c r="L1262" s="191">
        <f>L1263+L1264</f>
        <v>0</v>
      </c>
      <c r="M1262" s="371">
        <f t="shared" ref="M1262:AF1262" si="752">M1263+M1264</f>
        <v>0</v>
      </c>
      <c r="N1262" s="191">
        <f t="shared" si="752"/>
        <v>0</v>
      </c>
      <c r="O1262" s="371">
        <f t="shared" si="752"/>
        <v>0</v>
      </c>
      <c r="P1262" s="191">
        <f t="shared" si="752"/>
        <v>0</v>
      </c>
      <c r="Q1262" s="371">
        <f t="shared" si="752"/>
        <v>0</v>
      </c>
      <c r="R1262" s="191">
        <f t="shared" si="752"/>
        <v>0</v>
      </c>
      <c r="S1262" s="371">
        <f t="shared" si="752"/>
        <v>0</v>
      </c>
      <c r="T1262" s="191">
        <f t="shared" si="752"/>
        <v>0</v>
      </c>
      <c r="U1262" s="371">
        <f t="shared" si="752"/>
        <v>0</v>
      </c>
      <c r="V1262" s="191">
        <f t="shared" si="752"/>
        <v>0</v>
      </c>
      <c r="W1262" s="371">
        <f t="shared" si="752"/>
        <v>0</v>
      </c>
      <c r="X1262" s="191">
        <f t="shared" si="752"/>
        <v>0</v>
      </c>
      <c r="Y1262" s="371">
        <f t="shared" si="752"/>
        <v>0</v>
      </c>
      <c r="Z1262" s="191">
        <f t="shared" si="752"/>
        <v>0</v>
      </c>
      <c r="AA1262" s="191">
        <f t="shared" si="752"/>
        <v>3</v>
      </c>
      <c r="AB1262" s="371">
        <f t="shared" si="752"/>
        <v>3000</v>
      </c>
      <c r="AC1262" s="191">
        <f t="shared" si="752"/>
        <v>0</v>
      </c>
      <c r="AD1262" s="371">
        <f t="shared" si="752"/>
        <v>0</v>
      </c>
      <c r="AE1262" s="191">
        <f t="shared" si="752"/>
        <v>3</v>
      </c>
      <c r="AF1262" s="371">
        <f t="shared" si="752"/>
        <v>3000</v>
      </c>
      <c r="AG1262" s="650">
        <f t="shared" si="721"/>
        <v>0</v>
      </c>
      <c r="AH1262" s="42" t="b">
        <f t="shared" si="727"/>
        <v>1</v>
      </c>
    </row>
    <row r="1263" spans="1:34" s="42" customFormat="1" ht="23.45" hidden="1" customHeight="1">
      <c r="A1263" s="164" t="s">
        <v>721</v>
      </c>
      <c r="B1263" s="38"/>
      <c r="C1263" s="38"/>
      <c r="D1263" s="39"/>
      <c r="E1263" s="63"/>
      <c r="F1263" s="64"/>
      <c r="G1263" s="64"/>
      <c r="H1263" s="65"/>
      <c r="I1263" s="73"/>
      <c r="J1263" s="190">
        <v>3</v>
      </c>
      <c r="K1263" s="362">
        <v>3000</v>
      </c>
      <c r="L1263" s="363">
        <f>N1263+P1263+R1263+T1263+V1263+X1263</f>
        <v>0</v>
      </c>
      <c r="M1263" s="363">
        <f>O1263+Q1263+S1263+U1263+W1263+Y1263</f>
        <v>0</v>
      </c>
      <c r="N1263" s="552"/>
      <c r="O1263" s="608"/>
      <c r="P1263" s="552"/>
      <c r="Q1263" s="608"/>
      <c r="R1263" s="552"/>
      <c r="S1263" s="608"/>
      <c r="T1263" s="552"/>
      <c r="U1263" s="608"/>
      <c r="V1263" s="552"/>
      <c r="W1263" s="463"/>
      <c r="X1263" s="552"/>
      <c r="Y1263" s="608"/>
      <c r="Z1263" s="552"/>
      <c r="AA1263" s="459">
        <f>J1263+L1263</f>
        <v>3</v>
      </c>
      <c r="AB1263" s="460">
        <f>K1263+M1263</f>
        <v>3000</v>
      </c>
      <c r="AC1263" s="462"/>
      <c r="AD1263" s="463"/>
      <c r="AE1263" s="190">
        <f>AA1263+AC1263</f>
        <v>3</v>
      </c>
      <c r="AF1263" s="362">
        <f>AB1263+AD1263</f>
        <v>3000</v>
      </c>
      <c r="AG1263" s="650">
        <f t="shared" si="721"/>
        <v>0</v>
      </c>
      <c r="AH1263" s="42" t="b">
        <f t="shared" si="727"/>
        <v>1</v>
      </c>
    </row>
    <row r="1264" spans="1:34" s="42" customFormat="1" ht="15.75" hidden="1" customHeight="1">
      <c r="A1264" s="164"/>
      <c r="B1264" s="38"/>
      <c r="C1264" s="38"/>
      <c r="D1264" s="39"/>
      <c r="E1264" s="63"/>
      <c r="F1264" s="64"/>
      <c r="G1264" s="64"/>
      <c r="H1264" s="65"/>
      <c r="I1264" s="73"/>
      <c r="J1264" s="190">
        <v>0</v>
      </c>
      <c r="K1264" s="362">
        <v>0</v>
      </c>
      <c r="L1264" s="363">
        <f>N1264+P1264+R1264+T1264+V1264+X1264</f>
        <v>0</v>
      </c>
      <c r="M1264" s="363">
        <f>O1264+Q1264+S1264+U1264+W1264+Y1264</f>
        <v>0</v>
      </c>
      <c r="N1264" s="552"/>
      <c r="O1264" s="608"/>
      <c r="P1264" s="552"/>
      <c r="Q1264" s="608"/>
      <c r="R1264" s="552"/>
      <c r="S1264" s="608"/>
      <c r="T1264" s="552"/>
      <c r="U1264" s="608"/>
      <c r="V1264" s="552"/>
      <c r="W1264" s="463"/>
      <c r="X1264" s="552"/>
      <c r="Y1264" s="608"/>
      <c r="Z1264" s="552"/>
      <c r="AA1264" s="459">
        <f>J1264+L1264</f>
        <v>0</v>
      </c>
      <c r="AB1264" s="460">
        <f>K1264+M1264</f>
        <v>0</v>
      </c>
      <c r="AC1264" s="462"/>
      <c r="AD1264" s="463"/>
      <c r="AE1264" s="190">
        <f>AA1264+AC1264</f>
        <v>0</v>
      </c>
      <c r="AF1264" s="362">
        <f>AB1264+AD1264</f>
        <v>0</v>
      </c>
      <c r="AG1264" s="650">
        <f t="shared" si="721"/>
        <v>0</v>
      </c>
      <c r="AH1264" s="42" t="b">
        <f t="shared" si="727"/>
        <v>1</v>
      </c>
    </row>
    <row r="1265" spans="1:34" s="8" customFormat="1" ht="14.25" hidden="1" customHeight="1">
      <c r="A1265" s="115" t="s">
        <v>162</v>
      </c>
      <c r="B1265" s="56" t="s">
        <v>257</v>
      </c>
      <c r="C1265" s="56" t="s">
        <v>194</v>
      </c>
      <c r="D1265" s="57" t="s">
        <v>120</v>
      </c>
      <c r="E1265" s="405" t="s">
        <v>272</v>
      </c>
      <c r="F1265" s="406" t="s">
        <v>111</v>
      </c>
      <c r="G1265" s="406" t="s">
        <v>315</v>
      </c>
      <c r="H1265" s="407" t="s">
        <v>345</v>
      </c>
      <c r="I1265" s="71">
        <v>300</v>
      </c>
      <c r="J1265" s="196">
        <v>142</v>
      </c>
      <c r="K1265" s="370">
        <v>142000</v>
      </c>
      <c r="L1265" s="196">
        <f>L1266+L1270</f>
        <v>0</v>
      </c>
      <c r="M1265" s="370">
        <f t="shared" ref="M1265:AF1265" si="753">M1266+M1270</f>
        <v>0</v>
      </c>
      <c r="N1265" s="196">
        <f t="shared" si="753"/>
        <v>0</v>
      </c>
      <c r="O1265" s="370">
        <f t="shared" si="753"/>
        <v>0</v>
      </c>
      <c r="P1265" s="196">
        <f t="shared" si="753"/>
        <v>0</v>
      </c>
      <c r="Q1265" s="370">
        <f t="shared" si="753"/>
        <v>0</v>
      </c>
      <c r="R1265" s="196">
        <f t="shared" si="753"/>
        <v>0</v>
      </c>
      <c r="S1265" s="370">
        <f t="shared" si="753"/>
        <v>0</v>
      </c>
      <c r="T1265" s="196">
        <f t="shared" si="753"/>
        <v>0</v>
      </c>
      <c r="U1265" s="370">
        <f t="shared" si="753"/>
        <v>0</v>
      </c>
      <c r="V1265" s="196">
        <f t="shared" si="753"/>
        <v>0</v>
      </c>
      <c r="W1265" s="370">
        <f t="shared" si="753"/>
        <v>0</v>
      </c>
      <c r="X1265" s="196">
        <f t="shared" si="753"/>
        <v>0</v>
      </c>
      <c r="Y1265" s="370">
        <f t="shared" si="753"/>
        <v>0</v>
      </c>
      <c r="Z1265" s="196">
        <f t="shared" si="753"/>
        <v>0</v>
      </c>
      <c r="AA1265" s="196">
        <f t="shared" si="753"/>
        <v>142</v>
      </c>
      <c r="AB1265" s="370">
        <f t="shared" si="753"/>
        <v>142000</v>
      </c>
      <c r="AC1265" s="196">
        <f t="shared" si="753"/>
        <v>0</v>
      </c>
      <c r="AD1265" s="370">
        <f t="shared" si="753"/>
        <v>0</v>
      </c>
      <c r="AE1265" s="196">
        <f t="shared" si="753"/>
        <v>142</v>
      </c>
      <c r="AF1265" s="370">
        <f t="shared" si="753"/>
        <v>142000</v>
      </c>
      <c r="AG1265" s="650">
        <f t="shared" si="721"/>
        <v>0</v>
      </c>
      <c r="AH1265" s="42" t="b">
        <f t="shared" si="727"/>
        <v>1</v>
      </c>
    </row>
    <row r="1266" spans="1:34" s="42" customFormat="1" ht="22.5" hidden="1" customHeight="1">
      <c r="A1266" s="116" t="s">
        <v>163</v>
      </c>
      <c r="B1266" s="38" t="s">
        <v>257</v>
      </c>
      <c r="C1266" s="38" t="s">
        <v>194</v>
      </c>
      <c r="D1266" s="39" t="s">
        <v>120</v>
      </c>
      <c r="E1266" s="63" t="s">
        <v>272</v>
      </c>
      <c r="F1266" s="64" t="s">
        <v>111</v>
      </c>
      <c r="G1266" s="64" t="s">
        <v>315</v>
      </c>
      <c r="H1266" s="65" t="s">
        <v>345</v>
      </c>
      <c r="I1266" s="73">
        <v>320</v>
      </c>
      <c r="J1266" s="191">
        <v>22.5</v>
      </c>
      <c r="K1266" s="371">
        <v>22500</v>
      </c>
      <c r="L1266" s="191">
        <f>L1267+L1268+L1269</f>
        <v>0</v>
      </c>
      <c r="M1266" s="371">
        <f t="shared" ref="M1266:AF1266" si="754">M1267+M1268+M1269</f>
        <v>0</v>
      </c>
      <c r="N1266" s="191">
        <f t="shared" si="754"/>
        <v>0</v>
      </c>
      <c r="O1266" s="371">
        <f t="shared" si="754"/>
        <v>0</v>
      </c>
      <c r="P1266" s="191">
        <f t="shared" si="754"/>
        <v>0</v>
      </c>
      <c r="Q1266" s="371">
        <f t="shared" si="754"/>
        <v>0</v>
      </c>
      <c r="R1266" s="191">
        <f t="shared" si="754"/>
        <v>0</v>
      </c>
      <c r="S1266" s="371">
        <f t="shared" si="754"/>
        <v>0</v>
      </c>
      <c r="T1266" s="191">
        <f t="shared" si="754"/>
        <v>0</v>
      </c>
      <c r="U1266" s="371">
        <f t="shared" si="754"/>
        <v>0</v>
      </c>
      <c r="V1266" s="191">
        <f t="shared" si="754"/>
        <v>0</v>
      </c>
      <c r="W1266" s="371">
        <f t="shared" si="754"/>
        <v>0</v>
      </c>
      <c r="X1266" s="191">
        <f t="shared" si="754"/>
        <v>0</v>
      </c>
      <c r="Y1266" s="371">
        <f t="shared" si="754"/>
        <v>0</v>
      </c>
      <c r="Z1266" s="191">
        <f t="shared" si="754"/>
        <v>0</v>
      </c>
      <c r="AA1266" s="191">
        <f t="shared" si="754"/>
        <v>22.5</v>
      </c>
      <c r="AB1266" s="371">
        <f t="shared" si="754"/>
        <v>22500</v>
      </c>
      <c r="AC1266" s="191">
        <f t="shared" si="754"/>
        <v>0</v>
      </c>
      <c r="AD1266" s="371">
        <f t="shared" si="754"/>
        <v>0</v>
      </c>
      <c r="AE1266" s="191">
        <f t="shared" si="754"/>
        <v>22.5</v>
      </c>
      <c r="AF1266" s="371">
        <f t="shared" si="754"/>
        <v>22500</v>
      </c>
      <c r="AG1266" s="650">
        <f t="shared" si="721"/>
        <v>0</v>
      </c>
      <c r="AH1266" s="42" t="b">
        <f t="shared" si="727"/>
        <v>1</v>
      </c>
    </row>
    <row r="1267" spans="1:34" s="42" customFormat="1" ht="15.75" hidden="1" customHeight="1">
      <c r="A1267" s="164" t="s">
        <v>722</v>
      </c>
      <c r="B1267" s="38"/>
      <c r="C1267" s="38"/>
      <c r="D1267" s="39"/>
      <c r="E1267" s="63"/>
      <c r="F1267" s="64"/>
      <c r="G1267" s="64"/>
      <c r="H1267" s="65"/>
      <c r="I1267" s="73">
        <v>323</v>
      </c>
      <c r="J1267" s="190">
        <v>0</v>
      </c>
      <c r="K1267" s="362">
        <v>0</v>
      </c>
      <c r="L1267" s="363">
        <f t="shared" ref="L1267:M1269" si="755">N1267+P1267+R1267+T1267+V1267+X1267</f>
        <v>0</v>
      </c>
      <c r="M1267" s="363">
        <f t="shared" si="755"/>
        <v>0</v>
      </c>
      <c r="N1267" s="552"/>
      <c r="O1267" s="608"/>
      <c r="P1267" s="552"/>
      <c r="Q1267" s="608"/>
      <c r="R1267" s="552"/>
      <c r="S1267" s="608"/>
      <c r="T1267" s="552"/>
      <c r="U1267" s="608"/>
      <c r="V1267" s="552"/>
      <c r="W1267" s="463"/>
      <c r="X1267" s="552"/>
      <c r="Y1267" s="608"/>
      <c r="Z1267" s="552"/>
      <c r="AA1267" s="459">
        <f t="shared" ref="AA1267:AB1269" si="756">J1267+L1267</f>
        <v>0</v>
      </c>
      <c r="AB1267" s="460">
        <f t="shared" si="756"/>
        <v>0</v>
      </c>
      <c r="AC1267" s="462"/>
      <c r="AD1267" s="463"/>
      <c r="AE1267" s="190">
        <f t="shared" ref="AE1267:AF1269" si="757">AA1267+AC1267</f>
        <v>0</v>
      </c>
      <c r="AF1267" s="362">
        <f t="shared" si="757"/>
        <v>0</v>
      </c>
      <c r="AG1267" s="650">
        <f t="shared" si="721"/>
        <v>0</v>
      </c>
      <c r="AH1267" s="42" t="b">
        <f t="shared" si="727"/>
        <v>1</v>
      </c>
    </row>
    <row r="1268" spans="1:34" s="42" customFormat="1" ht="14.25" hidden="1" customHeight="1">
      <c r="A1268" s="164" t="s">
        <v>723</v>
      </c>
      <c r="B1268" s="38"/>
      <c r="C1268" s="38"/>
      <c r="D1268" s="39"/>
      <c r="E1268" s="63"/>
      <c r="F1268" s="64"/>
      <c r="G1268" s="64"/>
      <c r="H1268" s="65"/>
      <c r="I1268" s="73">
        <v>323</v>
      </c>
      <c r="J1268" s="190">
        <v>22.5</v>
      </c>
      <c r="K1268" s="362">
        <v>22500</v>
      </c>
      <c r="L1268" s="363">
        <f t="shared" si="755"/>
        <v>0</v>
      </c>
      <c r="M1268" s="363">
        <f t="shared" si="755"/>
        <v>0</v>
      </c>
      <c r="N1268" s="552"/>
      <c r="O1268" s="608"/>
      <c r="P1268" s="552"/>
      <c r="Q1268" s="608"/>
      <c r="R1268" s="552"/>
      <c r="S1268" s="608"/>
      <c r="T1268" s="552"/>
      <c r="U1268" s="608"/>
      <c r="V1268" s="552"/>
      <c r="W1268" s="463"/>
      <c r="X1268" s="552"/>
      <c r="Y1268" s="608"/>
      <c r="Z1268" s="552"/>
      <c r="AA1268" s="459">
        <f t="shared" si="756"/>
        <v>22.5</v>
      </c>
      <c r="AB1268" s="460">
        <f t="shared" si="756"/>
        <v>22500</v>
      </c>
      <c r="AC1268" s="462"/>
      <c r="AD1268" s="463"/>
      <c r="AE1268" s="190">
        <f t="shared" si="757"/>
        <v>22.5</v>
      </c>
      <c r="AF1268" s="362">
        <f t="shared" si="757"/>
        <v>22500</v>
      </c>
      <c r="AG1268" s="650">
        <f t="shared" si="721"/>
        <v>0</v>
      </c>
      <c r="AH1268" s="42" t="b">
        <f t="shared" si="727"/>
        <v>1</v>
      </c>
    </row>
    <row r="1269" spans="1:34" s="42" customFormat="1" ht="20.25" hidden="1" customHeight="1">
      <c r="A1269" s="164"/>
      <c r="B1269" s="38"/>
      <c r="C1269" s="38"/>
      <c r="D1269" s="39"/>
      <c r="E1269" s="63"/>
      <c r="F1269" s="64"/>
      <c r="G1269" s="64"/>
      <c r="H1269" s="65"/>
      <c r="I1269" s="73"/>
      <c r="J1269" s="190">
        <v>0</v>
      </c>
      <c r="K1269" s="362">
        <v>0</v>
      </c>
      <c r="L1269" s="363">
        <f t="shared" si="755"/>
        <v>0</v>
      </c>
      <c r="M1269" s="363">
        <f t="shared" si="755"/>
        <v>0</v>
      </c>
      <c r="N1269" s="552"/>
      <c r="O1269" s="608"/>
      <c r="P1269" s="552"/>
      <c r="Q1269" s="608"/>
      <c r="R1269" s="552"/>
      <c r="S1269" s="608"/>
      <c r="T1269" s="552"/>
      <c r="U1269" s="608"/>
      <c r="V1269" s="552"/>
      <c r="W1269" s="463"/>
      <c r="X1269" s="552"/>
      <c r="Y1269" s="608"/>
      <c r="Z1269" s="552"/>
      <c r="AA1269" s="459">
        <f t="shared" si="756"/>
        <v>0</v>
      </c>
      <c r="AB1269" s="460">
        <f t="shared" si="756"/>
        <v>0</v>
      </c>
      <c r="AC1269" s="462"/>
      <c r="AD1269" s="463"/>
      <c r="AE1269" s="190">
        <f t="shared" si="757"/>
        <v>0</v>
      </c>
      <c r="AF1269" s="362">
        <f t="shared" si="757"/>
        <v>0</v>
      </c>
      <c r="AG1269" s="650">
        <f t="shared" si="721"/>
        <v>0</v>
      </c>
      <c r="AH1269" s="42" t="b">
        <f t="shared" si="727"/>
        <v>1</v>
      </c>
    </row>
    <row r="1270" spans="1:34" s="42" customFormat="1" ht="17.25" hidden="1" customHeight="1">
      <c r="A1270" s="37" t="s">
        <v>164</v>
      </c>
      <c r="B1270" s="38" t="s">
        <v>257</v>
      </c>
      <c r="C1270" s="38" t="s">
        <v>194</v>
      </c>
      <c r="D1270" s="39" t="s">
        <v>120</v>
      </c>
      <c r="E1270" s="63" t="s">
        <v>272</v>
      </c>
      <c r="F1270" s="64" t="s">
        <v>111</v>
      </c>
      <c r="G1270" s="64" t="s">
        <v>315</v>
      </c>
      <c r="H1270" s="65" t="s">
        <v>345</v>
      </c>
      <c r="I1270" s="73">
        <v>360</v>
      </c>
      <c r="J1270" s="191">
        <v>119.5</v>
      </c>
      <c r="K1270" s="371">
        <v>119500</v>
      </c>
      <c r="L1270" s="191">
        <f>L1271+L1272+L1273</f>
        <v>0</v>
      </c>
      <c r="M1270" s="371">
        <f t="shared" ref="M1270:AF1270" si="758">M1271+M1272+M1273</f>
        <v>0</v>
      </c>
      <c r="N1270" s="191">
        <f t="shared" si="758"/>
        <v>0</v>
      </c>
      <c r="O1270" s="371">
        <f t="shared" si="758"/>
        <v>0</v>
      </c>
      <c r="P1270" s="191">
        <f t="shared" si="758"/>
        <v>0</v>
      </c>
      <c r="Q1270" s="191">
        <f t="shared" si="758"/>
        <v>0</v>
      </c>
      <c r="R1270" s="191">
        <f t="shared" si="758"/>
        <v>0</v>
      </c>
      <c r="S1270" s="191">
        <f t="shared" si="758"/>
        <v>0</v>
      </c>
      <c r="T1270" s="191">
        <f t="shared" si="758"/>
        <v>0</v>
      </c>
      <c r="U1270" s="371">
        <f t="shared" si="758"/>
        <v>0</v>
      </c>
      <c r="V1270" s="191">
        <f t="shared" si="758"/>
        <v>0</v>
      </c>
      <c r="W1270" s="191">
        <f t="shared" si="758"/>
        <v>0</v>
      </c>
      <c r="X1270" s="191">
        <f t="shared" si="758"/>
        <v>0</v>
      </c>
      <c r="Y1270" s="191">
        <f t="shared" si="758"/>
        <v>0</v>
      </c>
      <c r="Z1270" s="191">
        <f t="shared" si="758"/>
        <v>0</v>
      </c>
      <c r="AA1270" s="191">
        <f t="shared" si="758"/>
        <v>119.5</v>
      </c>
      <c r="AB1270" s="371">
        <f t="shared" si="758"/>
        <v>119500</v>
      </c>
      <c r="AC1270" s="191">
        <f t="shared" si="758"/>
        <v>0</v>
      </c>
      <c r="AD1270" s="371">
        <f t="shared" si="758"/>
        <v>0</v>
      </c>
      <c r="AE1270" s="191">
        <f t="shared" si="758"/>
        <v>119.5</v>
      </c>
      <c r="AF1270" s="371">
        <f t="shared" si="758"/>
        <v>119500</v>
      </c>
      <c r="AG1270" s="650">
        <f t="shared" si="721"/>
        <v>0</v>
      </c>
      <c r="AH1270" s="42" t="b">
        <f t="shared" si="727"/>
        <v>1</v>
      </c>
    </row>
    <row r="1271" spans="1:34" s="42" customFormat="1" ht="22.5" hidden="1" customHeight="1">
      <c r="A1271" s="164" t="s">
        <v>724</v>
      </c>
      <c r="B1271" s="38"/>
      <c r="C1271" s="38"/>
      <c r="D1271" s="39"/>
      <c r="E1271" s="63"/>
      <c r="F1271" s="64"/>
      <c r="G1271" s="64"/>
      <c r="H1271" s="65"/>
      <c r="I1271" s="73"/>
      <c r="J1271" s="190">
        <v>0</v>
      </c>
      <c r="K1271" s="362">
        <v>0</v>
      </c>
      <c r="L1271" s="363">
        <f t="shared" ref="L1271:M1273" si="759">N1271+P1271+R1271+T1271+V1271+X1271</f>
        <v>0</v>
      </c>
      <c r="M1271" s="363">
        <f t="shared" si="759"/>
        <v>0</v>
      </c>
      <c r="N1271" s="552"/>
      <c r="O1271" s="608"/>
      <c r="P1271" s="552"/>
      <c r="Q1271" s="608"/>
      <c r="R1271" s="552"/>
      <c r="S1271" s="608"/>
      <c r="T1271" s="552"/>
      <c r="U1271" s="608"/>
      <c r="V1271" s="552"/>
      <c r="W1271" s="463"/>
      <c r="X1271" s="552"/>
      <c r="Y1271" s="608"/>
      <c r="Z1271" s="552"/>
      <c r="AA1271" s="459">
        <f t="shared" ref="AA1271:AB1273" si="760">J1271+L1271</f>
        <v>0</v>
      </c>
      <c r="AB1271" s="460">
        <f t="shared" si="760"/>
        <v>0</v>
      </c>
      <c r="AC1271" s="462"/>
      <c r="AD1271" s="463"/>
      <c r="AE1271" s="190">
        <f t="shared" ref="AE1271:AF1273" si="761">AA1271+AC1271</f>
        <v>0</v>
      </c>
      <c r="AF1271" s="362">
        <f t="shared" si="761"/>
        <v>0</v>
      </c>
      <c r="AG1271" s="650">
        <f t="shared" si="721"/>
        <v>0</v>
      </c>
      <c r="AH1271" s="42" t="b">
        <f t="shared" si="727"/>
        <v>1</v>
      </c>
    </row>
    <row r="1272" spans="1:34" s="42" customFormat="1" ht="23.25" hidden="1" customHeight="1">
      <c r="A1272" s="164" t="s">
        <v>725</v>
      </c>
      <c r="B1272" s="38"/>
      <c r="C1272" s="38"/>
      <c r="D1272" s="39"/>
      <c r="E1272" s="63"/>
      <c r="F1272" s="64"/>
      <c r="G1272" s="64"/>
      <c r="H1272" s="65"/>
      <c r="I1272" s="73"/>
      <c r="J1272" s="190">
        <v>19.5</v>
      </c>
      <c r="K1272" s="362">
        <v>19500</v>
      </c>
      <c r="L1272" s="363">
        <f t="shared" si="759"/>
        <v>0</v>
      </c>
      <c r="M1272" s="363">
        <f t="shared" si="759"/>
        <v>0</v>
      </c>
      <c r="N1272" s="552"/>
      <c r="O1272" s="608"/>
      <c r="P1272" s="552"/>
      <c r="Q1272" s="608"/>
      <c r="R1272" s="552"/>
      <c r="S1272" s="608"/>
      <c r="T1272" s="552"/>
      <c r="U1272" s="608"/>
      <c r="V1272" s="552"/>
      <c r="W1272" s="463"/>
      <c r="X1272" s="552"/>
      <c r="Y1272" s="608"/>
      <c r="Z1272" s="552"/>
      <c r="AA1272" s="459">
        <f t="shared" si="760"/>
        <v>19.5</v>
      </c>
      <c r="AB1272" s="460">
        <f t="shared" si="760"/>
        <v>19500</v>
      </c>
      <c r="AC1272" s="462"/>
      <c r="AD1272" s="463"/>
      <c r="AE1272" s="190">
        <f t="shared" si="761"/>
        <v>19.5</v>
      </c>
      <c r="AF1272" s="362">
        <f t="shared" si="761"/>
        <v>19500</v>
      </c>
      <c r="AG1272" s="650">
        <f t="shared" si="721"/>
        <v>0</v>
      </c>
      <c r="AH1272" s="42" t="b">
        <f t="shared" si="727"/>
        <v>1</v>
      </c>
    </row>
    <row r="1273" spans="1:34" s="42" customFormat="1" ht="18.75" hidden="1" customHeight="1">
      <c r="A1273" s="164" t="s">
        <v>762</v>
      </c>
      <c r="B1273" s="38"/>
      <c r="C1273" s="38"/>
      <c r="D1273" s="39"/>
      <c r="E1273" s="63"/>
      <c r="F1273" s="64"/>
      <c r="G1273" s="64"/>
      <c r="H1273" s="65"/>
      <c r="I1273" s="73"/>
      <c r="J1273" s="190">
        <v>100</v>
      </c>
      <c r="K1273" s="362">
        <v>100000</v>
      </c>
      <c r="L1273" s="363">
        <f t="shared" si="759"/>
        <v>0</v>
      </c>
      <c r="M1273" s="363">
        <f t="shared" si="759"/>
        <v>0</v>
      </c>
      <c r="N1273" s="552"/>
      <c r="O1273" s="608"/>
      <c r="P1273" s="552"/>
      <c r="Q1273" s="608"/>
      <c r="R1273" s="552"/>
      <c r="S1273" s="608"/>
      <c r="T1273" s="552"/>
      <c r="U1273" s="608"/>
      <c r="V1273" s="552"/>
      <c r="W1273" s="463"/>
      <c r="X1273" s="552"/>
      <c r="Y1273" s="608"/>
      <c r="Z1273" s="552"/>
      <c r="AA1273" s="459">
        <f t="shared" si="760"/>
        <v>100</v>
      </c>
      <c r="AB1273" s="460">
        <f t="shared" si="760"/>
        <v>100000</v>
      </c>
      <c r="AC1273" s="462"/>
      <c r="AD1273" s="463"/>
      <c r="AE1273" s="190">
        <f t="shared" si="761"/>
        <v>100</v>
      </c>
      <c r="AF1273" s="362">
        <f t="shared" si="761"/>
        <v>100000</v>
      </c>
      <c r="AG1273" s="650"/>
      <c r="AH1273" s="42" t="b">
        <f t="shared" si="727"/>
        <v>1</v>
      </c>
    </row>
    <row r="1274" spans="1:34" s="8" customFormat="1" ht="22.5" hidden="1" customHeight="1">
      <c r="A1274" s="93" t="s">
        <v>174</v>
      </c>
      <c r="B1274" s="56" t="s">
        <v>257</v>
      </c>
      <c r="C1274" s="56" t="s">
        <v>194</v>
      </c>
      <c r="D1274" s="57" t="s">
        <v>120</v>
      </c>
      <c r="E1274" s="405" t="s">
        <v>272</v>
      </c>
      <c r="F1274" s="406" t="s">
        <v>111</v>
      </c>
      <c r="G1274" s="406" t="s">
        <v>315</v>
      </c>
      <c r="H1274" s="407" t="s">
        <v>345</v>
      </c>
      <c r="I1274" s="71">
        <v>600</v>
      </c>
      <c r="J1274" s="196">
        <v>272</v>
      </c>
      <c r="K1274" s="370">
        <v>272000</v>
      </c>
      <c r="L1274" s="196">
        <f>L1275+L1277</f>
        <v>0</v>
      </c>
      <c r="M1274" s="370">
        <f t="shared" ref="M1274:AF1274" si="762">M1275+M1277</f>
        <v>0</v>
      </c>
      <c r="N1274" s="196">
        <f t="shared" si="762"/>
        <v>0</v>
      </c>
      <c r="O1274" s="370">
        <f t="shared" si="762"/>
        <v>0</v>
      </c>
      <c r="P1274" s="196">
        <f t="shared" si="762"/>
        <v>0</v>
      </c>
      <c r="Q1274" s="370">
        <f t="shared" si="762"/>
        <v>0</v>
      </c>
      <c r="R1274" s="196">
        <f t="shared" si="762"/>
        <v>0</v>
      </c>
      <c r="S1274" s="370">
        <f t="shared" si="762"/>
        <v>0</v>
      </c>
      <c r="T1274" s="196">
        <f t="shared" si="762"/>
        <v>0</v>
      </c>
      <c r="U1274" s="370">
        <f t="shared" si="762"/>
        <v>0</v>
      </c>
      <c r="V1274" s="196">
        <f t="shared" si="762"/>
        <v>0</v>
      </c>
      <c r="W1274" s="370">
        <f t="shared" si="762"/>
        <v>0</v>
      </c>
      <c r="X1274" s="196">
        <f t="shared" si="762"/>
        <v>0</v>
      </c>
      <c r="Y1274" s="370">
        <f t="shared" si="762"/>
        <v>0</v>
      </c>
      <c r="Z1274" s="196">
        <f t="shared" si="762"/>
        <v>0</v>
      </c>
      <c r="AA1274" s="196">
        <f t="shared" si="762"/>
        <v>272</v>
      </c>
      <c r="AB1274" s="370">
        <f t="shared" si="762"/>
        <v>272000</v>
      </c>
      <c r="AC1274" s="196">
        <f t="shared" si="762"/>
        <v>0</v>
      </c>
      <c r="AD1274" s="370">
        <f t="shared" si="762"/>
        <v>0</v>
      </c>
      <c r="AE1274" s="196">
        <f t="shared" si="762"/>
        <v>272</v>
      </c>
      <c r="AF1274" s="370">
        <f t="shared" si="762"/>
        <v>272000</v>
      </c>
      <c r="AG1274" s="650">
        <f t="shared" si="721"/>
        <v>0</v>
      </c>
      <c r="AH1274" s="42" t="b">
        <f t="shared" si="727"/>
        <v>1</v>
      </c>
    </row>
    <row r="1275" spans="1:34" s="42" customFormat="1" ht="15" hidden="1" customHeight="1">
      <c r="A1275" s="95" t="s">
        <v>176</v>
      </c>
      <c r="B1275" s="61" t="s">
        <v>257</v>
      </c>
      <c r="C1275" s="61" t="s">
        <v>194</v>
      </c>
      <c r="D1275" s="62" t="s">
        <v>120</v>
      </c>
      <c r="E1275" s="63" t="s">
        <v>272</v>
      </c>
      <c r="F1275" s="64" t="s">
        <v>111</v>
      </c>
      <c r="G1275" s="64" t="s">
        <v>315</v>
      </c>
      <c r="H1275" s="65" t="s">
        <v>345</v>
      </c>
      <c r="I1275" s="65" t="s">
        <v>177</v>
      </c>
      <c r="J1275" s="191">
        <v>12</v>
      </c>
      <c r="K1275" s="371">
        <v>12000</v>
      </c>
      <c r="L1275" s="191">
        <f>L1276</f>
        <v>0</v>
      </c>
      <c r="M1275" s="371">
        <f t="shared" ref="M1275:AF1275" si="763">M1276</f>
        <v>0</v>
      </c>
      <c r="N1275" s="191">
        <f t="shared" si="763"/>
        <v>0</v>
      </c>
      <c r="O1275" s="371">
        <f t="shared" si="763"/>
        <v>0</v>
      </c>
      <c r="P1275" s="191">
        <f t="shared" si="763"/>
        <v>0</v>
      </c>
      <c r="Q1275" s="371">
        <f t="shared" si="763"/>
        <v>0</v>
      </c>
      <c r="R1275" s="191">
        <f t="shared" si="763"/>
        <v>0</v>
      </c>
      <c r="S1275" s="371">
        <f t="shared" si="763"/>
        <v>0</v>
      </c>
      <c r="T1275" s="191">
        <f t="shared" si="763"/>
        <v>0</v>
      </c>
      <c r="U1275" s="371">
        <f t="shared" si="763"/>
        <v>0</v>
      </c>
      <c r="V1275" s="191">
        <f t="shared" si="763"/>
        <v>0</v>
      </c>
      <c r="W1275" s="371">
        <f t="shared" si="763"/>
        <v>0</v>
      </c>
      <c r="X1275" s="191">
        <f t="shared" si="763"/>
        <v>0</v>
      </c>
      <c r="Y1275" s="371">
        <f t="shared" si="763"/>
        <v>0</v>
      </c>
      <c r="Z1275" s="191">
        <f t="shared" si="763"/>
        <v>0</v>
      </c>
      <c r="AA1275" s="191">
        <f t="shared" si="763"/>
        <v>12</v>
      </c>
      <c r="AB1275" s="371">
        <f t="shared" si="763"/>
        <v>12000</v>
      </c>
      <c r="AC1275" s="191">
        <f t="shared" si="763"/>
        <v>0</v>
      </c>
      <c r="AD1275" s="371">
        <f t="shared" si="763"/>
        <v>0</v>
      </c>
      <c r="AE1275" s="191">
        <f t="shared" si="763"/>
        <v>12</v>
      </c>
      <c r="AF1275" s="371">
        <f t="shared" si="763"/>
        <v>12000</v>
      </c>
      <c r="AG1275" s="650">
        <f t="shared" si="721"/>
        <v>0</v>
      </c>
      <c r="AH1275" s="42" t="b">
        <f t="shared" si="727"/>
        <v>1</v>
      </c>
    </row>
    <row r="1276" spans="1:34" s="42" customFormat="1" ht="27" hidden="1" customHeight="1">
      <c r="A1276" s="164" t="s">
        <v>726</v>
      </c>
      <c r="B1276" s="38"/>
      <c r="C1276" s="38"/>
      <c r="D1276" s="39"/>
      <c r="E1276" s="63"/>
      <c r="F1276" s="64"/>
      <c r="G1276" s="64"/>
      <c r="H1276" s="65"/>
      <c r="I1276" s="73">
        <v>612</v>
      </c>
      <c r="J1276" s="190">
        <v>12</v>
      </c>
      <c r="K1276" s="362">
        <v>12000</v>
      </c>
      <c r="L1276" s="363">
        <f>N1276+P1276+R1276+T1276+V1276+X1276</f>
        <v>0</v>
      </c>
      <c r="M1276" s="363">
        <f>O1276+Q1276+S1276+U1276+W1276+Y1276</f>
        <v>0</v>
      </c>
      <c r="N1276" s="552"/>
      <c r="O1276" s="608"/>
      <c r="P1276" s="552"/>
      <c r="Q1276" s="608"/>
      <c r="R1276" s="552"/>
      <c r="S1276" s="608"/>
      <c r="T1276" s="552"/>
      <c r="U1276" s="608"/>
      <c r="V1276" s="552"/>
      <c r="W1276" s="463"/>
      <c r="X1276" s="552"/>
      <c r="Y1276" s="608"/>
      <c r="Z1276" s="552"/>
      <c r="AA1276" s="459">
        <f>J1276+L1276</f>
        <v>12</v>
      </c>
      <c r="AB1276" s="460">
        <f>K1276+M1276</f>
        <v>12000</v>
      </c>
      <c r="AC1276" s="462"/>
      <c r="AD1276" s="463"/>
      <c r="AE1276" s="190">
        <f>AA1276+AC1276</f>
        <v>12</v>
      </c>
      <c r="AF1276" s="362">
        <f>AB1276+AD1276</f>
        <v>12000</v>
      </c>
      <c r="AG1276" s="650">
        <f t="shared" si="721"/>
        <v>0</v>
      </c>
      <c r="AH1276" s="42" t="b">
        <f t="shared" si="727"/>
        <v>1</v>
      </c>
    </row>
    <row r="1277" spans="1:34" s="42" customFormat="1" ht="24.75" hidden="1" customHeight="1">
      <c r="A1277" s="37" t="s">
        <v>179</v>
      </c>
      <c r="B1277" s="38" t="s">
        <v>257</v>
      </c>
      <c r="C1277" s="38" t="s">
        <v>194</v>
      </c>
      <c r="D1277" s="39" t="s">
        <v>120</v>
      </c>
      <c r="E1277" s="63" t="s">
        <v>272</v>
      </c>
      <c r="F1277" s="64" t="s">
        <v>111</v>
      </c>
      <c r="G1277" s="64" t="s">
        <v>315</v>
      </c>
      <c r="H1277" s="65" t="s">
        <v>345</v>
      </c>
      <c r="I1277" s="73">
        <v>630</v>
      </c>
      <c r="J1277" s="191">
        <v>260</v>
      </c>
      <c r="K1277" s="371">
        <v>260000</v>
      </c>
      <c r="L1277" s="191">
        <f>L1278+L1279</f>
        <v>0</v>
      </c>
      <c r="M1277" s="371">
        <f t="shared" ref="M1277:AF1277" si="764">M1278+M1279</f>
        <v>0</v>
      </c>
      <c r="N1277" s="191">
        <f t="shared" si="764"/>
        <v>0</v>
      </c>
      <c r="O1277" s="371">
        <f t="shared" si="764"/>
        <v>0</v>
      </c>
      <c r="P1277" s="191">
        <f t="shared" si="764"/>
        <v>0</v>
      </c>
      <c r="Q1277" s="371">
        <f t="shared" si="764"/>
        <v>0</v>
      </c>
      <c r="R1277" s="191">
        <f t="shared" si="764"/>
        <v>0</v>
      </c>
      <c r="S1277" s="371">
        <f t="shared" si="764"/>
        <v>0</v>
      </c>
      <c r="T1277" s="191">
        <f t="shared" si="764"/>
        <v>0</v>
      </c>
      <c r="U1277" s="371">
        <f t="shared" si="764"/>
        <v>0</v>
      </c>
      <c r="V1277" s="191">
        <f t="shared" si="764"/>
        <v>0</v>
      </c>
      <c r="W1277" s="371">
        <f t="shared" si="764"/>
        <v>0</v>
      </c>
      <c r="X1277" s="191">
        <f t="shared" si="764"/>
        <v>0</v>
      </c>
      <c r="Y1277" s="371">
        <f t="shared" si="764"/>
        <v>0</v>
      </c>
      <c r="Z1277" s="191">
        <f t="shared" si="764"/>
        <v>0</v>
      </c>
      <c r="AA1277" s="191">
        <f t="shared" si="764"/>
        <v>260</v>
      </c>
      <c r="AB1277" s="371">
        <f t="shared" si="764"/>
        <v>260000</v>
      </c>
      <c r="AC1277" s="191">
        <f t="shared" si="764"/>
        <v>0</v>
      </c>
      <c r="AD1277" s="371">
        <f t="shared" si="764"/>
        <v>0</v>
      </c>
      <c r="AE1277" s="191">
        <f t="shared" si="764"/>
        <v>260</v>
      </c>
      <c r="AF1277" s="371">
        <f t="shared" si="764"/>
        <v>260000</v>
      </c>
      <c r="AG1277" s="650">
        <f t="shared" si="721"/>
        <v>0</v>
      </c>
      <c r="AH1277" s="42" t="b">
        <f t="shared" si="727"/>
        <v>1</v>
      </c>
    </row>
    <row r="1278" spans="1:34" s="42" customFormat="1" ht="20.25" hidden="1" customHeight="1">
      <c r="A1278" s="164" t="s">
        <v>727</v>
      </c>
      <c r="B1278" s="38"/>
      <c r="C1278" s="38"/>
      <c r="D1278" s="39"/>
      <c r="E1278" s="63"/>
      <c r="F1278" s="64"/>
      <c r="G1278" s="64"/>
      <c r="H1278" s="65"/>
      <c r="I1278" s="73">
        <v>632</v>
      </c>
      <c r="J1278" s="190">
        <v>260</v>
      </c>
      <c r="K1278" s="362">
        <v>260000</v>
      </c>
      <c r="L1278" s="363">
        <f>N1278+P1278+R1278+T1278+V1278+X1278</f>
        <v>0</v>
      </c>
      <c r="M1278" s="363">
        <f>O1278+Q1278+S1278+U1278+W1278+Y1278</f>
        <v>0</v>
      </c>
      <c r="N1278" s="552"/>
      <c r="O1278" s="608"/>
      <c r="P1278" s="552"/>
      <c r="Q1278" s="608"/>
      <c r="R1278" s="552"/>
      <c r="S1278" s="608"/>
      <c r="T1278" s="552"/>
      <c r="U1278" s="608"/>
      <c r="V1278" s="552"/>
      <c r="W1278" s="463"/>
      <c r="X1278" s="552"/>
      <c r="Y1278" s="608"/>
      <c r="Z1278" s="552"/>
      <c r="AA1278" s="459">
        <f>J1278+L1278</f>
        <v>260</v>
      </c>
      <c r="AB1278" s="460">
        <f>K1278+M1278</f>
        <v>260000</v>
      </c>
      <c r="AC1278" s="462"/>
      <c r="AD1278" s="463"/>
      <c r="AE1278" s="190">
        <f>AA1278+AC1278</f>
        <v>260</v>
      </c>
      <c r="AF1278" s="362">
        <f>AB1278+AD1278</f>
        <v>260000</v>
      </c>
      <c r="AG1278" s="650">
        <f t="shared" si="721"/>
        <v>0</v>
      </c>
      <c r="AH1278" s="42" t="b">
        <f t="shared" si="727"/>
        <v>1</v>
      </c>
    </row>
    <row r="1279" spans="1:34" s="42" customFormat="1" ht="12" hidden="1" customHeight="1">
      <c r="A1279" s="164"/>
      <c r="B1279" s="38"/>
      <c r="C1279" s="38"/>
      <c r="D1279" s="39"/>
      <c r="E1279" s="63"/>
      <c r="F1279" s="64"/>
      <c r="G1279" s="64"/>
      <c r="H1279" s="65"/>
      <c r="I1279" s="73"/>
      <c r="J1279" s="190">
        <v>0</v>
      </c>
      <c r="K1279" s="362">
        <v>0</v>
      </c>
      <c r="L1279" s="363">
        <f>N1279+P1279+R1279+T1279+V1279+X1279</f>
        <v>0</v>
      </c>
      <c r="M1279" s="363">
        <f>O1279+Q1279+S1279+U1279+W1279+Y1279</f>
        <v>0</v>
      </c>
      <c r="N1279" s="552"/>
      <c r="O1279" s="608"/>
      <c r="P1279" s="552"/>
      <c r="Q1279" s="608"/>
      <c r="R1279" s="552"/>
      <c r="S1279" s="608"/>
      <c r="T1279" s="552"/>
      <c r="U1279" s="608"/>
      <c r="V1279" s="552"/>
      <c r="W1279" s="463"/>
      <c r="X1279" s="552"/>
      <c r="Y1279" s="608"/>
      <c r="Z1279" s="552"/>
      <c r="AA1279" s="459">
        <f>J1279+L1279</f>
        <v>0</v>
      </c>
      <c r="AB1279" s="460">
        <f>K1279+M1279</f>
        <v>0</v>
      </c>
      <c r="AC1279" s="462"/>
      <c r="AD1279" s="463"/>
      <c r="AE1279" s="190">
        <f>AA1279+AC1279</f>
        <v>0</v>
      </c>
      <c r="AF1279" s="362">
        <f>AB1279+AD1279</f>
        <v>0</v>
      </c>
      <c r="AG1279" s="650">
        <f t="shared" si="721"/>
        <v>0</v>
      </c>
      <c r="AH1279" s="42" t="b">
        <f t="shared" si="727"/>
        <v>1</v>
      </c>
    </row>
    <row r="1280" spans="1:34" s="8" customFormat="1" ht="15" hidden="1" customHeight="1">
      <c r="A1280" s="68" t="s">
        <v>290</v>
      </c>
      <c r="B1280" s="28" t="s">
        <v>257</v>
      </c>
      <c r="C1280" s="28" t="s">
        <v>194</v>
      </c>
      <c r="D1280" s="29" t="s">
        <v>120</v>
      </c>
      <c r="E1280" s="52" t="s">
        <v>272</v>
      </c>
      <c r="F1280" s="53" t="s">
        <v>111</v>
      </c>
      <c r="G1280" s="53" t="s">
        <v>315</v>
      </c>
      <c r="H1280" s="54" t="s">
        <v>346</v>
      </c>
      <c r="I1280" s="69"/>
      <c r="J1280" s="195">
        <v>548.9</v>
      </c>
      <c r="K1280" s="369">
        <v>548885</v>
      </c>
      <c r="L1280" s="195">
        <f>L1281+L1284+L1291</f>
        <v>0</v>
      </c>
      <c r="M1280" s="369">
        <f t="shared" ref="M1280:AF1280" si="765">M1281+M1284+M1291</f>
        <v>0</v>
      </c>
      <c r="N1280" s="195">
        <f t="shared" si="765"/>
        <v>0</v>
      </c>
      <c r="O1280" s="369">
        <f t="shared" si="765"/>
        <v>0</v>
      </c>
      <c r="P1280" s="195">
        <f t="shared" si="765"/>
        <v>0</v>
      </c>
      <c r="Q1280" s="369">
        <f t="shared" si="765"/>
        <v>0</v>
      </c>
      <c r="R1280" s="195">
        <f t="shared" si="765"/>
        <v>0</v>
      </c>
      <c r="S1280" s="369">
        <f t="shared" si="765"/>
        <v>0</v>
      </c>
      <c r="T1280" s="195">
        <f t="shared" si="765"/>
        <v>0</v>
      </c>
      <c r="U1280" s="369">
        <f t="shared" si="765"/>
        <v>0</v>
      </c>
      <c r="V1280" s="195">
        <f t="shared" si="765"/>
        <v>0</v>
      </c>
      <c r="W1280" s="369">
        <f t="shared" si="765"/>
        <v>0</v>
      </c>
      <c r="X1280" s="195">
        <f t="shared" si="765"/>
        <v>0</v>
      </c>
      <c r="Y1280" s="369">
        <f t="shared" si="765"/>
        <v>0</v>
      </c>
      <c r="Z1280" s="195">
        <f t="shared" si="765"/>
        <v>0</v>
      </c>
      <c r="AA1280" s="195">
        <f t="shared" si="765"/>
        <v>548.9</v>
      </c>
      <c r="AB1280" s="369">
        <f t="shared" si="765"/>
        <v>548885</v>
      </c>
      <c r="AC1280" s="195">
        <f t="shared" si="765"/>
        <v>0</v>
      </c>
      <c r="AD1280" s="369">
        <f t="shared" si="765"/>
        <v>0</v>
      </c>
      <c r="AE1280" s="195">
        <f t="shared" si="765"/>
        <v>548.9</v>
      </c>
      <c r="AF1280" s="369">
        <f t="shared" si="765"/>
        <v>548885</v>
      </c>
      <c r="AG1280" s="650">
        <f t="shared" si="721"/>
        <v>0</v>
      </c>
      <c r="AH1280" s="42" t="b">
        <f t="shared" si="727"/>
        <v>1</v>
      </c>
    </row>
    <row r="1281" spans="1:34" s="114" customFormat="1" ht="25.5" hidden="1" customHeight="1">
      <c r="A1281" s="32" t="s">
        <v>129</v>
      </c>
      <c r="B1281" s="7" t="s">
        <v>257</v>
      </c>
      <c r="C1281" s="7" t="s">
        <v>194</v>
      </c>
      <c r="D1281" s="405" t="s">
        <v>120</v>
      </c>
      <c r="E1281" s="405" t="s">
        <v>272</v>
      </c>
      <c r="F1281" s="406" t="s">
        <v>111</v>
      </c>
      <c r="G1281" s="406" t="s">
        <v>315</v>
      </c>
      <c r="H1281" s="407" t="s">
        <v>346</v>
      </c>
      <c r="I1281" s="71">
        <v>200</v>
      </c>
      <c r="J1281" s="196">
        <v>0</v>
      </c>
      <c r="K1281" s="370">
        <v>0</v>
      </c>
      <c r="L1281" s="196">
        <f>L1282</f>
        <v>0</v>
      </c>
      <c r="M1281" s="370">
        <f t="shared" ref="M1281:AD1282" si="766">M1282</f>
        <v>0</v>
      </c>
      <c r="N1281" s="196">
        <f t="shared" si="766"/>
        <v>0</v>
      </c>
      <c r="O1281" s="370">
        <f t="shared" si="766"/>
        <v>0</v>
      </c>
      <c r="P1281" s="196">
        <f t="shared" si="766"/>
        <v>0</v>
      </c>
      <c r="Q1281" s="370">
        <f t="shared" si="766"/>
        <v>0</v>
      </c>
      <c r="R1281" s="196">
        <f t="shared" si="766"/>
        <v>0</v>
      </c>
      <c r="S1281" s="370">
        <f t="shared" si="766"/>
        <v>0</v>
      </c>
      <c r="T1281" s="196">
        <f t="shared" si="766"/>
        <v>0</v>
      </c>
      <c r="U1281" s="370">
        <f t="shared" si="766"/>
        <v>0</v>
      </c>
      <c r="V1281" s="196">
        <f t="shared" si="766"/>
        <v>0</v>
      </c>
      <c r="W1281" s="370">
        <f t="shared" si="766"/>
        <v>0</v>
      </c>
      <c r="X1281" s="196">
        <f t="shared" si="766"/>
        <v>0</v>
      </c>
      <c r="Y1281" s="370">
        <f t="shared" si="766"/>
        <v>0</v>
      </c>
      <c r="Z1281" s="196">
        <f t="shared" si="766"/>
        <v>0</v>
      </c>
      <c r="AA1281" s="196">
        <f t="shared" si="766"/>
        <v>0</v>
      </c>
      <c r="AB1281" s="370">
        <f t="shared" si="766"/>
        <v>0</v>
      </c>
      <c r="AC1281" s="196">
        <f t="shared" si="766"/>
        <v>0</v>
      </c>
      <c r="AD1281" s="370">
        <f t="shared" si="766"/>
        <v>0</v>
      </c>
      <c r="AE1281" s="196">
        <f>AE1282</f>
        <v>0</v>
      </c>
      <c r="AF1281" s="370">
        <f>AF1282</f>
        <v>0</v>
      </c>
      <c r="AG1281" s="650">
        <f t="shared" si="721"/>
        <v>0</v>
      </c>
      <c r="AH1281" s="42" t="b">
        <f t="shared" si="727"/>
        <v>1</v>
      </c>
    </row>
    <row r="1282" spans="1:34" s="118" customFormat="1" ht="23.25" hidden="1" customHeight="1">
      <c r="A1282" s="37" t="s">
        <v>131</v>
      </c>
      <c r="B1282" s="117" t="s">
        <v>257</v>
      </c>
      <c r="C1282" s="117" t="s">
        <v>194</v>
      </c>
      <c r="D1282" s="63" t="s">
        <v>120</v>
      </c>
      <c r="E1282" s="63" t="s">
        <v>272</v>
      </c>
      <c r="F1282" s="64" t="s">
        <v>111</v>
      </c>
      <c r="G1282" s="64" t="s">
        <v>315</v>
      </c>
      <c r="H1282" s="65" t="s">
        <v>346</v>
      </c>
      <c r="I1282" s="73">
        <v>240</v>
      </c>
      <c r="J1282" s="191">
        <v>0</v>
      </c>
      <c r="K1282" s="371">
        <v>0</v>
      </c>
      <c r="L1282" s="191">
        <f>L1283</f>
        <v>0</v>
      </c>
      <c r="M1282" s="371">
        <f t="shared" si="766"/>
        <v>0</v>
      </c>
      <c r="N1282" s="191">
        <f t="shared" si="766"/>
        <v>0</v>
      </c>
      <c r="O1282" s="371">
        <f t="shared" si="766"/>
        <v>0</v>
      </c>
      <c r="P1282" s="191">
        <f t="shared" si="766"/>
        <v>0</v>
      </c>
      <c r="Q1282" s="371">
        <f t="shared" si="766"/>
        <v>0</v>
      </c>
      <c r="R1282" s="191">
        <f t="shared" si="766"/>
        <v>0</v>
      </c>
      <c r="S1282" s="371">
        <f t="shared" si="766"/>
        <v>0</v>
      </c>
      <c r="T1282" s="191">
        <f t="shared" si="766"/>
        <v>0</v>
      </c>
      <c r="U1282" s="371">
        <f t="shared" si="766"/>
        <v>0</v>
      </c>
      <c r="V1282" s="191">
        <f t="shared" si="766"/>
        <v>0</v>
      </c>
      <c r="W1282" s="371">
        <f t="shared" si="766"/>
        <v>0</v>
      </c>
      <c r="X1282" s="191">
        <f t="shared" si="766"/>
        <v>0</v>
      </c>
      <c r="Y1282" s="371">
        <f t="shared" si="766"/>
        <v>0</v>
      </c>
      <c r="Z1282" s="191">
        <f t="shared" si="766"/>
        <v>0</v>
      </c>
      <c r="AA1282" s="191">
        <f t="shared" si="766"/>
        <v>0</v>
      </c>
      <c r="AB1282" s="371">
        <f t="shared" si="766"/>
        <v>0</v>
      </c>
      <c r="AC1282" s="191">
        <f t="shared" si="766"/>
        <v>0</v>
      </c>
      <c r="AD1282" s="371">
        <f t="shared" si="766"/>
        <v>0</v>
      </c>
      <c r="AE1282" s="191">
        <f>AE1283</f>
        <v>0</v>
      </c>
      <c r="AF1282" s="371">
        <f>AF1283</f>
        <v>0</v>
      </c>
      <c r="AG1282" s="650">
        <f t="shared" ref="AG1282:AG1345" si="767">AF1282-K1282</f>
        <v>0</v>
      </c>
      <c r="AH1282" s="42" t="b">
        <f t="shared" si="727"/>
        <v>1</v>
      </c>
    </row>
    <row r="1283" spans="1:34" s="216" customFormat="1" ht="23.25" hidden="1" customHeight="1">
      <c r="A1283" s="80" t="s">
        <v>728</v>
      </c>
      <c r="B1283" s="165"/>
      <c r="C1283" s="165"/>
      <c r="D1283" s="83"/>
      <c r="E1283" s="83"/>
      <c r="F1283" s="620"/>
      <c r="G1283" s="620"/>
      <c r="H1283" s="409"/>
      <c r="I1283" s="173"/>
      <c r="J1283" s="190">
        <v>0</v>
      </c>
      <c r="K1283" s="362">
        <v>0</v>
      </c>
      <c r="L1283" s="363">
        <f>N1283+P1283+R1283+T1283+V1283+X1283</f>
        <v>0</v>
      </c>
      <c r="M1283" s="363">
        <f>O1283+Q1283+S1283+U1283+W1283+Y1283</f>
        <v>0</v>
      </c>
      <c r="N1283" s="552"/>
      <c r="O1283" s="608"/>
      <c r="P1283" s="552"/>
      <c r="Q1283" s="608"/>
      <c r="R1283" s="552"/>
      <c r="S1283" s="608"/>
      <c r="T1283" s="552"/>
      <c r="U1283" s="608"/>
      <c r="V1283" s="552"/>
      <c r="W1283" s="463"/>
      <c r="X1283" s="552"/>
      <c r="Y1283" s="608"/>
      <c r="Z1283" s="552"/>
      <c r="AA1283" s="459">
        <f>J1283+L1283</f>
        <v>0</v>
      </c>
      <c r="AB1283" s="460">
        <f>K1283+M1283</f>
        <v>0</v>
      </c>
      <c r="AC1283" s="462"/>
      <c r="AD1283" s="463"/>
      <c r="AE1283" s="190">
        <f>AA1283+AC1283</f>
        <v>0</v>
      </c>
      <c r="AF1283" s="362">
        <f>AB1283+AD1283</f>
        <v>0</v>
      </c>
      <c r="AG1283" s="650">
        <f t="shared" si="767"/>
        <v>0</v>
      </c>
      <c r="AH1283" s="42" t="b">
        <f t="shared" si="727"/>
        <v>1</v>
      </c>
    </row>
    <row r="1284" spans="1:34" s="8" customFormat="1" ht="19.899999999999999" hidden="1" customHeight="1">
      <c r="A1284" s="115" t="s">
        <v>162</v>
      </c>
      <c r="B1284" s="56" t="s">
        <v>257</v>
      </c>
      <c r="C1284" s="56" t="s">
        <v>194</v>
      </c>
      <c r="D1284" s="57" t="s">
        <v>120</v>
      </c>
      <c r="E1284" s="405" t="s">
        <v>272</v>
      </c>
      <c r="F1284" s="406" t="s">
        <v>111</v>
      </c>
      <c r="G1284" s="406" t="s">
        <v>315</v>
      </c>
      <c r="H1284" s="407" t="s">
        <v>346</v>
      </c>
      <c r="I1284" s="71">
        <v>300</v>
      </c>
      <c r="J1284" s="196">
        <v>132.9</v>
      </c>
      <c r="K1284" s="370">
        <v>132885</v>
      </c>
      <c r="L1284" s="196">
        <f>L1285+L1289</f>
        <v>0</v>
      </c>
      <c r="M1284" s="370">
        <f t="shared" ref="M1284:AF1284" si="768">M1285+M1289</f>
        <v>0</v>
      </c>
      <c r="N1284" s="196">
        <f t="shared" si="768"/>
        <v>0</v>
      </c>
      <c r="O1284" s="370">
        <f t="shared" si="768"/>
        <v>0</v>
      </c>
      <c r="P1284" s="196">
        <f t="shared" si="768"/>
        <v>0</v>
      </c>
      <c r="Q1284" s="370">
        <f t="shared" si="768"/>
        <v>0</v>
      </c>
      <c r="R1284" s="196">
        <f t="shared" si="768"/>
        <v>0</v>
      </c>
      <c r="S1284" s="370">
        <f t="shared" si="768"/>
        <v>0</v>
      </c>
      <c r="T1284" s="196">
        <f t="shared" si="768"/>
        <v>0</v>
      </c>
      <c r="U1284" s="370">
        <f t="shared" si="768"/>
        <v>0</v>
      </c>
      <c r="V1284" s="196">
        <f t="shared" si="768"/>
        <v>0</v>
      </c>
      <c r="W1284" s="370">
        <f t="shared" si="768"/>
        <v>0</v>
      </c>
      <c r="X1284" s="196">
        <f t="shared" si="768"/>
        <v>0</v>
      </c>
      <c r="Y1284" s="370">
        <f t="shared" si="768"/>
        <v>0</v>
      </c>
      <c r="Z1284" s="196">
        <f t="shared" si="768"/>
        <v>0</v>
      </c>
      <c r="AA1284" s="196">
        <f t="shared" si="768"/>
        <v>132.9</v>
      </c>
      <c r="AB1284" s="370">
        <f t="shared" si="768"/>
        <v>132885</v>
      </c>
      <c r="AC1284" s="196">
        <f t="shared" si="768"/>
        <v>0</v>
      </c>
      <c r="AD1284" s="370">
        <f t="shared" si="768"/>
        <v>0</v>
      </c>
      <c r="AE1284" s="196">
        <f t="shared" si="768"/>
        <v>132.9</v>
      </c>
      <c r="AF1284" s="370">
        <f t="shared" si="768"/>
        <v>132885</v>
      </c>
      <c r="AG1284" s="650">
        <f t="shared" si="767"/>
        <v>0</v>
      </c>
      <c r="AH1284" s="42" t="b">
        <f t="shared" si="727"/>
        <v>1</v>
      </c>
    </row>
    <row r="1285" spans="1:34" s="118" customFormat="1" ht="23.25" hidden="1" customHeight="1">
      <c r="A1285" s="116" t="s">
        <v>163</v>
      </c>
      <c r="B1285" s="117" t="s">
        <v>257</v>
      </c>
      <c r="C1285" s="117" t="s">
        <v>194</v>
      </c>
      <c r="D1285" s="63" t="s">
        <v>120</v>
      </c>
      <c r="E1285" s="63" t="s">
        <v>272</v>
      </c>
      <c r="F1285" s="64" t="s">
        <v>111</v>
      </c>
      <c r="G1285" s="64" t="s">
        <v>315</v>
      </c>
      <c r="H1285" s="65" t="s">
        <v>346</v>
      </c>
      <c r="I1285" s="73">
        <v>320</v>
      </c>
      <c r="J1285" s="191">
        <v>132.9</v>
      </c>
      <c r="K1285" s="371">
        <v>132885</v>
      </c>
      <c r="L1285" s="191">
        <f>L1286+L1287+L1288</f>
        <v>0</v>
      </c>
      <c r="M1285" s="371">
        <f t="shared" ref="M1285:AF1285" si="769">M1286+M1287+M1288</f>
        <v>0</v>
      </c>
      <c r="N1285" s="191">
        <f t="shared" si="769"/>
        <v>0</v>
      </c>
      <c r="O1285" s="371">
        <f t="shared" si="769"/>
        <v>0</v>
      </c>
      <c r="P1285" s="191">
        <f t="shared" si="769"/>
        <v>0</v>
      </c>
      <c r="Q1285" s="371">
        <f t="shared" si="769"/>
        <v>0</v>
      </c>
      <c r="R1285" s="191">
        <f t="shared" si="769"/>
        <v>0</v>
      </c>
      <c r="S1285" s="371">
        <f t="shared" si="769"/>
        <v>0</v>
      </c>
      <c r="T1285" s="191">
        <f t="shared" si="769"/>
        <v>0</v>
      </c>
      <c r="U1285" s="371">
        <f t="shared" si="769"/>
        <v>0</v>
      </c>
      <c r="V1285" s="191">
        <f t="shared" si="769"/>
        <v>0</v>
      </c>
      <c r="W1285" s="371">
        <f t="shared" si="769"/>
        <v>0</v>
      </c>
      <c r="X1285" s="191">
        <f t="shared" si="769"/>
        <v>0</v>
      </c>
      <c r="Y1285" s="371">
        <f t="shared" si="769"/>
        <v>0</v>
      </c>
      <c r="Z1285" s="191">
        <f t="shared" si="769"/>
        <v>0</v>
      </c>
      <c r="AA1285" s="191">
        <f t="shared" si="769"/>
        <v>132.9</v>
      </c>
      <c r="AB1285" s="371">
        <f t="shared" si="769"/>
        <v>132885</v>
      </c>
      <c r="AC1285" s="191">
        <f t="shared" si="769"/>
        <v>0</v>
      </c>
      <c r="AD1285" s="371">
        <f t="shared" si="769"/>
        <v>0</v>
      </c>
      <c r="AE1285" s="191">
        <f t="shared" si="769"/>
        <v>132.9</v>
      </c>
      <c r="AF1285" s="371">
        <f t="shared" si="769"/>
        <v>132885</v>
      </c>
      <c r="AG1285" s="650">
        <f t="shared" si="767"/>
        <v>0</v>
      </c>
      <c r="AH1285" s="42" t="b">
        <f t="shared" si="727"/>
        <v>1</v>
      </c>
    </row>
    <row r="1286" spans="1:34" s="118" customFormat="1" ht="23.25" hidden="1" customHeight="1">
      <c r="A1286" s="80" t="s">
        <v>728</v>
      </c>
      <c r="B1286" s="117"/>
      <c r="C1286" s="117"/>
      <c r="D1286" s="63"/>
      <c r="E1286" s="63"/>
      <c r="F1286" s="64"/>
      <c r="G1286" s="64"/>
      <c r="H1286" s="65"/>
      <c r="I1286" s="73">
        <v>323</v>
      </c>
      <c r="J1286" s="190">
        <v>0</v>
      </c>
      <c r="K1286" s="362">
        <v>0</v>
      </c>
      <c r="L1286" s="363">
        <f t="shared" ref="L1286:M1288" si="770">N1286+P1286+R1286+T1286+V1286+X1286</f>
        <v>0</v>
      </c>
      <c r="M1286" s="363">
        <f t="shared" si="770"/>
        <v>0</v>
      </c>
      <c r="N1286" s="552"/>
      <c r="O1286" s="608"/>
      <c r="P1286" s="552"/>
      <c r="Q1286" s="608"/>
      <c r="R1286" s="552"/>
      <c r="S1286" s="608"/>
      <c r="T1286" s="552"/>
      <c r="U1286" s="608"/>
      <c r="V1286" s="552"/>
      <c r="W1286" s="463"/>
      <c r="X1286" s="552"/>
      <c r="Y1286" s="608"/>
      <c r="Z1286" s="552"/>
      <c r="AA1286" s="459">
        <f t="shared" ref="AA1286:AB1288" si="771">J1286+L1286</f>
        <v>0</v>
      </c>
      <c r="AB1286" s="460">
        <f t="shared" si="771"/>
        <v>0</v>
      </c>
      <c r="AC1286" s="462"/>
      <c r="AD1286" s="463"/>
      <c r="AE1286" s="190">
        <f t="shared" ref="AE1286:AF1288" si="772">AA1286+AC1286</f>
        <v>0</v>
      </c>
      <c r="AF1286" s="362">
        <f t="shared" si="772"/>
        <v>0</v>
      </c>
      <c r="AG1286" s="650">
        <f t="shared" si="767"/>
        <v>0</v>
      </c>
      <c r="AH1286" s="42" t="b">
        <f t="shared" si="727"/>
        <v>1</v>
      </c>
    </row>
    <row r="1287" spans="1:34" s="216" customFormat="1" ht="23.25" hidden="1" customHeight="1">
      <c r="A1287" s="80" t="s">
        <v>729</v>
      </c>
      <c r="B1287" s="165"/>
      <c r="C1287" s="165"/>
      <c r="D1287" s="83"/>
      <c r="E1287" s="83"/>
      <c r="F1287" s="620"/>
      <c r="G1287" s="620"/>
      <c r="H1287" s="409"/>
      <c r="I1287" s="173">
        <v>323</v>
      </c>
      <c r="J1287" s="190">
        <v>72</v>
      </c>
      <c r="K1287" s="362">
        <v>72000</v>
      </c>
      <c r="L1287" s="363">
        <f t="shared" si="770"/>
        <v>0</v>
      </c>
      <c r="M1287" s="363">
        <f t="shared" si="770"/>
        <v>0</v>
      </c>
      <c r="N1287" s="552"/>
      <c r="O1287" s="608"/>
      <c r="P1287" s="552"/>
      <c r="Q1287" s="608"/>
      <c r="R1287" s="552"/>
      <c r="S1287" s="608"/>
      <c r="T1287" s="552"/>
      <c r="U1287" s="608"/>
      <c r="V1287" s="552"/>
      <c r="W1287" s="463"/>
      <c r="X1287" s="552"/>
      <c r="Y1287" s="608"/>
      <c r="Z1287" s="552"/>
      <c r="AA1287" s="459">
        <f t="shared" si="771"/>
        <v>72</v>
      </c>
      <c r="AB1287" s="460">
        <f t="shared" si="771"/>
        <v>72000</v>
      </c>
      <c r="AC1287" s="462"/>
      <c r="AD1287" s="463"/>
      <c r="AE1287" s="190">
        <f t="shared" si="772"/>
        <v>72</v>
      </c>
      <c r="AF1287" s="362">
        <f t="shared" si="772"/>
        <v>72000</v>
      </c>
      <c r="AG1287" s="650">
        <f t="shared" si="767"/>
        <v>0</v>
      </c>
      <c r="AH1287" s="42" t="b">
        <f t="shared" si="727"/>
        <v>1</v>
      </c>
    </row>
    <row r="1288" spans="1:34" s="216" customFormat="1" ht="23.25" hidden="1" customHeight="1">
      <c r="A1288" s="80" t="s">
        <v>730</v>
      </c>
      <c r="B1288" s="165"/>
      <c r="C1288" s="165"/>
      <c r="D1288" s="83"/>
      <c r="E1288" s="83"/>
      <c r="F1288" s="620"/>
      <c r="G1288" s="620"/>
      <c r="H1288" s="409"/>
      <c r="I1288" s="173">
        <v>323</v>
      </c>
      <c r="J1288" s="190">
        <v>60.9</v>
      </c>
      <c r="K1288" s="362">
        <v>60885</v>
      </c>
      <c r="L1288" s="363">
        <f t="shared" si="770"/>
        <v>0</v>
      </c>
      <c r="M1288" s="363">
        <f t="shared" si="770"/>
        <v>0</v>
      </c>
      <c r="N1288" s="552"/>
      <c r="O1288" s="608"/>
      <c r="P1288" s="552"/>
      <c r="Q1288" s="608"/>
      <c r="R1288" s="552"/>
      <c r="S1288" s="608"/>
      <c r="T1288" s="552"/>
      <c r="U1288" s="608"/>
      <c r="V1288" s="552"/>
      <c r="W1288" s="463"/>
      <c r="X1288" s="552"/>
      <c r="Y1288" s="608"/>
      <c r="Z1288" s="552"/>
      <c r="AA1288" s="459">
        <f t="shared" si="771"/>
        <v>60.9</v>
      </c>
      <c r="AB1288" s="460">
        <f t="shared" si="771"/>
        <v>60885</v>
      </c>
      <c r="AC1288" s="462"/>
      <c r="AD1288" s="463"/>
      <c r="AE1288" s="190">
        <f t="shared" si="772"/>
        <v>60.9</v>
      </c>
      <c r="AF1288" s="362">
        <f t="shared" si="772"/>
        <v>60885</v>
      </c>
      <c r="AG1288" s="650">
        <f t="shared" si="767"/>
        <v>0</v>
      </c>
      <c r="AH1288" s="42" t="b">
        <f t="shared" si="727"/>
        <v>1</v>
      </c>
    </row>
    <row r="1289" spans="1:34" s="42" customFormat="1" ht="16.5" hidden="1" customHeight="1">
      <c r="A1289" s="37" t="s">
        <v>164</v>
      </c>
      <c r="B1289" s="38" t="s">
        <v>257</v>
      </c>
      <c r="C1289" s="38" t="s">
        <v>194</v>
      </c>
      <c r="D1289" s="39" t="s">
        <v>120</v>
      </c>
      <c r="E1289" s="63" t="s">
        <v>272</v>
      </c>
      <c r="F1289" s="64" t="s">
        <v>111</v>
      </c>
      <c r="G1289" s="64" t="s">
        <v>315</v>
      </c>
      <c r="H1289" s="65" t="s">
        <v>346</v>
      </c>
      <c r="I1289" s="73">
        <v>360</v>
      </c>
      <c r="J1289" s="191">
        <v>0</v>
      </c>
      <c r="K1289" s="371">
        <v>0</v>
      </c>
      <c r="L1289" s="191">
        <f>L1290</f>
        <v>0</v>
      </c>
      <c r="M1289" s="371">
        <f t="shared" ref="M1289:AF1289" si="773">M1290</f>
        <v>0</v>
      </c>
      <c r="N1289" s="191">
        <f t="shared" si="773"/>
        <v>0</v>
      </c>
      <c r="O1289" s="371">
        <f t="shared" si="773"/>
        <v>0</v>
      </c>
      <c r="P1289" s="191">
        <f t="shared" si="773"/>
        <v>0</v>
      </c>
      <c r="Q1289" s="371">
        <f t="shared" si="773"/>
        <v>0</v>
      </c>
      <c r="R1289" s="191">
        <f t="shared" si="773"/>
        <v>0</v>
      </c>
      <c r="S1289" s="371">
        <f t="shared" si="773"/>
        <v>0</v>
      </c>
      <c r="T1289" s="191">
        <f t="shared" si="773"/>
        <v>0</v>
      </c>
      <c r="U1289" s="371">
        <f t="shared" si="773"/>
        <v>0</v>
      </c>
      <c r="V1289" s="191">
        <f t="shared" si="773"/>
        <v>0</v>
      </c>
      <c r="W1289" s="371">
        <f t="shared" si="773"/>
        <v>0</v>
      </c>
      <c r="X1289" s="191">
        <f t="shared" si="773"/>
        <v>0</v>
      </c>
      <c r="Y1289" s="371">
        <f t="shared" si="773"/>
        <v>0</v>
      </c>
      <c r="Z1289" s="191">
        <f t="shared" si="773"/>
        <v>0</v>
      </c>
      <c r="AA1289" s="191">
        <f t="shared" si="773"/>
        <v>0</v>
      </c>
      <c r="AB1289" s="371">
        <f t="shared" si="773"/>
        <v>0</v>
      </c>
      <c r="AC1289" s="191">
        <f t="shared" si="773"/>
        <v>0</v>
      </c>
      <c r="AD1289" s="371">
        <f t="shared" si="773"/>
        <v>0</v>
      </c>
      <c r="AE1289" s="191">
        <f t="shared" si="773"/>
        <v>0</v>
      </c>
      <c r="AF1289" s="371">
        <f t="shared" si="773"/>
        <v>0</v>
      </c>
      <c r="AG1289" s="650">
        <f t="shared" si="767"/>
        <v>0</v>
      </c>
      <c r="AH1289" s="42" t="b">
        <f t="shared" si="727"/>
        <v>1</v>
      </c>
    </row>
    <row r="1290" spans="1:34" s="118" customFormat="1" ht="14.25" hidden="1" customHeight="1">
      <c r="A1290" s="164"/>
      <c r="B1290" s="117"/>
      <c r="C1290" s="117"/>
      <c r="D1290" s="63"/>
      <c r="E1290" s="63"/>
      <c r="F1290" s="64"/>
      <c r="G1290" s="64"/>
      <c r="H1290" s="65"/>
      <c r="I1290" s="73"/>
      <c r="J1290" s="190">
        <v>0</v>
      </c>
      <c r="K1290" s="362">
        <v>0</v>
      </c>
      <c r="L1290" s="363">
        <f>N1290+P1290+R1290+T1290+V1290+X1290</f>
        <v>0</v>
      </c>
      <c r="M1290" s="363">
        <f>O1290+Q1290+S1290+U1290+W1290+Y1290</f>
        <v>0</v>
      </c>
      <c r="N1290" s="552"/>
      <c r="O1290" s="608"/>
      <c r="P1290" s="552"/>
      <c r="Q1290" s="608"/>
      <c r="R1290" s="552"/>
      <c r="S1290" s="608"/>
      <c r="T1290" s="552"/>
      <c r="U1290" s="608"/>
      <c r="V1290" s="552"/>
      <c r="W1290" s="463"/>
      <c r="X1290" s="552"/>
      <c r="Y1290" s="608"/>
      <c r="Z1290" s="552"/>
      <c r="AA1290" s="459">
        <f>J1290+L1290</f>
        <v>0</v>
      </c>
      <c r="AB1290" s="460">
        <f>K1290+M1290</f>
        <v>0</v>
      </c>
      <c r="AC1290" s="462"/>
      <c r="AD1290" s="463"/>
      <c r="AE1290" s="190">
        <f>AA1290+AC1290</f>
        <v>0</v>
      </c>
      <c r="AF1290" s="362">
        <f>AB1290+AD1290</f>
        <v>0</v>
      </c>
      <c r="AG1290" s="650">
        <f t="shared" si="767"/>
        <v>0</v>
      </c>
      <c r="AH1290" s="42" t="b">
        <f t="shared" si="727"/>
        <v>1</v>
      </c>
    </row>
    <row r="1291" spans="1:34" s="114" customFormat="1" ht="22.5" hidden="1" customHeight="1">
      <c r="A1291" s="93" t="s">
        <v>174</v>
      </c>
      <c r="B1291" s="7" t="s">
        <v>257</v>
      </c>
      <c r="C1291" s="7" t="s">
        <v>194</v>
      </c>
      <c r="D1291" s="405" t="s">
        <v>120</v>
      </c>
      <c r="E1291" s="405" t="s">
        <v>272</v>
      </c>
      <c r="F1291" s="406" t="s">
        <v>111</v>
      </c>
      <c r="G1291" s="406" t="s">
        <v>315</v>
      </c>
      <c r="H1291" s="407" t="s">
        <v>346</v>
      </c>
      <c r="I1291" s="71">
        <v>600</v>
      </c>
      <c r="J1291" s="196">
        <v>416</v>
      </c>
      <c r="K1291" s="370">
        <v>416000</v>
      </c>
      <c r="L1291" s="196">
        <f>L1292+L1295</f>
        <v>0</v>
      </c>
      <c r="M1291" s="370">
        <f t="shared" ref="M1291:AF1291" si="774">M1292+M1295</f>
        <v>0</v>
      </c>
      <c r="N1291" s="196">
        <f t="shared" si="774"/>
        <v>0</v>
      </c>
      <c r="O1291" s="370">
        <f t="shared" si="774"/>
        <v>0</v>
      </c>
      <c r="P1291" s="196">
        <f t="shared" si="774"/>
        <v>0</v>
      </c>
      <c r="Q1291" s="370">
        <f t="shared" si="774"/>
        <v>0</v>
      </c>
      <c r="R1291" s="196">
        <f t="shared" si="774"/>
        <v>0</v>
      </c>
      <c r="S1291" s="370">
        <f t="shared" si="774"/>
        <v>0</v>
      </c>
      <c r="T1291" s="196">
        <f t="shared" si="774"/>
        <v>0</v>
      </c>
      <c r="U1291" s="370">
        <f t="shared" si="774"/>
        <v>0</v>
      </c>
      <c r="V1291" s="196">
        <f t="shared" si="774"/>
        <v>0</v>
      </c>
      <c r="W1291" s="370">
        <f t="shared" si="774"/>
        <v>0</v>
      </c>
      <c r="X1291" s="196">
        <f t="shared" si="774"/>
        <v>0</v>
      </c>
      <c r="Y1291" s="370">
        <f t="shared" si="774"/>
        <v>0</v>
      </c>
      <c r="Z1291" s="196">
        <f t="shared" si="774"/>
        <v>0</v>
      </c>
      <c r="AA1291" s="196">
        <f t="shared" si="774"/>
        <v>416</v>
      </c>
      <c r="AB1291" s="370">
        <f t="shared" si="774"/>
        <v>416000</v>
      </c>
      <c r="AC1291" s="196">
        <f t="shared" si="774"/>
        <v>0</v>
      </c>
      <c r="AD1291" s="370">
        <f t="shared" si="774"/>
        <v>0</v>
      </c>
      <c r="AE1291" s="196">
        <f t="shared" si="774"/>
        <v>416</v>
      </c>
      <c r="AF1291" s="370">
        <f t="shared" si="774"/>
        <v>416000</v>
      </c>
      <c r="AG1291" s="650">
        <f t="shared" si="767"/>
        <v>0</v>
      </c>
      <c r="AH1291" s="42" t="b">
        <f t="shared" ref="AH1291:AH1354" si="775">AA1291=J1291+L1291</f>
        <v>1</v>
      </c>
    </row>
    <row r="1292" spans="1:34" s="118" customFormat="1" ht="16.5" hidden="1" customHeight="1">
      <c r="A1292" s="95" t="s">
        <v>176</v>
      </c>
      <c r="B1292" s="117" t="s">
        <v>257</v>
      </c>
      <c r="C1292" s="117" t="s">
        <v>194</v>
      </c>
      <c r="D1292" s="63" t="s">
        <v>120</v>
      </c>
      <c r="E1292" s="63" t="s">
        <v>272</v>
      </c>
      <c r="F1292" s="64" t="s">
        <v>111</v>
      </c>
      <c r="G1292" s="64" t="s">
        <v>315</v>
      </c>
      <c r="H1292" s="65" t="s">
        <v>346</v>
      </c>
      <c r="I1292" s="73">
        <v>610</v>
      </c>
      <c r="J1292" s="191">
        <v>206</v>
      </c>
      <c r="K1292" s="371">
        <v>206000</v>
      </c>
      <c r="L1292" s="191">
        <f>L1293+L1294</f>
        <v>0</v>
      </c>
      <c r="M1292" s="371">
        <f t="shared" ref="M1292:AF1292" si="776">M1293+M1294</f>
        <v>0</v>
      </c>
      <c r="N1292" s="191">
        <f t="shared" si="776"/>
        <v>0</v>
      </c>
      <c r="O1292" s="371">
        <f t="shared" si="776"/>
        <v>0</v>
      </c>
      <c r="P1292" s="191">
        <f t="shared" si="776"/>
        <v>0</v>
      </c>
      <c r="Q1292" s="371">
        <f t="shared" si="776"/>
        <v>0</v>
      </c>
      <c r="R1292" s="191">
        <f t="shared" si="776"/>
        <v>0</v>
      </c>
      <c r="S1292" s="371">
        <f t="shared" si="776"/>
        <v>0</v>
      </c>
      <c r="T1292" s="191">
        <f t="shared" si="776"/>
        <v>0</v>
      </c>
      <c r="U1292" s="371">
        <f t="shared" si="776"/>
        <v>0</v>
      </c>
      <c r="V1292" s="191">
        <f t="shared" si="776"/>
        <v>0</v>
      </c>
      <c r="W1292" s="371">
        <f t="shared" si="776"/>
        <v>0</v>
      </c>
      <c r="X1292" s="191">
        <f t="shared" si="776"/>
        <v>0</v>
      </c>
      <c r="Y1292" s="371">
        <f t="shared" si="776"/>
        <v>0</v>
      </c>
      <c r="Z1292" s="191">
        <f t="shared" si="776"/>
        <v>0</v>
      </c>
      <c r="AA1292" s="191">
        <f t="shared" si="776"/>
        <v>206</v>
      </c>
      <c r="AB1292" s="371">
        <f t="shared" si="776"/>
        <v>206000</v>
      </c>
      <c r="AC1292" s="191">
        <f t="shared" si="776"/>
        <v>0</v>
      </c>
      <c r="AD1292" s="371">
        <f t="shared" si="776"/>
        <v>0</v>
      </c>
      <c r="AE1292" s="191">
        <f t="shared" si="776"/>
        <v>206</v>
      </c>
      <c r="AF1292" s="371">
        <f t="shared" si="776"/>
        <v>206000</v>
      </c>
      <c r="AG1292" s="650">
        <f t="shared" si="767"/>
        <v>0</v>
      </c>
      <c r="AH1292" s="42" t="b">
        <f t="shared" si="775"/>
        <v>1</v>
      </c>
    </row>
    <row r="1293" spans="1:34" s="216" customFormat="1" ht="15.75" hidden="1" customHeight="1">
      <c r="A1293" s="147" t="s">
        <v>43</v>
      </c>
      <c r="B1293" s="165"/>
      <c r="C1293" s="165"/>
      <c r="D1293" s="83"/>
      <c r="E1293" s="83"/>
      <c r="F1293" s="620"/>
      <c r="G1293" s="620"/>
      <c r="H1293" s="409"/>
      <c r="I1293" s="173">
        <v>612</v>
      </c>
      <c r="J1293" s="190">
        <v>118</v>
      </c>
      <c r="K1293" s="362">
        <v>118000</v>
      </c>
      <c r="L1293" s="363">
        <f>N1293+P1293+R1293+T1293+V1293+X1293</f>
        <v>0</v>
      </c>
      <c r="M1293" s="363">
        <f>O1293+Q1293+S1293+U1293+W1293+Y1293</f>
        <v>0</v>
      </c>
      <c r="N1293" s="552"/>
      <c r="O1293" s="608"/>
      <c r="P1293" s="552"/>
      <c r="Q1293" s="608"/>
      <c r="R1293" s="552"/>
      <c r="S1293" s="608"/>
      <c r="T1293" s="552"/>
      <c r="U1293" s="608"/>
      <c r="V1293" s="552"/>
      <c r="W1293" s="463"/>
      <c r="X1293" s="552"/>
      <c r="Y1293" s="608"/>
      <c r="Z1293" s="552"/>
      <c r="AA1293" s="459">
        <f>J1293+L1293</f>
        <v>118</v>
      </c>
      <c r="AB1293" s="460">
        <f>K1293+M1293</f>
        <v>118000</v>
      </c>
      <c r="AC1293" s="462"/>
      <c r="AD1293" s="463"/>
      <c r="AE1293" s="190">
        <f>AA1293+AC1293</f>
        <v>118</v>
      </c>
      <c r="AF1293" s="362">
        <f>AB1293+AD1293</f>
        <v>118000</v>
      </c>
      <c r="AG1293" s="650">
        <f t="shared" si="767"/>
        <v>0</v>
      </c>
      <c r="AH1293" s="42" t="b">
        <f t="shared" si="775"/>
        <v>1</v>
      </c>
    </row>
    <row r="1294" spans="1:34" s="216" customFormat="1" ht="28.5" hidden="1" customHeight="1">
      <c r="A1294" s="80" t="s">
        <v>728</v>
      </c>
      <c r="B1294" s="165"/>
      <c r="C1294" s="165"/>
      <c r="D1294" s="83"/>
      <c r="E1294" s="83"/>
      <c r="F1294" s="620"/>
      <c r="G1294" s="620"/>
      <c r="H1294" s="409"/>
      <c r="I1294" s="173">
        <v>612</v>
      </c>
      <c r="J1294" s="190">
        <v>88</v>
      </c>
      <c r="K1294" s="362">
        <v>88000</v>
      </c>
      <c r="L1294" s="363">
        <f>N1294+P1294+R1294+T1294+V1294+X1294</f>
        <v>0</v>
      </c>
      <c r="M1294" s="363">
        <f>O1294+Q1294+S1294+U1294+W1294+Y1294</f>
        <v>0</v>
      </c>
      <c r="N1294" s="552"/>
      <c r="O1294" s="608"/>
      <c r="P1294" s="552"/>
      <c r="Q1294" s="608"/>
      <c r="R1294" s="552"/>
      <c r="S1294" s="608"/>
      <c r="T1294" s="552"/>
      <c r="U1294" s="608"/>
      <c r="V1294" s="552"/>
      <c r="W1294" s="463"/>
      <c r="X1294" s="552"/>
      <c r="Y1294" s="608"/>
      <c r="Z1294" s="552"/>
      <c r="AA1294" s="459">
        <f>J1294+L1294</f>
        <v>88</v>
      </c>
      <c r="AB1294" s="460">
        <f>K1294+M1294</f>
        <v>88000</v>
      </c>
      <c r="AC1294" s="462"/>
      <c r="AD1294" s="463"/>
      <c r="AE1294" s="190">
        <f>AA1294+AC1294</f>
        <v>88</v>
      </c>
      <c r="AF1294" s="362">
        <f>AB1294+AD1294</f>
        <v>88000</v>
      </c>
      <c r="AG1294" s="650">
        <f t="shared" si="767"/>
        <v>0</v>
      </c>
      <c r="AH1294" s="42" t="b">
        <f t="shared" si="775"/>
        <v>1</v>
      </c>
    </row>
    <row r="1295" spans="1:34" s="42" customFormat="1" ht="23.25" hidden="1" customHeight="1">
      <c r="A1295" s="408" t="s">
        <v>710</v>
      </c>
      <c r="B1295" s="38" t="s">
        <v>257</v>
      </c>
      <c r="C1295" s="38" t="s">
        <v>194</v>
      </c>
      <c r="D1295" s="39" t="s">
        <v>120</v>
      </c>
      <c r="E1295" s="63" t="s">
        <v>272</v>
      </c>
      <c r="F1295" s="64" t="s">
        <v>111</v>
      </c>
      <c r="G1295" s="64" t="s">
        <v>315</v>
      </c>
      <c r="H1295" s="65" t="s">
        <v>346</v>
      </c>
      <c r="I1295" s="73">
        <v>630</v>
      </c>
      <c r="J1295" s="191">
        <v>210</v>
      </c>
      <c r="K1295" s="371">
        <v>210000</v>
      </c>
      <c r="L1295" s="191">
        <f>L1296</f>
        <v>0</v>
      </c>
      <c r="M1295" s="371">
        <f t="shared" ref="M1295:AF1295" si="777">M1296</f>
        <v>0</v>
      </c>
      <c r="N1295" s="191">
        <f t="shared" si="777"/>
        <v>0</v>
      </c>
      <c r="O1295" s="371">
        <f t="shared" si="777"/>
        <v>0</v>
      </c>
      <c r="P1295" s="191">
        <f t="shared" si="777"/>
        <v>0</v>
      </c>
      <c r="Q1295" s="371">
        <f t="shared" si="777"/>
        <v>0</v>
      </c>
      <c r="R1295" s="191">
        <f t="shared" si="777"/>
        <v>0</v>
      </c>
      <c r="S1295" s="371">
        <f t="shared" si="777"/>
        <v>0</v>
      </c>
      <c r="T1295" s="191">
        <f t="shared" si="777"/>
        <v>0</v>
      </c>
      <c r="U1295" s="371">
        <f t="shared" si="777"/>
        <v>0</v>
      </c>
      <c r="V1295" s="191">
        <f t="shared" si="777"/>
        <v>0</v>
      </c>
      <c r="W1295" s="371">
        <f t="shared" si="777"/>
        <v>0</v>
      </c>
      <c r="X1295" s="191">
        <f t="shared" si="777"/>
        <v>0</v>
      </c>
      <c r="Y1295" s="371">
        <f t="shared" si="777"/>
        <v>0</v>
      </c>
      <c r="Z1295" s="191">
        <f t="shared" si="777"/>
        <v>0</v>
      </c>
      <c r="AA1295" s="191">
        <f t="shared" si="777"/>
        <v>210</v>
      </c>
      <c r="AB1295" s="371">
        <f t="shared" si="777"/>
        <v>210000</v>
      </c>
      <c r="AC1295" s="191">
        <f t="shared" si="777"/>
        <v>0</v>
      </c>
      <c r="AD1295" s="371">
        <f t="shared" si="777"/>
        <v>0</v>
      </c>
      <c r="AE1295" s="191">
        <f t="shared" si="777"/>
        <v>210</v>
      </c>
      <c r="AF1295" s="371">
        <f t="shared" si="777"/>
        <v>210000</v>
      </c>
      <c r="AG1295" s="650">
        <f t="shared" si="767"/>
        <v>0</v>
      </c>
      <c r="AH1295" s="42" t="b">
        <f t="shared" si="775"/>
        <v>1</v>
      </c>
    </row>
    <row r="1296" spans="1:34" s="6" customFormat="1" ht="13.5" hidden="1" customHeight="1">
      <c r="A1296" s="80" t="s">
        <v>45</v>
      </c>
      <c r="B1296" s="104"/>
      <c r="C1296" s="104"/>
      <c r="D1296" s="105"/>
      <c r="E1296" s="83"/>
      <c r="F1296" s="620"/>
      <c r="G1296" s="620"/>
      <c r="H1296" s="409"/>
      <c r="I1296" s="173">
        <v>632</v>
      </c>
      <c r="J1296" s="190">
        <v>210</v>
      </c>
      <c r="K1296" s="362">
        <v>210000</v>
      </c>
      <c r="L1296" s="363">
        <f>N1296+P1296+R1296+T1296+V1296+X1296</f>
        <v>0</v>
      </c>
      <c r="M1296" s="363">
        <f>O1296+Q1296+S1296+U1296+W1296+Y1296</f>
        <v>0</v>
      </c>
      <c r="N1296" s="552"/>
      <c r="O1296" s="608"/>
      <c r="P1296" s="552"/>
      <c r="Q1296" s="608"/>
      <c r="R1296" s="552"/>
      <c r="S1296" s="608"/>
      <c r="T1296" s="552"/>
      <c r="U1296" s="608"/>
      <c r="V1296" s="552"/>
      <c r="W1296" s="463"/>
      <c r="X1296" s="552"/>
      <c r="Y1296" s="608"/>
      <c r="Z1296" s="552"/>
      <c r="AA1296" s="459">
        <f>J1296+L1296</f>
        <v>210</v>
      </c>
      <c r="AB1296" s="460">
        <f>K1296+M1296</f>
        <v>210000</v>
      </c>
      <c r="AC1296" s="462"/>
      <c r="AD1296" s="463"/>
      <c r="AE1296" s="190">
        <f>AA1296+AC1296</f>
        <v>210</v>
      </c>
      <c r="AF1296" s="362">
        <f>AB1296+AD1296</f>
        <v>210000</v>
      </c>
      <c r="AG1296" s="650">
        <f t="shared" si="767"/>
        <v>0</v>
      </c>
      <c r="AH1296" s="42" t="b">
        <f t="shared" si="775"/>
        <v>1</v>
      </c>
    </row>
    <row r="1297" spans="1:34" s="42" customFormat="1" ht="28.9" hidden="1" customHeight="1">
      <c r="A1297" s="49" t="s">
        <v>695</v>
      </c>
      <c r="B1297" s="50" t="s">
        <v>257</v>
      </c>
      <c r="C1297" s="50" t="s">
        <v>194</v>
      </c>
      <c r="D1297" s="51" t="s">
        <v>120</v>
      </c>
      <c r="E1297" s="101" t="s">
        <v>272</v>
      </c>
      <c r="F1297" s="102" t="s">
        <v>111</v>
      </c>
      <c r="G1297" s="102" t="s">
        <v>315</v>
      </c>
      <c r="H1297" s="103" t="s">
        <v>679</v>
      </c>
      <c r="I1297" s="103"/>
      <c r="J1297" s="508">
        <v>39</v>
      </c>
      <c r="K1297" s="509">
        <v>39000</v>
      </c>
      <c r="L1297" s="508">
        <f>L1298</f>
        <v>0</v>
      </c>
      <c r="M1297" s="509">
        <f t="shared" ref="M1297:AB1299" si="778">M1298</f>
        <v>0</v>
      </c>
      <c r="N1297" s="508">
        <f t="shared" si="778"/>
        <v>0</v>
      </c>
      <c r="O1297" s="509">
        <f t="shared" si="778"/>
        <v>0</v>
      </c>
      <c r="P1297" s="508">
        <f t="shared" si="778"/>
        <v>0</v>
      </c>
      <c r="Q1297" s="509">
        <f t="shared" si="778"/>
        <v>0</v>
      </c>
      <c r="R1297" s="508">
        <f t="shared" si="778"/>
        <v>0</v>
      </c>
      <c r="S1297" s="509">
        <f t="shared" si="778"/>
        <v>0</v>
      </c>
      <c r="T1297" s="508">
        <f t="shared" si="778"/>
        <v>0</v>
      </c>
      <c r="U1297" s="509">
        <f t="shared" si="778"/>
        <v>0</v>
      </c>
      <c r="V1297" s="508">
        <f t="shared" si="778"/>
        <v>0</v>
      </c>
      <c r="W1297" s="509">
        <f t="shared" si="778"/>
        <v>0</v>
      </c>
      <c r="X1297" s="508">
        <f t="shared" si="778"/>
        <v>0</v>
      </c>
      <c r="Y1297" s="509">
        <f t="shared" si="778"/>
        <v>0</v>
      </c>
      <c r="Z1297" s="508">
        <f t="shared" si="778"/>
        <v>0</v>
      </c>
      <c r="AA1297" s="508">
        <f t="shared" si="778"/>
        <v>39</v>
      </c>
      <c r="AB1297" s="509">
        <f t="shared" si="778"/>
        <v>39000</v>
      </c>
      <c r="AC1297" s="508">
        <f t="shared" ref="AC1297:AF1299" si="779">AC1298</f>
        <v>0</v>
      </c>
      <c r="AD1297" s="509">
        <f t="shared" si="779"/>
        <v>0</v>
      </c>
      <c r="AE1297" s="508">
        <f t="shared" si="779"/>
        <v>39</v>
      </c>
      <c r="AF1297" s="509">
        <f t="shared" si="779"/>
        <v>39000</v>
      </c>
      <c r="AG1297" s="650">
        <f t="shared" si="767"/>
        <v>0</v>
      </c>
      <c r="AH1297" s="42" t="b">
        <f t="shared" si="775"/>
        <v>1</v>
      </c>
    </row>
    <row r="1298" spans="1:34" s="42" customFormat="1" ht="30" hidden="1" customHeight="1">
      <c r="A1298" s="93" t="s">
        <v>174</v>
      </c>
      <c r="B1298" s="56" t="s">
        <v>257</v>
      </c>
      <c r="C1298" s="56" t="s">
        <v>194</v>
      </c>
      <c r="D1298" s="57" t="s">
        <v>120</v>
      </c>
      <c r="E1298" s="405" t="s">
        <v>272</v>
      </c>
      <c r="F1298" s="406" t="s">
        <v>111</v>
      </c>
      <c r="G1298" s="406" t="s">
        <v>315</v>
      </c>
      <c r="H1298" s="407" t="s">
        <v>679</v>
      </c>
      <c r="I1298" s="407" t="s">
        <v>175</v>
      </c>
      <c r="J1298" s="452">
        <v>39</v>
      </c>
      <c r="K1298" s="453">
        <v>39000</v>
      </c>
      <c r="L1298" s="452">
        <f>L1299</f>
        <v>0</v>
      </c>
      <c r="M1298" s="453">
        <f t="shared" si="778"/>
        <v>0</v>
      </c>
      <c r="N1298" s="452">
        <f t="shared" si="778"/>
        <v>0</v>
      </c>
      <c r="O1298" s="453">
        <f t="shared" si="778"/>
        <v>0</v>
      </c>
      <c r="P1298" s="452">
        <f t="shared" si="778"/>
        <v>0</v>
      </c>
      <c r="Q1298" s="453">
        <f t="shared" si="778"/>
        <v>0</v>
      </c>
      <c r="R1298" s="452">
        <f t="shared" si="778"/>
        <v>0</v>
      </c>
      <c r="S1298" s="453">
        <f t="shared" si="778"/>
        <v>0</v>
      </c>
      <c r="T1298" s="452">
        <f t="shared" si="778"/>
        <v>0</v>
      </c>
      <c r="U1298" s="453">
        <f t="shared" si="778"/>
        <v>0</v>
      </c>
      <c r="V1298" s="452">
        <f t="shared" si="778"/>
        <v>0</v>
      </c>
      <c r="W1298" s="453">
        <f t="shared" si="778"/>
        <v>0</v>
      </c>
      <c r="X1298" s="452">
        <f t="shared" si="778"/>
        <v>0</v>
      </c>
      <c r="Y1298" s="453">
        <f t="shared" si="778"/>
        <v>0</v>
      </c>
      <c r="Z1298" s="452">
        <f t="shared" si="778"/>
        <v>0</v>
      </c>
      <c r="AA1298" s="452">
        <f t="shared" si="778"/>
        <v>39</v>
      </c>
      <c r="AB1298" s="453">
        <f t="shared" si="778"/>
        <v>39000</v>
      </c>
      <c r="AC1298" s="452">
        <f t="shared" si="779"/>
        <v>0</v>
      </c>
      <c r="AD1298" s="453">
        <f t="shared" si="779"/>
        <v>0</v>
      </c>
      <c r="AE1298" s="452">
        <f t="shared" si="779"/>
        <v>39</v>
      </c>
      <c r="AF1298" s="453">
        <f t="shared" si="779"/>
        <v>39000</v>
      </c>
      <c r="AG1298" s="650">
        <f t="shared" si="767"/>
        <v>0</v>
      </c>
      <c r="AH1298" s="42" t="b">
        <f t="shared" si="775"/>
        <v>1</v>
      </c>
    </row>
    <row r="1299" spans="1:34" s="42" customFormat="1" ht="15.75" hidden="1" customHeight="1">
      <c r="A1299" s="95" t="s">
        <v>176</v>
      </c>
      <c r="B1299" s="61" t="s">
        <v>257</v>
      </c>
      <c r="C1299" s="61" t="s">
        <v>194</v>
      </c>
      <c r="D1299" s="62" t="s">
        <v>120</v>
      </c>
      <c r="E1299" s="63" t="s">
        <v>272</v>
      </c>
      <c r="F1299" s="64" t="s">
        <v>111</v>
      </c>
      <c r="G1299" s="64" t="s">
        <v>315</v>
      </c>
      <c r="H1299" s="65" t="s">
        <v>679</v>
      </c>
      <c r="I1299" s="65" t="s">
        <v>177</v>
      </c>
      <c r="J1299" s="459">
        <v>39</v>
      </c>
      <c r="K1299" s="460">
        <v>39000</v>
      </c>
      <c r="L1299" s="459">
        <f>L1300</f>
        <v>0</v>
      </c>
      <c r="M1299" s="460">
        <f t="shared" si="778"/>
        <v>0</v>
      </c>
      <c r="N1299" s="459">
        <f t="shared" si="778"/>
        <v>0</v>
      </c>
      <c r="O1299" s="460">
        <f t="shared" si="778"/>
        <v>0</v>
      </c>
      <c r="P1299" s="459">
        <f t="shared" si="778"/>
        <v>0</v>
      </c>
      <c r="Q1299" s="460">
        <f t="shared" si="778"/>
        <v>0</v>
      </c>
      <c r="R1299" s="459">
        <f t="shared" si="778"/>
        <v>0</v>
      </c>
      <c r="S1299" s="460">
        <f t="shared" si="778"/>
        <v>0</v>
      </c>
      <c r="T1299" s="459">
        <f t="shared" si="778"/>
        <v>0</v>
      </c>
      <c r="U1299" s="460">
        <f t="shared" si="778"/>
        <v>0</v>
      </c>
      <c r="V1299" s="459">
        <f t="shared" si="778"/>
        <v>0</v>
      </c>
      <c r="W1299" s="460">
        <f t="shared" si="778"/>
        <v>0</v>
      </c>
      <c r="X1299" s="459">
        <f t="shared" si="778"/>
        <v>0</v>
      </c>
      <c r="Y1299" s="460">
        <f t="shared" si="778"/>
        <v>0</v>
      </c>
      <c r="Z1299" s="459">
        <f t="shared" si="778"/>
        <v>0</v>
      </c>
      <c r="AA1299" s="459">
        <f t="shared" si="778"/>
        <v>39</v>
      </c>
      <c r="AB1299" s="460">
        <f t="shared" si="778"/>
        <v>39000</v>
      </c>
      <c r="AC1299" s="459">
        <f t="shared" si="779"/>
        <v>0</v>
      </c>
      <c r="AD1299" s="460">
        <f t="shared" si="779"/>
        <v>0</v>
      </c>
      <c r="AE1299" s="459">
        <f t="shared" si="779"/>
        <v>39</v>
      </c>
      <c r="AF1299" s="460">
        <f t="shared" si="779"/>
        <v>39000</v>
      </c>
      <c r="AG1299" s="650">
        <f t="shared" si="767"/>
        <v>0</v>
      </c>
      <c r="AH1299" s="42" t="b">
        <f t="shared" si="775"/>
        <v>1</v>
      </c>
    </row>
    <row r="1300" spans="1:34" s="6" customFormat="1" ht="18.75" hidden="1" customHeight="1">
      <c r="A1300" s="147" t="s">
        <v>44</v>
      </c>
      <c r="B1300" s="81"/>
      <c r="C1300" s="81"/>
      <c r="D1300" s="82"/>
      <c r="E1300" s="83"/>
      <c r="F1300" s="620"/>
      <c r="G1300" s="620"/>
      <c r="H1300" s="409"/>
      <c r="I1300" s="409" t="s">
        <v>281</v>
      </c>
      <c r="J1300" s="190">
        <v>39</v>
      </c>
      <c r="K1300" s="362">
        <v>39000</v>
      </c>
      <c r="L1300" s="363">
        <f>N1300+P1300+R1300+T1300+V1300+X1300</f>
        <v>0</v>
      </c>
      <c r="M1300" s="363">
        <f>O1300+Q1300+S1300+U1300+W1300+Y1300</f>
        <v>0</v>
      </c>
      <c r="N1300" s="552"/>
      <c r="O1300" s="608"/>
      <c r="P1300" s="552"/>
      <c r="Q1300" s="608"/>
      <c r="R1300" s="552"/>
      <c r="S1300" s="608"/>
      <c r="T1300" s="552"/>
      <c r="U1300" s="608"/>
      <c r="V1300" s="552"/>
      <c r="W1300" s="463"/>
      <c r="X1300" s="552"/>
      <c r="Y1300" s="608"/>
      <c r="Z1300" s="552"/>
      <c r="AA1300" s="459">
        <f>J1300+L1300</f>
        <v>39</v>
      </c>
      <c r="AB1300" s="460">
        <f>K1300+M1300</f>
        <v>39000</v>
      </c>
      <c r="AC1300" s="462"/>
      <c r="AD1300" s="463"/>
      <c r="AE1300" s="190">
        <f>AA1300+AC1300</f>
        <v>39</v>
      </c>
      <c r="AF1300" s="362">
        <f>AB1300+AD1300</f>
        <v>39000</v>
      </c>
      <c r="AG1300" s="650">
        <f t="shared" si="767"/>
        <v>0</v>
      </c>
      <c r="AH1300" s="42" t="b">
        <f t="shared" si="775"/>
        <v>1</v>
      </c>
    </row>
    <row r="1301" spans="1:34" ht="15.75" hidden="1" customHeight="1">
      <c r="A1301" s="16" t="s">
        <v>204</v>
      </c>
      <c r="B1301" s="85" t="s">
        <v>257</v>
      </c>
      <c r="C1301" s="85" t="s">
        <v>194</v>
      </c>
      <c r="D1301" s="86" t="s">
        <v>120</v>
      </c>
      <c r="E1301" s="86" t="s">
        <v>205</v>
      </c>
      <c r="F1301" s="87" t="s">
        <v>111</v>
      </c>
      <c r="G1301" s="87" t="s">
        <v>315</v>
      </c>
      <c r="H1301" s="88" t="s">
        <v>316</v>
      </c>
      <c r="I1301" s="88"/>
      <c r="J1301" s="198">
        <v>4883</v>
      </c>
      <c r="K1301" s="374">
        <v>4883000</v>
      </c>
      <c r="L1301" s="198">
        <f>L1302</f>
        <v>0</v>
      </c>
      <c r="M1301" s="374">
        <f t="shared" ref="M1301:AF1301" si="780">M1302</f>
        <v>0</v>
      </c>
      <c r="N1301" s="198">
        <f t="shared" si="780"/>
        <v>0</v>
      </c>
      <c r="O1301" s="374">
        <f t="shared" si="780"/>
        <v>0</v>
      </c>
      <c r="P1301" s="198">
        <f t="shared" si="780"/>
        <v>0</v>
      </c>
      <c r="Q1301" s="374">
        <f t="shared" si="780"/>
        <v>0</v>
      </c>
      <c r="R1301" s="198">
        <f t="shared" si="780"/>
        <v>0</v>
      </c>
      <c r="S1301" s="374">
        <f t="shared" si="780"/>
        <v>0</v>
      </c>
      <c r="T1301" s="198">
        <f t="shared" si="780"/>
        <v>0</v>
      </c>
      <c r="U1301" s="374">
        <f t="shared" si="780"/>
        <v>0</v>
      </c>
      <c r="V1301" s="198">
        <f t="shared" si="780"/>
        <v>0</v>
      </c>
      <c r="W1301" s="374">
        <f t="shared" si="780"/>
        <v>0</v>
      </c>
      <c r="X1301" s="198">
        <f t="shared" si="780"/>
        <v>0</v>
      </c>
      <c r="Y1301" s="374">
        <f t="shared" si="780"/>
        <v>0</v>
      </c>
      <c r="Z1301" s="198">
        <f t="shared" si="780"/>
        <v>0</v>
      </c>
      <c r="AA1301" s="198">
        <f t="shared" si="780"/>
        <v>4883</v>
      </c>
      <c r="AB1301" s="374">
        <f t="shared" si="780"/>
        <v>4883000</v>
      </c>
      <c r="AC1301" s="198">
        <f t="shared" si="780"/>
        <v>0</v>
      </c>
      <c r="AD1301" s="374">
        <f t="shared" si="780"/>
        <v>0</v>
      </c>
      <c r="AE1301" s="198">
        <f t="shared" si="780"/>
        <v>4883</v>
      </c>
      <c r="AF1301" s="374">
        <f t="shared" si="780"/>
        <v>4883000</v>
      </c>
      <c r="AG1301" s="650">
        <f t="shared" si="767"/>
        <v>0</v>
      </c>
      <c r="AH1301" s="42" t="b">
        <f t="shared" si="775"/>
        <v>1</v>
      </c>
    </row>
    <row r="1302" spans="1:34" s="111" customFormat="1" ht="18.75" hidden="1" customHeight="1">
      <c r="A1302" s="108" t="s">
        <v>206</v>
      </c>
      <c r="B1302" s="109" t="s">
        <v>257</v>
      </c>
      <c r="C1302" s="109" t="s">
        <v>194</v>
      </c>
      <c r="D1302" s="45" t="s">
        <v>120</v>
      </c>
      <c r="E1302" s="45" t="s">
        <v>205</v>
      </c>
      <c r="F1302" s="46" t="s">
        <v>126</v>
      </c>
      <c r="G1302" s="46" t="s">
        <v>315</v>
      </c>
      <c r="H1302" s="47" t="s">
        <v>316</v>
      </c>
      <c r="I1302" s="110"/>
      <c r="J1302" s="202">
        <v>4883</v>
      </c>
      <c r="K1302" s="382">
        <v>4883000</v>
      </c>
      <c r="L1302" s="202">
        <f>L1303+L1310+L1316+L1323+L1327+L1331+L1343+L1346</f>
        <v>0</v>
      </c>
      <c r="M1302" s="382">
        <f t="shared" ref="M1302:AF1302" si="781">M1303+M1310+M1316+M1323+M1327+M1331+M1343+M1346</f>
        <v>0</v>
      </c>
      <c r="N1302" s="202">
        <f t="shared" si="781"/>
        <v>0</v>
      </c>
      <c r="O1302" s="382">
        <f t="shared" si="781"/>
        <v>0</v>
      </c>
      <c r="P1302" s="202">
        <f t="shared" si="781"/>
        <v>0</v>
      </c>
      <c r="Q1302" s="382">
        <f t="shared" si="781"/>
        <v>0</v>
      </c>
      <c r="R1302" s="202">
        <f t="shared" si="781"/>
        <v>0</v>
      </c>
      <c r="S1302" s="382">
        <f t="shared" si="781"/>
        <v>0</v>
      </c>
      <c r="T1302" s="202">
        <f t="shared" si="781"/>
        <v>0</v>
      </c>
      <c r="U1302" s="382">
        <f t="shared" si="781"/>
        <v>0</v>
      </c>
      <c r="V1302" s="202">
        <f t="shared" si="781"/>
        <v>0</v>
      </c>
      <c r="W1302" s="382">
        <f t="shared" si="781"/>
        <v>0</v>
      </c>
      <c r="X1302" s="202">
        <f t="shared" si="781"/>
        <v>0</v>
      </c>
      <c r="Y1302" s="382">
        <f t="shared" si="781"/>
        <v>0</v>
      </c>
      <c r="Z1302" s="202">
        <f t="shared" si="781"/>
        <v>0</v>
      </c>
      <c r="AA1302" s="202">
        <f t="shared" si="781"/>
        <v>4883</v>
      </c>
      <c r="AB1302" s="382">
        <f t="shared" si="781"/>
        <v>4883000</v>
      </c>
      <c r="AC1302" s="202">
        <f t="shared" si="781"/>
        <v>0</v>
      </c>
      <c r="AD1302" s="382">
        <f t="shared" si="781"/>
        <v>0</v>
      </c>
      <c r="AE1302" s="202">
        <f t="shared" si="781"/>
        <v>4883</v>
      </c>
      <c r="AF1302" s="382">
        <f t="shared" si="781"/>
        <v>4883000</v>
      </c>
      <c r="AG1302" s="650">
        <f t="shared" si="767"/>
        <v>0</v>
      </c>
      <c r="AH1302" s="42" t="b">
        <f t="shared" si="775"/>
        <v>1</v>
      </c>
    </row>
    <row r="1303" spans="1:34" s="114" customFormat="1" ht="26.25" hidden="1" customHeight="1">
      <c r="A1303" s="112" t="s">
        <v>291</v>
      </c>
      <c r="B1303" s="113" t="s">
        <v>257</v>
      </c>
      <c r="C1303" s="113" t="s">
        <v>194</v>
      </c>
      <c r="D1303" s="52" t="s">
        <v>120</v>
      </c>
      <c r="E1303" s="52" t="s">
        <v>205</v>
      </c>
      <c r="F1303" s="53" t="s">
        <v>126</v>
      </c>
      <c r="G1303" s="53" t="s">
        <v>315</v>
      </c>
      <c r="H1303" s="54" t="s">
        <v>347</v>
      </c>
      <c r="I1303" s="69"/>
      <c r="J1303" s="195">
        <v>4300</v>
      </c>
      <c r="K1303" s="369">
        <v>4300000</v>
      </c>
      <c r="L1303" s="195">
        <f>L1304+L1307</f>
        <v>0</v>
      </c>
      <c r="M1303" s="369">
        <f t="shared" ref="M1303:AF1303" si="782">M1304+M1307</f>
        <v>0</v>
      </c>
      <c r="N1303" s="195">
        <f t="shared" si="782"/>
        <v>0</v>
      </c>
      <c r="O1303" s="369">
        <f t="shared" si="782"/>
        <v>0</v>
      </c>
      <c r="P1303" s="195">
        <f t="shared" si="782"/>
        <v>0</v>
      </c>
      <c r="Q1303" s="369">
        <f t="shared" si="782"/>
        <v>0</v>
      </c>
      <c r="R1303" s="195">
        <f t="shared" si="782"/>
        <v>0</v>
      </c>
      <c r="S1303" s="369">
        <f t="shared" si="782"/>
        <v>0</v>
      </c>
      <c r="T1303" s="195">
        <f t="shared" si="782"/>
        <v>0</v>
      </c>
      <c r="U1303" s="369">
        <f t="shared" si="782"/>
        <v>0</v>
      </c>
      <c r="V1303" s="195">
        <f t="shared" si="782"/>
        <v>0</v>
      </c>
      <c r="W1303" s="369">
        <f t="shared" si="782"/>
        <v>0</v>
      </c>
      <c r="X1303" s="195">
        <f t="shared" si="782"/>
        <v>0</v>
      </c>
      <c r="Y1303" s="369">
        <f t="shared" si="782"/>
        <v>0</v>
      </c>
      <c r="Z1303" s="195">
        <f t="shared" si="782"/>
        <v>0</v>
      </c>
      <c r="AA1303" s="195">
        <f t="shared" si="782"/>
        <v>4300</v>
      </c>
      <c r="AB1303" s="369">
        <f t="shared" si="782"/>
        <v>4300000</v>
      </c>
      <c r="AC1303" s="195">
        <f t="shared" si="782"/>
        <v>0</v>
      </c>
      <c r="AD1303" s="369">
        <f t="shared" si="782"/>
        <v>0</v>
      </c>
      <c r="AE1303" s="195">
        <f t="shared" si="782"/>
        <v>4300</v>
      </c>
      <c r="AF1303" s="369">
        <f t="shared" si="782"/>
        <v>4300000</v>
      </c>
      <c r="AG1303" s="650">
        <f t="shared" si="767"/>
        <v>0</v>
      </c>
      <c r="AH1303" s="42" t="b">
        <f t="shared" si="775"/>
        <v>1</v>
      </c>
    </row>
    <row r="1304" spans="1:34" s="114" customFormat="1" ht="30.75" hidden="1" customHeight="1">
      <c r="A1304" s="32" t="s">
        <v>129</v>
      </c>
      <c r="B1304" s="7" t="s">
        <v>257</v>
      </c>
      <c r="C1304" s="7" t="s">
        <v>194</v>
      </c>
      <c r="D1304" s="405" t="s">
        <v>120</v>
      </c>
      <c r="E1304" s="153" t="s">
        <v>205</v>
      </c>
      <c r="F1304" s="154" t="s">
        <v>126</v>
      </c>
      <c r="G1304" s="154" t="s">
        <v>315</v>
      </c>
      <c r="H1304" s="155" t="s">
        <v>347</v>
      </c>
      <c r="I1304" s="71">
        <v>200</v>
      </c>
      <c r="J1304" s="196">
        <v>63.6</v>
      </c>
      <c r="K1304" s="370">
        <v>63600</v>
      </c>
      <c r="L1304" s="196">
        <f>L1305</f>
        <v>0</v>
      </c>
      <c r="M1304" s="370">
        <f t="shared" ref="M1304:AD1305" si="783">M1305</f>
        <v>0</v>
      </c>
      <c r="N1304" s="196">
        <f t="shared" si="783"/>
        <v>0</v>
      </c>
      <c r="O1304" s="370">
        <f t="shared" si="783"/>
        <v>0</v>
      </c>
      <c r="P1304" s="196">
        <f t="shared" si="783"/>
        <v>0</v>
      </c>
      <c r="Q1304" s="370">
        <f t="shared" si="783"/>
        <v>0</v>
      </c>
      <c r="R1304" s="196">
        <f t="shared" si="783"/>
        <v>0</v>
      </c>
      <c r="S1304" s="370">
        <f t="shared" si="783"/>
        <v>0</v>
      </c>
      <c r="T1304" s="196">
        <f t="shared" si="783"/>
        <v>0</v>
      </c>
      <c r="U1304" s="370">
        <f t="shared" si="783"/>
        <v>0</v>
      </c>
      <c r="V1304" s="196">
        <f t="shared" si="783"/>
        <v>0</v>
      </c>
      <c r="W1304" s="370">
        <f t="shared" si="783"/>
        <v>0</v>
      </c>
      <c r="X1304" s="196">
        <f t="shared" si="783"/>
        <v>0</v>
      </c>
      <c r="Y1304" s="370">
        <f t="shared" si="783"/>
        <v>0</v>
      </c>
      <c r="Z1304" s="196">
        <f t="shared" si="783"/>
        <v>0</v>
      </c>
      <c r="AA1304" s="196">
        <f t="shared" si="783"/>
        <v>63.6</v>
      </c>
      <c r="AB1304" s="370">
        <f t="shared" si="783"/>
        <v>63600</v>
      </c>
      <c r="AC1304" s="196">
        <f t="shared" si="783"/>
        <v>0</v>
      </c>
      <c r="AD1304" s="370">
        <f t="shared" si="783"/>
        <v>0</v>
      </c>
      <c r="AE1304" s="196">
        <f>AE1305</f>
        <v>63.6</v>
      </c>
      <c r="AF1304" s="370">
        <f>AF1305</f>
        <v>63600</v>
      </c>
      <c r="AG1304" s="650">
        <f t="shared" si="767"/>
        <v>0</v>
      </c>
      <c r="AH1304" s="42" t="b">
        <f t="shared" si="775"/>
        <v>1</v>
      </c>
    </row>
    <row r="1305" spans="1:34" s="114" customFormat="1" ht="27.75" hidden="1" customHeight="1">
      <c r="A1305" s="37" t="s">
        <v>131</v>
      </c>
      <c r="B1305" s="117" t="s">
        <v>257</v>
      </c>
      <c r="C1305" s="117" t="s">
        <v>194</v>
      </c>
      <c r="D1305" s="63" t="s">
        <v>120</v>
      </c>
      <c r="E1305" s="156" t="s">
        <v>205</v>
      </c>
      <c r="F1305" s="157" t="s">
        <v>126</v>
      </c>
      <c r="G1305" s="157" t="s">
        <v>315</v>
      </c>
      <c r="H1305" s="158" t="s">
        <v>347</v>
      </c>
      <c r="I1305" s="73">
        <v>240</v>
      </c>
      <c r="J1305" s="191">
        <v>63.6</v>
      </c>
      <c r="K1305" s="371">
        <v>63600</v>
      </c>
      <c r="L1305" s="191">
        <f>L1306</f>
        <v>0</v>
      </c>
      <c r="M1305" s="371">
        <f t="shared" si="783"/>
        <v>0</v>
      </c>
      <c r="N1305" s="191">
        <f t="shared" si="783"/>
        <v>0</v>
      </c>
      <c r="O1305" s="371">
        <f t="shared" si="783"/>
        <v>0</v>
      </c>
      <c r="P1305" s="191">
        <f t="shared" si="783"/>
        <v>0</v>
      </c>
      <c r="Q1305" s="371">
        <f t="shared" si="783"/>
        <v>0</v>
      </c>
      <c r="R1305" s="191">
        <f t="shared" si="783"/>
        <v>0</v>
      </c>
      <c r="S1305" s="371">
        <f t="shared" si="783"/>
        <v>0</v>
      </c>
      <c r="T1305" s="191">
        <f t="shared" si="783"/>
        <v>0</v>
      </c>
      <c r="U1305" s="371">
        <f t="shared" si="783"/>
        <v>0</v>
      </c>
      <c r="V1305" s="191">
        <f t="shared" si="783"/>
        <v>0</v>
      </c>
      <c r="W1305" s="371">
        <f t="shared" si="783"/>
        <v>0</v>
      </c>
      <c r="X1305" s="191">
        <f t="shared" si="783"/>
        <v>0</v>
      </c>
      <c r="Y1305" s="371">
        <f t="shared" si="783"/>
        <v>0</v>
      </c>
      <c r="Z1305" s="191">
        <f t="shared" si="783"/>
        <v>0</v>
      </c>
      <c r="AA1305" s="191">
        <f t="shared" si="783"/>
        <v>63.6</v>
      </c>
      <c r="AB1305" s="371">
        <f t="shared" si="783"/>
        <v>63600</v>
      </c>
      <c r="AC1305" s="191">
        <f t="shared" si="783"/>
        <v>0</v>
      </c>
      <c r="AD1305" s="371">
        <f t="shared" si="783"/>
        <v>0</v>
      </c>
      <c r="AE1305" s="191">
        <f>AE1306</f>
        <v>63.6</v>
      </c>
      <c r="AF1305" s="371">
        <f>AF1306</f>
        <v>63600</v>
      </c>
      <c r="AG1305" s="650">
        <f t="shared" si="767"/>
        <v>0</v>
      </c>
      <c r="AH1305" s="42" t="b">
        <f t="shared" si="775"/>
        <v>1</v>
      </c>
    </row>
    <row r="1306" spans="1:34" s="114" customFormat="1" ht="14.25" hidden="1" customHeight="1">
      <c r="A1306" s="80" t="s">
        <v>49</v>
      </c>
      <c r="B1306" s="165"/>
      <c r="C1306" s="165"/>
      <c r="D1306" s="83"/>
      <c r="E1306" s="217"/>
      <c r="F1306" s="218"/>
      <c r="G1306" s="218"/>
      <c r="H1306" s="219"/>
      <c r="I1306" s="173">
        <v>244</v>
      </c>
      <c r="J1306" s="190">
        <v>63.6</v>
      </c>
      <c r="K1306" s="362">
        <v>63600</v>
      </c>
      <c r="L1306" s="363">
        <f>N1306+P1306+R1306+T1306+V1306+X1306</f>
        <v>0</v>
      </c>
      <c r="M1306" s="363">
        <f>O1306+Q1306+S1306+U1306+W1306+Y1306</f>
        <v>0</v>
      </c>
      <c r="N1306" s="552"/>
      <c r="O1306" s="608"/>
      <c r="P1306" s="552"/>
      <c r="Q1306" s="608"/>
      <c r="R1306" s="552"/>
      <c r="S1306" s="608"/>
      <c r="T1306" s="552"/>
      <c r="U1306" s="608"/>
      <c r="V1306" s="552"/>
      <c r="W1306" s="463"/>
      <c r="X1306" s="552"/>
      <c r="Y1306" s="608"/>
      <c r="Z1306" s="552"/>
      <c r="AA1306" s="459">
        <f>J1306+L1306</f>
        <v>63.6</v>
      </c>
      <c r="AB1306" s="460">
        <f>K1306+M1306</f>
        <v>63600</v>
      </c>
      <c r="AC1306" s="462"/>
      <c r="AD1306" s="463"/>
      <c r="AE1306" s="190">
        <f>AA1306+AC1306</f>
        <v>63.6</v>
      </c>
      <c r="AF1306" s="362">
        <f>AB1306+AD1306</f>
        <v>63600</v>
      </c>
      <c r="AG1306" s="650">
        <f t="shared" si="767"/>
        <v>0</v>
      </c>
      <c r="AH1306" s="42" t="b">
        <f t="shared" si="775"/>
        <v>1</v>
      </c>
    </row>
    <row r="1307" spans="1:34" s="114" customFormat="1" ht="14.25" hidden="1" customHeight="1">
      <c r="A1307" s="115" t="s">
        <v>162</v>
      </c>
      <c r="B1307" s="7" t="s">
        <v>257</v>
      </c>
      <c r="C1307" s="7" t="s">
        <v>194</v>
      </c>
      <c r="D1307" s="405" t="s">
        <v>120</v>
      </c>
      <c r="E1307" s="153" t="s">
        <v>205</v>
      </c>
      <c r="F1307" s="154" t="s">
        <v>126</v>
      </c>
      <c r="G1307" s="154" t="s">
        <v>315</v>
      </c>
      <c r="H1307" s="155" t="s">
        <v>347</v>
      </c>
      <c r="I1307" s="71">
        <v>300</v>
      </c>
      <c r="J1307" s="196">
        <v>4236.3999999999996</v>
      </c>
      <c r="K1307" s="370">
        <v>4236400</v>
      </c>
      <c r="L1307" s="196">
        <f>L1308</f>
        <v>0</v>
      </c>
      <c r="M1307" s="370">
        <f t="shared" ref="M1307:AD1308" si="784">M1308</f>
        <v>0</v>
      </c>
      <c r="N1307" s="196">
        <f t="shared" si="784"/>
        <v>0</v>
      </c>
      <c r="O1307" s="370">
        <f t="shared" si="784"/>
        <v>0</v>
      </c>
      <c r="P1307" s="196">
        <f t="shared" si="784"/>
        <v>0</v>
      </c>
      <c r="Q1307" s="370">
        <f t="shared" si="784"/>
        <v>0</v>
      </c>
      <c r="R1307" s="196">
        <f t="shared" si="784"/>
        <v>0</v>
      </c>
      <c r="S1307" s="370">
        <f t="shared" si="784"/>
        <v>0</v>
      </c>
      <c r="T1307" s="196">
        <f t="shared" si="784"/>
        <v>0</v>
      </c>
      <c r="U1307" s="370">
        <f t="shared" si="784"/>
        <v>0</v>
      </c>
      <c r="V1307" s="196">
        <f t="shared" si="784"/>
        <v>0</v>
      </c>
      <c r="W1307" s="370">
        <f t="shared" si="784"/>
        <v>0</v>
      </c>
      <c r="X1307" s="196">
        <f t="shared" si="784"/>
        <v>0</v>
      </c>
      <c r="Y1307" s="370">
        <f t="shared" si="784"/>
        <v>0</v>
      </c>
      <c r="Z1307" s="196">
        <f t="shared" si="784"/>
        <v>0</v>
      </c>
      <c r="AA1307" s="196">
        <f t="shared" si="784"/>
        <v>4236.3999999999996</v>
      </c>
      <c r="AB1307" s="370">
        <f t="shared" si="784"/>
        <v>4236400</v>
      </c>
      <c r="AC1307" s="196">
        <f t="shared" si="784"/>
        <v>0</v>
      </c>
      <c r="AD1307" s="370">
        <f t="shared" si="784"/>
        <v>0</v>
      </c>
      <c r="AE1307" s="196">
        <f>AE1308</f>
        <v>4236.3999999999996</v>
      </c>
      <c r="AF1307" s="370">
        <f>AF1308</f>
        <v>4236400</v>
      </c>
      <c r="AG1307" s="650">
        <f t="shared" si="767"/>
        <v>0</v>
      </c>
      <c r="AH1307" s="42" t="b">
        <f t="shared" si="775"/>
        <v>1</v>
      </c>
    </row>
    <row r="1308" spans="1:34" s="118" customFormat="1" ht="21.75" hidden="1" customHeight="1">
      <c r="A1308" s="116" t="s">
        <v>163</v>
      </c>
      <c r="B1308" s="117" t="s">
        <v>257</v>
      </c>
      <c r="C1308" s="117" t="s">
        <v>194</v>
      </c>
      <c r="D1308" s="63" t="s">
        <v>120</v>
      </c>
      <c r="E1308" s="156" t="s">
        <v>205</v>
      </c>
      <c r="F1308" s="157" t="s">
        <v>126</v>
      </c>
      <c r="G1308" s="157" t="s">
        <v>315</v>
      </c>
      <c r="H1308" s="158" t="s">
        <v>347</v>
      </c>
      <c r="I1308" s="73">
        <v>320</v>
      </c>
      <c r="J1308" s="191">
        <v>4236.3999999999996</v>
      </c>
      <c r="K1308" s="371">
        <v>4236400</v>
      </c>
      <c r="L1308" s="191">
        <f>L1309</f>
        <v>0</v>
      </c>
      <c r="M1308" s="371">
        <f t="shared" si="784"/>
        <v>0</v>
      </c>
      <c r="N1308" s="191">
        <f t="shared" si="784"/>
        <v>0</v>
      </c>
      <c r="O1308" s="371">
        <f t="shared" si="784"/>
        <v>0</v>
      </c>
      <c r="P1308" s="191">
        <f t="shared" si="784"/>
        <v>0</v>
      </c>
      <c r="Q1308" s="371">
        <f t="shared" si="784"/>
        <v>0</v>
      </c>
      <c r="R1308" s="191">
        <f t="shared" si="784"/>
        <v>0</v>
      </c>
      <c r="S1308" s="371">
        <f t="shared" si="784"/>
        <v>0</v>
      </c>
      <c r="T1308" s="191">
        <f t="shared" si="784"/>
        <v>0</v>
      </c>
      <c r="U1308" s="371">
        <f t="shared" si="784"/>
        <v>0</v>
      </c>
      <c r="V1308" s="191">
        <f t="shared" si="784"/>
        <v>0</v>
      </c>
      <c r="W1308" s="371">
        <f t="shared" si="784"/>
        <v>0</v>
      </c>
      <c r="X1308" s="191">
        <f t="shared" si="784"/>
        <v>0</v>
      </c>
      <c r="Y1308" s="371">
        <f t="shared" si="784"/>
        <v>0</v>
      </c>
      <c r="Z1308" s="191">
        <f t="shared" si="784"/>
        <v>0</v>
      </c>
      <c r="AA1308" s="191">
        <f t="shared" si="784"/>
        <v>4236.3999999999996</v>
      </c>
      <c r="AB1308" s="371">
        <f t="shared" si="784"/>
        <v>4236400</v>
      </c>
      <c r="AC1308" s="191">
        <f t="shared" si="784"/>
        <v>0</v>
      </c>
      <c r="AD1308" s="371">
        <f t="shared" si="784"/>
        <v>0</v>
      </c>
      <c r="AE1308" s="191">
        <f>AE1309</f>
        <v>4236.3999999999996</v>
      </c>
      <c r="AF1308" s="371">
        <f>AF1309</f>
        <v>4236400</v>
      </c>
      <c r="AG1308" s="650">
        <f t="shared" si="767"/>
        <v>0</v>
      </c>
      <c r="AH1308" s="42" t="b">
        <f t="shared" si="775"/>
        <v>1</v>
      </c>
    </row>
    <row r="1309" spans="1:34" s="216" customFormat="1" ht="14.25" hidden="1" customHeight="1">
      <c r="A1309" s="220" t="s">
        <v>96</v>
      </c>
      <c r="B1309" s="165"/>
      <c r="C1309" s="165"/>
      <c r="D1309" s="83"/>
      <c r="E1309" s="217"/>
      <c r="F1309" s="218"/>
      <c r="G1309" s="218"/>
      <c r="H1309" s="219"/>
      <c r="I1309" s="173">
        <v>321</v>
      </c>
      <c r="J1309" s="190">
        <v>4236.3999999999996</v>
      </c>
      <c r="K1309" s="362">
        <v>4236400</v>
      </c>
      <c r="L1309" s="363">
        <f>N1309+P1309+R1309+T1309+V1309+X1309</f>
        <v>0</v>
      </c>
      <c r="M1309" s="363">
        <f>O1309+Q1309+S1309+U1309+W1309+Y1309</f>
        <v>0</v>
      </c>
      <c r="N1309" s="552"/>
      <c r="O1309" s="608"/>
      <c r="P1309" s="552"/>
      <c r="Q1309" s="608"/>
      <c r="R1309" s="552"/>
      <c r="S1309" s="608"/>
      <c r="T1309" s="552"/>
      <c r="U1309" s="608"/>
      <c r="V1309" s="552"/>
      <c r="W1309" s="463"/>
      <c r="X1309" s="552"/>
      <c r="Y1309" s="608"/>
      <c r="Z1309" s="552"/>
      <c r="AA1309" s="459">
        <f>J1309+L1309</f>
        <v>4236.3999999999996</v>
      </c>
      <c r="AB1309" s="460">
        <f>K1309+M1309</f>
        <v>4236400</v>
      </c>
      <c r="AC1309" s="462"/>
      <c r="AD1309" s="463"/>
      <c r="AE1309" s="190">
        <f>AA1309+AC1309</f>
        <v>4236.3999999999996</v>
      </c>
      <c r="AF1309" s="362">
        <f>AB1309+AD1309</f>
        <v>4236400</v>
      </c>
      <c r="AG1309" s="650">
        <f t="shared" si="767"/>
        <v>0</v>
      </c>
      <c r="AH1309" s="42" t="b">
        <f t="shared" si="775"/>
        <v>1</v>
      </c>
    </row>
    <row r="1310" spans="1:34" s="114" customFormat="1" ht="26.25" hidden="1" customHeight="1">
      <c r="A1310" s="112" t="s">
        <v>207</v>
      </c>
      <c r="B1310" s="113" t="s">
        <v>257</v>
      </c>
      <c r="C1310" s="113" t="s">
        <v>194</v>
      </c>
      <c r="D1310" s="52" t="s">
        <v>120</v>
      </c>
      <c r="E1310" s="52" t="s">
        <v>205</v>
      </c>
      <c r="F1310" s="53" t="s">
        <v>126</v>
      </c>
      <c r="G1310" s="53" t="s">
        <v>315</v>
      </c>
      <c r="H1310" s="54" t="s">
        <v>330</v>
      </c>
      <c r="I1310" s="69"/>
      <c r="J1310" s="195">
        <v>0</v>
      </c>
      <c r="K1310" s="369">
        <v>0</v>
      </c>
      <c r="L1310" s="195">
        <f>L1311+L1313</f>
        <v>0</v>
      </c>
      <c r="M1310" s="369">
        <f t="shared" ref="M1310:AF1310" si="785">M1311+M1313</f>
        <v>0</v>
      </c>
      <c r="N1310" s="195">
        <f t="shared" si="785"/>
        <v>0</v>
      </c>
      <c r="O1310" s="369">
        <f t="shared" si="785"/>
        <v>0</v>
      </c>
      <c r="P1310" s="195">
        <f t="shared" si="785"/>
        <v>0</v>
      </c>
      <c r="Q1310" s="369">
        <f t="shared" si="785"/>
        <v>0</v>
      </c>
      <c r="R1310" s="195">
        <f t="shared" si="785"/>
        <v>0</v>
      </c>
      <c r="S1310" s="369">
        <f t="shared" si="785"/>
        <v>0</v>
      </c>
      <c r="T1310" s="195">
        <f t="shared" si="785"/>
        <v>0</v>
      </c>
      <c r="U1310" s="369">
        <f t="shared" si="785"/>
        <v>0</v>
      </c>
      <c r="V1310" s="195">
        <f t="shared" si="785"/>
        <v>0</v>
      </c>
      <c r="W1310" s="369">
        <f t="shared" si="785"/>
        <v>0</v>
      </c>
      <c r="X1310" s="195">
        <f t="shared" si="785"/>
        <v>0</v>
      </c>
      <c r="Y1310" s="369">
        <f t="shared" si="785"/>
        <v>0</v>
      </c>
      <c r="Z1310" s="195">
        <f t="shared" si="785"/>
        <v>0</v>
      </c>
      <c r="AA1310" s="195">
        <f t="shared" si="785"/>
        <v>0</v>
      </c>
      <c r="AB1310" s="369">
        <f t="shared" si="785"/>
        <v>0</v>
      </c>
      <c r="AC1310" s="195">
        <f t="shared" si="785"/>
        <v>0</v>
      </c>
      <c r="AD1310" s="369">
        <f t="shared" si="785"/>
        <v>0</v>
      </c>
      <c r="AE1310" s="195">
        <f t="shared" si="785"/>
        <v>0</v>
      </c>
      <c r="AF1310" s="369">
        <f t="shared" si="785"/>
        <v>0</v>
      </c>
      <c r="AG1310" s="650">
        <f t="shared" si="767"/>
        <v>0</v>
      </c>
      <c r="AH1310" s="42" t="b">
        <f t="shared" si="775"/>
        <v>1</v>
      </c>
    </row>
    <row r="1311" spans="1:34" s="114" customFormat="1" ht="19.5" hidden="1" customHeight="1">
      <c r="A1311" s="115" t="s">
        <v>162</v>
      </c>
      <c r="B1311" s="7" t="s">
        <v>257</v>
      </c>
      <c r="C1311" s="7" t="s">
        <v>194</v>
      </c>
      <c r="D1311" s="405" t="s">
        <v>120</v>
      </c>
      <c r="E1311" s="405" t="s">
        <v>205</v>
      </c>
      <c r="F1311" s="406" t="s">
        <v>126</v>
      </c>
      <c r="G1311" s="406" t="s">
        <v>315</v>
      </c>
      <c r="H1311" s="407" t="s">
        <v>330</v>
      </c>
      <c r="I1311" s="71">
        <v>300</v>
      </c>
      <c r="J1311" s="196">
        <v>0</v>
      </c>
      <c r="K1311" s="370">
        <v>0</v>
      </c>
      <c r="L1311" s="196">
        <f>L1312</f>
        <v>0</v>
      </c>
      <c r="M1311" s="370">
        <f t="shared" ref="M1311:AF1311" si="786">M1312</f>
        <v>0</v>
      </c>
      <c r="N1311" s="196">
        <f t="shared" si="786"/>
        <v>0</v>
      </c>
      <c r="O1311" s="370">
        <f t="shared" si="786"/>
        <v>0</v>
      </c>
      <c r="P1311" s="196">
        <f t="shared" si="786"/>
        <v>0</v>
      </c>
      <c r="Q1311" s="370">
        <f t="shared" si="786"/>
        <v>0</v>
      </c>
      <c r="R1311" s="196">
        <f t="shared" si="786"/>
        <v>0</v>
      </c>
      <c r="S1311" s="370">
        <f t="shared" si="786"/>
        <v>0</v>
      </c>
      <c r="T1311" s="196">
        <f t="shared" si="786"/>
        <v>0</v>
      </c>
      <c r="U1311" s="370">
        <f t="shared" si="786"/>
        <v>0</v>
      </c>
      <c r="V1311" s="196">
        <f t="shared" si="786"/>
        <v>0</v>
      </c>
      <c r="W1311" s="370">
        <f t="shared" si="786"/>
        <v>0</v>
      </c>
      <c r="X1311" s="196">
        <f t="shared" si="786"/>
        <v>0</v>
      </c>
      <c r="Y1311" s="370">
        <f t="shared" si="786"/>
        <v>0</v>
      </c>
      <c r="Z1311" s="196">
        <f t="shared" si="786"/>
        <v>0</v>
      </c>
      <c r="AA1311" s="196">
        <f t="shared" si="786"/>
        <v>0</v>
      </c>
      <c r="AB1311" s="370">
        <f t="shared" si="786"/>
        <v>0</v>
      </c>
      <c r="AC1311" s="196">
        <f t="shared" si="786"/>
        <v>0</v>
      </c>
      <c r="AD1311" s="370">
        <f t="shared" si="786"/>
        <v>0</v>
      </c>
      <c r="AE1311" s="196">
        <f t="shared" si="786"/>
        <v>0</v>
      </c>
      <c r="AF1311" s="370">
        <f t="shared" si="786"/>
        <v>0</v>
      </c>
      <c r="AG1311" s="650">
        <f t="shared" si="767"/>
        <v>0</v>
      </c>
      <c r="AH1311" s="42" t="b">
        <f t="shared" si="775"/>
        <v>1</v>
      </c>
    </row>
    <row r="1312" spans="1:34" s="118" customFormat="1" ht="15.75" hidden="1" customHeight="1">
      <c r="A1312" s="116" t="s">
        <v>163</v>
      </c>
      <c r="B1312" s="117" t="s">
        <v>257</v>
      </c>
      <c r="C1312" s="117" t="s">
        <v>194</v>
      </c>
      <c r="D1312" s="63" t="s">
        <v>120</v>
      </c>
      <c r="E1312" s="63" t="s">
        <v>205</v>
      </c>
      <c r="F1312" s="64" t="s">
        <v>126</v>
      </c>
      <c r="G1312" s="64" t="s">
        <v>315</v>
      </c>
      <c r="H1312" s="65" t="s">
        <v>330</v>
      </c>
      <c r="I1312" s="73">
        <v>320</v>
      </c>
      <c r="J1312" s="190">
        <v>0</v>
      </c>
      <c r="K1312" s="362">
        <v>0</v>
      </c>
      <c r="L1312" s="363">
        <f>N1312+P1312+R1312+T1312+V1312+X1312</f>
        <v>0</v>
      </c>
      <c r="M1312" s="363">
        <f>O1312+Q1312+S1312+U1312+W1312+Y1312</f>
        <v>0</v>
      </c>
      <c r="N1312" s="552"/>
      <c r="O1312" s="608"/>
      <c r="P1312" s="552"/>
      <c r="Q1312" s="608"/>
      <c r="R1312" s="552"/>
      <c r="S1312" s="608"/>
      <c r="T1312" s="552"/>
      <c r="U1312" s="608"/>
      <c r="V1312" s="552"/>
      <c r="W1312" s="463"/>
      <c r="X1312" s="552"/>
      <c r="Y1312" s="608"/>
      <c r="Z1312" s="552"/>
      <c r="AA1312" s="459">
        <f>J1312+L1312</f>
        <v>0</v>
      </c>
      <c r="AB1312" s="460">
        <f>K1312+M1312</f>
        <v>0</v>
      </c>
      <c r="AC1312" s="462"/>
      <c r="AD1312" s="463"/>
      <c r="AE1312" s="190">
        <f>AA1312+AC1312</f>
        <v>0</v>
      </c>
      <c r="AF1312" s="362">
        <f>AB1312+AD1312</f>
        <v>0</v>
      </c>
      <c r="AG1312" s="650">
        <f t="shared" si="767"/>
        <v>0</v>
      </c>
      <c r="AH1312" s="42" t="b">
        <f t="shared" si="775"/>
        <v>1</v>
      </c>
    </row>
    <row r="1313" spans="1:34" s="114" customFormat="1" ht="15" hidden="1" customHeight="1">
      <c r="A1313" s="93" t="s">
        <v>174</v>
      </c>
      <c r="B1313" s="7" t="s">
        <v>257</v>
      </c>
      <c r="C1313" s="7" t="s">
        <v>194</v>
      </c>
      <c r="D1313" s="405" t="s">
        <v>120</v>
      </c>
      <c r="E1313" s="405" t="s">
        <v>205</v>
      </c>
      <c r="F1313" s="406" t="s">
        <v>126</v>
      </c>
      <c r="G1313" s="406" t="s">
        <v>315</v>
      </c>
      <c r="H1313" s="407" t="s">
        <v>330</v>
      </c>
      <c r="I1313" s="407" t="s">
        <v>175</v>
      </c>
      <c r="J1313" s="196">
        <v>0</v>
      </c>
      <c r="K1313" s="370">
        <v>0</v>
      </c>
      <c r="L1313" s="196">
        <f>L1314+L1315</f>
        <v>0</v>
      </c>
      <c r="M1313" s="370">
        <f t="shared" ref="M1313:AF1313" si="787">M1314+M1315</f>
        <v>0</v>
      </c>
      <c r="N1313" s="196">
        <f t="shared" si="787"/>
        <v>0</v>
      </c>
      <c r="O1313" s="370">
        <f t="shared" si="787"/>
        <v>0</v>
      </c>
      <c r="P1313" s="196">
        <f t="shared" si="787"/>
        <v>0</v>
      </c>
      <c r="Q1313" s="370">
        <f t="shared" si="787"/>
        <v>0</v>
      </c>
      <c r="R1313" s="196">
        <f t="shared" si="787"/>
        <v>0</v>
      </c>
      <c r="S1313" s="370">
        <f t="shared" si="787"/>
        <v>0</v>
      </c>
      <c r="T1313" s="196">
        <f t="shared" si="787"/>
        <v>0</v>
      </c>
      <c r="U1313" s="370">
        <f t="shared" si="787"/>
        <v>0</v>
      </c>
      <c r="V1313" s="196">
        <f t="shared" si="787"/>
        <v>0</v>
      </c>
      <c r="W1313" s="370">
        <f t="shared" si="787"/>
        <v>0</v>
      </c>
      <c r="X1313" s="196">
        <f t="shared" si="787"/>
        <v>0</v>
      </c>
      <c r="Y1313" s="370">
        <f t="shared" si="787"/>
        <v>0</v>
      </c>
      <c r="Z1313" s="196">
        <f t="shared" si="787"/>
        <v>0</v>
      </c>
      <c r="AA1313" s="196">
        <f t="shared" si="787"/>
        <v>0</v>
      </c>
      <c r="AB1313" s="370">
        <f t="shared" si="787"/>
        <v>0</v>
      </c>
      <c r="AC1313" s="196">
        <f t="shared" si="787"/>
        <v>0</v>
      </c>
      <c r="AD1313" s="370">
        <f t="shared" si="787"/>
        <v>0</v>
      </c>
      <c r="AE1313" s="196">
        <f t="shared" si="787"/>
        <v>0</v>
      </c>
      <c r="AF1313" s="370">
        <f t="shared" si="787"/>
        <v>0</v>
      </c>
      <c r="AG1313" s="650">
        <f t="shared" si="767"/>
        <v>0</v>
      </c>
      <c r="AH1313" s="42" t="b">
        <f t="shared" si="775"/>
        <v>1</v>
      </c>
    </row>
    <row r="1314" spans="1:34" s="118" customFormat="1" ht="18.75" hidden="1" customHeight="1">
      <c r="A1314" s="95" t="s">
        <v>176</v>
      </c>
      <c r="B1314" s="117" t="s">
        <v>257</v>
      </c>
      <c r="C1314" s="117" t="s">
        <v>194</v>
      </c>
      <c r="D1314" s="63" t="s">
        <v>120</v>
      </c>
      <c r="E1314" s="63" t="s">
        <v>205</v>
      </c>
      <c r="F1314" s="64" t="s">
        <v>126</v>
      </c>
      <c r="G1314" s="64" t="s">
        <v>315</v>
      </c>
      <c r="H1314" s="65" t="s">
        <v>330</v>
      </c>
      <c r="I1314" s="65" t="s">
        <v>177</v>
      </c>
      <c r="J1314" s="190">
        <v>0</v>
      </c>
      <c r="K1314" s="362">
        <v>0</v>
      </c>
      <c r="L1314" s="363">
        <f>N1314+P1314+R1314+T1314+V1314+X1314</f>
        <v>0</v>
      </c>
      <c r="M1314" s="363">
        <f>O1314+Q1314+S1314+U1314+W1314+Y1314</f>
        <v>0</v>
      </c>
      <c r="N1314" s="552"/>
      <c r="O1314" s="608"/>
      <c r="P1314" s="552"/>
      <c r="Q1314" s="608"/>
      <c r="R1314" s="552"/>
      <c r="S1314" s="608"/>
      <c r="T1314" s="552"/>
      <c r="U1314" s="608"/>
      <c r="V1314" s="552"/>
      <c r="W1314" s="463"/>
      <c r="X1314" s="552"/>
      <c r="Y1314" s="608"/>
      <c r="Z1314" s="552"/>
      <c r="AA1314" s="459">
        <f>J1314+L1314</f>
        <v>0</v>
      </c>
      <c r="AB1314" s="460">
        <f>K1314+M1314</f>
        <v>0</v>
      </c>
      <c r="AC1314" s="462"/>
      <c r="AD1314" s="463"/>
      <c r="AE1314" s="190">
        <f>AA1314+AC1314</f>
        <v>0</v>
      </c>
      <c r="AF1314" s="362">
        <f>AB1314+AD1314</f>
        <v>0</v>
      </c>
      <c r="AG1314" s="650">
        <f t="shared" si="767"/>
        <v>0</v>
      </c>
      <c r="AH1314" s="42" t="b">
        <f t="shared" si="775"/>
        <v>1</v>
      </c>
    </row>
    <row r="1315" spans="1:34" s="118" customFormat="1" ht="18" hidden="1" customHeight="1">
      <c r="A1315" s="95" t="s">
        <v>263</v>
      </c>
      <c r="B1315" s="117" t="s">
        <v>257</v>
      </c>
      <c r="C1315" s="117" t="s">
        <v>194</v>
      </c>
      <c r="D1315" s="63" t="s">
        <v>120</v>
      </c>
      <c r="E1315" s="63" t="s">
        <v>205</v>
      </c>
      <c r="F1315" s="64" t="s">
        <v>126</v>
      </c>
      <c r="G1315" s="64" t="s">
        <v>315</v>
      </c>
      <c r="H1315" s="65" t="s">
        <v>330</v>
      </c>
      <c r="I1315" s="65" t="s">
        <v>264</v>
      </c>
      <c r="J1315" s="190">
        <v>0</v>
      </c>
      <c r="K1315" s="362">
        <v>0</v>
      </c>
      <c r="L1315" s="363">
        <f>N1315+P1315+R1315+T1315+V1315+X1315</f>
        <v>0</v>
      </c>
      <c r="M1315" s="363">
        <f>O1315+Q1315+S1315+U1315+W1315+Y1315</f>
        <v>0</v>
      </c>
      <c r="N1315" s="552"/>
      <c r="O1315" s="608"/>
      <c r="P1315" s="552"/>
      <c r="Q1315" s="608"/>
      <c r="R1315" s="552"/>
      <c r="S1315" s="608"/>
      <c r="T1315" s="552"/>
      <c r="U1315" s="608"/>
      <c r="V1315" s="552"/>
      <c r="W1315" s="463"/>
      <c r="X1315" s="552"/>
      <c r="Y1315" s="608"/>
      <c r="Z1315" s="552"/>
      <c r="AA1315" s="459">
        <f>J1315+L1315</f>
        <v>0</v>
      </c>
      <c r="AB1315" s="460">
        <f>K1315+M1315</f>
        <v>0</v>
      </c>
      <c r="AC1315" s="462"/>
      <c r="AD1315" s="463"/>
      <c r="AE1315" s="190">
        <f>AA1315+AC1315</f>
        <v>0</v>
      </c>
      <c r="AF1315" s="362">
        <f>AB1315+AD1315</f>
        <v>0</v>
      </c>
      <c r="AG1315" s="650">
        <f t="shared" si="767"/>
        <v>0</v>
      </c>
      <c r="AH1315" s="42" t="b">
        <f t="shared" si="775"/>
        <v>1</v>
      </c>
    </row>
    <row r="1316" spans="1:34" s="114" customFormat="1" ht="24.75" hidden="1" customHeight="1">
      <c r="A1316" s="112" t="s">
        <v>292</v>
      </c>
      <c r="B1316" s="113" t="s">
        <v>257</v>
      </c>
      <c r="C1316" s="113" t="s">
        <v>194</v>
      </c>
      <c r="D1316" s="52" t="s">
        <v>120</v>
      </c>
      <c r="E1316" s="52" t="s">
        <v>205</v>
      </c>
      <c r="F1316" s="53" t="s">
        <v>126</v>
      </c>
      <c r="G1316" s="53" t="s">
        <v>315</v>
      </c>
      <c r="H1316" s="54" t="s">
        <v>348</v>
      </c>
      <c r="I1316" s="69"/>
      <c r="J1316" s="195">
        <v>159.6</v>
      </c>
      <c r="K1316" s="369">
        <v>159600</v>
      </c>
      <c r="L1316" s="195">
        <f>L1317+L1320</f>
        <v>0</v>
      </c>
      <c r="M1316" s="369">
        <f t="shared" ref="M1316:AF1316" si="788">M1317+M1320</f>
        <v>0</v>
      </c>
      <c r="N1316" s="195">
        <f t="shared" si="788"/>
        <v>0</v>
      </c>
      <c r="O1316" s="369">
        <f t="shared" si="788"/>
        <v>0</v>
      </c>
      <c r="P1316" s="195">
        <f t="shared" si="788"/>
        <v>0</v>
      </c>
      <c r="Q1316" s="369">
        <f t="shared" si="788"/>
        <v>0</v>
      </c>
      <c r="R1316" s="195">
        <f t="shared" si="788"/>
        <v>0</v>
      </c>
      <c r="S1316" s="369">
        <f t="shared" si="788"/>
        <v>0</v>
      </c>
      <c r="T1316" s="195">
        <f t="shared" si="788"/>
        <v>0</v>
      </c>
      <c r="U1316" s="369">
        <f t="shared" si="788"/>
        <v>0</v>
      </c>
      <c r="V1316" s="195">
        <f t="shared" si="788"/>
        <v>0</v>
      </c>
      <c r="W1316" s="369">
        <f t="shared" si="788"/>
        <v>0</v>
      </c>
      <c r="X1316" s="195">
        <f t="shared" si="788"/>
        <v>0</v>
      </c>
      <c r="Y1316" s="369">
        <f t="shared" si="788"/>
        <v>0</v>
      </c>
      <c r="Z1316" s="195">
        <f t="shared" si="788"/>
        <v>0</v>
      </c>
      <c r="AA1316" s="195">
        <f t="shared" si="788"/>
        <v>159.6</v>
      </c>
      <c r="AB1316" s="369">
        <f t="shared" si="788"/>
        <v>159600</v>
      </c>
      <c r="AC1316" s="195">
        <f t="shared" si="788"/>
        <v>0</v>
      </c>
      <c r="AD1316" s="369">
        <f t="shared" si="788"/>
        <v>0</v>
      </c>
      <c r="AE1316" s="195">
        <f t="shared" si="788"/>
        <v>159.6</v>
      </c>
      <c r="AF1316" s="369">
        <f t="shared" si="788"/>
        <v>159600</v>
      </c>
      <c r="AG1316" s="650">
        <f t="shared" si="767"/>
        <v>0</v>
      </c>
      <c r="AH1316" s="42" t="b">
        <f t="shared" si="775"/>
        <v>1</v>
      </c>
    </row>
    <row r="1317" spans="1:34" s="114" customFormat="1" ht="21.75" hidden="1" customHeight="1">
      <c r="A1317" s="32" t="s">
        <v>129</v>
      </c>
      <c r="B1317" s="7" t="s">
        <v>257</v>
      </c>
      <c r="C1317" s="7" t="s">
        <v>194</v>
      </c>
      <c r="D1317" s="405" t="s">
        <v>120</v>
      </c>
      <c r="E1317" s="153" t="s">
        <v>205</v>
      </c>
      <c r="F1317" s="154" t="s">
        <v>126</v>
      </c>
      <c r="G1317" s="154" t="s">
        <v>315</v>
      </c>
      <c r="H1317" s="155" t="s">
        <v>348</v>
      </c>
      <c r="I1317" s="71">
        <v>200</v>
      </c>
      <c r="J1317" s="196">
        <v>0</v>
      </c>
      <c r="K1317" s="370">
        <v>0</v>
      </c>
      <c r="L1317" s="196">
        <f>L1318</f>
        <v>0</v>
      </c>
      <c r="M1317" s="370">
        <f t="shared" ref="M1317:AD1318" si="789">M1318</f>
        <v>0</v>
      </c>
      <c r="N1317" s="196">
        <f t="shared" si="789"/>
        <v>0</v>
      </c>
      <c r="O1317" s="370">
        <f t="shared" si="789"/>
        <v>0</v>
      </c>
      <c r="P1317" s="196">
        <f t="shared" si="789"/>
        <v>0</v>
      </c>
      <c r="Q1317" s="370">
        <f t="shared" si="789"/>
        <v>0</v>
      </c>
      <c r="R1317" s="196">
        <f t="shared" si="789"/>
        <v>0</v>
      </c>
      <c r="S1317" s="370">
        <f t="shared" si="789"/>
        <v>0</v>
      </c>
      <c r="T1317" s="196">
        <f t="shared" si="789"/>
        <v>0</v>
      </c>
      <c r="U1317" s="370">
        <f t="shared" si="789"/>
        <v>0</v>
      </c>
      <c r="V1317" s="196">
        <f t="shared" si="789"/>
        <v>0</v>
      </c>
      <c r="W1317" s="370">
        <f t="shared" si="789"/>
        <v>0</v>
      </c>
      <c r="X1317" s="196">
        <f t="shared" si="789"/>
        <v>0</v>
      </c>
      <c r="Y1317" s="370">
        <f t="shared" si="789"/>
        <v>0</v>
      </c>
      <c r="Z1317" s="196">
        <f t="shared" si="789"/>
        <v>0</v>
      </c>
      <c r="AA1317" s="196">
        <f t="shared" si="789"/>
        <v>0</v>
      </c>
      <c r="AB1317" s="370">
        <f t="shared" si="789"/>
        <v>0</v>
      </c>
      <c r="AC1317" s="196">
        <f t="shared" si="789"/>
        <v>0</v>
      </c>
      <c r="AD1317" s="370">
        <f t="shared" si="789"/>
        <v>0</v>
      </c>
      <c r="AE1317" s="196">
        <f>AE1318</f>
        <v>0</v>
      </c>
      <c r="AF1317" s="370">
        <f>AF1318</f>
        <v>0</v>
      </c>
      <c r="AG1317" s="650">
        <f t="shared" si="767"/>
        <v>0</v>
      </c>
      <c r="AH1317" s="42" t="b">
        <f t="shared" si="775"/>
        <v>1</v>
      </c>
    </row>
    <row r="1318" spans="1:34" s="114" customFormat="1" ht="27.75" hidden="1" customHeight="1">
      <c r="A1318" s="265" t="s">
        <v>131</v>
      </c>
      <c r="B1318" s="117" t="s">
        <v>257</v>
      </c>
      <c r="C1318" s="117" t="s">
        <v>194</v>
      </c>
      <c r="D1318" s="63" t="s">
        <v>120</v>
      </c>
      <c r="E1318" s="156" t="s">
        <v>205</v>
      </c>
      <c r="F1318" s="157" t="s">
        <v>126</v>
      </c>
      <c r="G1318" s="157" t="s">
        <v>315</v>
      </c>
      <c r="H1318" s="158" t="s">
        <v>348</v>
      </c>
      <c r="I1318" s="73">
        <v>240</v>
      </c>
      <c r="J1318" s="191">
        <v>0</v>
      </c>
      <c r="K1318" s="371">
        <v>0</v>
      </c>
      <c r="L1318" s="191">
        <f>L1319</f>
        <v>0</v>
      </c>
      <c r="M1318" s="371">
        <f t="shared" si="789"/>
        <v>0</v>
      </c>
      <c r="N1318" s="191">
        <f t="shared" si="789"/>
        <v>0</v>
      </c>
      <c r="O1318" s="371">
        <f t="shared" si="789"/>
        <v>0</v>
      </c>
      <c r="P1318" s="191">
        <f t="shared" si="789"/>
        <v>0</v>
      </c>
      <c r="Q1318" s="371">
        <f t="shared" si="789"/>
        <v>0</v>
      </c>
      <c r="R1318" s="191">
        <f t="shared" si="789"/>
        <v>0</v>
      </c>
      <c r="S1318" s="371">
        <f t="shared" si="789"/>
        <v>0</v>
      </c>
      <c r="T1318" s="191">
        <f t="shared" si="789"/>
        <v>0</v>
      </c>
      <c r="U1318" s="371">
        <f t="shared" si="789"/>
        <v>0</v>
      </c>
      <c r="V1318" s="191">
        <f t="shared" si="789"/>
        <v>0</v>
      </c>
      <c r="W1318" s="371">
        <f t="shared" si="789"/>
        <v>0</v>
      </c>
      <c r="X1318" s="191">
        <f t="shared" si="789"/>
        <v>0</v>
      </c>
      <c r="Y1318" s="371">
        <f t="shared" si="789"/>
        <v>0</v>
      </c>
      <c r="Z1318" s="191">
        <f t="shared" si="789"/>
        <v>0</v>
      </c>
      <c r="AA1318" s="191">
        <f t="shared" si="789"/>
        <v>0</v>
      </c>
      <c r="AB1318" s="371">
        <f t="shared" si="789"/>
        <v>0</v>
      </c>
      <c r="AC1318" s="191">
        <f t="shared" si="789"/>
        <v>0</v>
      </c>
      <c r="AD1318" s="371">
        <f t="shared" si="789"/>
        <v>0</v>
      </c>
      <c r="AE1318" s="191">
        <f>AE1319</f>
        <v>0</v>
      </c>
      <c r="AF1318" s="371">
        <f>AF1319</f>
        <v>0</v>
      </c>
      <c r="AG1318" s="650">
        <f t="shared" si="767"/>
        <v>0</v>
      </c>
      <c r="AH1318" s="42" t="b">
        <f t="shared" si="775"/>
        <v>1</v>
      </c>
    </row>
    <row r="1319" spans="1:34" s="114" customFormat="1" ht="12.75" hidden="1" customHeight="1">
      <c r="A1319" s="164" t="s">
        <v>95</v>
      </c>
      <c r="B1319" s="117"/>
      <c r="C1319" s="117"/>
      <c r="D1319" s="63"/>
      <c r="E1319" s="156"/>
      <c r="F1319" s="157"/>
      <c r="G1319" s="157"/>
      <c r="H1319" s="158"/>
      <c r="I1319" s="73">
        <v>244</v>
      </c>
      <c r="J1319" s="190">
        <v>0</v>
      </c>
      <c r="K1319" s="362">
        <v>0</v>
      </c>
      <c r="L1319" s="363">
        <f>N1319+P1319+R1319+T1319+V1319+X1319</f>
        <v>0</v>
      </c>
      <c r="M1319" s="363">
        <f>O1319+Q1319+S1319+U1319+W1319+Y1319</f>
        <v>0</v>
      </c>
      <c r="N1319" s="552"/>
      <c r="O1319" s="608"/>
      <c r="P1319" s="552"/>
      <c r="Q1319" s="608"/>
      <c r="R1319" s="552"/>
      <c r="S1319" s="608"/>
      <c r="T1319" s="552"/>
      <c r="U1319" s="608"/>
      <c r="V1319" s="552"/>
      <c r="W1319" s="463"/>
      <c r="X1319" s="552"/>
      <c r="Y1319" s="608"/>
      <c r="Z1319" s="552"/>
      <c r="AA1319" s="459">
        <f>J1319+L1319</f>
        <v>0</v>
      </c>
      <c r="AB1319" s="460">
        <f>K1319+M1319</f>
        <v>0</v>
      </c>
      <c r="AC1319" s="462"/>
      <c r="AD1319" s="463"/>
      <c r="AE1319" s="190">
        <f>AA1319+AC1319</f>
        <v>0</v>
      </c>
      <c r="AF1319" s="362">
        <f>AB1319+AD1319</f>
        <v>0</v>
      </c>
      <c r="AG1319" s="650">
        <f t="shared" si="767"/>
        <v>0</v>
      </c>
      <c r="AH1319" s="42" t="b">
        <f t="shared" si="775"/>
        <v>1</v>
      </c>
    </row>
    <row r="1320" spans="1:34" s="114" customFormat="1" ht="14.25" hidden="1" customHeight="1">
      <c r="A1320" s="115" t="s">
        <v>162</v>
      </c>
      <c r="B1320" s="7" t="s">
        <v>257</v>
      </c>
      <c r="C1320" s="7" t="s">
        <v>194</v>
      </c>
      <c r="D1320" s="405" t="s">
        <v>120</v>
      </c>
      <c r="E1320" s="153" t="s">
        <v>205</v>
      </c>
      <c r="F1320" s="154" t="s">
        <v>126</v>
      </c>
      <c r="G1320" s="154" t="s">
        <v>315</v>
      </c>
      <c r="H1320" s="155" t="s">
        <v>348</v>
      </c>
      <c r="I1320" s="71">
        <v>300</v>
      </c>
      <c r="J1320" s="196">
        <v>159.6</v>
      </c>
      <c r="K1320" s="370">
        <v>159600</v>
      </c>
      <c r="L1320" s="196">
        <f>L1321</f>
        <v>0</v>
      </c>
      <c r="M1320" s="370">
        <f t="shared" ref="M1320:AD1321" si="790">M1321</f>
        <v>0</v>
      </c>
      <c r="N1320" s="196">
        <f t="shared" si="790"/>
        <v>0</v>
      </c>
      <c r="O1320" s="370">
        <f t="shared" si="790"/>
        <v>0</v>
      </c>
      <c r="P1320" s="196">
        <f t="shared" si="790"/>
        <v>0</v>
      </c>
      <c r="Q1320" s="370">
        <f t="shared" si="790"/>
        <v>0</v>
      </c>
      <c r="R1320" s="196">
        <f t="shared" si="790"/>
        <v>0</v>
      </c>
      <c r="S1320" s="370">
        <f t="shared" si="790"/>
        <v>0</v>
      </c>
      <c r="T1320" s="196">
        <f t="shared" si="790"/>
        <v>0</v>
      </c>
      <c r="U1320" s="370">
        <f t="shared" si="790"/>
        <v>0</v>
      </c>
      <c r="V1320" s="196">
        <f t="shared" si="790"/>
        <v>0</v>
      </c>
      <c r="W1320" s="370">
        <f t="shared" si="790"/>
        <v>0</v>
      </c>
      <c r="X1320" s="196">
        <f t="shared" si="790"/>
        <v>0</v>
      </c>
      <c r="Y1320" s="370">
        <f t="shared" si="790"/>
        <v>0</v>
      </c>
      <c r="Z1320" s="196">
        <f t="shared" si="790"/>
        <v>0</v>
      </c>
      <c r="AA1320" s="196">
        <f t="shared" si="790"/>
        <v>159.6</v>
      </c>
      <c r="AB1320" s="370">
        <f t="shared" si="790"/>
        <v>159600</v>
      </c>
      <c r="AC1320" s="196">
        <f t="shared" si="790"/>
        <v>0</v>
      </c>
      <c r="AD1320" s="370">
        <f t="shared" si="790"/>
        <v>0</v>
      </c>
      <c r="AE1320" s="196">
        <f>AE1321</f>
        <v>159.6</v>
      </c>
      <c r="AF1320" s="370">
        <f>AF1321</f>
        <v>159600</v>
      </c>
      <c r="AG1320" s="650">
        <f t="shared" si="767"/>
        <v>0</v>
      </c>
      <c r="AH1320" s="42" t="b">
        <f t="shared" si="775"/>
        <v>1</v>
      </c>
    </row>
    <row r="1321" spans="1:34" s="118" customFormat="1" ht="23.25" hidden="1" customHeight="1">
      <c r="A1321" s="270" t="s">
        <v>163</v>
      </c>
      <c r="B1321" s="117" t="s">
        <v>257</v>
      </c>
      <c r="C1321" s="117" t="s">
        <v>194</v>
      </c>
      <c r="D1321" s="63" t="s">
        <v>120</v>
      </c>
      <c r="E1321" s="156" t="s">
        <v>205</v>
      </c>
      <c r="F1321" s="157" t="s">
        <v>126</v>
      </c>
      <c r="G1321" s="157" t="s">
        <v>315</v>
      </c>
      <c r="H1321" s="158" t="s">
        <v>348</v>
      </c>
      <c r="I1321" s="73">
        <v>320</v>
      </c>
      <c r="J1321" s="191">
        <v>159.6</v>
      </c>
      <c r="K1321" s="371">
        <v>159600</v>
      </c>
      <c r="L1321" s="191">
        <f>L1322</f>
        <v>0</v>
      </c>
      <c r="M1321" s="371">
        <f t="shared" si="790"/>
        <v>0</v>
      </c>
      <c r="N1321" s="191">
        <f t="shared" si="790"/>
        <v>0</v>
      </c>
      <c r="O1321" s="371">
        <f t="shared" si="790"/>
        <v>0</v>
      </c>
      <c r="P1321" s="191">
        <f t="shared" si="790"/>
        <v>0</v>
      </c>
      <c r="Q1321" s="371">
        <f t="shared" si="790"/>
        <v>0</v>
      </c>
      <c r="R1321" s="191">
        <f t="shared" si="790"/>
        <v>0</v>
      </c>
      <c r="S1321" s="371">
        <f t="shared" si="790"/>
        <v>0</v>
      </c>
      <c r="T1321" s="191">
        <f t="shared" si="790"/>
        <v>0</v>
      </c>
      <c r="U1321" s="371">
        <f t="shared" si="790"/>
        <v>0</v>
      </c>
      <c r="V1321" s="191">
        <f t="shared" si="790"/>
        <v>0</v>
      </c>
      <c r="W1321" s="371">
        <f t="shared" si="790"/>
        <v>0</v>
      </c>
      <c r="X1321" s="191">
        <f t="shared" si="790"/>
        <v>0</v>
      </c>
      <c r="Y1321" s="371">
        <f t="shared" si="790"/>
        <v>0</v>
      </c>
      <c r="Z1321" s="191">
        <f t="shared" si="790"/>
        <v>0</v>
      </c>
      <c r="AA1321" s="191">
        <f t="shared" si="790"/>
        <v>159.6</v>
      </c>
      <c r="AB1321" s="371">
        <f t="shared" si="790"/>
        <v>159600</v>
      </c>
      <c r="AC1321" s="191">
        <f t="shared" si="790"/>
        <v>0</v>
      </c>
      <c r="AD1321" s="371">
        <f t="shared" si="790"/>
        <v>0</v>
      </c>
      <c r="AE1321" s="191">
        <f>AE1322</f>
        <v>159.6</v>
      </c>
      <c r="AF1321" s="371">
        <f>AF1322</f>
        <v>159600</v>
      </c>
      <c r="AG1321" s="650">
        <f t="shared" si="767"/>
        <v>0</v>
      </c>
      <c r="AH1321" s="42" t="b">
        <f t="shared" si="775"/>
        <v>1</v>
      </c>
    </row>
    <row r="1322" spans="1:34" s="118" customFormat="1" ht="12.75" hidden="1" customHeight="1">
      <c r="A1322" s="175" t="s">
        <v>96</v>
      </c>
      <c r="B1322" s="117"/>
      <c r="C1322" s="117"/>
      <c r="D1322" s="63"/>
      <c r="E1322" s="156"/>
      <c r="F1322" s="157"/>
      <c r="G1322" s="157"/>
      <c r="H1322" s="158"/>
      <c r="I1322" s="73">
        <v>321</v>
      </c>
      <c r="J1322" s="190">
        <v>159.6</v>
      </c>
      <c r="K1322" s="362">
        <v>159600</v>
      </c>
      <c r="L1322" s="363">
        <f>N1322+P1322+R1322+T1322+V1322+X1322</f>
        <v>0</v>
      </c>
      <c r="M1322" s="363">
        <f>O1322+Q1322+S1322+U1322+W1322+Y1322</f>
        <v>0</v>
      </c>
      <c r="N1322" s="552"/>
      <c r="O1322" s="608"/>
      <c r="P1322" s="552"/>
      <c r="Q1322" s="608"/>
      <c r="R1322" s="552"/>
      <c r="S1322" s="608"/>
      <c r="T1322" s="552"/>
      <c r="U1322" s="608"/>
      <c r="V1322" s="552"/>
      <c r="W1322" s="463"/>
      <c r="X1322" s="552"/>
      <c r="Y1322" s="608"/>
      <c r="Z1322" s="552"/>
      <c r="AA1322" s="459">
        <f>J1322+L1322</f>
        <v>159.6</v>
      </c>
      <c r="AB1322" s="460">
        <f>K1322+M1322</f>
        <v>159600</v>
      </c>
      <c r="AC1322" s="462"/>
      <c r="AD1322" s="463"/>
      <c r="AE1322" s="190">
        <f>AA1322+AC1322</f>
        <v>159.6</v>
      </c>
      <c r="AF1322" s="362">
        <f>AB1322+AD1322</f>
        <v>159600</v>
      </c>
      <c r="AG1322" s="650">
        <f t="shared" si="767"/>
        <v>0</v>
      </c>
      <c r="AH1322" s="42" t="b">
        <f t="shared" si="775"/>
        <v>1</v>
      </c>
    </row>
    <row r="1323" spans="1:34" s="114" customFormat="1" ht="49.5" hidden="1" customHeight="1">
      <c r="A1323" s="112" t="s">
        <v>293</v>
      </c>
      <c r="B1323" s="113" t="s">
        <v>257</v>
      </c>
      <c r="C1323" s="113" t="s">
        <v>194</v>
      </c>
      <c r="D1323" s="52" t="s">
        <v>120</v>
      </c>
      <c r="E1323" s="52" t="s">
        <v>205</v>
      </c>
      <c r="F1323" s="53" t="s">
        <v>126</v>
      </c>
      <c r="G1323" s="53" t="s">
        <v>315</v>
      </c>
      <c r="H1323" s="54" t="s">
        <v>349</v>
      </c>
      <c r="I1323" s="69"/>
      <c r="J1323" s="508">
        <v>0</v>
      </c>
      <c r="K1323" s="509">
        <v>0</v>
      </c>
      <c r="L1323" s="508">
        <f>L1324</f>
        <v>0</v>
      </c>
      <c r="M1323" s="509">
        <f t="shared" ref="M1323:AB1325" si="791">M1324</f>
        <v>0</v>
      </c>
      <c r="N1323" s="508">
        <f t="shared" si="791"/>
        <v>0</v>
      </c>
      <c r="O1323" s="509">
        <f t="shared" si="791"/>
        <v>0</v>
      </c>
      <c r="P1323" s="508">
        <f t="shared" si="791"/>
        <v>0</v>
      </c>
      <c r="Q1323" s="509">
        <f t="shared" si="791"/>
        <v>0</v>
      </c>
      <c r="R1323" s="508">
        <f t="shared" si="791"/>
        <v>0</v>
      </c>
      <c r="S1323" s="509">
        <f t="shared" si="791"/>
        <v>0</v>
      </c>
      <c r="T1323" s="508">
        <f t="shared" si="791"/>
        <v>0</v>
      </c>
      <c r="U1323" s="509">
        <f t="shared" si="791"/>
        <v>0</v>
      </c>
      <c r="V1323" s="508">
        <f t="shared" si="791"/>
        <v>0</v>
      </c>
      <c r="W1323" s="509">
        <f t="shared" si="791"/>
        <v>0</v>
      </c>
      <c r="X1323" s="508">
        <f t="shared" si="791"/>
        <v>0</v>
      </c>
      <c r="Y1323" s="509">
        <f t="shared" si="791"/>
        <v>0</v>
      </c>
      <c r="Z1323" s="508">
        <f t="shared" si="791"/>
        <v>0</v>
      </c>
      <c r="AA1323" s="508">
        <f t="shared" si="791"/>
        <v>0</v>
      </c>
      <c r="AB1323" s="509">
        <f t="shared" si="791"/>
        <v>0</v>
      </c>
      <c r="AC1323" s="508">
        <f t="shared" ref="AC1323:AF1325" si="792">AC1324</f>
        <v>0</v>
      </c>
      <c r="AD1323" s="509">
        <f t="shared" si="792"/>
        <v>0</v>
      </c>
      <c r="AE1323" s="508">
        <f t="shared" si="792"/>
        <v>0</v>
      </c>
      <c r="AF1323" s="509">
        <f t="shared" si="792"/>
        <v>0</v>
      </c>
      <c r="AG1323" s="650">
        <f t="shared" si="767"/>
        <v>0</v>
      </c>
      <c r="AH1323" s="42" t="b">
        <f t="shared" si="775"/>
        <v>1</v>
      </c>
    </row>
    <row r="1324" spans="1:34" s="114" customFormat="1" ht="17.25" hidden="1" customHeight="1">
      <c r="A1324" s="115" t="s">
        <v>162</v>
      </c>
      <c r="B1324" s="7" t="s">
        <v>257</v>
      </c>
      <c r="C1324" s="7" t="s">
        <v>194</v>
      </c>
      <c r="D1324" s="405" t="s">
        <v>120</v>
      </c>
      <c r="E1324" s="405" t="s">
        <v>205</v>
      </c>
      <c r="F1324" s="406" t="s">
        <v>126</v>
      </c>
      <c r="G1324" s="406" t="s">
        <v>315</v>
      </c>
      <c r="H1324" s="407" t="s">
        <v>349</v>
      </c>
      <c r="I1324" s="71">
        <v>300</v>
      </c>
      <c r="J1324" s="452">
        <v>0</v>
      </c>
      <c r="K1324" s="453">
        <v>0</v>
      </c>
      <c r="L1324" s="452">
        <f>L1325</f>
        <v>0</v>
      </c>
      <c r="M1324" s="453">
        <f t="shared" si="791"/>
        <v>0</v>
      </c>
      <c r="N1324" s="452">
        <f t="shared" si="791"/>
        <v>0</v>
      </c>
      <c r="O1324" s="453">
        <f t="shared" si="791"/>
        <v>0</v>
      </c>
      <c r="P1324" s="452">
        <f t="shared" si="791"/>
        <v>0</v>
      </c>
      <c r="Q1324" s="453">
        <f t="shared" si="791"/>
        <v>0</v>
      </c>
      <c r="R1324" s="452">
        <f t="shared" si="791"/>
        <v>0</v>
      </c>
      <c r="S1324" s="453">
        <f t="shared" si="791"/>
        <v>0</v>
      </c>
      <c r="T1324" s="452">
        <f t="shared" si="791"/>
        <v>0</v>
      </c>
      <c r="U1324" s="453">
        <f t="shared" si="791"/>
        <v>0</v>
      </c>
      <c r="V1324" s="452">
        <f t="shared" si="791"/>
        <v>0</v>
      </c>
      <c r="W1324" s="453">
        <f t="shared" si="791"/>
        <v>0</v>
      </c>
      <c r="X1324" s="452">
        <f t="shared" si="791"/>
        <v>0</v>
      </c>
      <c r="Y1324" s="453">
        <f t="shared" si="791"/>
        <v>0</v>
      </c>
      <c r="Z1324" s="452">
        <f t="shared" si="791"/>
        <v>0</v>
      </c>
      <c r="AA1324" s="452">
        <f t="shared" si="791"/>
        <v>0</v>
      </c>
      <c r="AB1324" s="453">
        <f t="shared" si="791"/>
        <v>0</v>
      </c>
      <c r="AC1324" s="452">
        <f t="shared" si="792"/>
        <v>0</v>
      </c>
      <c r="AD1324" s="453">
        <f t="shared" si="792"/>
        <v>0</v>
      </c>
      <c r="AE1324" s="452">
        <f t="shared" si="792"/>
        <v>0</v>
      </c>
      <c r="AF1324" s="453">
        <f t="shared" si="792"/>
        <v>0</v>
      </c>
      <c r="AG1324" s="650">
        <f t="shared" si="767"/>
        <v>0</v>
      </c>
      <c r="AH1324" s="42" t="b">
        <f t="shared" si="775"/>
        <v>1</v>
      </c>
    </row>
    <row r="1325" spans="1:34" s="118" customFormat="1" ht="26.25" hidden="1" customHeight="1">
      <c r="A1325" s="116" t="s">
        <v>163</v>
      </c>
      <c r="B1325" s="117" t="s">
        <v>257</v>
      </c>
      <c r="C1325" s="117" t="s">
        <v>194</v>
      </c>
      <c r="D1325" s="63" t="s">
        <v>120</v>
      </c>
      <c r="E1325" s="63" t="s">
        <v>205</v>
      </c>
      <c r="F1325" s="64" t="s">
        <v>126</v>
      </c>
      <c r="G1325" s="64" t="s">
        <v>315</v>
      </c>
      <c r="H1325" s="65" t="s">
        <v>349</v>
      </c>
      <c r="I1325" s="73">
        <v>320</v>
      </c>
      <c r="J1325" s="459">
        <v>0</v>
      </c>
      <c r="K1325" s="460">
        <v>0</v>
      </c>
      <c r="L1325" s="459">
        <f>L1326</f>
        <v>0</v>
      </c>
      <c r="M1325" s="460">
        <f t="shared" si="791"/>
        <v>0</v>
      </c>
      <c r="N1325" s="459">
        <f t="shared" si="791"/>
        <v>0</v>
      </c>
      <c r="O1325" s="460">
        <f t="shared" si="791"/>
        <v>0</v>
      </c>
      <c r="P1325" s="459">
        <f t="shared" si="791"/>
        <v>0</v>
      </c>
      <c r="Q1325" s="460">
        <f t="shared" si="791"/>
        <v>0</v>
      </c>
      <c r="R1325" s="459">
        <f t="shared" si="791"/>
        <v>0</v>
      </c>
      <c r="S1325" s="460">
        <f t="shared" si="791"/>
        <v>0</v>
      </c>
      <c r="T1325" s="459">
        <f t="shared" si="791"/>
        <v>0</v>
      </c>
      <c r="U1325" s="460">
        <f t="shared" si="791"/>
        <v>0</v>
      </c>
      <c r="V1325" s="459">
        <f t="shared" si="791"/>
        <v>0</v>
      </c>
      <c r="W1325" s="460">
        <f t="shared" si="791"/>
        <v>0</v>
      </c>
      <c r="X1325" s="459">
        <f t="shared" si="791"/>
        <v>0</v>
      </c>
      <c r="Y1325" s="460">
        <f t="shared" si="791"/>
        <v>0</v>
      </c>
      <c r="Z1325" s="459">
        <f t="shared" si="791"/>
        <v>0</v>
      </c>
      <c r="AA1325" s="459">
        <f t="shared" si="791"/>
        <v>0</v>
      </c>
      <c r="AB1325" s="460">
        <f t="shared" si="791"/>
        <v>0</v>
      </c>
      <c r="AC1325" s="459">
        <f t="shared" si="792"/>
        <v>0</v>
      </c>
      <c r="AD1325" s="460">
        <f t="shared" si="792"/>
        <v>0</v>
      </c>
      <c r="AE1325" s="459">
        <f t="shared" si="792"/>
        <v>0</v>
      </c>
      <c r="AF1325" s="460">
        <f t="shared" si="792"/>
        <v>0</v>
      </c>
      <c r="AG1325" s="650">
        <f t="shared" si="767"/>
        <v>0</v>
      </c>
      <c r="AH1325" s="42" t="b">
        <f t="shared" si="775"/>
        <v>1</v>
      </c>
    </row>
    <row r="1326" spans="1:34" s="118" customFormat="1" ht="37.5" hidden="1" customHeight="1">
      <c r="A1326" s="212" t="s">
        <v>200</v>
      </c>
      <c r="B1326" s="117" t="s">
        <v>257</v>
      </c>
      <c r="C1326" s="117" t="s">
        <v>194</v>
      </c>
      <c r="D1326" s="63" t="s">
        <v>120</v>
      </c>
      <c r="E1326" s="156" t="s">
        <v>205</v>
      </c>
      <c r="F1326" s="157" t="s">
        <v>126</v>
      </c>
      <c r="G1326" s="157" t="s">
        <v>315</v>
      </c>
      <c r="H1326" s="158" t="s">
        <v>349</v>
      </c>
      <c r="I1326" s="73">
        <v>323</v>
      </c>
      <c r="J1326" s="190">
        <v>0</v>
      </c>
      <c r="K1326" s="362">
        <v>0</v>
      </c>
      <c r="L1326" s="363">
        <f>N1326+P1326+R1326+T1326+V1326+X1326</f>
        <v>0</v>
      </c>
      <c r="M1326" s="363">
        <f>O1326+Q1326+S1326+U1326+W1326+Y1326</f>
        <v>0</v>
      </c>
      <c r="N1326" s="552"/>
      <c r="O1326" s="608"/>
      <c r="P1326" s="552"/>
      <c r="Q1326" s="608"/>
      <c r="R1326" s="552"/>
      <c r="S1326" s="608"/>
      <c r="T1326" s="552"/>
      <c r="U1326" s="608"/>
      <c r="V1326" s="552"/>
      <c r="W1326" s="463"/>
      <c r="X1326" s="552"/>
      <c r="Y1326" s="608"/>
      <c r="Z1326" s="552"/>
      <c r="AA1326" s="459">
        <f>J1326+L1326</f>
        <v>0</v>
      </c>
      <c r="AB1326" s="460">
        <f>K1326+M1326</f>
        <v>0</v>
      </c>
      <c r="AC1326" s="462"/>
      <c r="AD1326" s="463"/>
      <c r="AE1326" s="190">
        <f>AA1326+AC1326</f>
        <v>0</v>
      </c>
      <c r="AF1326" s="362">
        <f>AB1326+AD1326</f>
        <v>0</v>
      </c>
      <c r="AG1326" s="650">
        <f t="shared" si="767"/>
        <v>0</v>
      </c>
      <c r="AH1326" s="42" t="b">
        <f t="shared" si="775"/>
        <v>1</v>
      </c>
    </row>
    <row r="1327" spans="1:34" s="114" customFormat="1" ht="17.25" hidden="1" customHeight="1">
      <c r="A1327" s="112" t="s">
        <v>294</v>
      </c>
      <c r="B1327" s="113" t="s">
        <v>257</v>
      </c>
      <c r="C1327" s="113" t="s">
        <v>194</v>
      </c>
      <c r="D1327" s="52" t="s">
        <v>120</v>
      </c>
      <c r="E1327" s="52" t="s">
        <v>205</v>
      </c>
      <c r="F1327" s="53" t="s">
        <v>126</v>
      </c>
      <c r="G1327" s="53" t="s">
        <v>315</v>
      </c>
      <c r="H1327" s="54" t="s">
        <v>350</v>
      </c>
      <c r="I1327" s="69"/>
      <c r="J1327" s="508">
        <v>166.9</v>
      </c>
      <c r="K1327" s="509">
        <v>166900</v>
      </c>
      <c r="L1327" s="508">
        <f>L1328</f>
        <v>0</v>
      </c>
      <c r="M1327" s="509">
        <f t="shared" ref="M1327:AF1327" si="793">M1328</f>
        <v>0</v>
      </c>
      <c r="N1327" s="508">
        <f t="shared" si="793"/>
        <v>0</v>
      </c>
      <c r="O1327" s="509">
        <f t="shared" si="793"/>
        <v>0</v>
      </c>
      <c r="P1327" s="508">
        <f t="shared" si="793"/>
        <v>0</v>
      </c>
      <c r="Q1327" s="509">
        <f t="shared" si="793"/>
        <v>0</v>
      </c>
      <c r="R1327" s="508">
        <f t="shared" si="793"/>
        <v>0</v>
      </c>
      <c r="S1327" s="509">
        <f t="shared" si="793"/>
        <v>0</v>
      </c>
      <c r="T1327" s="508">
        <f t="shared" si="793"/>
        <v>0</v>
      </c>
      <c r="U1327" s="509">
        <f t="shared" si="793"/>
        <v>0</v>
      </c>
      <c r="V1327" s="508">
        <f t="shared" si="793"/>
        <v>0</v>
      </c>
      <c r="W1327" s="509">
        <f t="shared" si="793"/>
        <v>0</v>
      </c>
      <c r="X1327" s="508">
        <f t="shared" si="793"/>
        <v>0</v>
      </c>
      <c r="Y1327" s="509">
        <f t="shared" si="793"/>
        <v>0</v>
      </c>
      <c r="Z1327" s="508">
        <f t="shared" si="793"/>
        <v>0</v>
      </c>
      <c r="AA1327" s="508">
        <f t="shared" si="793"/>
        <v>166.9</v>
      </c>
      <c r="AB1327" s="509">
        <f t="shared" si="793"/>
        <v>166900</v>
      </c>
      <c r="AC1327" s="508">
        <f t="shared" si="793"/>
        <v>0</v>
      </c>
      <c r="AD1327" s="509">
        <f t="shared" si="793"/>
        <v>0</v>
      </c>
      <c r="AE1327" s="508">
        <f t="shared" si="793"/>
        <v>166.9</v>
      </c>
      <c r="AF1327" s="509">
        <f t="shared" si="793"/>
        <v>166900</v>
      </c>
      <c r="AG1327" s="650">
        <f t="shared" si="767"/>
        <v>0</v>
      </c>
      <c r="AH1327" s="42" t="b">
        <f t="shared" si="775"/>
        <v>1</v>
      </c>
    </row>
    <row r="1328" spans="1:34" s="114" customFormat="1" ht="14.25" hidden="1" customHeight="1">
      <c r="A1328" s="115" t="s">
        <v>162</v>
      </c>
      <c r="B1328" s="7" t="s">
        <v>257</v>
      </c>
      <c r="C1328" s="7" t="s">
        <v>194</v>
      </c>
      <c r="D1328" s="405" t="s">
        <v>120</v>
      </c>
      <c r="E1328" s="153" t="s">
        <v>205</v>
      </c>
      <c r="F1328" s="154" t="s">
        <v>126</v>
      </c>
      <c r="G1328" s="154" t="s">
        <v>315</v>
      </c>
      <c r="H1328" s="155" t="s">
        <v>350</v>
      </c>
      <c r="I1328" s="71">
        <v>300</v>
      </c>
      <c r="J1328" s="452">
        <v>166.9</v>
      </c>
      <c r="K1328" s="453">
        <v>166900</v>
      </c>
      <c r="L1328" s="452">
        <f>L1329+L1330</f>
        <v>0</v>
      </c>
      <c r="M1328" s="453">
        <f t="shared" ref="M1328:AF1328" si="794">M1329+M1330</f>
        <v>0</v>
      </c>
      <c r="N1328" s="452">
        <f t="shared" si="794"/>
        <v>0</v>
      </c>
      <c r="O1328" s="453">
        <f t="shared" si="794"/>
        <v>0</v>
      </c>
      <c r="P1328" s="452">
        <f t="shared" si="794"/>
        <v>0</v>
      </c>
      <c r="Q1328" s="452">
        <f t="shared" si="794"/>
        <v>0</v>
      </c>
      <c r="R1328" s="452">
        <f t="shared" si="794"/>
        <v>0</v>
      </c>
      <c r="S1328" s="452">
        <f t="shared" si="794"/>
        <v>0</v>
      </c>
      <c r="T1328" s="452">
        <f t="shared" si="794"/>
        <v>0</v>
      </c>
      <c r="U1328" s="453">
        <f t="shared" si="794"/>
        <v>0</v>
      </c>
      <c r="V1328" s="452">
        <f t="shared" si="794"/>
        <v>0</v>
      </c>
      <c r="W1328" s="452">
        <f t="shared" si="794"/>
        <v>0</v>
      </c>
      <c r="X1328" s="452">
        <f t="shared" si="794"/>
        <v>0</v>
      </c>
      <c r="Y1328" s="452">
        <f t="shared" si="794"/>
        <v>0</v>
      </c>
      <c r="Z1328" s="452">
        <f t="shared" si="794"/>
        <v>0</v>
      </c>
      <c r="AA1328" s="452">
        <f t="shared" si="794"/>
        <v>166.9</v>
      </c>
      <c r="AB1328" s="453">
        <f t="shared" si="794"/>
        <v>166900</v>
      </c>
      <c r="AC1328" s="452">
        <f t="shared" si="794"/>
        <v>0</v>
      </c>
      <c r="AD1328" s="453">
        <f t="shared" si="794"/>
        <v>0</v>
      </c>
      <c r="AE1328" s="452">
        <f t="shared" si="794"/>
        <v>166.9</v>
      </c>
      <c r="AF1328" s="453">
        <f t="shared" si="794"/>
        <v>166900</v>
      </c>
      <c r="AG1328" s="650">
        <f t="shared" si="767"/>
        <v>0</v>
      </c>
      <c r="AH1328" s="42" t="b">
        <f t="shared" si="775"/>
        <v>1</v>
      </c>
    </row>
    <row r="1329" spans="1:34" s="111" customFormat="1" ht="14.25" hidden="1" customHeight="1">
      <c r="A1329" s="116" t="s">
        <v>163</v>
      </c>
      <c r="B1329" s="325" t="s">
        <v>257</v>
      </c>
      <c r="C1329" s="325" t="s">
        <v>194</v>
      </c>
      <c r="D1329" s="326" t="s">
        <v>120</v>
      </c>
      <c r="E1329" s="327" t="s">
        <v>205</v>
      </c>
      <c r="F1329" s="328" t="s">
        <v>126</v>
      </c>
      <c r="G1329" s="328" t="s">
        <v>315</v>
      </c>
      <c r="H1329" s="329" t="s">
        <v>350</v>
      </c>
      <c r="I1329" s="330">
        <v>320</v>
      </c>
      <c r="J1329" s="190">
        <v>141.9</v>
      </c>
      <c r="K1329" s="362">
        <v>141900</v>
      </c>
      <c r="L1329" s="363">
        <f>N1329+P1329+R1329+T1329+V1329+X1329</f>
        <v>0</v>
      </c>
      <c r="M1329" s="363">
        <f>O1329+Q1329+S1329+U1329+W1329+Y1329</f>
        <v>0</v>
      </c>
      <c r="N1329" s="459"/>
      <c r="O1329" s="460"/>
      <c r="P1329" s="459"/>
      <c r="Q1329" s="460"/>
      <c r="R1329" s="459"/>
      <c r="S1329" s="460"/>
      <c r="T1329" s="459"/>
      <c r="U1329" s="460"/>
      <c r="V1329" s="459"/>
      <c r="W1329" s="460"/>
      <c r="X1329" s="459"/>
      <c r="Y1329" s="460"/>
      <c r="Z1329" s="459"/>
      <c r="AA1329" s="459">
        <f>J1329+L1329</f>
        <v>141.9</v>
      </c>
      <c r="AB1329" s="460">
        <f>K1329+M1329</f>
        <v>141900</v>
      </c>
      <c r="AC1329" s="459"/>
      <c r="AD1329" s="460"/>
      <c r="AE1329" s="190">
        <f>AA1329+AC1329</f>
        <v>141.9</v>
      </c>
      <c r="AF1329" s="362">
        <f>AB1329+AD1329</f>
        <v>141900</v>
      </c>
      <c r="AG1329" s="650">
        <f t="shared" si="767"/>
        <v>0</v>
      </c>
      <c r="AH1329" s="42" t="b">
        <f t="shared" si="775"/>
        <v>1</v>
      </c>
    </row>
    <row r="1330" spans="1:34" s="118" customFormat="1" ht="15" hidden="1" customHeight="1">
      <c r="A1330" s="116" t="s">
        <v>164</v>
      </c>
      <c r="B1330" s="117" t="s">
        <v>257</v>
      </c>
      <c r="C1330" s="117" t="s">
        <v>194</v>
      </c>
      <c r="D1330" s="63" t="s">
        <v>120</v>
      </c>
      <c r="E1330" s="156" t="s">
        <v>205</v>
      </c>
      <c r="F1330" s="157" t="s">
        <v>126</v>
      </c>
      <c r="G1330" s="157" t="s">
        <v>315</v>
      </c>
      <c r="H1330" s="158" t="s">
        <v>350</v>
      </c>
      <c r="I1330" s="73">
        <v>360</v>
      </c>
      <c r="J1330" s="190">
        <v>25</v>
      </c>
      <c r="K1330" s="362">
        <v>25000</v>
      </c>
      <c r="L1330" s="363">
        <f>N1330+P1330+R1330+T1330+V1330+X1330</f>
        <v>0</v>
      </c>
      <c r="M1330" s="363">
        <f>O1330+Q1330+S1330+U1330+W1330+Y1330</f>
        <v>0</v>
      </c>
      <c r="N1330" s="552"/>
      <c r="O1330" s="608"/>
      <c r="P1330" s="552"/>
      <c r="Q1330" s="608"/>
      <c r="R1330" s="552"/>
      <c r="S1330" s="608"/>
      <c r="T1330" s="552"/>
      <c r="U1330" s="608"/>
      <c r="V1330" s="552"/>
      <c r="W1330" s="463"/>
      <c r="X1330" s="552"/>
      <c r="Y1330" s="463"/>
      <c r="Z1330" s="552"/>
      <c r="AA1330" s="459">
        <f>J1330+L1330</f>
        <v>25</v>
      </c>
      <c r="AB1330" s="460">
        <f>K1330+M1330</f>
        <v>25000</v>
      </c>
      <c r="AC1330" s="462"/>
      <c r="AD1330" s="463"/>
      <c r="AE1330" s="190">
        <f>AA1330+AC1330</f>
        <v>25</v>
      </c>
      <c r="AF1330" s="362">
        <f>AB1330+AD1330</f>
        <v>25000</v>
      </c>
      <c r="AG1330" s="650">
        <f t="shared" si="767"/>
        <v>0</v>
      </c>
      <c r="AH1330" s="42" t="b">
        <f t="shared" si="775"/>
        <v>1</v>
      </c>
    </row>
    <row r="1331" spans="1:34" s="114" customFormat="1" ht="22.5" hidden="1" customHeight="1">
      <c r="A1331" s="112" t="s">
        <v>295</v>
      </c>
      <c r="B1331" s="113" t="s">
        <v>257</v>
      </c>
      <c r="C1331" s="113" t="s">
        <v>194</v>
      </c>
      <c r="D1331" s="52" t="s">
        <v>120</v>
      </c>
      <c r="E1331" s="52" t="s">
        <v>205</v>
      </c>
      <c r="F1331" s="53" t="s">
        <v>126</v>
      </c>
      <c r="G1331" s="53" t="s">
        <v>315</v>
      </c>
      <c r="H1331" s="54" t="s">
        <v>351</v>
      </c>
      <c r="I1331" s="69"/>
      <c r="J1331" s="195">
        <v>256.5</v>
      </c>
      <c r="K1331" s="369">
        <v>256500</v>
      </c>
      <c r="L1331" s="195">
        <f>L1332+L1334</f>
        <v>0</v>
      </c>
      <c r="M1331" s="369">
        <f t="shared" ref="M1331:AF1331" si="795">M1332+M1334</f>
        <v>0</v>
      </c>
      <c r="N1331" s="195">
        <f t="shared" si="795"/>
        <v>0</v>
      </c>
      <c r="O1331" s="369">
        <f t="shared" si="795"/>
        <v>0</v>
      </c>
      <c r="P1331" s="195">
        <f t="shared" si="795"/>
        <v>0</v>
      </c>
      <c r="Q1331" s="369">
        <f t="shared" si="795"/>
        <v>0</v>
      </c>
      <c r="R1331" s="195">
        <f t="shared" si="795"/>
        <v>0</v>
      </c>
      <c r="S1331" s="369">
        <f t="shared" si="795"/>
        <v>0</v>
      </c>
      <c r="T1331" s="195">
        <f t="shared" si="795"/>
        <v>0</v>
      </c>
      <c r="U1331" s="369">
        <f t="shared" si="795"/>
        <v>0</v>
      </c>
      <c r="V1331" s="195">
        <f t="shared" si="795"/>
        <v>0</v>
      </c>
      <c r="W1331" s="369">
        <f t="shared" si="795"/>
        <v>0</v>
      </c>
      <c r="X1331" s="195">
        <f t="shared" si="795"/>
        <v>0</v>
      </c>
      <c r="Y1331" s="369">
        <f t="shared" si="795"/>
        <v>0</v>
      </c>
      <c r="Z1331" s="195">
        <f t="shared" si="795"/>
        <v>0</v>
      </c>
      <c r="AA1331" s="195">
        <f t="shared" si="795"/>
        <v>256.5</v>
      </c>
      <c r="AB1331" s="369">
        <f t="shared" si="795"/>
        <v>256500</v>
      </c>
      <c r="AC1331" s="195">
        <f t="shared" si="795"/>
        <v>0</v>
      </c>
      <c r="AD1331" s="369">
        <f t="shared" si="795"/>
        <v>0</v>
      </c>
      <c r="AE1331" s="195">
        <f t="shared" si="795"/>
        <v>256.5</v>
      </c>
      <c r="AF1331" s="369">
        <f t="shared" si="795"/>
        <v>256500</v>
      </c>
      <c r="AG1331" s="650">
        <f t="shared" si="767"/>
        <v>0</v>
      </c>
      <c r="AH1331" s="42" t="b">
        <f t="shared" si="775"/>
        <v>1</v>
      </c>
    </row>
    <row r="1332" spans="1:34" s="114" customFormat="1" ht="24" hidden="1" customHeight="1">
      <c r="A1332" s="32" t="s">
        <v>129</v>
      </c>
      <c r="B1332" s="7" t="s">
        <v>257</v>
      </c>
      <c r="C1332" s="7" t="s">
        <v>194</v>
      </c>
      <c r="D1332" s="405" t="s">
        <v>120</v>
      </c>
      <c r="E1332" s="405" t="s">
        <v>205</v>
      </c>
      <c r="F1332" s="406" t="s">
        <v>126</v>
      </c>
      <c r="G1332" s="406" t="s">
        <v>315</v>
      </c>
      <c r="H1332" s="407" t="s">
        <v>351</v>
      </c>
      <c r="I1332" s="71">
        <v>200</v>
      </c>
      <c r="J1332" s="196">
        <v>0</v>
      </c>
      <c r="K1332" s="370">
        <v>0</v>
      </c>
      <c r="L1332" s="196">
        <f>L1333</f>
        <v>0</v>
      </c>
      <c r="M1332" s="370">
        <f t="shared" ref="M1332:AF1332" si="796">M1333</f>
        <v>0</v>
      </c>
      <c r="N1332" s="196">
        <f t="shared" si="796"/>
        <v>0</v>
      </c>
      <c r="O1332" s="370">
        <f t="shared" si="796"/>
        <v>0</v>
      </c>
      <c r="P1332" s="196">
        <f t="shared" si="796"/>
        <v>0</v>
      </c>
      <c r="Q1332" s="370">
        <f t="shared" si="796"/>
        <v>0</v>
      </c>
      <c r="R1332" s="196">
        <f t="shared" si="796"/>
        <v>0</v>
      </c>
      <c r="S1332" s="370">
        <f t="shared" si="796"/>
        <v>0</v>
      </c>
      <c r="T1332" s="196">
        <f t="shared" si="796"/>
        <v>0</v>
      </c>
      <c r="U1332" s="370">
        <f t="shared" si="796"/>
        <v>0</v>
      </c>
      <c r="V1332" s="196">
        <f t="shared" si="796"/>
        <v>0</v>
      </c>
      <c r="W1332" s="370">
        <f t="shared" si="796"/>
        <v>0</v>
      </c>
      <c r="X1332" s="196">
        <f t="shared" si="796"/>
        <v>0</v>
      </c>
      <c r="Y1332" s="370">
        <f t="shared" si="796"/>
        <v>0</v>
      </c>
      <c r="Z1332" s="196">
        <f t="shared" si="796"/>
        <v>0</v>
      </c>
      <c r="AA1332" s="196">
        <f t="shared" si="796"/>
        <v>0</v>
      </c>
      <c r="AB1332" s="370">
        <f t="shared" si="796"/>
        <v>0</v>
      </c>
      <c r="AC1332" s="196">
        <f t="shared" si="796"/>
        <v>0</v>
      </c>
      <c r="AD1332" s="370">
        <f t="shared" si="796"/>
        <v>0</v>
      </c>
      <c r="AE1332" s="196">
        <f t="shared" si="796"/>
        <v>0</v>
      </c>
      <c r="AF1332" s="370">
        <f t="shared" si="796"/>
        <v>0</v>
      </c>
      <c r="AG1332" s="650">
        <f t="shared" si="767"/>
        <v>0</v>
      </c>
      <c r="AH1332" s="42" t="b">
        <f t="shared" si="775"/>
        <v>1</v>
      </c>
    </row>
    <row r="1333" spans="1:34" s="118" customFormat="1" ht="27.75" hidden="1" customHeight="1">
      <c r="A1333" s="37" t="s">
        <v>131</v>
      </c>
      <c r="B1333" s="117" t="s">
        <v>257</v>
      </c>
      <c r="C1333" s="117" t="s">
        <v>194</v>
      </c>
      <c r="D1333" s="63" t="s">
        <v>120</v>
      </c>
      <c r="E1333" s="63" t="s">
        <v>205</v>
      </c>
      <c r="F1333" s="64" t="s">
        <v>126</v>
      </c>
      <c r="G1333" s="64" t="s">
        <v>315</v>
      </c>
      <c r="H1333" s="65" t="s">
        <v>351</v>
      </c>
      <c r="I1333" s="73">
        <v>240</v>
      </c>
      <c r="J1333" s="190">
        <v>0</v>
      </c>
      <c r="K1333" s="362">
        <v>0</v>
      </c>
      <c r="L1333" s="363">
        <f>N1333+P1333+R1333+T1333+V1333+X1333</f>
        <v>0</v>
      </c>
      <c r="M1333" s="363">
        <f>O1333+Q1333+S1333+U1333+W1333+Y1333</f>
        <v>0</v>
      </c>
      <c r="N1333" s="552"/>
      <c r="O1333" s="608"/>
      <c r="P1333" s="552"/>
      <c r="Q1333" s="608"/>
      <c r="R1333" s="552"/>
      <c r="S1333" s="608"/>
      <c r="T1333" s="552"/>
      <c r="U1333" s="608"/>
      <c r="V1333" s="552"/>
      <c r="W1333" s="463"/>
      <c r="X1333" s="552"/>
      <c r="Y1333" s="608"/>
      <c r="Z1333" s="552"/>
      <c r="AA1333" s="459">
        <f>J1333+L1333</f>
        <v>0</v>
      </c>
      <c r="AB1333" s="460">
        <f>K1333+M1333</f>
        <v>0</v>
      </c>
      <c r="AC1333" s="462"/>
      <c r="AD1333" s="463"/>
      <c r="AE1333" s="190">
        <f>AA1333+AC1333</f>
        <v>0</v>
      </c>
      <c r="AF1333" s="362">
        <f>AB1333+AD1333</f>
        <v>0</v>
      </c>
      <c r="AG1333" s="650">
        <f t="shared" si="767"/>
        <v>0</v>
      </c>
      <c r="AH1333" s="42" t="b">
        <f t="shared" si="775"/>
        <v>1</v>
      </c>
    </row>
    <row r="1334" spans="1:34" s="114" customFormat="1" ht="18" hidden="1" customHeight="1">
      <c r="A1334" s="115" t="s">
        <v>162</v>
      </c>
      <c r="B1334" s="7" t="s">
        <v>257</v>
      </c>
      <c r="C1334" s="7" t="s">
        <v>194</v>
      </c>
      <c r="D1334" s="405" t="s">
        <v>120</v>
      </c>
      <c r="E1334" s="153" t="s">
        <v>205</v>
      </c>
      <c r="F1334" s="154" t="s">
        <v>126</v>
      </c>
      <c r="G1334" s="154" t="s">
        <v>315</v>
      </c>
      <c r="H1334" s="155" t="s">
        <v>351</v>
      </c>
      <c r="I1334" s="71">
        <v>300</v>
      </c>
      <c r="J1334" s="196">
        <v>256.5</v>
      </c>
      <c r="K1334" s="370">
        <v>256500</v>
      </c>
      <c r="L1334" s="196">
        <f>L1335</f>
        <v>0</v>
      </c>
      <c r="M1334" s="370">
        <f t="shared" ref="M1334:AF1334" si="797">M1335</f>
        <v>0</v>
      </c>
      <c r="N1334" s="196">
        <f t="shared" si="797"/>
        <v>0</v>
      </c>
      <c r="O1334" s="370">
        <f t="shared" si="797"/>
        <v>0</v>
      </c>
      <c r="P1334" s="196">
        <f t="shared" si="797"/>
        <v>0</v>
      </c>
      <c r="Q1334" s="370">
        <f t="shared" si="797"/>
        <v>0</v>
      </c>
      <c r="R1334" s="196">
        <f t="shared" si="797"/>
        <v>0</v>
      </c>
      <c r="S1334" s="370">
        <f t="shared" si="797"/>
        <v>0</v>
      </c>
      <c r="T1334" s="196">
        <f t="shared" si="797"/>
        <v>0</v>
      </c>
      <c r="U1334" s="370">
        <f t="shared" si="797"/>
        <v>0</v>
      </c>
      <c r="V1334" s="196">
        <f t="shared" si="797"/>
        <v>0</v>
      </c>
      <c r="W1334" s="370">
        <f t="shared" si="797"/>
        <v>0</v>
      </c>
      <c r="X1334" s="196">
        <f t="shared" si="797"/>
        <v>0</v>
      </c>
      <c r="Y1334" s="370">
        <f t="shared" si="797"/>
        <v>0</v>
      </c>
      <c r="Z1334" s="196">
        <f t="shared" si="797"/>
        <v>0</v>
      </c>
      <c r="AA1334" s="196">
        <f t="shared" si="797"/>
        <v>256.5</v>
      </c>
      <c r="AB1334" s="370">
        <f t="shared" si="797"/>
        <v>256500</v>
      </c>
      <c r="AC1334" s="196">
        <f t="shared" si="797"/>
        <v>0</v>
      </c>
      <c r="AD1334" s="370">
        <f t="shared" si="797"/>
        <v>0</v>
      </c>
      <c r="AE1334" s="196">
        <f t="shared" si="797"/>
        <v>256.5</v>
      </c>
      <c r="AF1334" s="370">
        <f t="shared" si="797"/>
        <v>256500</v>
      </c>
      <c r="AG1334" s="650">
        <f t="shared" si="767"/>
        <v>0</v>
      </c>
      <c r="AH1334" s="42" t="b">
        <f t="shared" si="775"/>
        <v>1</v>
      </c>
    </row>
    <row r="1335" spans="1:34" s="118" customFormat="1" ht="24" hidden="1" customHeight="1">
      <c r="A1335" s="116" t="s">
        <v>163</v>
      </c>
      <c r="B1335" s="117" t="s">
        <v>257</v>
      </c>
      <c r="C1335" s="117" t="s">
        <v>194</v>
      </c>
      <c r="D1335" s="63" t="s">
        <v>120</v>
      </c>
      <c r="E1335" s="156" t="s">
        <v>205</v>
      </c>
      <c r="F1335" s="157" t="s">
        <v>126</v>
      </c>
      <c r="G1335" s="157" t="s">
        <v>315</v>
      </c>
      <c r="H1335" s="158" t="s">
        <v>351</v>
      </c>
      <c r="I1335" s="73">
        <v>320</v>
      </c>
      <c r="J1335" s="191">
        <v>256.5</v>
      </c>
      <c r="K1335" s="371">
        <v>256500</v>
      </c>
      <c r="L1335" s="191">
        <f>SUM(L1336:L1342)</f>
        <v>0</v>
      </c>
      <c r="M1335" s="371">
        <f t="shared" ref="M1335:AF1335" si="798">SUM(M1336:M1342)</f>
        <v>0</v>
      </c>
      <c r="N1335" s="191">
        <f t="shared" si="798"/>
        <v>0</v>
      </c>
      <c r="O1335" s="371">
        <f t="shared" si="798"/>
        <v>0</v>
      </c>
      <c r="P1335" s="191">
        <f t="shared" si="798"/>
        <v>0</v>
      </c>
      <c r="Q1335" s="371">
        <f t="shared" si="798"/>
        <v>0</v>
      </c>
      <c r="R1335" s="191">
        <f t="shared" si="798"/>
        <v>0</v>
      </c>
      <c r="S1335" s="371">
        <f t="shared" si="798"/>
        <v>0</v>
      </c>
      <c r="T1335" s="191">
        <f t="shared" si="798"/>
        <v>0</v>
      </c>
      <c r="U1335" s="371">
        <f t="shared" si="798"/>
        <v>0</v>
      </c>
      <c r="V1335" s="191">
        <f t="shared" si="798"/>
        <v>0</v>
      </c>
      <c r="W1335" s="371">
        <f t="shared" si="798"/>
        <v>0</v>
      </c>
      <c r="X1335" s="191">
        <f t="shared" si="798"/>
        <v>0</v>
      </c>
      <c r="Y1335" s="371">
        <f t="shared" si="798"/>
        <v>0</v>
      </c>
      <c r="Z1335" s="191">
        <f t="shared" si="798"/>
        <v>0</v>
      </c>
      <c r="AA1335" s="191">
        <f t="shared" si="798"/>
        <v>256.5</v>
      </c>
      <c r="AB1335" s="371">
        <f t="shared" si="798"/>
        <v>256500</v>
      </c>
      <c r="AC1335" s="191">
        <f t="shared" si="798"/>
        <v>0</v>
      </c>
      <c r="AD1335" s="371">
        <f t="shared" si="798"/>
        <v>0</v>
      </c>
      <c r="AE1335" s="191">
        <f t="shared" si="798"/>
        <v>256.5</v>
      </c>
      <c r="AF1335" s="371">
        <f t="shared" si="798"/>
        <v>256500</v>
      </c>
      <c r="AG1335" s="650">
        <f t="shared" si="767"/>
        <v>0</v>
      </c>
      <c r="AH1335" s="42" t="b">
        <f t="shared" si="775"/>
        <v>1</v>
      </c>
    </row>
    <row r="1336" spans="1:34" s="118" customFormat="1" ht="24" hidden="1" customHeight="1">
      <c r="A1336" s="80" t="s">
        <v>492</v>
      </c>
      <c r="B1336" s="117"/>
      <c r="C1336" s="117"/>
      <c r="D1336" s="63"/>
      <c r="E1336" s="156"/>
      <c r="F1336" s="157"/>
      <c r="G1336" s="157"/>
      <c r="H1336" s="158"/>
      <c r="I1336" s="73">
        <v>321</v>
      </c>
      <c r="J1336" s="190">
        <v>60</v>
      </c>
      <c r="K1336" s="362">
        <v>60000</v>
      </c>
      <c r="L1336" s="363">
        <f t="shared" ref="L1336:M1342" si="799">N1336+P1336+R1336+T1336+V1336+X1336</f>
        <v>0</v>
      </c>
      <c r="M1336" s="363">
        <f t="shared" si="799"/>
        <v>0</v>
      </c>
      <c r="N1336" s="552"/>
      <c r="O1336" s="608"/>
      <c r="P1336" s="552"/>
      <c r="Q1336" s="608"/>
      <c r="R1336" s="552"/>
      <c r="S1336" s="608"/>
      <c r="T1336" s="552"/>
      <c r="U1336" s="608"/>
      <c r="V1336" s="552"/>
      <c r="W1336" s="463"/>
      <c r="X1336" s="552"/>
      <c r="Y1336" s="608"/>
      <c r="Z1336" s="552"/>
      <c r="AA1336" s="459">
        <f t="shared" ref="AA1336:AB1342" si="800">J1336+L1336</f>
        <v>60</v>
      </c>
      <c r="AB1336" s="460">
        <f t="shared" si="800"/>
        <v>60000</v>
      </c>
      <c r="AC1336" s="462"/>
      <c r="AD1336" s="463"/>
      <c r="AE1336" s="190">
        <f t="shared" ref="AE1336:AF1342" si="801">AA1336+AC1336</f>
        <v>60</v>
      </c>
      <c r="AF1336" s="362">
        <f t="shared" si="801"/>
        <v>60000</v>
      </c>
      <c r="AG1336" s="650">
        <f t="shared" si="767"/>
        <v>0</v>
      </c>
      <c r="AH1336" s="42" t="b">
        <f t="shared" si="775"/>
        <v>1</v>
      </c>
    </row>
    <row r="1337" spans="1:34" s="118" customFormat="1" ht="24" hidden="1" customHeight="1">
      <c r="A1337" s="80" t="s">
        <v>493</v>
      </c>
      <c r="B1337" s="117"/>
      <c r="C1337" s="117"/>
      <c r="D1337" s="63"/>
      <c r="E1337" s="156"/>
      <c r="F1337" s="157"/>
      <c r="G1337" s="157"/>
      <c r="H1337" s="158"/>
      <c r="I1337" s="73">
        <v>323</v>
      </c>
      <c r="J1337" s="190">
        <v>45</v>
      </c>
      <c r="K1337" s="362">
        <v>45000</v>
      </c>
      <c r="L1337" s="363">
        <f t="shared" si="799"/>
        <v>0</v>
      </c>
      <c r="M1337" s="363">
        <f t="shared" si="799"/>
        <v>0</v>
      </c>
      <c r="N1337" s="552"/>
      <c r="O1337" s="608"/>
      <c r="P1337" s="552"/>
      <c r="Q1337" s="608"/>
      <c r="R1337" s="552"/>
      <c r="S1337" s="608"/>
      <c r="T1337" s="552"/>
      <c r="U1337" s="608"/>
      <c r="V1337" s="552"/>
      <c r="W1337" s="463"/>
      <c r="X1337" s="552"/>
      <c r="Y1337" s="608"/>
      <c r="Z1337" s="552"/>
      <c r="AA1337" s="459">
        <f t="shared" si="800"/>
        <v>45</v>
      </c>
      <c r="AB1337" s="460">
        <f t="shared" si="800"/>
        <v>45000</v>
      </c>
      <c r="AC1337" s="462"/>
      <c r="AD1337" s="463"/>
      <c r="AE1337" s="190">
        <f t="shared" si="801"/>
        <v>45</v>
      </c>
      <c r="AF1337" s="362">
        <f t="shared" si="801"/>
        <v>45000</v>
      </c>
      <c r="AG1337" s="650">
        <f t="shared" si="767"/>
        <v>0</v>
      </c>
      <c r="AH1337" s="42" t="b">
        <f t="shared" si="775"/>
        <v>1</v>
      </c>
    </row>
    <row r="1338" spans="1:34" s="118" customFormat="1" ht="13.5" hidden="1" customHeight="1">
      <c r="A1338" s="80" t="s">
        <v>494</v>
      </c>
      <c r="B1338" s="117"/>
      <c r="C1338" s="117"/>
      <c r="D1338" s="63"/>
      <c r="E1338" s="156"/>
      <c r="F1338" s="157"/>
      <c r="G1338" s="157"/>
      <c r="H1338" s="158"/>
      <c r="I1338" s="73">
        <v>323</v>
      </c>
      <c r="J1338" s="190">
        <v>75.900000000000006</v>
      </c>
      <c r="K1338" s="362">
        <v>75900</v>
      </c>
      <c r="L1338" s="363">
        <f t="shared" si="799"/>
        <v>0</v>
      </c>
      <c r="M1338" s="363">
        <f t="shared" si="799"/>
        <v>0</v>
      </c>
      <c r="N1338" s="552"/>
      <c r="O1338" s="608"/>
      <c r="P1338" s="552"/>
      <c r="Q1338" s="608"/>
      <c r="R1338" s="552"/>
      <c r="S1338" s="608"/>
      <c r="T1338" s="552"/>
      <c r="U1338" s="608"/>
      <c r="V1338" s="552"/>
      <c r="W1338" s="463"/>
      <c r="X1338" s="552"/>
      <c r="Y1338" s="608"/>
      <c r="Z1338" s="552"/>
      <c r="AA1338" s="459">
        <f t="shared" si="800"/>
        <v>75.900000000000006</v>
      </c>
      <c r="AB1338" s="460">
        <f t="shared" si="800"/>
        <v>75900</v>
      </c>
      <c r="AC1338" s="462"/>
      <c r="AD1338" s="463"/>
      <c r="AE1338" s="190">
        <f t="shared" si="801"/>
        <v>75.900000000000006</v>
      </c>
      <c r="AF1338" s="362">
        <f t="shared" si="801"/>
        <v>75900</v>
      </c>
      <c r="AG1338" s="650">
        <f t="shared" si="767"/>
        <v>0</v>
      </c>
      <c r="AH1338" s="42" t="b">
        <f t="shared" si="775"/>
        <v>1</v>
      </c>
    </row>
    <row r="1339" spans="1:34" s="118" customFormat="1" ht="15.75" hidden="1" customHeight="1">
      <c r="A1339" s="80" t="s">
        <v>495</v>
      </c>
      <c r="B1339" s="117"/>
      <c r="C1339" s="117"/>
      <c r="D1339" s="63"/>
      <c r="E1339" s="156"/>
      <c r="F1339" s="157"/>
      <c r="G1339" s="157"/>
      <c r="H1339" s="158"/>
      <c r="I1339" s="73">
        <v>323</v>
      </c>
      <c r="J1339" s="190">
        <v>3.6</v>
      </c>
      <c r="K1339" s="362">
        <v>3600</v>
      </c>
      <c r="L1339" s="363">
        <f t="shared" si="799"/>
        <v>0</v>
      </c>
      <c r="M1339" s="363">
        <f t="shared" si="799"/>
        <v>0</v>
      </c>
      <c r="N1339" s="552"/>
      <c r="O1339" s="608"/>
      <c r="P1339" s="552"/>
      <c r="Q1339" s="608"/>
      <c r="R1339" s="552"/>
      <c r="S1339" s="608"/>
      <c r="T1339" s="552"/>
      <c r="U1339" s="608"/>
      <c r="V1339" s="552"/>
      <c r="W1339" s="463"/>
      <c r="X1339" s="552"/>
      <c r="Y1339" s="608"/>
      <c r="Z1339" s="552"/>
      <c r="AA1339" s="459">
        <f t="shared" si="800"/>
        <v>3.6</v>
      </c>
      <c r="AB1339" s="460">
        <f t="shared" si="800"/>
        <v>3600</v>
      </c>
      <c r="AC1339" s="462"/>
      <c r="AD1339" s="463"/>
      <c r="AE1339" s="190">
        <f t="shared" si="801"/>
        <v>3.6</v>
      </c>
      <c r="AF1339" s="362">
        <f t="shared" si="801"/>
        <v>3600</v>
      </c>
      <c r="AG1339" s="650">
        <f t="shared" si="767"/>
        <v>0</v>
      </c>
      <c r="AH1339" s="42" t="b">
        <f t="shared" si="775"/>
        <v>1</v>
      </c>
    </row>
    <row r="1340" spans="1:34" s="118" customFormat="1" ht="14.25" hidden="1" customHeight="1">
      <c r="A1340" s="80" t="s">
        <v>496</v>
      </c>
      <c r="B1340" s="117"/>
      <c r="C1340" s="117"/>
      <c r="D1340" s="63"/>
      <c r="E1340" s="156"/>
      <c r="F1340" s="157"/>
      <c r="G1340" s="157"/>
      <c r="H1340" s="158"/>
      <c r="I1340" s="73">
        <v>323</v>
      </c>
      <c r="J1340" s="190">
        <v>42</v>
      </c>
      <c r="K1340" s="362">
        <v>42000</v>
      </c>
      <c r="L1340" s="363">
        <f t="shared" si="799"/>
        <v>0</v>
      </c>
      <c r="M1340" s="363">
        <f t="shared" si="799"/>
        <v>0</v>
      </c>
      <c r="N1340" s="552"/>
      <c r="O1340" s="608"/>
      <c r="P1340" s="552"/>
      <c r="Q1340" s="608"/>
      <c r="R1340" s="552"/>
      <c r="S1340" s="608"/>
      <c r="T1340" s="552"/>
      <c r="U1340" s="608"/>
      <c r="V1340" s="552"/>
      <c r="W1340" s="463"/>
      <c r="X1340" s="552"/>
      <c r="Y1340" s="608"/>
      <c r="Z1340" s="552"/>
      <c r="AA1340" s="459">
        <f t="shared" si="800"/>
        <v>42</v>
      </c>
      <c r="AB1340" s="460">
        <f t="shared" si="800"/>
        <v>42000</v>
      </c>
      <c r="AC1340" s="462"/>
      <c r="AD1340" s="463"/>
      <c r="AE1340" s="190">
        <f t="shared" si="801"/>
        <v>42</v>
      </c>
      <c r="AF1340" s="362">
        <f t="shared" si="801"/>
        <v>42000</v>
      </c>
      <c r="AG1340" s="650">
        <f t="shared" si="767"/>
        <v>0</v>
      </c>
      <c r="AH1340" s="42" t="b">
        <f t="shared" si="775"/>
        <v>1</v>
      </c>
    </row>
    <row r="1341" spans="1:34" s="118" customFormat="1" ht="24" hidden="1" customHeight="1">
      <c r="A1341" s="80" t="s">
        <v>497</v>
      </c>
      <c r="B1341" s="117"/>
      <c r="C1341" s="117"/>
      <c r="D1341" s="63"/>
      <c r="E1341" s="156"/>
      <c r="F1341" s="157"/>
      <c r="G1341" s="157"/>
      <c r="H1341" s="158"/>
      <c r="I1341" s="73">
        <v>323</v>
      </c>
      <c r="J1341" s="190">
        <v>30</v>
      </c>
      <c r="K1341" s="362">
        <v>30000</v>
      </c>
      <c r="L1341" s="363">
        <f t="shared" si="799"/>
        <v>0</v>
      </c>
      <c r="M1341" s="363">
        <f t="shared" si="799"/>
        <v>0</v>
      </c>
      <c r="N1341" s="552"/>
      <c r="O1341" s="608"/>
      <c r="P1341" s="552"/>
      <c r="Q1341" s="608"/>
      <c r="R1341" s="552"/>
      <c r="S1341" s="608"/>
      <c r="T1341" s="552"/>
      <c r="U1341" s="608"/>
      <c r="V1341" s="552"/>
      <c r="W1341" s="463"/>
      <c r="X1341" s="552"/>
      <c r="Y1341" s="608"/>
      <c r="Z1341" s="552"/>
      <c r="AA1341" s="459">
        <f t="shared" si="800"/>
        <v>30</v>
      </c>
      <c r="AB1341" s="460">
        <f t="shared" si="800"/>
        <v>30000</v>
      </c>
      <c r="AC1341" s="462"/>
      <c r="AD1341" s="463"/>
      <c r="AE1341" s="190">
        <f t="shared" si="801"/>
        <v>30</v>
      </c>
      <c r="AF1341" s="362">
        <f t="shared" si="801"/>
        <v>30000</v>
      </c>
      <c r="AG1341" s="650">
        <f t="shared" si="767"/>
        <v>0</v>
      </c>
      <c r="AH1341" s="42" t="b">
        <f t="shared" si="775"/>
        <v>1</v>
      </c>
    </row>
    <row r="1342" spans="1:34" s="118" customFormat="1" ht="14.25" hidden="1" customHeight="1">
      <c r="A1342" s="80" t="s">
        <v>498</v>
      </c>
      <c r="B1342" s="117"/>
      <c r="C1342" s="117"/>
      <c r="D1342" s="63"/>
      <c r="E1342" s="156"/>
      <c r="F1342" s="157"/>
      <c r="G1342" s="157"/>
      <c r="H1342" s="158"/>
      <c r="I1342" s="73">
        <v>323</v>
      </c>
      <c r="J1342" s="190">
        <v>0</v>
      </c>
      <c r="K1342" s="362">
        <v>0</v>
      </c>
      <c r="L1342" s="363">
        <f t="shared" si="799"/>
        <v>0</v>
      </c>
      <c r="M1342" s="363">
        <f t="shared" si="799"/>
        <v>0</v>
      </c>
      <c r="N1342" s="552"/>
      <c r="O1342" s="608"/>
      <c r="P1342" s="552"/>
      <c r="Q1342" s="608"/>
      <c r="R1342" s="552"/>
      <c r="S1342" s="608"/>
      <c r="T1342" s="552"/>
      <c r="U1342" s="608"/>
      <c r="V1342" s="552"/>
      <c r="W1342" s="463"/>
      <c r="X1342" s="552"/>
      <c r="Y1342" s="608"/>
      <c r="Z1342" s="552"/>
      <c r="AA1342" s="459">
        <f t="shared" si="800"/>
        <v>0</v>
      </c>
      <c r="AB1342" s="460">
        <f t="shared" si="800"/>
        <v>0</v>
      </c>
      <c r="AC1342" s="462"/>
      <c r="AD1342" s="463"/>
      <c r="AE1342" s="190">
        <f t="shared" si="801"/>
        <v>0</v>
      </c>
      <c r="AF1342" s="362">
        <f t="shared" si="801"/>
        <v>0</v>
      </c>
      <c r="AG1342" s="650">
        <f t="shared" si="767"/>
        <v>0</v>
      </c>
      <c r="AH1342" s="42" t="b">
        <f t="shared" si="775"/>
        <v>1</v>
      </c>
    </row>
    <row r="1343" spans="1:34" s="8" customFormat="1" ht="46.5" hidden="1" customHeight="1">
      <c r="A1343" s="49" t="s">
        <v>296</v>
      </c>
      <c r="B1343" s="28" t="s">
        <v>257</v>
      </c>
      <c r="C1343" s="28" t="s">
        <v>194</v>
      </c>
      <c r="D1343" s="29" t="s">
        <v>120</v>
      </c>
      <c r="E1343" s="52" t="s">
        <v>205</v>
      </c>
      <c r="F1343" s="53" t="s">
        <v>126</v>
      </c>
      <c r="G1343" s="53" t="s">
        <v>315</v>
      </c>
      <c r="H1343" s="54" t="s">
        <v>352</v>
      </c>
      <c r="I1343" s="69"/>
      <c r="J1343" s="189">
        <v>0</v>
      </c>
      <c r="K1343" s="361">
        <v>0</v>
      </c>
      <c r="L1343" s="189">
        <f>L1344</f>
        <v>0</v>
      </c>
      <c r="M1343" s="361">
        <f t="shared" ref="M1343:AB1344" si="802">M1344</f>
        <v>0</v>
      </c>
      <c r="N1343" s="189">
        <f t="shared" si="802"/>
        <v>0</v>
      </c>
      <c r="O1343" s="361">
        <f t="shared" si="802"/>
        <v>0</v>
      </c>
      <c r="P1343" s="189">
        <f t="shared" si="802"/>
        <v>0</v>
      </c>
      <c r="Q1343" s="361">
        <f t="shared" si="802"/>
        <v>0</v>
      </c>
      <c r="R1343" s="189">
        <f t="shared" si="802"/>
        <v>0</v>
      </c>
      <c r="S1343" s="361">
        <f t="shared" si="802"/>
        <v>0</v>
      </c>
      <c r="T1343" s="189">
        <f t="shared" si="802"/>
        <v>0</v>
      </c>
      <c r="U1343" s="361">
        <f t="shared" si="802"/>
        <v>0</v>
      </c>
      <c r="V1343" s="189">
        <f t="shared" si="802"/>
        <v>0</v>
      </c>
      <c r="W1343" s="361">
        <f t="shared" si="802"/>
        <v>0</v>
      </c>
      <c r="X1343" s="189">
        <f t="shared" si="802"/>
        <v>0</v>
      </c>
      <c r="Y1343" s="361">
        <f t="shared" si="802"/>
        <v>0</v>
      </c>
      <c r="Z1343" s="189">
        <f t="shared" si="802"/>
        <v>0</v>
      </c>
      <c r="AA1343" s="189">
        <f t="shared" si="802"/>
        <v>0</v>
      </c>
      <c r="AB1343" s="361">
        <f t="shared" si="802"/>
        <v>0</v>
      </c>
      <c r="AC1343" s="189">
        <f t="shared" ref="AC1343:AF1344" si="803">AC1344</f>
        <v>0</v>
      </c>
      <c r="AD1343" s="361">
        <f t="shared" si="803"/>
        <v>0</v>
      </c>
      <c r="AE1343" s="189">
        <f t="shared" si="803"/>
        <v>0</v>
      </c>
      <c r="AF1343" s="361">
        <f t="shared" si="803"/>
        <v>0</v>
      </c>
      <c r="AG1343" s="650">
        <f t="shared" si="767"/>
        <v>0</v>
      </c>
      <c r="AH1343" s="42" t="b">
        <f t="shared" si="775"/>
        <v>1</v>
      </c>
    </row>
    <row r="1344" spans="1:34" s="114" customFormat="1" ht="23.25" hidden="1" customHeight="1">
      <c r="A1344" s="93" t="s">
        <v>174</v>
      </c>
      <c r="B1344" s="7" t="s">
        <v>257</v>
      </c>
      <c r="C1344" s="7" t="s">
        <v>194</v>
      </c>
      <c r="D1344" s="405" t="s">
        <v>120</v>
      </c>
      <c r="E1344" s="405" t="s">
        <v>205</v>
      </c>
      <c r="F1344" s="406" t="s">
        <v>126</v>
      </c>
      <c r="G1344" s="406" t="s">
        <v>315</v>
      </c>
      <c r="H1344" s="407" t="s">
        <v>352</v>
      </c>
      <c r="I1344" s="407" t="s">
        <v>175</v>
      </c>
      <c r="J1344" s="276">
        <v>0</v>
      </c>
      <c r="K1344" s="377">
        <v>0</v>
      </c>
      <c r="L1344" s="276">
        <f>L1345</f>
        <v>0</v>
      </c>
      <c r="M1344" s="377">
        <f t="shared" si="802"/>
        <v>0</v>
      </c>
      <c r="N1344" s="276">
        <f t="shared" si="802"/>
        <v>0</v>
      </c>
      <c r="O1344" s="377">
        <f t="shared" si="802"/>
        <v>0</v>
      </c>
      <c r="P1344" s="276">
        <f t="shared" si="802"/>
        <v>0</v>
      </c>
      <c r="Q1344" s="377">
        <f t="shared" si="802"/>
        <v>0</v>
      </c>
      <c r="R1344" s="276">
        <f t="shared" si="802"/>
        <v>0</v>
      </c>
      <c r="S1344" s="377">
        <f t="shared" si="802"/>
        <v>0</v>
      </c>
      <c r="T1344" s="276">
        <f t="shared" si="802"/>
        <v>0</v>
      </c>
      <c r="U1344" s="377">
        <f t="shared" si="802"/>
        <v>0</v>
      </c>
      <c r="V1344" s="276">
        <f t="shared" si="802"/>
        <v>0</v>
      </c>
      <c r="W1344" s="377">
        <f t="shared" si="802"/>
        <v>0</v>
      </c>
      <c r="X1344" s="276">
        <f t="shared" si="802"/>
        <v>0</v>
      </c>
      <c r="Y1344" s="377">
        <f t="shared" si="802"/>
        <v>0</v>
      </c>
      <c r="Z1344" s="276">
        <f t="shared" si="802"/>
        <v>0</v>
      </c>
      <c r="AA1344" s="276">
        <f t="shared" si="802"/>
        <v>0</v>
      </c>
      <c r="AB1344" s="377">
        <f t="shared" si="802"/>
        <v>0</v>
      </c>
      <c r="AC1344" s="276">
        <f t="shared" si="803"/>
        <v>0</v>
      </c>
      <c r="AD1344" s="377">
        <f t="shared" si="803"/>
        <v>0</v>
      </c>
      <c r="AE1344" s="276">
        <f t="shared" si="803"/>
        <v>0</v>
      </c>
      <c r="AF1344" s="377">
        <f t="shared" si="803"/>
        <v>0</v>
      </c>
      <c r="AG1344" s="650">
        <f t="shared" si="767"/>
        <v>0</v>
      </c>
      <c r="AH1344" s="42" t="b">
        <f t="shared" si="775"/>
        <v>1</v>
      </c>
    </row>
    <row r="1345" spans="1:34" s="118" customFormat="1" ht="14.25" hidden="1" customHeight="1">
      <c r="A1345" s="95" t="s">
        <v>176</v>
      </c>
      <c r="B1345" s="117" t="s">
        <v>257</v>
      </c>
      <c r="C1345" s="117" t="s">
        <v>194</v>
      </c>
      <c r="D1345" s="63" t="s">
        <v>120</v>
      </c>
      <c r="E1345" s="63" t="s">
        <v>205</v>
      </c>
      <c r="F1345" s="64" t="s">
        <v>126</v>
      </c>
      <c r="G1345" s="64" t="s">
        <v>315</v>
      </c>
      <c r="H1345" s="65" t="s">
        <v>352</v>
      </c>
      <c r="I1345" s="65" t="s">
        <v>177</v>
      </c>
      <c r="J1345" s="190">
        <v>0</v>
      </c>
      <c r="K1345" s="362">
        <v>0</v>
      </c>
      <c r="L1345" s="363">
        <f>N1345+P1345+R1345+T1345+V1345+X1345</f>
        <v>0</v>
      </c>
      <c r="M1345" s="363">
        <f>O1345+Q1345+S1345+U1345+W1345+Y1345</f>
        <v>0</v>
      </c>
      <c r="N1345" s="552"/>
      <c r="O1345" s="608"/>
      <c r="P1345" s="552"/>
      <c r="Q1345" s="608"/>
      <c r="R1345" s="552"/>
      <c r="S1345" s="608"/>
      <c r="T1345" s="552"/>
      <c r="U1345" s="608"/>
      <c r="V1345" s="552"/>
      <c r="W1345" s="463"/>
      <c r="X1345" s="552"/>
      <c r="Y1345" s="608"/>
      <c r="Z1345" s="552"/>
      <c r="AA1345" s="459">
        <f>J1345+L1345</f>
        <v>0</v>
      </c>
      <c r="AB1345" s="460">
        <f>K1345+M1345</f>
        <v>0</v>
      </c>
      <c r="AC1345" s="462"/>
      <c r="AD1345" s="463"/>
      <c r="AE1345" s="190">
        <f>AA1345+AC1345</f>
        <v>0</v>
      </c>
      <c r="AF1345" s="362">
        <f>AB1345+AD1345</f>
        <v>0</v>
      </c>
      <c r="AG1345" s="650">
        <f t="shared" si="767"/>
        <v>0</v>
      </c>
      <c r="AH1345" s="42" t="b">
        <f t="shared" si="775"/>
        <v>1</v>
      </c>
    </row>
    <row r="1346" spans="1:34" s="8" customFormat="1" ht="36.75" hidden="1" customHeight="1">
      <c r="A1346" s="112" t="s">
        <v>304</v>
      </c>
      <c r="B1346" s="50" t="s">
        <v>257</v>
      </c>
      <c r="C1346" s="50" t="s">
        <v>194</v>
      </c>
      <c r="D1346" s="51" t="s">
        <v>120</v>
      </c>
      <c r="E1346" s="52" t="s">
        <v>205</v>
      </c>
      <c r="F1346" s="53" t="s">
        <v>126</v>
      </c>
      <c r="G1346" s="53" t="s">
        <v>315</v>
      </c>
      <c r="H1346" s="54" t="s">
        <v>353</v>
      </c>
      <c r="I1346" s="69"/>
      <c r="J1346" s="195">
        <v>0</v>
      </c>
      <c r="K1346" s="369">
        <v>0</v>
      </c>
      <c r="L1346" s="195">
        <f>L1347</f>
        <v>0</v>
      </c>
      <c r="M1346" s="369">
        <f t="shared" ref="M1346:AB1347" si="804">M1347</f>
        <v>0</v>
      </c>
      <c r="N1346" s="195">
        <f t="shared" si="804"/>
        <v>0</v>
      </c>
      <c r="O1346" s="369">
        <f t="shared" si="804"/>
        <v>0</v>
      </c>
      <c r="P1346" s="195">
        <f t="shared" si="804"/>
        <v>0</v>
      </c>
      <c r="Q1346" s="369">
        <f t="shared" si="804"/>
        <v>0</v>
      </c>
      <c r="R1346" s="195">
        <f t="shared" si="804"/>
        <v>0</v>
      </c>
      <c r="S1346" s="369">
        <f t="shared" si="804"/>
        <v>0</v>
      </c>
      <c r="T1346" s="195">
        <f t="shared" si="804"/>
        <v>0</v>
      </c>
      <c r="U1346" s="369">
        <f t="shared" si="804"/>
        <v>0</v>
      </c>
      <c r="V1346" s="195">
        <f t="shared" si="804"/>
        <v>0</v>
      </c>
      <c r="W1346" s="369">
        <f t="shared" si="804"/>
        <v>0</v>
      </c>
      <c r="X1346" s="195">
        <f t="shared" si="804"/>
        <v>0</v>
      </c>
      <c r="Y1346" s="369">
        <f t="shared" si="804"/>
        <v>0</v>
      </c>
      <c r="Z1346" s="195">
        <f t="shared" si="804"/>
        <v>0</v>
      </c>
      <c r="AA1346" s="195">
        <f t="shared" si="804"/>
        <v>0</v>
      </c>
      <c r="AB1346" s="369">
        <f t="shared" si="804"/>
        <v>0</v>
      </c>
      <c r="AC1346" s="195">
        <f t="shared" ref="AC1346:AF1347" si="805">AC1347</f>
        <v>0</v>
      </c>
      <c r="AD1346" s="369">
        <f t="shared" si="805"/>
        <v>0</v>
      </c>
      <c r="AE1346" s="195">
        <f t="shared" si="805"/>
        <v>0</v>
      </c>
      <c r="AF1346" s="369">
        <f t="shared" si="805"/>
        <v>0</v>
      </c>
      <c r="AG1346" s="650">
        <f t="shared" ref="AG1346:AG1409" si="806">AF1346-K1346</f>
        <v>0</v>
      </c>
      <c r="AH1346" s="42" t="b">
        <f t="shared" si="775"/>
        <v>1</v>
      </c>
    </row>
    <row r="1347" spans="1:34" s="8" customFormat="1" ht="14.25" hidden="1" customHeight="1">
      <c r="A1347" s="115" t="s">
        <v>162</v>
      </c>
      <c r="B1347" s="56" t="s">
        <v>257</v>
      </c>
      <c r="C1347" s="56" t="s">
        <v>194</v>
      </c>
      <c r="D1347" s="57" t="s">
        <v>120</v>
      </c>
      <c r="E1347" s="153" t="s">
        <v>205</v>
      </c>
      <c r="F1347" s="154" t="s">
        <v>126</v>
      </c>
      <c r="G1347" s="154" t="s">
        <v>315</v>
      </c>
      <c r="H1347" s="155" t="s">
        <v>353</v>
      </c>
      <c r="I1347" s="71">
        <v>300</v>
      </c>
      <c r="J1347" s="196">
        <v>0</v>
      </c>
      <c r="K1347" s="370">
        <v>0</v>
      </c>
      <c r="L1347" s="196">
        <f>L1348</f>
        <v>0</v>
      </c>
      <c r="M1347" s="370">
        <f t="shared" si="804"/>
        <v>0</v>
      </c>
      <c r="N1347" s="196">
        <f t="shared" si="804"/>
        <v>0</v>
      </c>
      <c r="O1347" s="370">
        <f t="shared" si="804"/>
        <v>0</v>
      </c>
      <c r="P1347" s="196">
        <f t="shared" si="804"/>
        <v>0</v>
      </c>
      <c r="Q1347" s="370">
        <f t="shared" si="804"/>
        <v>0</v>
      </c>
      <c r="R1347" s="196">
        <f t="shared" si="804"/>
        <v>0</v>
      </c>
      <c r="S1347" s="370">
        <f t="shared" si="804"/>
        <v>0</v>
      </c>
      <c r="T1347" s="196">
        <f t="shared" si="804"/>
        <v>0</v>
      </c>
      <c r="U1347" s="370">
        <f t="shared" si="804"/>
        <v>0</v>
      </c>
      <c r="V1347" s="196">
        <f t="shared" si="804"/>
        <v>0</v>
      </c>
      <c r="W1347" s="370">
        <f t="shared" si="804"/>
        <v>0</v>
      </c>
      <c r="X1347" s="196">
        <f t="shared" si="804"/>
        <v>0</v>
      </c>
      <c r="Y1347" s="370">
        <f t="shared" si="804"/>
        <v>0</v>
      </c>
      <c r="Z1347" s="196">
        <f t="shared" si="804"/>
        <v>0</v>
      </c>
      <c r="AA1347" s="196">
        <f t="shared" si="804"/>
        <v>0</v>
      </c>
      <c r="AB1347" s="370">
        <f t="shared" si="804"/>
        <v>0</v>
      </c>
      <c r="AC1347" s="196">
        <f t="shared" si="805"/>
        <v>0</v>
      </c>
      <c r="AD1347" s="370">
        <f t="shared" si="805"/>
        <v>0</v>
      </c>
      <c r="AE1347" s="196">
        <f t="shared" si="805"/>
        <v>0</v>
      </c>
      <c r="AF1347" s="370">
        <f t="shared" si="805"/>
        <v>0</v>
      </c>
      <c r="AG1347" s="650">
        <f t="shared" si="806"/>
        <v>0</v>
      </c>
      <c r="AH1347" s="42" t="b">
        <f t="shared" si="775"/>
        <v>1</v>
      </c>
    </row>
    <row r="1348" spans="1:34" s="8" customFormat="1" ht="12.75" hidden="1" customHeight="1">
      <c r="A1348" s="116" t="s">
        <v>164</v>
      </c>
      <c r="B1348" s="61" t="s">
        <v>257</v>
      </c>
      <c r="C1348" s="61" t="s">
        <v>194</v>
      </c>
      <c r="D1348" s="62" t="s">
        <v>120</v>
      </c>
      <c r="E1348" s="156" t="s">
        <v>205</v>
      </c>
      <c r="F1348" s="157" t="s">
        <v>126</v>
      </c>
      <c r="G1348" s="157" t="s">
        <v>315</v>
      </c>
      <c r="H1348" s="158" t="s">
        <v>353</v>
      </c>
      <c r="I1348" s="73">
        <v>360</v>
      </c>
      <c r="J1348" s="191">
        <v>0</v>
      </c>
      <c r="K1348" s="371">
        <v>0</v>
      </c>
      <c r="L1348" s="191">
        <f>L1349+L1350</f>
        <v>0</v>
      </c>
      <c r="M1348" s="371">
        <f t="shared" ref="M1348:AF1348" si="807">M1349+M1350</f>
        <v>0</v>
      </c>
      <c r="N1348" s="191">
        <f t="shared" si="807"/>
        <v>0</v>
      </c>
      <c r="O1348" s="371">
        <f t="shared" si="807"/>
        <v>0</v>
      </c>
      <c r="P1348" s="191">
        <f t="shared" si="807"/>
        <v>0</v>
      </c>
      <c r="Q1348" s="371">
        <f t="shared" si="807"/>
        <v>0</v>
      </c>
      <c r="R1348" s="191">
        <f t="shared" si="807"/>
        <v>0</v>
      </c>
      <c r="S1348" s="371">
        <f t="shared" si="807"/>
        <v>0</v>
      </c>
      <c r="T1348" s="191">
        <f t="shared" si="807"/>
        <v>0</v>
      </c>
      <c r="U1348" s="371">
        <f t="shared" si="807"/>
        <v>0</v>
      </c>
      <c r="V1348" s="191">
        <f t="shared" si="807"/>
        <v>0</v>
      </c>
      <c r="W1348" s="371">
        <f t="shared" si="807"/>
        <v>0</v>
      </c>
      <c r="X1348" s="191">
        <f t="shared" si="807"/>
        <v>0</v>
      </c>
      <c r="Y1348" s="371">
        <f t="shared" si="807"/>
        <v>0</v>
      </c>
      <c r="Z1348" s="191">
        <f t="shared" si="807"/>
        <v>0</v>
      </c>
      <c r="AA1348" s="191">
        <f t="shared" si="807"/>
        <v>0</v>
      </c>
      <c r="AB1348" s="371">
        <f t="shared" si="807"/>
        <v>0</v>
      </c>
      <c r="AC1348" s="191">
        <f t="shared" si="807"/>
        <v>0</v>
      </c>
      <c r="AD1348" s="371">
        <f t="shared" si="807"/>
        <v>0</v>
      </c>
      <c r="AE1348" s="191">
        <f t="shared" si="807"/>
        <v>0</v>
      </c>
      <c r="AF1348" s="371">
        <f t="shared" si="807"/>
        <v>0</v>
      </c>
      <c r="AG1348" s="650">
        <f t="shared" si="806"/>
        <v>0</v>
      </c>
      <c r="AH1348" s="42" t="b">
        <f t="shared" si="775"/>
        <v>1</v>
      </c>
    </row>
    <row r="1349" spans="1:34" s="118" customFormat="1" ht="14.25" hidden="1" customHeight="1">
      <c r="A1349" s="80" t="s">
        <v>574</v>
      </c>
      <c r="B1349" s="117"/>
      <c r="C1349" s="117"/>
      <c r="D1349" s="63"/>
      <c r="E1349" s="156"/>
      <c r="F1349" s="157"/>
      <c r="G1349" s="157"/>
      <c r="H1349" s="158"/>
      <c r="I1349" s="73"/>
      <c r="J1349" s="190">
        <v>0</v>
      </c>
      <c r="K1349" s="362">
        <v>0</v>
      </c>
      <c r="L1349" s="363">
        <f>N1349+P1349+R1349+T1349+V1349+X1349</f>
        <v>0</v>
      </c>
      <c r="M1349" s="363">
        <f>O1349+Q1349+S1349+U1349+W1349+Y1349</f>
        <v>0</v>
      </c>
      <c r="N1349" s="552"/>
      <c r="O1349" s="608"/>
      <c r="P1349" s="552"/>
      <c r="Q1349" s="608"/>
      <c r="R1349" s="552"/>
      <c r="S1349" s="608"/>
      <c r="T1349" s="552"/>
      <c r="U1349" s="608"/>
      <c r="V1349" s="552"/>
      <c r="W1349" s="463"/>
      <c r="X1349" s="552"/>
      <c r="Y1349" s="608"/>
      <c r="Z1349" s="552"/>
      <c r="AA1349" s="459">
        <f>J1349+L1349</f>
        <v>0</v>
      </c>
      <c r="AB1349" s="460">
        <f>K1349+M1349</f>
        <v>0</v>
      </c>
      <c r="AC1349" s="462"/>
      <c r="AD1349" s="463"/>
      <c r="AE1349" s="190">
        <f>AA1349+AC1349</f>
        <v>0</v>
      </c>
      <c r="AF1349" s="362">
        <f>AB1349+AD1349</f>
        <v>0</v>
      </c>
      <c r="AG1349" s="650">
        <f t="shared" si="806"/>
        <v>0</v>
      </c>
      <c r="AH1349" s="42" t="b">
        <f t="shared" si="775"/>
        <v>1</v>
      </c>
    </row>
    <row r="1350" spans="1:34" s="118" customFormat="1" ht="14.25" hidden="1" customHeight="1">
      <c r="A1350" s="80" t="s">
        <v>575</v>
      </c>
      <c r="B1350" s="117"/>
      <c r="C1350" s="117"/>
      <c r="D1350" s="63"/>
      <c r="E1350" s="156"/>
      <c r="F1350" s="157"/>
      <c r="G1350" s="157"/>
      <c r="H1350" s="158"/>
      <c r="I1350" s="73"/>
      <c r="J1350" s="190">
        <v>0</v>
      </c>
      <c r="K1350" s="362">
        <v>0</v>
      </c>
      <c r="L1350" s="363">
        <f>N1350+P1350+R1350+T1350+V1350+X1350</f>
        <v>0</v>
      </c>
      <c r="M1350" s="363">
        <f>O1350+Q1350+S1350+U1350+W1350+Y1350</f>
        <v>0</v>
      </c>
      <c r="N1350" s="552"/>
      <c r="O1350" s="608"/>
      <c r="P1350" s="552"/>
      <c r="Q1350" s="608"/>
      <c r="R1350" s="552"/>
      <c r="S1350" s="608"/>
      <c r="T1350" s="552"/>
      <c r="U1350" s="608"/>
      <c r="V1350" s="552"/>
      <c r="W1350" s="463"/>
      <c r="X1350" s="552"/>
      <c r="Y1350" s="608"/>
      <c r="Z1350" s="552"/>
      <c r="AA1350" s="459">
        <f>J1350+L1350</f>
        <v>0</v>
      </c>
      <c r="AB1350" s="460">
        <f>K1350+M1350</f>
        <v>0</v>
      </c>
      <c r="AC1350" s="462"/>
      <c r="AD1350" s="463"/>
      <c r="AE1350" s="190">
        <f>AA1350+AC1350</f>
        <v>0</v>
      </c>
      <c r="AF1350" s="362">
        <f>AB1350+AD1350</f>
        <v>0</v>
      </c>
      <c r="AG1350" s="650">
        <f t="shared" si="806"/>
        <v>0</v>
      </c>
      <c r="AH1350" s="42" t="b">
        <f t="shared" si="775"/>
        <v>1</v>
      </c>
    </row>
    <row r="1351" spans="1:34" ht="15.75" hidden="1" customHeight="1">
      <c r="A1351" s="76" t="s">
        <v>209</v>
      </c>
      <c r="B1351" s="15" t="s">
        <v>257</v>
      </c>
      <c r="C1351" s="15" t="s">
        <v>194</v>
      </c>
      <c r="D1351" s="15" t="s">
        <v>139</v>
      </c>
      <c r="E1351" s="754"/>
      <c r="F1351" s="755"/>
      <c r="G1351" s="755"/>
      <c r="H1351" s="756"/>
      <c r="I1351" s="15"/>
      <c r="J1351" s="186">
        <v>19278.899999999998</v>
      </c>
      <c r="K1351" s="358">
        <v>19278892</v>
      </c>
      <c r="L1351" s="186">
        <f>L1352</f>
        <v>0</v>
      </c>
      <c r="M1351" s="358">
        <f t="shared" ref="M1351:AD1352" si="808">M1352</f>
        <v>0</v>
      </c>
      <c r="N1351" s="186">
        <f t="shared" si="808"/>
        <v>0</v>
      </c>
      <c r="O1351" s="358">
        <f t="shared" si="808"/>
        <v>0</v>
      </c>
      <c r="P1351" s="186">
        <f t="shared" si="808"/>
        <v>0</v>
      </c>
      <c r="Q1351" s="358">
        <f t="shared" si="808"/>
        <v>0</v>
      </c>
      <c r="R1351" s="186">
        <f t="shared" si="808"/>
        <v>0</v>
      </c>
      <c r="S1351" s="358">
        <f t="shared" si="808"/>
        <v>0</v>
      </c>
      <c r="T1351" s="186">
        <f t="shared" si="808"/>
        <v>0</v>
      </c>
      <c r="U1351" s="358">
        <f t="shared" si="808"/>
        <v>0</v>
      </c>
      <c r="V1351" s="186">
        <f t="shared" si="808"/>
        <v>0</v>
      </c>
      <c r="W1351" s="358">
        <f t="shared" si="808"/>
        <v>0</v>
      </c>
      <c r="X1351" s="186">
        <f t="shared" si="808"/>
        <v>0</v>
      </c>
      <c r="Y1351" s="358">
        <f t="shared" si="808"/>
        <v>0</v>
      </c>
      <c r="Z1351" s="186">
        <f t="shared" si="808"/>
        <v>0</v>
      </c>
      <c r="AA1351" s="186">
        <f t="shared" si="808"/>
        <v>19278.899999999998</v>
      </c>
      <c r="AB1351" s="358">
        <f t="shared" si="808"/>
        <v>19278892</v>
      </c>
      <c r="AC1351" s="186">
        <f t="shared" si="808"/>
        <v>0</v>
      </c>
      <c r="AD1351" s="358">
        <f t="shared" si="808"/>
        <v>0</v>
      </c>
      <c r="AE1351" s="186">
        <f>AE1352</f>
        <v>19278.899999999998</v>
      </c>
      <c r="AF1351" s="358">
        <f>AF1352</f>
        <v>19278892</v>
      </c>
      <c r="AG1351" s="650">
        <f t="shared" si="806"/>
        <v>0</v>
      </c>
      <c r="AH1351" s="42" t="b">
        <f t="shared" si="775"/>
        <v>1</v>
      </c>
    </row>
    <row r="1352" spans="1:34" ht="18" hidden="1" customHeight="1">
      <c r="A1352" s="16" t="s">
        <v>204</v>
      </c>
      <c r="B1352" s="85" t="s">
        <v>257</v>
      </c>
      <c r="C1352" s="85" t="s">
        <v>194</v>
      </c>
      <c r="D1352" s="86" t="s">
        <v>139</v>
      </c>
      <c r="E1352" s="86" t="s">
        <v>205</v>
      </c>
      <c r="F1352" s="87" t="s">
        <v>111</v>
      </c>
      <c r="G1352" s="87" t="s">
        <v>315</v>
      </c>
      <c r="H1352" s="88" t="s">
        <v>316</v>
      </c>
      <c r="I1352" s="88"/>
      <c r="J1352" s="198">
        <v>19278.899999999998</v>
      </c>
      <c r="K1352" s="374">
        <v>19278892</v>
      </c>
      <c r="L1352" s="198">
        <f>L1353</f>
        <v>0</v>
      </c>
      <c r="M1352" s="374">
        <f t="shared" si="808"/>
        <v>0</v>
      </c>
      <c r="N1352" s="198">
        <f t="shared" si="808"/>
        <v>0</v>
      </c>
      <c r="O1352" s="374">
        <f t="shared" si="808"/>
        <v>0</v>
      </c>
      <c r="P1352" s="198">
        <f t="shared" si="808"/>
        <v>0</v>
      </c>
      <c r="Q1352" s="374">
        <f t="shared" si="808"/>
        <v>0</v>
      </c>
      <c r="R1352" s="198">
        <f t="shared" si="808"/>
        <v>0</v>
      </c>
      <c r="S1352" s="374">
        <f t="shared" si="808"/>
        <v>0</v>
      </c>
      <c r="T1352" s="198">
        <f t="shared" si="808"/>
        <v>0</v>
      </c>
      <c r="U1352" s="374">
        <f t="shared" si="808"/>
        <v>0</v>
      </c>
      <c r="V1352" s="198">
        <f t="shared" si="808"/>
        <v>0</v>
      </c>
      <c r="W1352" s="374">
        <f t="shared" si="808"/>
        <v>0</v>
      </c>
      <c r="X1352" s="198">
        <f t="shared" si="808"/>
        <v>0</v>
      </c>
      <c r="Y1352" s="374">
        <f t="shared" si="808"/>
        <v>0</v>
      </c>
      <c r="Z1352" s="198">
        <f t="shared" si="808"/>
        <v>0</v>
      </c>
      <c r="AA1352" s="198">
        <f t="shared" si="808"/>
        <v>19278.899999999998</v>
      </c>
      <c r="AB1352" s="374">
        <f t="shared" si="808"/>
        <v>19278892</v>
      </c>
      <c r="AC1352" s="198">
        <f t="shared" si="808"/>
        <v>0</v>
      </c>
      <c r="AD1352" s="374">
        <f t="shared" si="808"/>
        <v>0</v>
      </c>
      <c r="AE1352" s="198">
        <f>AE1353</f>
        <v>19278.899999999998</v>
      </c>
      <c r="AF1352" s="374">
        <f>AF1353</f>
        <v>19278892</v>
      </c>
      <c r="AG1352" s="650">
        <f t="shared" si="806"/>
        <v>0</v>
      </c>
      <c r="AH1352" s="42" t="b">
        <f t="shared" si="775"/>
        <v>1</v>
      </c>
    </row>
    <row r="1353" spans="1:34" s="111" customFormat="1" ht="15.75" hidden="1" customHeight="1">
      <c r="A1353" s="108" t="s">
        <v>209</v>
      </c>
      <c r="B1353" s="109" t="s">
        <v>257</v>
      </c>
      <c r="C1353" s="109" t="s">
        <v>194</v>
      </c>
      <c r="D1353" s="45" t="s">
        <v>139</v>
      </c>
      <c r="E1353" s="45" t="s">
        <v>205</v>
      </c>
      <c r="F1353" s="46" t="s">
        <v>128</v>
      </c>
      <c r="G1353" s="46" t="s">
        <v>315</v>
      </c>
      <c r="H1353" s="47" t="s">
        <v>316</v>
      </c>
      <c r="I1353" s="110"/>
      <c r="J1353" s="202">
        <v>19278.899999999998</v>
      </c>
      <c r="K1353" s="382">
        <v>19278892</v>
      </c>
      <c r="L1353" s="202">
        <f>+L1354+L1359+L1365</f>
        <v>0</v>
      </c>
      <c r="M1353" s="382">
        <f t="shared" ref="M1353:AF1353" si="809">+M1354+M1359+M1365</f>
        <v>0</v>
      </c>
      <c r="N1353" s="202">
        <f t="shared" si="809"/>
        <v>0</v>
      </c>
      <c r="O1353" s="382">
        <f t="shared" si="809"/>
        <v>0</v>
      </c>
      <c r="P1353" s="202">
        <f t="shared" si="809"/>
        <v>0</v>
      </c>
      <c r="Q1353" s="382">
        <f t="shared" si="809"/>
        <v>0</v>
      </c>
      <c r="R1353" s="202">
        <f t="shared" si="809"/>
        <v>0</v>
      </c>
      <c r="S1353" s="382">
        <f t="shared" si="809"/>
        <v>0</v>
      </c>
      <c r="T1353" s="202">
        <f t="shared" si="809"/>
        <v>0</v>
      </c>
      <c r="U1353" s="382">
        <f t="shared" si="809"/>
        <v>0</v>
      </c>
      <c r="V1353" s="202">
        <f t="shared" si="809"/>
        <v>0</v>
      </c>
      <c r="W1353" s="382">
        <f t="shared" si="809"/>
        <v>0</v>
      </c>
      <c r="X1353" s="202">
        <f t="shared" si="809"/>
        <v>0</v>
      </c>
      <c r="Y1353" s="382">
        <f t="shared" si="809"/>
        <v>0</v>
      </c>
      <c r="Z1353" s="202">
        <f t="shared" si="809"/>
        <v>0</v>
      </c>
      <c r="AA1353" s="202">
        <f t="shared" si="809"/>
        <v>19278.899999999998</v>
      </c>
      <c r="AB1353" s="382">
        <f t="shared" si="809"/>
        <v>19278892</v>
      </c>
      <c r="AC1353" s="202">
        <f t="shared" si="809"/>
        <v>0</v>
      </c>
      <c r="AD1353" s="382">
        <f t="shared" si="809"/>
        <v>0</v>
      </c>
      <c r="AE1353" s="202">
        <f t="shared" si="809"/>
        <v>19278.899999999998</v>
      </c>
      <c r="AF1353" s="382">
        <f t="shared" si="809"/>
        <v>19278892</v>
      </c>
      <c r="AG1353" s="650">
        <f t="shared" si="806"/>
        <v>0</v>
      </c>
      <c r="AH1353" s="42" t="b">
        <f t="shared" si="775"/>
        <v>1</v>
      </c>
    </row>
    <row r="1354" spans="1:34" s="8" customFormat="1" ht="39" hidden="1" customHeight="1">
      <c r="A1354" s="68" t="s">
        <v>306</v>
      </c>
      <c r="B1354" s="50" t="s">
        <v>257</v>
      </c>
      <c r="C1354" s="50" t="s">
        <v>194</v>
      </c>
      <c r="D1354" s="51" t="s">
        <v>139</v>
      </c>
      <c r="E1354" s="52" t="s">
        <v>205</v>
      </c>
      <c r="F1354" s="53" t="s">
        <v>128</v>
      </c>
      <c r="G1354" s="53" t="s">
        <v>315</v>
      </c>
      <c r="H1354" s="54" t="s">
        <v>27</v>
      </c>
      <c r="I1354" s="69"/>
      <c r="J1354" s="195">
        <v>18413.8</v>
      </c>
      <c r="K1354" s="369">
        <v>18413800</v>
      </c>
      <c r="L1354" s="195">
        <f>L1355+L1357</f>
        <v>0</v>
      </c>
      <c r="M1354" s="369">
        <f t="shared" ref="M1354:AF1354" si="810">M1355+M1357</f>
        <v>0</v>
      </c>
      <c r="N1354" s="195">
        <f t="shared" si="810"/>
        <v>0</v>
      </c>
      <c r="O1354" s="369">
        <f t="shared" si="810"/>
        <v>0</v>
      </c>
      <c r="P1354" s="195">
        <f t="shared" si="810"/>
        <v>0</v>
      </c>
      <c r="Q1354" s="369">
        <f t="shared" si="810"/>
        <v>0</v>
      </c>
      <c r="R1354" s="195">
        <f t="shared" si="810"/>
        <v>0</v>
      </c>
      <c r="S1354" s="369">
        <f t="shared" si="810"/>
        <v>0</v>
      </c>
      <c r="T1354" s="195">
        <f t="shared" si="810"/>
        <v>0</v>
      </c>
      <c r="U1354" s="369">
        <f t="shared" si="810"/>
        <v>0</v>
      </c>
      <c r="V1354" s="195">
        <f t="shared" si="810"/>
        <v>0</v>
      </c>
      <c r="W1354" s="369">
        <f t="shared" si="810"/>
        <v>0</v>
      </c>
      <c r="X1354" s="195">
        <f t="shared" si="810"/>
        <v>0</v>
      </c>
      <c r="Y1354" s="369">
        <f t="shared" si="810"/>
        <v>0</v>
      </c>
      <c r="Z1354" s="195">
        <f t="shared" si="810"/>
        <v>0</v>
      </c>
      <c r="AA1354" s="195">
        <f t="shared" si="810"/>
        <v>18413.8</v>
      </c>
      <c r="AB1354" s="369">
        <f t="shared" si="810"/>
        <v>18413800</v>
      </c>
      <c r="AC1354" s="195">
        <f t="shared" si="810"/>
        <v>0</v>
      </c>
      <c r="AD1354" s="369">
        <f t="shared" si="810"/>
        <v>0</v>
      </c>
      <c r="AE1354" s="195">
        <f t="shared" si="810"/>
        <v>18413.8</v>
      </c>
      <c r="AF1354" s="369">
        <f t="shared" si="810"/>
        <v>18413800</v>
      </c>
      <c r="AG1354" s="650">
        <f t="shared" si="806"/>
        <v>0</v>
      </c>
      <c r="AH1354" s="42" t="b">
        <f t="shared" si="775"/>
        <v>1</v>
      </c>
    </row>
    <row r="1355" spans="1:34" s="114" customFormat="1" ht="23.25" hidden="1" customHeight="1">
      <c r="A1355" s="32" t="s">
        <v>129</v>
      </c>
      <c r="B1355" s="7" t="s">
        <v>257</v>
      </c>
      <c r="C1355" s="56" t="s">
        <v>194</v>
      </c>
      <c r="D1355" s="57" t="s">
        <v>139</v>
      </c>
      <c r="E1355" s="153" t="s">
        <v>205</v>
      </c>
      <c r="F1355" s="154" t="s">
        <v>128</v>
      </c>
      <c r="G1355" s="154" t="s">
        <v>315</v>
      </c>
      <c r="H1355" s="407" t="s">
        <v>27</v>
      </c>
      <c r="I1355" s="71">
        <v>200</v>
      </c>
      <c r="J1355" s="196">
        <v>272.10000000000002</v>
      </c>
      <c r="K1355" s="370">
        <v>272100</v>
      </c>
      <c r="L1355" s="196">
        <f>L1356</f>
        <v>0</v>
      </c>
      <c r="M1355" s="370">
        <f t="shared" ref="M1355:AF1355" si="811">M1356</f>
        <v>0</v>
      </c>
      <c r="N1355" s="196">
        <f t="shared" si="811"/>
        <v>0</v>
      </c>
      <c r="O1355" s="370">
        <f t="shared" si="811"/>
        <v>0</v>
      </c>
      <c r="P1355" s="196">
        <f t="shared" si="811"/>
        <v>0</v>
      </c>
      <c r="Q1355" s="370">
        <f t="shared" si="811"/>
        <v>0</v>
      </c>
      <c r="R1355" s="196">
        <f t="shared" si="811"/>
        <v>0</v>
      </c>
      <c r="S1355" s="370">
        <f t="shared" si="811"/>
        <v>0</v>
      </c>
      <c r="T1355" s="196">
        <f t="shared" si="811"/>
        <v>0</v>
      </c>
      <c r="U1355" s="370">
        <f t="shared" si="811"/>
        <v>0</v>
      </c>
      <c r="V1355" s="196">
        <f t="shared" si="811"/>
        <v>0</v>
      </c>
      <c r="W1355" s="370">
        <f t="shared" si="811"/>
        <v>0</v>
      </c>
      <c r="X1355" s="196">
        <f t="shared" si="811"/>
        <v>0</v>
      </c>
      <c r="Y1355" s="370">
        <f t="shared" si="811"/>
        <v>0</v>
      </c>
      <c r="Z1355" s="196">
        <f t="shared" si="811"/>
        <v>0</v>
      </c>
      <c r="AA1355" s="196">
        <f t="shared" si="811"/>
        <v>272.10000000000002</v>
      </c>
      <c r="AB1355" s="370">
        <f t="shared" si="811"/>
        <v>272100</v>
      </c>
      <c r="AC1355" s="196">
        <f t="shared" si="811"/>
        <v>0</v>
      </c>
      <c r="AD1355" s="370">
        <f t="shared" si="811"/>
        <v>0</v>
      </c>
      <c r="AE1355" s="196">
        <f t="shared" si="811"/>
        <v>272.10000000000002</v>
      </c>
      <c r="AF1355" s="370">
        <f t="shared" si="811"/>
        <v>272100</v>
      </c>
      <c r="AG1355" s="650">
        <f t="shared" si="806"/>
        <v>0</v>
      </c>
      <c r="AH1355" s="42" t="b">
        <f t="shared" ref="AH1355:AH1418" si="812">AA1355=J1355+L1355</f>
        <v>1</v>
      </c>
    </row>
    <row r="1356" spans="1:34" s="114" customFormat="1" ht="22.5" hidden="1" customHeight="1">
      <c r="A1356" s="37" t="s">
        <v>131</v>
      </c>
      <c r="B1356" s="117" t="s">
        <v>257</v>
      </c>
      <c r="C1356" s="61" t="s">
        <v>194</v>
      </c>
      <c r="D1356" s="62" t="s">
        <v>139</v>
      </c>
      <c r="E1356" s="156" t="s">
        <v>205</v>
      </c>
      <c r="F1356" s="157" t="s">
        <v>128</v>
      </c>
      <c r="G1356" s="157" t="s">
        <v>315</v>
      </c>
      <c r="H1356" s="65" t="s">
        <v>27</v>
      </c>
      <c r="I1356" s="73">
        <v>240</v>
      </c>
      <c r="J1356" s="190">
        <v>272.10000000000002</v>
      </c>
      <c r="K1356" s="362">
        <v>272100</v>
      </c>
      <c r="L1356" s="363">
        <f>N1356+P1356+R1356+T1356+V1356+X1356</f>
        <v>0</v>
      </c>
      <c r="M1356" s="363">
        <f>O1356+Q1356+S1356+U1356+W1356+Y1356</f>
        <v>0</v>
      </c>
      <c r="N1356" s="552"/>
      <c r="O1356" s="608"/>
      <c r="P1356" s="552"/>
      <c r="Q1356" s="608"/>
      <c r="R1356" s="552"/>
      <c r="S1356" s="608"/>
      <c r="T1356" s="552"/>
      <c r="U1356" s="608"/>
      <c r="V1356" s="552"/>
      <c r="W1356" s="463"/>
      <c r="X1356" s="552"/>
      <c r="Y1356" s="608"/>
      <c r="Z1356" s="552"/>
      <c r="AA1356" s="459">
        <f>J1356+L1356</f>
        <v>272.10000000000002</v>
      </c>
      <c r="AB1356" s="460">
        <f>K1356+M1356</f>
        <v>272100</v>
      </c>
      <c r="AC1356" s="462"/>
      <c r="AD1356" s="463"/>
      <c r="AE1356" s="190">
        <f>AA1356+AC1356</f>
        <v>272.10000000000002</v>
      </c>
      <c r="AF1356" s="362">
        <f>AB1356+AD1356</f>
        <v>272100</v>
      </c>
      <c r="AG1356" s="650">
        <f t="shared" si="806"/>
        <v>0</v>
      </c>
      <c r="AH1356" s="42" t="b">
        <f t="shared" si="812"/>
        <v>1</v>
      </c>
    </row>
    <row r="1357" spans="1:34" s="8" customFormat="1" ht="15.75" hidden="1" customHeight="1">
      <c r="A1357" s="115" t="s">
        <v>162</v>
      </c>
      <c r="B1357" s="56" t="s">
        <v>257</v>
      </c>
      <c r="C1357" s="56" t="s">
        <v>194</v>
      </c>
      <c r="D1357" s="57" t="s">
        <v>139</v>
      </c>
      <c r="E1357" s="153" t="s">
        <v>205</v>
      </c>
      <c r="F1357" s="154" t="s">
        <v>128</v>
      </c>
      <c r="G1357" s="154" t="s">
        <v>315</v>
      </c>
      <c r="H1357" s="407" t="s">
        <v>27</v>
      </c>
      <c r="I1357" s="71">
        <v>300</v>
      </c>
      <c r="J1357" s="196">
        <v>18141.7</v>
      </c>
      <c r="K1357" s="370">
        <v>18141700</v>
      </c>
      <c r="L1357" s="196">
        <f>L1358</f>
        <v>0</v>
      </c>
      <c r="M1357" s="370">
        <f t="shared" ref="M1357:AF1357" si="813">M1358</f>
        <v>0</v>
      </c>
      <c r="N1357" s="196">
        <f t="shared" si="813"/>
        <v>0</v>
      </c>
      <c r="O1357" s="370">
        <f t="shared" si="813"/>
        <v>0</v>
      </c>
      <c r="P1357" s="196">
        <f t="shared" si="813"/>
        <v>0</v>
      </c>
      <c r="Q1357" s="370">
        <f t="shared" si="813"/>
        <v>0</v>
      </c>
      <c r="R1357" s="196">
        <f t="shared" si="813"/>
        <v>0</v>
      </c>
      <c r="S1357" s="370">
        <f t="shared" si="813"/>
        <v>0</v>
      </c>
      <c r="T1357" s="196">
        <f t="shared" si="813"/>
        <v>0</v>
      </c>
      <c r="U1357" s="370">
        <f t="shared" si="813"/>
        <v>0</v>
      </c>
      <c r="V1357" s="196">
        <f t="shared" si="813"/>
        <v>0</v>
      </c>
      <c r="W1357" s="370">
        <f t="shared" si="813"/>
        <v>0</v>
      </c>
      <c r="X1357" s="196">
        <f t="shared" si="813"/>
        <v>0</v>
      </c>
      <c r="Y1357" s="370">
        <f t="shared" si="813"/>
        <v>0</v>
      </c>
      <c r="Z1357" s="196">
        <f t="shared" si="813"/>
        <v>0</v>
      </c>
      <c r="AA1357" s="196">
        <f t="shared" si="813"/>
        <v>18141.7</v>
      </c>
      <c r="AB1357" s="370">
        <f t="shared" si="813"/>
        <v>18141700</v>
      </c>
      <c r="AC1357" s="196">
        <f t="shared" si="813"/>
        <v>0</v>
      </c>
      <c r="AD1357" s="370">
        <f t="shared" si="813"/>
        <v>0</v>
      </c>
      <c r="AE1357" s="196">
        <f t="shared" si="813"/>
        <v>18141.7</v>
      </c>
      <c r="AF1357" s="370">
        <f t="shared" si="813"/>
        <v>18141700</v>
      </c>
      <c r="AG1357" s="650">
        <f t="shared" si="806"/>
        <v>0</v>
      </c>
      <c r="AH1357" s="42" t="b">
        <f t="shared" si="812"/>
        <v>1</v>
      </c>
    </row>
    <row r="1358" spans="1:34" s="42" customFormat="1" ht="23.25" hidden="1" customHeight="1">
      <c r="A1358" s="116" t="s">
        <v>163</v>
      </c>
      <c r="B1358" s="61" t="s">
        <v>257</v>
      </c>
      <c r="C1358" s="61" t="s">
        <v>194</v>
      </c>
      <c r="D1358" s="62" t="s">
        <v>139</v>
      </c>
      <c r="E1358" s="156" t="s">
        <v>205</v>
      </c>
      <c r="F1358" s="157" t="s">
        <v>128</v>
      </c>
      <c r="G1358" s="157" t="s">
        <v>315</v>
      </c>
      <c r="H1358" s="65" t="s">
        <v>27</v>
      </c>
      <c r="I1358" s="73">
        <v>320</v>
      </c>
      <c r="J1358" s="190">
        <v>18141.7</v>
      </c>
      <c r="K1358" s="362">
        <v>18141700</v>
      </c>
      <c r="L1358" s="363">
        <f>N1358+P1358+R1358+T1358+V1358+X1358</f>
        <v>0</v>
      </c>
      <c r="M1358" s="363">
        <f>O1358+Q1358+S1358+U1358+W1358+Y1358</f>
        <v>0</v>
      </c>
      <c r="N1358" s="552"/>
      <c r="O1358" s="608"/>
      <c r="P1358" s="552"/>
      <c r="Q1358" s="608"/>
      <c r="R1358" s="552"/>
      <c r="S1358" s="608"/>
      <c r="T1358" s="552"/>
      <c r="U1358" s="608"/>
      <c r="V1358" s="552"/>
      <c r="W1358" s="463"/>
      <c r="X1358" s="552"/>
      <c r="Y1358" s="608"/>
      <c r="Z1358" s="552"/>
      <c r="AA1358" s="459">
        <f>J1358+L1358</f>
        <v>18141.7</v>
      </c>
      <c r="AB1358" s="460">
        <f>K1358+M1358</f>
        <v>18141700</v>
      </c>
      <c r="AC1358" s="462"/>
      <c r="AD1358" s="463"/>
      <c r="AE1358" s="190">
        <f>AA1358+AC1358</f>
        <v>18141.7</v>
      </c>
      <c r="AF1358" s="362">
        <f>AB1358+AD1358</f>
        <v>18141700</v>
      </c>
      <c r="AG1358" s="650">
        <f t="shared" si="806"/>
        <v>0</v>
      </c>
      <c r="AH1358" s="42" t="b">
        <f t="shared" si="812"/>
        <v>1</v>
      </c>
    </row>
    <row r="1359" spans="1:34" s="8" customFormat="1" ht="38.25" hidden="1" customHeight="1">
      <c r="A1359" s="68" t="s">
        <v>307</v>
      </c>
      <c r="B1359" s="50" t="s">
        <v>257</v>
      </c>
      <c r="C1359" s="50" t="s">
        <v>194</v>
      </c>
      <c r="D1359" s="51" t="s">
        <v>139</v>
      </c>
      <c r="E1359" s="52" t="s">
        <v>205</v>
      </c>
      <c r="F1359" s="53" t="s">
        <v>128</v>
      </c>
      <c r="G1359" s="53" t="s">
        <v>315</v>
      </c>
      <c r="H1359" s="54" t="s">
        <v>354</v>
      </c>
      <c r="I1359" s="69"/>
      <c r="J1359" s="195">
        <v>281.59999999999997</v>
      </c>
      <c r="K1359" s="369">
        <v>281600</v>
      </c>
      <c r="L1359" s="195">
        <f>L1360+L1363</f>
        <v>0</v>
      </c>
      <c r="M1359" s="369">
        <f t="shared" ref="M1359:AF1359" si="814">M1360+M1363</f>
        <v>0</v>
      </c>
      <c r="N1359" s="195">
        <f t="shared" si="814"/>
        <v>0</v>
      </c>
      <c r="O1359" s="369">
        <f t="shared" si="814"/>
        <v>0</v>
      </c>
      <c r="P1359" s="195">
        <f t="shared" si="814"/>
        <v>0</v>
      </c>
      <c r="Q1359" s="369">
        <f t="shared" si="814"/>
        <v>0</v>
      </c>
      <c r="R1359" s="195">
        <f t="shared" si="814"/>
        <v>0</v>
      </c>
      <c r="S1359" s="369">
        <f t="shared" si="814"/>
        <v>0</v>
      </c>
      <c r="T1359" s="195">
        <f t="shared" si="814"/>
        <v>0</v>
      </c>
      <c r="U1359" s="369">
        <f t="shared" si="814"/>
        <v>0</v>
      </c>
      <c r="V1359" s="195">
        <f t="shared" si="814"/>
        <v>0</v>
      </c>
      <c r="W1359" s="369">
        <f t="shared" si="814"/>
        <v>0</v>
      </c>
      <c r="X1359" s="195">
        <f t="shared" si="814"/>
        <v>0</v>
      </c>
      <c r="Y1359" s="369">
        <f t="shared" si="814"/>
        <v>0</v>
      </c>
      <c r="Z1359" s="195">
        <f t="shared" si="814"/>
        <v>0</v>
      </c>
      <c r="AA1359" s="195">
        <f t="shared" si="814"/>
        <v>281.59999999999997</v>
      </c>
      <c r="AB1359" s="369">
        <f t="shared" si="814"/>
        <v>281600</v>
      </c>
      <c r="AC1359" s="195">
        <f t="shared" si="814"/>
        <v>0</v>
      </c>
      <c r="AD1359" s="369">
        <f t="shared" si="814"/>
        <v>0</v>
      </c>
      <c r="AE1359" s="195">
        <f t="shared" si="814"/>
        <v>281.59999999999997</v>
      </c>
      <c r="AF1359" s="369">
        <f t="shared" si="814"/>
        <v>281600</v>
      </c>
      <c r="AG1359" s="650">
        <f t="shared" si="806"/>
        <v>0</v>
      </c>
      <c r="AH1359" s="42" t="b">
        <f t="shared" si="812"/>
        <v>1</v>
      </c>
    </row>
    <row r="1360" spans="1:34" s="114" customFormat="1" ht="24.75" hidden="1" customHeight="1">
      <c r="A1360" s="32" t="s">
        <v>129</v>
      </c>
      <c r="B1360" s="7" t="s">
        <v>257</v>
      </c>
      <c r="C1360" s="56" t="s">
        <v>194</v>
      </c>
      <c r="D1360" s="57" t="s">
        <v>139</v>
      </c>
      <c r="E1360" s="153" t="s">
        <v>205</v>
      </c>
      <c r="F1360" s="154" t="s">
        <v>128</v>
      </c>
      <c r="G1360" s="154" t="s">
        <v>315</v>
      </c>
      <c r="H1360" s="155" t="s">
        <v>354</v>
      </c>
      <c r="I1360" s="71">
        <v>200</v>
      </c>
      <c r="J1360" s="196">
        <v>4.2</v>
      </c>
      <c r="K1360" s="370">
        <v>4170</v>
      </c>
      <c r="L1360" s="196">
        <f>L1361</f>
        <v>0</v>
      </c>
      <c r="M1360" s="370">
        <f t="shared" ref="M1360:AD1361" si="815">M1361</f>
        <v>0</v>
      </c>
      <c r="N1360" s="196">
        <f t="shared" si="815"/>
        <v>0</v>
      </c>
      <c r="O1360" s="370">
        <f t="shared" si="815"/>
        <v>0</v>
      </c>
      <c r="P1360" s="196">
        <f t="shared" si="815"/>
        <v>0</v>
      </c>
      <c r="Q1360" s="370">
        <f t="shared" si="815"/>
        <v>0</v>
      </c>
      <c r="R1360" s="196">
        <f t="shared" si="815"/>
        <v>0</v>
      </c>
      <c r="S1360" s="370">
        <f t="shared" si="815"/>
        <v>0</v>
      </c>
      <c r="T1360" s="196">
        <f t="shared" si="815"/>
        <v>0</v>
      </c>
      <c r="U1360" s="370">
        <f t="shared" si="815"/>
        <v>0</v>
      </c>
      <c r="V1360" s="196">
        <f t="shared" si="815"/>
        <v>0</v>
      </c>
      <c r="W1360" s="370">
        <f t="shared" si="815"/>
        <v>0</v>
      </c>
      <c r="X1360" s="196">
        <f t="shared" si="815"/>
        <v>0</v>
      </c>
      <c r="Y1360" s="370">
        <f t="shared" si="815"/>
        <v>0</v>
      </c>
      <c r="Z1360" s="196">
        <f t="shared" si="815"/>
        <v>0</v>
      </c>
      <c r="AA1360" s="196">
        <f t="shared" si="815"/>
        <v>4.2</v>
      </c>
      <c r="AB1360" s="370">
        <f t="shared" si="815"/>
        <v>4170</v>
      </c>
      <c r="AC1360" s="196">
        <f t="shared" si="815"/>
        <v>0</v>
      </c>
      <c r="AD1360" s="370">
        <f t="shared" si="815"/>
        <v>0</v>
      </c>
      <c r="AE1360" s="196">
        <f>AE1361</f>
        <v>4.2</v>
      </c>
      <c r="AF1360" s="370">
        <f>AF1361</f>
        <v>4170</v>
      </c>
      <c r="AG1360" s="650">
        <f t="shared" si="806"/>
        <v>0</v>
      </c>
      <c r="AH1360" s="42" t="b">
        <f t="shared" si="812"/>
        <v>1</v>
      </c>
    </row>
    <row r="1361" spans="1:34" s="114" customFormat="1" ht="21" hidden="1" customHeight="1">
      <c r="A1361" s="37" t="s">
        <v>131</v>
      </c>
      <c r="B1361" s="117" t="s">
        <v>257</v>
      </c>
      <c r="C1361" s="61" t="s">
        <v>194</v>
      </c>
      <c r="D1361" s="62" t="s">
        <v>139</v>
      </c>
      <c r="E1361" s="156" t="s">
        <v>205</v>
      </c>
      <c r="F1361" s="157" t="s">
        <v>128</v>
      </c>
      <c r="G1361" s="157" t="s">
        <v>315</v>
      </c>
      <c r="H1361" s="158" t="s">
        <v>354</v>
      </c>
      <c r="I1361" s="73">
        <v>240</v>
      </c>
      <c r="J1361" s="191">
        <v>4.2</v>
      </c>
      <c r="K1361" s="371">
        <v>4170</v>
      </c>
      <c r="L1361" s="191">
        <f>L1362</f>
        <v>0</v>
      </c>
      <c r="M1361" s="371">
        <f t="shared" si="815"/>
        <v>0</v>
      </c>
      <c r="N1361" s="191">
        <f t="shared" si="815"/>
        <v>0</v>
      </c>
      <c r="O1361" s="371">
        <f t="shared" si="815"/>
        <v>0</v>
      </c>
      <c r="P1361" s="191">
        <f t="shared" si="815"/>
        <v>0</v>
      </c>
      <c r="Q1361" s="371">
        <f t="shared" si="815"/>
        <v>0</v>
      </c>
      <c r="R1361" s="191">
        <f t="shared" si="815"/>
        <v>0</v>
      </c>
      <c r="S1361" s="371">
        <f t="shared" si="815"/>
        <v>0</v>
      </c>
      <c r="T1361" s="191">
        <f t="shared" si="815"/>
        <v>0</v>
      </c>
      <c r="U1361" s="371">
        <f t="shared" si="815"/>
        <v>0</v>
      </c>
      <c r="V1361" s="191">
        <f t="shared" si="815"/>
        <v>0</v>
      </c>
      <c r="W1361" s="371">
        <f t="shared" si="815"/>
        <v>0</v>
      </c>
      <c r="X1361" s="191">
        <f t="shared" si="815"/>
        <v>0</v>
      </c>
      <c r="Y1361" s="371">
        <f t="shared" si="815"/>
        <v>0</v>
      </c>
      <c r="Z1361" s="191">
        <f t="shared" si="815"/>
        <v>0</v>
      </c>
      <c r="AA1361" s="191">
        <f t="shared" si="815"/>
        <v>4.2</v>
      </c>
      <c r="AB1361" s="371">
        <f t="shared" si="815"/>
        <v>4170</v>
      </c>
      <c r="AC1361" s="191">
        <f t="shared" si="815"/>
        <v>0</v>
      </c>
      <c r="AD1361" s="371">
        <f t="shared" si="815"/>
        <v>0</v>
      </c>
      <c r="AE1361" s="191">
        <f>AE1362</f>
        <v>4.2</v>
      </c>
      <c r="AF1361" s="371">
        <f>AF1362</f>
        <v>4170</v>
      </c>
      <c r="AG1361" s="650">
        <f t="shared" si="806"/>
        <v>0</v>
      </c>
      <c r="AH1361" s="42" t="b">
        <f t="shared" si="812"/>
        <v>1</v>
      </c>
    </row>
    <row r="1362" spans="1:34" s="114" customFormat="1" ht="15" hidden="1" customHeight="1">
      <c r="A1362" s="164" t="s">
        <v>48</v>
      </c>
      <c r="B1362" s="117"/>
      <c r="C1362" s="61"/>
      <c r="D1362" s="62"/>
      <c r="E1362" s="156"/>
      <c r="F1362" s="157"/>
      <c r="G1362" s="157"/>
      <c r="H1362" s="158"/>
      <c r="I1362" s="73"/>
      <c r="J1362" s="190">
        <v>4.2</v>
      </c>
      <c r="K1362" s="362">
        <v>4170</v>
      </c>
      <c r="L1362" s="363">
        <f>N1362+P1362+R1362+T1362+V1362+X1362</f>
        <v>0</v>
      </c>
      <c r="M1362" s="363">
        <f>O1362+Q1362+S1362+U1362+W1362+Y1362</f>
        <v>0</v>
      </c>
      <c r="N1362" s="552"/>
      <c r="O1362" s="608"/>
      <c r="P1362" s="552"/>
      <c r="Q1362" s="608"/>
      <c r="R1362" s="552"/>
      <c r="S1362" s="608"/>
      <c r="T1362" s="552"/>
      <c r="U1362" s="608"/>
      <c r="V1362" s="552"/>
      <c r="W1362" s="463"/>
      <c r="X1362" s="552"/>
      <c r="Y1362" s="608"/>
      <c r="Z1362" s="552"/>
      <c r="AA1362" s="459">
        <f>J1362+L1362</f>
        <v>4.2</v>
      </c>
      <c r="AB1362" s="460">
        <f>K1362+M1362</f>
        <v>4170</v>
      </c>
      <c r="AC1362" s="462"/>
      <c r="AD1362" s="463"/>
      <c r="AE1362" s="190">
        <f>AA1362+AC1362</f>
        <v>4.2</v>
      </c>
      <c r="AF1362" s="362">
        <f>AB1362+AD1362</f>
        <v>4170</v>
      </c>
      <c r="AG1362" s="650">
        <f t="shared" si="806"/>
        <v>0</v>
      </c>
      <c r="AH1362" s="42" t="b">
        <f t="shared" si="812"/>
        <v>1</v>
      </c>
    </row>
    <row r="1363" spans="1:34" s="8" customFormat="1" ht="13.5" hidden="1" customHeight="1">
      <c r="A1363" s="115" t="s">
        <v>162</v>
      </c>
      <c r="B1363" s="56" t="s">
        <v>257</v>
      </c>
      <c r="C1363" s="56" t="s">
        <v>194</v>
      </c>
      <c r="D1363" s="57" t="s">
        <v>139</v>
      </c>
      <c r="E1363" s="153" t="s">
        <v>205</v>
      </c>
      <c r="F1363" s="154" t="s">
        <v>128</v>
      </c>
      <c r="G1363" s="154" t="s">
        <v>315</v>
      </c>
      <c r="H1363" s="155" t="s">
        <v>354</v>
      </c>
      <c r="I1363" s="71">
        <v>300</v>
      </c>
      <c r="J1363" s="196">
        <v>277.39999999999998</v>
      </c>
      <c r="K1363" s="370">
        <v>277430</v>
      </c>
      <c r="L1363" s="196">
        <f>L1364</f>
        <v>0</v>
      </c>
      <c r="M1363" s="370">
        <f t="shared" ref="M1363:AF1363" si="816">M1364</f>
        <v>0</v>
      </c>
      <c r="N1363" s="196">
        <f t="shared" si="816"/>
        <v>0</v>
      </c>
      <c r="O1363" s="370">
        <f t="shared" si="816"/>
        <v>0</v>
      </c>
      <c r="P1363" s="196">
        <f t="shared" si="816"/>
        <v>0</v>
      </c>
      <c r="Q1363" s="370">
        <f t="shared" si="816"/>
        <v>0</v>
      </c>
      <c r="R1363" s="196">
        <f t="shared" si="816"/>
        <v>0</v>
      </c>
      <c r="S1363" s="370">
        <f t="shared" si="816"/>
        <v>0</v>
      </c>
      <c r="T1363" s="196">
        <f t="shared" si="816"/>
        <v>0</v>
      </c>
      <c r="U1363" s="370">
        <f t="shared" si="816"/>
        <v>0</v>
      </c>
      <c r="V1363" s="196">
        <f t="shared" si="816"/>
        <v>0</v>
      </c>
      <c r="W1363" s="370">
        <f t="shared" si="816"/>
        <v>0</v>
      </c>
      <c r="X1363" s="196">
        <f t="shared" si="816"/>
        <v>0</v>
      </c>
      <c r="Y1363" s="370">
        <f t="shared" si="816"/>
        <v>0</v>
      </c>
      <c r="Z1363" s="196">
        <f t="shared" si="816"/>
        <v>0</v>
      </c>
      <c r="AA1363" s="196">
        <f t="shared" si="816"/>
        <v>277.39999999999998</v>
      </c>
      <c r="AB1363" s="370">
        <f t="shared" si="816"/>
        <v>277430</v>
      </c>
      <c r="AC1363" s="196">
        <f t="shared" si="816"/>
        <v>0</v>
      </c>
      <c r="AD1363" s="370">
        <f t="shared" si="816"/>
        <v>0</v>
      </c>
      <c r="AE1363" s="196">
        <f t="shared" si="816"/>
        <v>277.39999999999998</v>
      </c>
      <c r="AF1363" s="370">
        <f t="shared" si="816"/>
        <v>277430</v>
      </c>
      <c r="AG1363" s="650">
        <f t="shared" si="806"/>
        <v>0</v>
      </c>
      <c r="AH1363" s="42" t="b">
        <f t="shared" si="812"/>
        <v>1</v>
      </c>
    </row>
    <row r="1364" spans="1:34" s="42" customFormat="1" ht="22.5" hidden="1" customHeight="1">
      <c r="A1364" s="116" t="s">
        <v>163</v>
      </c>
      <c r="B1364" s="61" t="s">
        <v>257</v>
      </c>
      <c r="C1364" s="61" t="s">
        <v>194</v>
      </c>
      <c r="D1364" s="62" t="s">
        <v>139</v>
      </c>
      <c r="E1364" s="156" t="s">
        <v>205</v>
      </c>
      <c r="F1364" s="157" t="s">
        <v>128</v>
      </c>
      <c r="G1364" s="157" t="s">
        <v>315</v>
      </c>
      <c r="H1364" s="158" t="s">
        <v>354</v>
      </c>
      <c r="I1364" s="73">
        <v>320</v>
      </c>
      <c r="J1364" s="190">
        <v>277.39999999999998</v>
      </c>
      <c r="K1364" s="362">
        <v>277430</v>
      </c>
      <c r="L1364" s="363">
        <f>N1364+P1364+R1364+T1364+V1364+X1364</f>
        <v>0</v>
      </c>
      <c r="M1364" s="363">
        <f>O1364+Q1364+S1364+U1364+W1364+Y1364</f>
        <v>0</v>
      </c>
      <c r="N1364" s="552"/>
      <c r="O1364" s="608"/>
      <c r="P1364" s="552"/>
      <c r="Q1364" s="608"/>
      <c r="R1364" s="552"/>
      <c r="S1364" s="608"/>
      <c r="T1364" s="552"/>
      <c r="U1364" s="608"/>
      <c r="V1364" s="552"/>
      <c r="W1364" s="463"/>
      <c r="X1364" s="552"/>
      <c r="Y1364" s="608"/>
      <c r="Z1364" s="552"/>
      <c r="AA1364" s="459">
        <f>J1364+L1364</f>
        <v>277.39999999999998</v>
      </c>
      <c r="AB1364" s="460">
        <f>K1364+M1364</f>
        <v>277430</v>
      </c>
      <c r="AC1364" s="462"/>
      <c r="AD1364" s="463"/>
      <c r="AE1364" s="190">
        <f>AA1364+AC1364</f>
        <v>277.39999999999998</v>
      </c>
      <c r="AF1364" s="362">
        <f>AB1364+AD1364</f>
        <v>277430</v>
      </c>
      <c r="AG1364" s="650">
        <f t="shared" si="806"/>
        <v>0</v>
      </c>
      <c r="AH1364" s="42" t="b">
        <f t="shared" si="812"/>
        <v>1</v>
      </c>
    </row>
    <row r="1365" spans="1:34" s="42" customFormat="1" ht="22.5" hidden="1" customHeight="1">
      <c r="A1365" s="49" t="s">
        <v>691</v>
      </c>
      <c r="B1365" s="50" t="s">
        <v>257</v>
      </c>
      <c r="C1365" s="50" t="s">
        <v>194</v>
      </c>
      <c r="D1365" s="51" t="s">
        <v>139</v>
      </c>
      <c r="E1365" s="101" t="s">
        <v>205</v>
      </c>
      <c r="F1365" s="102" t="s">
        <v>128</v>
      </c>
      <c r="G1365" s="102" t="s">
        <v>315</v>
      </c>
      <c r="H1365" s="103" t="s">
        <v>692</v>
      </c>
      <c r="I1365" s="380"/>
      <c r="J1365" s="508">
        <v>583.5</v>
      </c>
      <c r="K1365" s="509">
        <v>583492</v>
      </c>
      <c r="L1365" s="508">
        <f>L1366</f>
        <v>0</v>
      </c>
      <c r="M1365" s="509">
        <f t="shared" ref="M1365:AB1367" si="817">M1366</f>
        <v>0</v>
      </c>
      <c r="N1365" s="508">
        <f t="shared" si="817"/>
        <v>0</v>
      </c>
      <c r="O1365" s="509">
        <f t="shared" si="817"/>
        <v>0</v>
      </c>
      <c r="P1365" s="508">
        <f t="shared" si="817"/>
        <v>0</v>
      </c>
      <c r="Q1365" s="509">
        <f t="shared" si="817"/>
        <v>0</v>
      </c>
      <c r="R1365" s="508">
        <f t="shared" si="817"/>
        <v>0</v>
      </c>
      <c r="S1365" s="509">
        <f t="shared" si="817"/>
        <v>0</v>
      </c>
      <c r="T1365" s="508">
        <f t="shared" si="817"/>
        <v>0</v>
      </c>
      <c r="U1365" s="509">
        <f t="shared" si="817"/>
        <v>0</v>
      </c>
      <c r="V1365" s="508">
        <f t="shared" si="817"/>
        <v>0</v>
      </c>
      <c r="W1365" s="509">
        <f t="shared" si="817"/>
        <v>0</v>
      </c>
      <c r="X1365" s="508">
        <f t="shared" si="817"/>
        <v>0</v>
      </c>
      <c r="Y1365" s="509">
        <f t="shared" si="817"/>
        <v>0</v>
      </c>
      <c r="Z1365" s="508">
        <f t="shared" si="817"/>
        <v>0</v>
      </c>
      <c r="AA1365" s="508">
        <f t="shared" si="817"/>
        <v>583.5</v>
      </c>
      <c r="AB1365" s="509">
        <f t="shared" si="817"/>
        <v>583492</v>
      </c>
      <c r="AC1365" s="508">
        <f t="shared" ref="AC1365:AF1367" si="818">AC1366</f>
        <v>0</v>
      </c>
      <c r="AD1365" s="509">
        <f t="shared" si="818"/>
        <v>0</v>
      </c>
      <c r="AE1365" s="508">
        <f t="shared" si="818"/>
        <v>583.5</v>
      </c>
      <c r="AF1365" s="509">
        <f t="shared" si="818"/>
        <v>583492</v>
      </c>
      <c r="AG1365" s="650">
        <f t="shared" si="806"/>
        <v>0</v>
      </c>
      <c r="AH1365" s="42" t="b">
        <f t="shared" si="812"/>
        <v>1</v>
      </c>
    </row>
    <row r="1366" spans="1:34" s="42" customFormat="1" ht="22.5" hidden="1" customHeight="1">
      <c r="A1366" s="93" t="s">
        <v>174</v>
      </c>
      <c r="B1366" s="56" t="s">
        <v>257</v>
      </c>
      <c r="C1366" s="56" t="s">
        <v>194</v>
      </c>
      <c r="D1366" s="57" t="s">
        <v>139</v>
      </c>
      <c r="E1366" s="405" t="s">
        <v>205</v>
      </c>
      <c r="F1366" s="406" t="s">
        <v>128</v>
      </c>
      <c r="G1366" s="406" t="s">
        <v>315</v>
      </c>
      <c r="H1366" s="407" t="s">
        <v>692</v>
      </c>
      <c r="I1366" s="84" t="s">
        <v>175</v>
      </c>
      <c r="J1366" s="452">
        <v>583.5</v>
      </c>
      <c r="K1366" s="453">
        <v>583492</v>
      </c>
      <c r="L1366" s="452">
        <f>L1367</f>
        <v>0</v>
      </c>
      <c r="M1366" s="453">
        <f t="shared" si="817"/>
        <v>0</v>
      </c>
      <c r="N1366" s="452">
        <f t="shared" si="817"/>
        <v>0</v>
      </c>
      <c r="O1366" s="453">
        <f t="shared" si="817"/>
        <v>0</v>
      </c>
      <c r="P1366" s="452">
        <f t="shared" si="817"/>
        <v>0</v>
      </c>
      <c r="Q1366" s="453">
        <f t="shared" si="817"/>
        <v>0</v>
      </c>
      <c r="R1366" s="452">
        <f t="shared" si="817"/>
        <v>0</v>
      </c>
      <c r="S1366" s="453">
        <f t="shared" si="817"/>
        <v>0</v>
      </c>
      <c r="T1366" s="452">
        <f t="shared" si="817"/>
        <v>0</v>
      </c>
      <c r="U1366" s="453">
        <f t="shared" si="817"/>
        <v>0</v>
      </c>
      <c r="V1366" s="452">
        <f t="shared" si="817"/>
        <v>0</v>
      </c>
      <c r="W1366" s="453">
        <f t="shared" si="817"/>
        <v>0</v>
      </c>
      <c r="X1366" s="452">
        <f t="shared" si="817"/>
        <v>0</v>
      </c>
      <c r="Y1366" s="453">
        <f t="shared" si="817"/>
        <v>0</v>
      </c>
      <c r="Z1366" s="452">
        <f t="shared" si="817"/>
        <v>0</v>
      </c>
      <c r="AA1366" s="452">
        <f t="shared" si="817"/>
        <v>583.5</v>
      </c>
      <c r="AB1366" s="453">
        <f t="shared" si="817"/>
        <v>583492</v>
      </c>
      <c r="AC1366" s="452">
        <f t="shared" si="818"/>
        <v>0</v>
      </c>
      <c r="AD1366" s="453">
        <f t="shared" si="818"/>
        <v>0</v>
      </c>
      <c r="AE1366" s="452">
        <f t="shared" si="818"/>
        <v>583.5</v>
      </c>
      <c r="AF1366" s="453">
        <f t="shared" si="818"/>
        <v>583492</v>
      </c>
      <c r="AG1366" s="650">
        <f t="shared" si="806"/>
        <v>0</v>
      </c>
      <c r="AH1366" s="42" t="b">
        <f t="shared" si="812"/>
        <v>1</v>
      </c>
    </row>
    <row r="1367" spans="1:34" s="42" customFormat="1" ht="16.899999999999999" hidden="1" customHeight="1">
      <c r="A1367" s="94" t="s">
        <v>176</v>
      </c>
      <c r="B1367" s="61" t="s">
        <v>257</v>
      </c>
      <c r="C1367" s="61" t="s">
        <v>194</v>
      </c>
      <c r="D1367" s="62" t="s">
        <v>139</v>
      </c>
      <c r="E1367" s="63" t="s">
        <v>205</v>
      </c>
      <c r="F1367" s="64" t="s">
        <v>128</v>
      </c>
      <c r="G1367" s="64" t="s">
        <v>315</v>
      </c>
      <c r="H1367" s="65" t="s">
        <v>692</v>
      </c>
      <c r="I1367" s="84" t="s">
        <v>177</v>
      </c>
      <c r="J1367" s="459">
        <v>583.5</v>
      </c>
      <c r="K1367" s="460">
        <v>583492</v>
      </c>
      <c r="L1367" s="459">
        <f>L1368</f>
        <v>0</v>
      </c>
      <c r="M1367" s="460">
        <f t="shared" si="817"/>
        <v>0</v>
      </c>
      <c r="N1367" s="459">
        <f t="shared" si="817"/>
        <v>0</v>
      </c>
      <c r="O1367" s="460">
        <f t="shared" si="817"/>
        <v>0</v>
      </c>
      <c r="P1367" s="459">
        <f t="shared" si="817"/>
        <v>0</v>
      </c>
      <c r="Q1367" s="460">
        <f t="shared" si="817"/>
        <v>0</v>
      </c>
      <c r="R1367" s="459">
        <f t="shared" si="817"/>
        <v>0</v>
      </c>
      <c r="S1367" s="460">
        <f t="shared" si="817"/>
        <v>0</v>
      </c>
      <c r="T1367" s="459">
        <f t="shared" si="817"/>
        <v>0</v>
      </c>
      <c r="U1367" s="460">
        <f t="shared" si="817"/>
        <v>0</v>
      </c>
      <c r="V1367" s="459">
        <f t="shared" si="817"/>
        <v>0</v>
      </c>
      <c r="W1367" s="460">
        <f t="shared" si="817"/>
        <v>0</v>
      </c>
      <c r="X1367" s="459">
        <f t="shared" si="817"/>
        <v>0</v>
      </c>
      <c r="Y1367" s="460">
        <f t="shared" si="817"/>
        <v>0</v>
      </c>
      <c r="Z1367" s="459">
        <f t="shared" si="817"/>
        <v>0</v>
      </c>
      <c r="AA1367" s="459">
        <f t="shared" si="817"/>
        <v>583.5</v>
      </c>
      <c r="AB1367" s="460">
        <f t="shared" si="817"/>
        <v>583492</v>
      </c>
      <c r="AC1367" s="459">
        <f t="shared" si="818"/>
        <v>0</v>
      </c>
      <c r="AD1367" s="460">
        <f t="shared" si="818"/>
        <v>0</v>
      </c>
      <c r="AE1367" s="459">
        <f t="shared" si="818"/>
        <v>583.5</v>
      </c>
      <c r="AF1367" s="460">
        <f t="shared" si="818"/>
        <v>583492</v>
      </c>
      <c r="AG1367" s="650">
        <f t="shared" si="806"/>
        <v>0</v>
      </c>
      <c r="AH1367" s="42" t="b">
        <f t="shared" si="812"/>
        <v>1</v>
      </c>
    </row>
    <row r="1368" spans="1:34" s="42" customFormat="1" ht="12" hidden="1" customHeight="1">
      <c r="A1368" s="211" t="s">
        <v>561</v>
      </c>
      <c r="B1368" s="81"/>
      <c r="C1368" s="81"/>
      <c r="D1368" s="82"/>
      <c r="E1368" s="82"/>
      <c r="F1368" s="135"/>
      <c r="G1368" s="135"/>
      <c r="H1368" s="84"/>
      <c r="I1368" s="84" t="s">
        <v>281</v>
      </c>
      <c r="J1368" s="190">
        <v>583.5</v>
      </c>
      <c r="K1368" s="362">
        <v>583492</v>
      </c>
      <c r="L1368" s="363">
        <f>N1368+P1368+R1368+T1368+V1368+X1368</f>
        <v>0</v>
      </c>
      <c r="M1368" s="363">
        <f>O1368+Q1368+S1368+U1368+W1368+Y1368</f>
        <v>0</v>
      </c>
      <c r="N1368" s="552"/>
      <c r="O1368" s="608"/>
      <c r="P1368" s="552"/>
      <c r="Q1368" s="608"/>
      <c r="R1368" s="552"/>
      <c r="S1368" s="608"/>
      <c r="T1368" s="552"/>
      <c r="U1368" s="608"/>
      <c r="V1368" s="552"/>
      <c r="W1368" s="463"/>
      <c r="X1368" s="552"/>
      <c r="Y1368" s="608"/>
      <c r="Z1368" s="552"/>
      <c r="AA1368" s="459">
        <f>J1368+L1368</f>
        <v>583.5</v>
      </c>
      <c r="AB1368" s="460">
        <f>K1368+M1368</f>
        <v>583492</v>
      </c>
      <c r="AC1368" s="462"/>
      <c r="AD1368" s="463"/>
      <c r="AE1368" s="190">
        <f>AA1368+AC1368</f>
        <v>583.5</v>
      </c>
      <c r="AF1368" s="362">
        <f>AB1368+AD1368</f>
        <v>583492</v>
      </c>
      <c r="AG1368" s="650">
        <f t="shared" si="806"/>
        <v>0</v>
      </c>
      <c r="AH1368" s="42" t="b">
        <f t="shared" si="812"/>
        <v>1</v>
      </c>
    </row>
    <row r="1369" spans="1:34" s="8" customFormat="1" ht="15.75" hidden="1" customHeight="1">
      <c r="A1369" s="14" t="s">
        <v>308</v>
      </c>
      <c r="B1369" s="15" t="s">
        <v>257</v>
      </c>
      <c r="C1369" s="15" t="s">
        <v>194</v>
      </c>
      <c r="D1369" s="15" t="s">
        <v>145</v>
      </c>
      <c r="E1369" s="763"/>
      <c r="F1369" s="764"/>
      <c r="G1369" s="764"/>
      <c r="H1369" s="765"/>
      <c r="I1369" s="67"/>
      <c r="J1369" s="200">
        <v>14140.300000000001</v>
      </c>
      <c r="K1369" s="378">
        <v>14140241.880000001</v>
      </c>
      <c r="L1369" s="200">
        <f>L1370+L1397</f>
        <v>0</v>
      </c>
      <c r="M1369" s="378">
        <f t="shared" ref="M1369:AF1369" si="819">M1370+M1397</f>
        <v>0</v>
      </c>
      <c r="N1369" s="200">
        <f t="shared" si="819"/>
        <v>0</v>
      </c>
      <c r="O1369" s="378">
        <f t="shared" si="819"/>
        <v>0</v>
      </c>
      <c r="P1369" s="200">
        <f t="shared" si="819"/>
        <v>0</v>
      </c>
      <c r="Q1369" s="378">
        <f t="shared" si="819"/>
        <v>0</v>
      </c>
      <c r="R1369" s="200">
        <f t="shared" si="819"/>
        <v>0</v>
      </c>
      <c r="S1369" s="378">
        <f t="shared" si="819"/>
        <v>0</v>
      </c>
      <c r="T1369" s="200">
        <f t="shared" si="819"/>
        <v>0</v>
      </c>
      <c r="U1369" s="378">
        <f t="shared" si="819"/>
        <v>0</v>
      </c>
      <c r="V1369" s="200">
        <f t="shared" si="819"/>
        <v>0</v>
      </c>
      <c r="W1369" s="378">
        <f t="shared" si="819"/>
        <v>0</v>
      </c>
      <c r="X1369" s="200">
        <f t="shared" si="819"/>
        <v>0</v>
      </c>
      <c r="Y1369" s="378">
        <f t="shared" si="819"/>
        <v>0</v>
      </c>
      <c r="Z1369" s="200">
        <f t="shared" si="819"/>
        <v>0</v>
      </c>
      <c r="AA1369" s="200">
        <f t="shared" si="819"/>
        <v>14140.300000000001</v>
      </c>
      <c r="AB1369" s="378">
        <f t="shared" si="819"/>
        <v>14140241.880000001</v>
      </c>
      <c r="AC1369" s="200">
        <f t="shared" si="819"/>
        <v>0</v>
      </c>
      <c r="AD1369" s="378">
        <f t="shared" si="819"/>
        <v>0</v>
      </c>
      <c r="AE1369" s="200">
        <f t="shared" si="819"/>
        <v>14140.300000000001</v>
      </c>
      <c r="AF1369" s="378">
        <f t="shared" si="819"/>
        <v>14140241.880000001</v>
      </c>
      <c r="AG1369" s="650">
        <f t="shared" si="806"/>
        <v>0</v>
      </c>
      <c r="AH1369" s="42" t="b">
        <f t="shared" si="812"/>
        <v>1</v>
      </c>
    </row>
    <row r="1370" spans="1:34" s="21" customFormat="1" ht="27" hidden="1" customHeight="1">
      <c r="A1370" s="223" t="s">
        <v>414</v>
      </c>
      <c r="B1370" s="17" t="s">
        <v>257</v>
      </c>
      <c r="C1370" s="17" t="s">
        <v>194</v>
      </c>
      <c r="D1370" s="18" t="s">
        <v>145</v>
      </c>
      <c r="E1370" s="18" t="s">
        <v>108</v>
      </c>
      <c r="F1370" s="19" t="s">
        <v>111</v>
      </c>
      <c r="G1370" s="19" t="s">
        <v>315</v>
      </c>
      <c r="H1370" s="20" t="s">
        <v>112</v>
      </c>
      <c r="I1370" s="20"/>
      <c r="J1370" s="187">
        <v>14110.800000000001</v>
      </c>
      <c r="K1370" s="359">
        <v>14110785.280000001</v>
      </c>
      <c r="L1370" s="187">
        <f>L1371</f>
        <v>0</v>
      </c>
      <c r="M1370" s="359">
        <f t="shared" ref="M1370:AF1370" si="820">M1371</f>
        <v>0</v>
      </c>
      <c r="N1370" s="187">
        <f t="shared" si="820"/>
        <v>0</v>
      </c>
      <c r="O1370" s="359">
        <f t="shared" si="820"/>
        <v>0</v>
      </c>
      <c r="P1370" s="187">
        <f t="shared" si="820"/>
        <v>0</v>
      </c>
      <c r="Q1370" s="359">
        <f t="shared" si="820"/>
        <v>0</v>
      </c>
      <c r="R1370" s="187">
        <f t="shared" si="820"/>
        <v>0</v>
      </c>
      <c r="S1370" s="359">
        <f t="shared" si="820"/>
        <v>0</v>
      </c>
      <c r="T1370" s="187">
        <f t="shared" si="820"/>
        <v>0</v>
      </c>
      <c r="U1370" s="359">
        <f t="shared" si="820"/>
        <v>0</v>
      </c>
      <c r="V1370" s="187">
        <f t="shared" si="820"/>
        <v>0</v>
      </c>
      <c r="W1370" s="359">
        <f t="shared" si="820"/>
        <v>0</v>
      </c>
      <c r="X1370" s="187">
        <f t="shared" si="820"/>
        <v>0</v>
      </c>
      <c r="Y1370" s="359">
        <f t="shared" si="820"/>
        <v>0</v>
      </c>
      <c r="Z1370" s="187">
        <f t="shared" si="820"/>
        <v>0</v>
      </c>
      <c r="AA1370" s="187">
        <f t="shared" si="820"/>
        <v>14110.800000000001</v>
      </c>
      <c r="AB1370" s="359">
        <f t="shared" si="820"/>
        <v>14110785.280000001</v>
      </c>
      <c r="AC1370" s="187">
        <f t="shared" si="820"/>
        <v>0</v>
      </c>
      <c r="AD1370" s="359">
        <f t="shared" si="820"/>
        <v>0</v>
      </c>
      <c r="AE1370" s="187">
        <f t="shared" si="820"/>
        <v>14110.800000000001</v>
      </c>
      <c r="AF1370" s="359">
        <f t="shared" si="820"/>
        <v>14110785.280000001</v>
      </c>
      <c r="AG1370" s="650">
        <f t="shared" si="806"/>
        <v>0</v>
      </c>
      <c r="AH1370" s="42" t="b">
        <f t="shared" si="812"/>
        <v>1</v>
      </c>
    </row>
    <row r="1371" spans="1:34" s="26" customFormat="1" ht="60" hidden="1" customHeight="1">
      <c r="A1371" s="284" t="s">
        <v>415</v>
      </c>
      <c r="B1371" s="22" t="s">
        <v>257</v>
      </c>
      <c r="C1371" s="22" t="s">
        <v>194</v>
      </c>
      <c r="D1371" s="23" t="s">
        <v>145</v>
      </c>
      <c r="E1371" s="23" t="s">
        <v>108</v>
      </c>
      <c r="F1371" s="24" t="s">
        <v>113</v>
      </c>
      <c r="G1371" s="24" t="s">
        <v>315</v>
      </c>
      <c r="H1371" s="25" t="s">
        <v>112</v>
      </c>
      <c r="I1371" s="25"/>
      <c r="J1371" s="188">
        <v>14110.800000000001</v>
      </c>
      <c r="K1371" s="360">
        <v>14110785.280000001</v>
      </c>
      <c r="L1371" s="188">
        <f>L1372+L1382</f>
        <v>0</v>
      </c>
      <c r="M1371" s="360">
        <f t="shared" ref="M1371:AF1371" si="821">M1372+M1382</f>
        <v>0</v>
      </c>
      <c r="N1371" s="188">
        <f t="shared" si="821"/>
        <v>0</v>
      </c>
      <c r="O1371" s="360">
        <f t="shared" si="821"/>
        <v>0</v>
      </c>
      <c r="P1371" s="188">
        <f t="shared" si="821"/>
        <v>0</v>
      </c>
      <c r="Q1371" s="360">
        <f t="shared" si="821"/>
        <v>0</v>
      </c>
      <c r="R1371" s="188">
        <f t="shared" si="821"/>
        <v>0</v>
      </c>
      <c r="S1371" s="360">
        <f t="shared" si="821"/>
        <v>0</v>
      </c>
      <c r="T1371" s="188">
        <f t="shared" si="821"/>
        <v>0</v>
      </c>
      <c r="U1371" s="360">
        <f t="shared" si="821"/>
        <v>0</v>
      </c>
      <c r="V1371" s="188">
        <f t="shared" si="821"/>
        <v>0</v>
      </c>
      <c r="W1371" s="360">
        <f t="shared" si="821"/>
        <v>0</v>
      </c>
      <c r="X1371" s="188">
        <f t="shared" si="821"/>
        <v>0</v>
      </c>
      <c r="Y1371" s="360">
        <f t="shared" si="821"/>
        <v>0</v>
      </c>
      <c r="Z1371" s="188">
        <f t="shared" si="821"/>
        <v>0</v>
      </c>
      <c r="AA1371" s="188">
        <f t="shared" si="821"/>
        <v>14110.800000000001</v>
      </c>
      <c r="AB1371" s="360">
        <f t="shared" si="821"/>
        <v>14110785.280000001</v>
      </c>
      <c r="AC1371" s="188">
        <f t="shared" si="821"/>
        <v>0</v>
      </c>
      <c r="AD1371" s="360">
        <f t="shared" si="821"/>
        <v>0</v>
      </c>
      <c r="AE1371" s="188">
        <f t="shared" si="821"/>
        <v>14110.800000000001</v>
      </c>
      <c r="AF1371" s="360">
        <f t="shared" si="821"/>
        <v>14110785.280000001</v>
      </c>
      <c r="AG1371" s="650">
        <f t="shared" si="806"/>
        <v>0</v>
      </c>
      <c r="AH1371" s="42" t="b">
        <f t="shared" si="812"/>
        <v>1</v>
      </c>
    </row>
    <row r="1372" spans="1:34" s="26" customFormat="1" ht="19.5" hidden="1" customHeight="1">
      <c r="A1372" s="68" t="s">
        <v>309</v>
      </c>
      <c r="B1372" s="170" t="s">
        <v>257</v>
      </c>
      <c r="C1372" s="170" t="s">
        <v>194</v>
      </c>
      <c r="D1372" s="171" t="s">
        <v>145</v>
      </c>
      <c r="E1372" s="52" t="s">
        <v>108</v>
      </c>
      <c r="F1372" s="53" t="s">
        <v>113</v>
      </c>
      <c r="G1372" s="53" t="s">
        <v>315</v>
      </c>
      <c r="H1372" s="54" t="s">
        <v>23</v>
      </c>
      <c r="I1372" s="69"/>
      <c r="J1372" s="195">
        <v>563.00000000000011</v>
      </c>
      <c r="K1372" s="369">
        <v>563000</v>
      </c>
      <c r="L1372" s="195">
        <f>L1373+L1378</f>
        <v>0</v>
      </c>
      <c r="M1372" s="369">
        <f t="shared" ref="M1372:AF1372" si="822">M1373+M1378</f>
        <v>0</v>
      </c>
      <c r="N1372" s="195">
        <f t="shared" si="822"/>
        <v>0</v>
      </c>
      <c r="O1372" s="369">
        <f t="shared" si="822"/>
        <v>0</v>
      </c>
      <c r="P1372" s="195">
        <f t="shared" si="822"/>
        <v>0</v>
      </c>
      <c r="Q1372" s="369">
        <f t="shared" si="822"/>
        <v>0</v>
      </c>
      <c r="R1372" s="195">
        <f t="shared" si="822"/>
        <v>0</v>
      </c>
      <c r="S1372" s="369">
        <f t="shared" si="822"/>
        <v>0</v>
      </c>
      <c r="T1372" s="195">
        <f t="shared" si="822"/>
        <v>0</v>
      </c>
      <c r="U1372" s="369">
        <f t="shared" si="822"/>
        <v>0</v>
      </c>
      <c r="V1372" s="195">
        <f t="shared" si="822"/>
        <v>0</v>
      </c>
      <c r="W1372" s="369">
        <f t="shared" si="822"/>
        <v>0</v>
      </c>
      <c r="X1372" s="195">
        <f t="shared" si="822"/>
        <v>0</v>
      </c>
      <c r="Y1372" s="369">
        <f t="shared" si="822"/>
        <v>0</v>
      </c>
      <c r="Z1372" s="195">
        <f t="shared" si="822"/>
        <v>0</v>
      </c>
      <c r="AA1372" s="195">
        <f t="shared" si="822"/>
        <v>563.00000000000011</v>
      </c>
      <c r="AB1372" s="369">
        <f t="shared" si="822"/>
        <v>563000</v>
      </c>
      <c r="AC1372" s="195">
        <f t="shared" si="822"/>
        <v>0</v>
      </c>
      <c r="AD1372" s="369">
        <f t="shared" si="822"/>
        <v>0</v>
      </c>
      <c r="AE1372" s="195">
        <f t="shared" si="822"/>
        <v>563.00000000000011</v>
      </c>
      <c r="AF1372" s="369">
        <f t="shared" si="822"/>
        <v>563000</v>
      </c>
      <c r="AG1372" s="650">
        <f t="shared" si="806"/>
        <v>0</v>
      </c>
      <c r="AH1372" s="42" t="b">
        <f t="shared" si="812"/>
        <v>1</v>
      </c>
    </row>
    <row r="1373" spans="1:34" s="21" customFormat="1" ht="40.5" hidden="1" customHeight="1">
      <c r="A1373" s="32" t="s">
        <v>115</v>
      </c>
      <c r="B1373" s="104" t="s">
        <v>257</v>
      </c>
      <c r="C1373" s="104" t="s">
        <v>194</v>
      </c>
      <c r="D1373" s="105" t="s">
        <v>145</v>
      </c>
      <c r="E1373" s="405" t="s">
        <v>108</v>
      </c>
      <c r="F1373" s="406" t="s">
        <v>113</v>
      </c>
      <c r="G1373" s="406" t="s">
        <v>315</v>
      </c>
      <c r="H1373" s="224" t="s">
        <v>23</v>
      </c>
      <c r="I1373" s="71">
        <v>100</v>
      </c>
      <c r="J1373" s="196">
        <v>523.80000000000007</v>
      </c>
      <c r="K1373" s="370">
        <v>523820</v>
      </c>
      <c r="L1373" s="196">
        <f>L1374</f>
        <v>0</v>
      </c>
      <c r="M1373" s="370">
        <f t="shared" ref="M1373:AF1373" si="823">M1374</f>
        <v>0</v>
      </c>
      <c r="N1373" s="196">
        <f t="shared" si="823"/>
        <v>0</v>
      </c>
      <c r="O1373" s="370">
        <f t="shared" si="823"/>
        <v>0</v>
      </c>
      <c r="P1373" s="196">
        <f t="shared" si="823"/>
        <v>0</v>
      </c>
      <c r="Q1373" s="370">
        <f t="shared" si="823"/>
        <v>0</v>
      </c>
      <c r="R1373" s="196">
        <f t="shared" si="823"/>
        <v>0</v>
      </c>
      <c r="S1373" s="370">
        <f t="shared" si="823"/>
        <v>0</v>
      </c>
      <c r="T1373" s="196">
        <f t="shared" si="823"/>
        <v>0</v>
      </c>
      <c r="U1373" s="370">
        <f t="shared" si="823"/>
        <v>0</v>
      </c>
      <c r="V1373" s="196">
        <f t="shared" si="823"/>
        <v>0</v>
      </c>
      <c r="W1373" s="370">
        <f t="shared" si="823"/>
        <v>0</v>
      </c>
      <c r="X1373" s="196">
        <f t="shared" si="823"/>
        <v>0</v>
      </c>
      <c r="Y1373" s="370">
        <f t="shared" si="823"/>
        <v>0</v>
      </c>
      <c r="Z1373" s="196">
        <f t="shared" si="823"/>
        <v>0</v>
      </c>
      <c r="AA1373" s="196">
        <f t="shared" si="823"/>
        <v>523.80000000000007</v>
      </c>
      <c r="AB1373" s="370">
        <f t="shared" si="823"/>
        <v>523820</v>
      </c>
      <c r="AC1373" s="196">
        <f t="shared" si="823"/>
        <v>0</v>
      </c>
      <c r="AD1373" s="370">
        <f t="shared" si="823"/>
        <v>0</v>
      </c>
      <c r="AE1373" s="196">
        <f t="shared" si="823"/>
        <v>523.80000000000007</v>
      </c>
      <c r="AF1373" s="370">
        <f t="shared" si="823"/>
        <v>523820</v>
      </c>
      <c r="AG1373" s="650">
        <f t="shared" si="806"/>
        <v>0</v>
      </c>
      <c r="AH1373" s="42" t="b">
        <f t="shared" si="812"/>
        <v>1</v>
      </c>
    </row>
    <row r="1374" spans="1:34" s="26" customFormat="1" ht="14.25" hidden="1" customHeight="1">
      <c r="A1374" s="37" t="s">
        <v>117</v>
      </c>
      <c r="B1374" s="38" t="s">
        <v>257</v>
      </c>
      <c r="C1374" s="38" t="s">
        <v>194</v>
      </c>
      <c r="D1374" s="39" t="s">
        <v>145</v>
      </c>
      <c r="E1374" s="63" t="s">
        <v>108</v>
      </c>
      <c r="F1374" s="64" t="s">
        <v>113</v>
      </c>
      <c r="G1374" s="64" t="s">
        <v>315</v>
      </c>
      <c r="H1374" s="72" t="s">
        <v>23</v>
      </c>
      <c r="I1374" s="73">
        <v>120</v>
      </c>
      <c r="J1374" s="191">
        <v>523.80000000000007</v>
      </c>
      <c r="K1374" s="371">
        <v>523820</v>
      </c>
      <c r="L1374" s="191">
        <f>L1375+L1376+L1377</f>
        <v>0</v>
      </c>
      <c r="M1374" s="371">
        <f t="shared" ref="M1374:AF1374" si="824">M1375+M1376+M1377</f>
        <v>0</v>
      </c>
      <c r="N1374" s="191">
        <f t="shared" si="824"/>
        <v>0</v>
      </c>
      <c r="O1374" s="371">
        <f t="shared" si="824"/>
        <v>0</v>
      </c>
      <c r="P1374" s="191">
        <f t="shared" si="824"/>
        <v>0</v>
      </c>
      <c r="Q1374" s="371">
        <f t="shared" si="824"/>
        <v>0</v>
      </c>
      <c r="R1374" s="191">
        <f t="shared" si="824"/>
        <v>0</v>
      </c>
      <c r="S1374" s="371">
        <f t="shared" si="824"/>
        <v>0</v>
      </c>
      <c r="T1374" s="191">
        <f t="shared" si="824"/>
        <v>0</v>
      </c>
      <c r="U1374" s="371">
        <f t="shared" si="824"/>
        <v>0</v>
      </c>
      <c r="V1374" s="191">
        <f t="shared" si="824"/>
        <v>0</v>
      </c>
      <c r="W1374" s="371">
        <f t="shared" si="824"/>
        <v>0</v>
      </c>
      <c r="X1374" s="191">
        <f t="shared" si="824"/>
        <v>0</v>
      </c>
      <c r="Y1374" s="371">
        <f t="shared" si="824"/>
        <v>0</v>
      </c>
      <c r="Z1374" s="191">
        <f t="shared" si="824"/>
        <v>0</v>
      </c>
      <c r="AA1374" s="191">
        <f t="shared" si="824"/>
        <v>523.80000000000007</v>
      </c>
      <c r="AB1374" s="371">
        <f t="shared" si="824"/>
        <v>523820</v>
      </c>
      <c r="AC1374" s="191">
        <f t="shared" si="824"/>
        <v>0</v>
      </c>
      <c r="AD1374" s="371">
        <f t="shared" si="824"/>
        <v>0</v>
      </c>
      <c r="AE1374" s="191">
        <f t="shared" si="824"/>
        <v>523.80000000000007</v>
      </c>
      <c r="AF1374" s="371">
        <f t="shared" si="824"/>
        <v>523820</v>
      </c>
      <c r="AG1374" s="650">
        <f t="shared" si="806"/>
        <v>0</v>
      </c>
      <c r="AH1374" s="42" t="b">
        <f t="shared" si="812"/>
        <v>1</v>
      </c>
    </row>
    <row r="1375" spans="1:34" s="42" customFormat="1" ht="13.5" hidden="1" customHeight="1">
      <c r="A1375" s="164" t="s">
        <v>369</v>
      </c>
      <c r="B1375" s="38"/>
      <c r="C1375" s="38"/>
      <c r="D1375" s="39"/>
      <c r="E1375" s="39"/>
      <c r="F1375" s="40"/>
      <c r="G1375" s="40"/>
      <c r="H1375" s="41"/>
      <c r="I1375" s="41" t="s">
        <v>358</v>
      </c>
      <c r="J1375" s="190">
        <v>378.6</v>
      </c>
      <c r="K1375" s="362">
        <v>378648</v>
      </c>
      <c r="L1375" s="363">
        <f t="shared" ref="L1375:M1377" si="825">N1375+P1375+R1375+T1375+V1375+X1375</f>
        <v>0</v>
      </c>
      <c r="M1375" s="363">
        <f t="shared" si="825"/>
        <v>0</v>
      </c>
      <c r="N1375" s="552"/>
      <c r="O1375" s="608"/>
      <c r="P1375" s="552"/>
      <c r="Q1375" s="608"/>
      <c r="R1375" s="552"/>
      <c r="S1375" s="608"/>
      <c r="T1375" s="552"/>
      <c r="U1375" s="608"/>
      <c r="V1375" s="552"/>
      <c r="W1375" s="463"/>
      <c r="X1375" s="552"/>
      <c r="Y1375" s="608"/>
      <c r="Z1375" s="552"/>
      <c r="AA1375" s="459">
        <f t="shared" ref="AA1375:AB1377" si="826">J1375+L1375</f>
        <v>378.6</v>
      </c>
      <c r="AB1375" s="460">
        <f t="shared" si="826"/>
        <v>378648</v>
      </c>
      <c r="AC1375" s="462"/>
      <c r="AD1375" s="463"/>
      <c r="AE1375" s="190">
        <f t="shared" ref="AE1375:AF1377" si="827">AA1375+AC1375</f>
        <v>378.6</v>
      </c>
      <c r="AF1375" s="362">
        <f t="shared" si="827"/>
        <v>378648</v>
      </c>
      <c r="AG1375" s="650">
        <f t="shared" si="806"/>
        <v>0</v>
      </c>
      <c r="AH1375" s="42" t="b">
        <f t="shared" si="812"/>
        <v>1</v>
      </c>
    </row>
    <row r="1376" spans="1:34" s="42" customFormat="1" ht="13.5" hidden="1" customHeight="1">
      <c r="A1376" s="164" t="s">
        <v>370</v>
      </c>
      <c r="B1376" s="38"/>
      <c r="C1376" s="38"/>
      <c r="D1376" s="39"/>
      <c r="E1376" s="39"/>
      <c r="F1376" s="40"/>
      <c r="G1376" s="40"/>
      <c r="H1376" s="41"/>
      <c r="I1376" s="41" t="s">
        <v>360</v>
      </c>
      <c r="J1376" s="190">
        <v>30.8</v>
      </c>
      <c r="K1376" s="362">
        <v>30820</v>
      </c>
      <c r="L1376" s="363">
        <f t="shared" si="825"/>
        <v>0</v>
      </c>
      <c r="M1376" s="363">
        <f t="shared" si="825"/>
        <v>0</v>
      </c>
      <c r="N1376" s="552"/>
      <c r="O1376" s="608"/>
      <c r="P1376" s="552"/>
      <c r="Q1376" s="608"/>
      <c r="R1376" s="552"/>
      <c r="S1376" s="608"/>
      <c r="T1376" s="552"/>
      <c r="U1376" s="608"/>
      <c r="V1376" s="552"/>
      <c r="W1376" s="463"/>
      <c r="X1376" s="552"/>
      <c r="Y1376" s="608"/>
      <c r="Z1376" s="552"/>
      <c r="AA1376" s="459">
        <f t="shared" si="826"/>
        <v>30.8</v>
      </c>
      <c r="AB1376" s="460">
        <f t="shared" si="826"/>
        <v>30820</v>
      </c>
      <c r="AC1376" s="462"/>
      <c r="AD1376" s="463"/>
      <c r="AE1376" s="190">
        <f t="shared" si="827"/>
        <v>30.8</v>
      </c>
      <c r="AF1376" s="362">
        <f t="shared" si="827"/>
        <v>30820</v>
      </c>
      <c r="AG1376" s="650">
        <f t="shared" si="806"/>
        <v>0</v>
      </c>
      <c r="AH1376" s="42" t="b">
        <f t="shared" si="812"/>
        <v>1</v>
      </c>
    </row>
    <row r="1377" spans="1:34" s="42" customFormat="1" ht="13.5" hidden="1" customHeight="1">
      <c r="A1377" s="164" t="s">
        <v>371</v>
      </c>
      <c r="B1377" s="38"/>
      <c r="C1377" s="38"/>
      <c r="D1377" s="39"/>
      <c r="E1377" s="39"/>
      <c r="F1377" s="40"/>
      <c r="G1377" s="40"/>
      <c r="H1377" s="41"/>
      <c r="I1377" s="41" t="s">
        <v>359</v>
      </c>
      <c r="J1377" s="190">
        <v>114.4</v>
      </c>
      <c r="K1377" s="362">
        <v>114352</v>
      </c>
      <c r="L1377" s="363">
        <f t="shared" si="825"/>
        <v>0</v>
      </c>
      <c r="M1377" s="363">
        <f t="shared" si="825"/>
        <v>0</v>
      </c>
      <c r="N1377" s="552"/>
      <c r="O1377" s="608"/>
      <c r="P1377" s="552"/>
      <c r="Q1377" s="608"/>
      <c r="R1377" s="552"/>
      <c r="S1377" s="608"/>
      <c r="T1377" s="552"/>
      <c r="U1377" s="608"/>
      <c r="V1377" s="552"/>
      <c r="W1377" s="463"/>
      <c r="X1377" s="552"/>
      <c r="Y1377" s="608"/>
      <c r="Z1377" s="552"/>
      <c r="AA1377" s="459">
        <f t="shared" si="826"/>
        <v>114.4</v>
      </c>
      <c r="AB1377" s="460">
        <f t="shared" si="826"/>
        <v>114352</v>
      </c>
      <c r="AC1377" s="462"/>
      <c r="AD1377" s="463"/>
      <c r="AE1377" s="190">
        <f t="shared" si="827"/>
        <v>114.4</v>
      </c>
      <c r="AF1377" s="362">
        <f t="shared" si="827"/>
        <v>114352</v>
      </c>
      <c r="AG1377" s="650">
        <f t="shared" si="806"/>
        <v>0</v>
      </c>
      <c r="AH1377" s="42" t="b">
        <f t="shared" si="812"/>
        <v>1</v>
      </c>
    </row>
    <row r="1378" spans="1:34" s="21" customFormat="1" ht="23.25" hidden="1" customHeight="1">
      <c r="A1378" s="32" t="s">
        <v>129</v>
      </c>
      <c r="B1378" s="104" t="s">
        <v>257</v>
      </c>
      <c r="C1378" s="104" t="s">
        <v>194</v>
      </c>
      <c r="D1378" s="105" t="s">
        <v>145</v>
      </c>
      <c r="E1378" s="405" t="s">
        <v>108</v>
      </c>
      <c r="F1378" s="406" t="s">
        <v>113</v>
      </c>
      <c r="G1378" s="406" t="s">
        <v>315</v>
      </c>
      <c r="H1378" s="70" t="s">
        <v>23</v>
      </c>
      <c r="I1378" s="71">
        <v>200</v>
      </c>
      <c r="J1378" s="196">
        <v>39.200000000000003</v>
      </c>
      <c r="K1378" s="370">
        <v>39180</v>
      </c>
      <c r="L1378" s="196">
        <f>L1379</f>
        <v>0</v>
      </c>
      <c r="M1378" s="370">
        <f t="shared" ref="M1378:AF1378" si="828">M1379</f>
        <v>0</v>
      </c>
      <c r="N1378" s="196">
        <f t="shared" si="828"/>
        <v>0</v>
      </c>
      <c r="O1378" s="370">
        <f t="shared" si="828"/>
        <v>0</v>
      </c>
      <c r="P1378" s="196">
        <f t="shared" si="828"/>
        <v>0</v>
      </c>
      <c r="Q1378" s="370">
        <f t="shared" si="828"/>
        <v>0</v>
      </c>
      <c r="R1378" s="196">
        <f t="shared" si="828"/>
        <v>0</v>
      </c>
      <c r="S1378" s="370">
        <f t="shared" si="828"/>
        <v>0</v>
      </c>
      <c r="T1378" s="196">
        <f t="shared" si="828"/>
        <v>0</v>
      </c>
      <c r="U1378" s="370">
        <f t="shared" si="828"/>
        <v>0</v>
      </c>
      <c r="V1378" s="196">
        <f t="shared" si="828"/>
        <v>0</v>
      </c>
      <c r="W1378" s="370">
        <f t="shared" si="828"/>
        <v>0</v>
      </c>
      <c r="X1378" s="196">
        <f t="shared" si="828"/>
        <v>0</v>
      </c>
      <c r="Y1378" s="370">
        <f t="shared" si="828"/>
        <v>0</v>
      </c>
      <c r="Z1378" s="196">
        <f t="shared" si="828"/>
        <v>0</v>
      </c>
      <c r="AA1378" s="196">
        <f t="shared" si="828"/>
        <v>39.200000000000003</v>
      </c>
      <c r="AB1378" s="370">
        <f t="shared" si="828"/>
        <v>39180</v>
      </c>
      <c r="AC1378" s="196">
        <f t="shared" si="828"/>
        <v>0</v>
      </c>
      <c r="AD1378" s="370">
        <f t="shared" si="828"/>
        <v>0</v>
      </c>
      <c r="AE1378" s="196">
        <f t="shared" si="828"/>
        <v>39.200000000000003</v>
      </c>
      <c r="AF1378" s="370">
        <f t="shared" si="828"/>
        <v>39180</v>
      </c>
      <c r="AG1378" s="650">
        <f t="shared" si="806"/>
        <v>0</v>
      </c>
      <c r="AH1378" s="42" t="b">
        <f t="shared" si="812"/>
        <v>1</v>
      </c>
    </row>
    <row r="1379" spans="1:34" s="26" customFormat="1" ht="22.5" hidden="1" customHeight="1">
      <c r="A1379" s="37" t="s">
        <v>131</v>
      </c>
      <c r="B1379" s="38" t="s">
        <v>257</v>
      </c>
      <c r="C1379" s="38" t="s">
        <v>194</v>
      </c>
      <c r="D1379" s="39" t="s">
        <v>145</v>
      </c>
      <c r="E1379" s="63" t="s">
        <v>108</v>
      </c>
      <c r="F1379" s="64" t="s">
        <v>113</v>
      </c>
      <c r="G1379" s="64" t="s">
        <v>315</v>
      </c>
      <c r="H1379" s="72" t="s">
        <v>23</v>
      </c>
      <c r="I1379" s="73">
        <v>240</v>
      </c>
      <c r="J1379" s="191">
        <v>39.200000000000003</v>
      </c>
      <c r="K1379" s="371">
        <v>39180</v>
      </c>
      <c r="L1379" s="191">
        <f>L1380+L1381</f>
        <v>0</v>
      </c>
      <c r="M1379" s="371">
        <f t="shared" ref="M1379:AF1379" si="829">M1380+M1381</f>
        <v>0</v>
      </c>
      <c r="N1379" s="191">
        <f t="shared" si="829"/>
        <v>0</v>
      </c>
      <c r="O1379" s="371">
        <f t="shared" si="829"/>
        <v>0</v>
      </c>
      <c r="P1379" s="191">
        <f t="shared" si="829"/>
        <v>0</v>
      </c>
      <c r="Q1379" s="371">
        <f t="shared" si="829"/>
        <v>0</v>
      </c>
      <c r="R1379" s="191">
        <f t="shared" si="829"/>
        <v>0</v>
      </c>
      <c r="S1379" s="371">
        <f t="shared" si="829"/>
        <v>0</v>
      </c>
      <c r="T1379" s="191">
        <f t="shared" si="829"/>
        <v>0</v>
      </c>
      <c r="U1379" s="371">
        <f t="shared" si="829"/>
        <v>0</v>
      </c>
      <c r="V1379" s="191">
        <f t="shared" si="829"/>
        <v>0</v>
      </c>
      <c r="W1379" s="371">
        <f t="shared" si="829"/>
        <v>0</v>
      </c>
      <c r="X1379" s="191">
        <f t="shared" si="829"/>
        <v>0</v>
      </c>
      <c r="Y1379" s="371">
        <f t="shared" si="829"/>
        <v>0</v>
      </c>
      <c r="Z1379" s="191">
        <f t="shared" si="829"/>
        <v>0</v>
      </c>
      <c r="AA1379" s="191">
        <f t="shared" si="829"/>
        <v>39.200000000000003</v>
      </c>
      <c r="AB1379" s="371">
        <f t="shared" si="829"/>
        <v>39180</v>
      </c>
      <c r="AC1379" s="191">
        <f t="shared" si="829"/>
        <v>0</v>
      </c>
      <c r="AD1379" s="371">
        <f t="shared" si="829"/>
        <v>0</v>
      </c>
      <c r="AE1379" s="191">
        <f t="shared" si="829"/>
        <v>39.200000000000003</v>
      </c>
      <c r="AF1379" s="371">
        <f t="shared" si="829"/>
        <v>39180</v>
      </c>
      <c r="AG1379" s="650">
        <f t="shared" si="806"/>
        <v>0</v>
      </c>
      <c r="AH1379" s="42" t="b">
        <f t="shared" si="812"/>
        <v>1</v>
      </c>
    </row>
    <row r="1380" spans="1:34" s="42" customFormat="1" ht="15.75" hidden="1" customHeight="1">
      <c r="A1380" s="164" t="s">
        <v>28</v>
      </c>
      <c r="B1380" s="61"/>
      <c r="C1380" s="61"/>
      <c r="D1380" s="62"/>
      <c r="E1380" s="63"/>
      <c r="F1380" s="64"/>
      <c r="G1380" s="64"/>
      <c r="H1380" s="65"/>
      <c r="I1380" s="66" t="s">
        <v>361</v>
      </c>
      <c r="J1380" s="190">
        <v>28.1</v>
      </c>
      <c r="K1380" s="362">
        <v>28130</v>
      </c>
      <c r="L1380" s="363">
        <f>N1380+P1380+R1380+T1380+V1380+X1380</f>
        <v>0</v>
      </c>
      <c r="M1380" s="363">
        <f>O1380+Q1380+S1380+U1380+W1380+Y1380</f>
        <v>0</v>
      </c>
      <c r="N1380" s="552"/>
      <c r="O1380" s="608"/>
      <c r="P1380" s="552"/>
      <c r="Q1380" s="608"/>
      <c r="R1380" s="552"/>
      <c r="S1380" s="608"/>
      <c r="T1380" s="552"/>
      <c r="U1380" s="608"/>
      <c r="V1380" s="552"/>
      <c r="W1380" s="463"/>
      <c r="X1380" s="552"/>
      <c r="Y1380" s="608"/>
      <c r="Z1380" s="552"/>
      <c r="AA1380" s="459">
        <f>J1380+L1380</f>
        <v>28.1</v>
      </c>
      <c r="AB1380" s="460">
        <f>K1380+M1380</f>
        <v>28130</v>
      </c>
      <c r="AC1380" s="462"/>
      <c r="AD1380" s="463"/>
      <c r="AE1380" s="190">
        <f>AA1380+AC1380</f>
        <v>28.1</v>
      </c>
      <c r="AF1380" s="362">
        <f>AB1380+AD1380</f>
        <v>28130</v>
      </c>
      <c r="AG1380" s="650">
        <f t="shared" si="806"/>
        <v>0</v>
      </c>
      <c r="AH1380" s="42" t="b">
        <f t="shared" si="812"/>
        <v>1</v>
      </c>
    </row>
    <row r="1381" spans="1:34" s="42" customFormat="1" ht="14.25" hidden="1" customHeight="1">
      <c r="A1381" s="164" t="s">
        <v>364</v>
      </c>
      <c r="B1381" s="61"/>
      <c r="C1381" s="61"/>
      <c r="D1381" s="62"/>
      <c r="E1381" s="63"/>
      <c r="F1381" s="64"/>
      <c r="G1381" s="64"/>
      <c r="H1381" s="65"/>
      <c r="I1381" s="66" t="s">
        <v>362</v>
      </c>
      <c r="J1381" s="190">
        <v>11.1</v>
      </c>
      <c r="K1381" s="362">
        <v>11050</v>
      </c>
      <c r="L1381" s="363">
        <f>N1381+P1381+R1381+T1381+V1381+X1381</f>
        <v>0</v>
      </c>
      <c r="M1381" s="363">
        <f>O1381+Q1381+S1381+U1381+W1381+Y1381</f>
        <v>0</v>
      </c>
      <c r="N1381" s="552"/>
      <c r="O1381" s="608"/>
      <c r="P1381" s="552"/>
      <c r="Q1381" s="608"/>
      <c r="R1381" s="552"/>
      <c r="S1381" s="608"/>
      <c r="T1381" s="552"/>
      <c r="U1381" s="608"/>
      <c r="V1381" s="552"/>
      <c r="W1381" s="463"/>
      <c r="X1381" s="552"/>
      <c r="Y1381" s="608"/>
      <c r="Z1381" s="552"/>
      <c r="AA1381" s="459">
        <f>J1381+L1381</f>
        <v>11.1</v>
      </c>
      <c r="AB1381" s="460">
        <f>K1381+M1381</f>
        <v>11050</v>
      </c>
      <c r="AC1381" s="462"/>
      <c r="AD1381" s="463"/>
      <c r="AE1381" s="190">
        <f>AA1381+AC1381</f>
        <v>11.1</v>
      </c>
      <c r="AF1381" s="362">
        <f>AB1381+AD1381</f>
        <v>11050</v>
      </c>
      <c r="AG1381" s="650">
        <f t="shared" si="806"/>
        <v>0</v>
      </c>
      <c r="AH1381" s="42" t="b">
        <f t="shared" si="812"/>
        <v>1</v>
      </c>
    </row>
    <row r="1382" spans="1:34" s="75" customFormat="1" ht="24" hidden="1" customHeight="1">
      <c r="A1382" s="49" t="s">
        <v>310</v>
      </c>
      <c r="B1382" s="28" t="s">
        <v>257</v>
      </c>
      <c r="C1382" s="28" t="s">
        <v>194</v>
      </c>
      <c r="D1382" s="29" t="s">
        <v>145</v>
      </c>
      <c r="E1382" s="29" t="s">
        <v>108</v>
      </c>
      <c r="F1382" s="30" t="s">
        <v>113</v>
      </c>
      <c r="G1382" s="30" t="s">
        <v>315</v>
      </c>
      <c r="H1382" s="31" t="s">
        <v>355</v>
      </c>
      <c r="I1382" s="31"/>
      <c r="J1382" s="189">
        <v>13547.800000000001</v>
      </c>
      <c r="K1382" s="361">
        <v>13547785.280000001</v>
      </c>
      <c r="L1382" s="189">
        <f>L1383+L1388+L1392+L1395</f>
        <v>0</v>
      </c>
      <c r="M1382" s="361">
        <f t="shared" ref="M1382:AF1382" si="830">M1383+M1388+M1392+M1395</f>
        <v>0</v>
      </c>
      <c r="N1382" s="189">
        <f t="shared" si="830"/>
        <v>0</v>
      </c>
      <c r="O1382" s="361">
        <f t="shared" si="830"/>
        <v>0</v>
      </c>
      <c r="P1382" s="189">
        <f t="shared" si="830"/>
        <v>0</v>
      </c>
      <c r="Q1382" s="361">
        <f t="shared" si="830"/>
        <v>0</v>
      </c>
      <c r="R1382" s="189">
        <f t="shared" si="830"/>
        <v>0</v>
      </c>
      <c r="S1382" s="361">
        <f t="shared" si="830"/>
        <v>0</v>
      </c>
      <c r="T1382" s="189">
        <f t="shared" si="830"/>
        <v>0</v>
      </c>
      <c r="U1382" s="361">
        <f t="shared" si="830"/>
        <v>0</v>
      </c>
      <c r="V1382" s="189">
        <f t="shared" si="830"/>
        <v>0</v>
      </c>
      <c r="W1382" s="361">
        <f t="shared" si="830"/>
        <v>0</v>
      </c>
      <c r="X1382" s="189">
        <f t="shared" si="830"/>
        <v>0</v>
      </c>
      <c r="Y1382" s="361">
        <f t="shared" si="830"/>
        <v>0</v>
      </c>
      <c r="Z1382" s="189">
        <f t="shared" si="830"/>
        <v>0</v>
      </c>
      <c r="AA1382" s="189">
        <f t="shared" si="830"/>
        <v>13547.800000000001</v>
      </c>
      <c r="AB1382" s="361">
        <f t="shared" si="830"/>
        <v>13547785.280000001</v>
      </c>
      <c r="AC1382" s="189">
        <f t="shared" si="830"/>
        <v>0</v>
      </c>
      <c r="AD1382" s="361">
        <f t="shared" si="830"/>
        <v>0</v>
      </c>
      <c r="AE1382" s="189">
        <f t="shared" si="830"/>
        <v>13547.800000000001</v>
      </c>
      <c r="AF1382" s="361">
        <f t="shared" si="830"/>
        <v>13547785.280000001</v>
      </c>
      <c r="AG1382" s="650">
        <f t="shared" si="806"/>
        <v>0</v>
      </c>
      <c r="AH1382" s="42" t="b">
        <f t="shared" si="812"/>
        <v>1</v>
      </c>
    </row>
    <row r="1383" spans="1:34" s="8" customFormat="1" ht="35.25" hidden="1" customHeight="1">
      <c r="A1383" s="32" t="s">
        <v>115</v>
      </c>
      <c r="B1383" s="33" t="s">
        <v>257</v>
      </c>
      <c r="C1383" s="33" t="s">
        <v>194</v>
      </c>
      <c r="D1383" s="34" t="s">
        <v>145</v>
      </c>
      <c r="E1383" s="34" t="s">
        <v>108</v>
      </c>
      <c r="F1383" s="35" t="s">
        <v>113</v>
      </c>
      <c r="G1383" s="35" t="s">
        <v>315</v>
      </c>
      <c r="H1383" s="36" t="s">
        <v>355</v>
      </c>
      <c r="I1383" s="36" t="s">
        <v>116</v>
      </c>
      <c r="J1383" s="190">
        <v>12931</v>
      </c>
      <c r="K1383" s="362">
        <v>12931104.280000001</v>
      </c>
      <c r="L1383" s="190">
        <f>L1384</f>
        <v>0</v>
      </c>
      <c r="M1383" s="362">
        <f t="shared" ref="M1383:AF1383" si="831">M1384</f>
        <v>0</v>
      </c>
      <c r="N1383" s="190">
        <f t="shared" si="831"/>
        <v>0</v>
      </c>
      <c r="O1383" s="362">
        <f t="shared" si="831"/>
        <v>0</v>
      </c>
      <c r="P1383" s="190">
        <f t="shared" si="831"/>
        <v>0</v>
      </c>
      <c r="Q1383" s="362">
        <f t="shared" si="831"/>
        <v>0</v>
      </c>
      <c r="R1383" s="190">
        <f t="shared" si="831"/>
        <v>0</v>
      </c>
      <c r="S1383" s="362">
        <f t="shared" si="831"/>
        <v>0</v>
      </c>
      <c r="T1383" s="190">
        <f t="shared" si="831"/>
        <v>0</v>
      </c>
      <c r="U1383" s="362">
        <f t="shared" si="831"/>
        <v>0</v>
      </c>
      <c r="V1383" s="190">
        <f t="shared" si="831"/>
        <v>0</v>
      </c>
      <c r="W1383" s="362">
        <f t="shared" si="831"/>
        <v>0</v>
      </c>
      <c r="X1383" s="190">
        <f t="shared" si="831"/>
        <v>0</v>
      </c>
      <c r="Y1383" s="362">
        <f t="shared" si="831"/>
        <v>0</v>
      </c>
      <c r="Z1383" s="190">
        <f t="shared" si="831"/>
        <v>0</v>
      </c>
      <c r="AA1383" s="190">
        <f t="shared" si="831"/>
        <v>12931</v>
      </c>
      <c r="AB1383" s="362">
        <f t="shared" si="831"/>
        <v>12931104.280000001</v>
      </c>
      <c r="AC1383" s="190">
        <f t="shared" si="831"/>
        <v>0</v>
      </c>
      <c r="AD1383" s="362">
        <f t="shared" si="831"/>
        <v>0</v>
      </c>
      <c r="AE1383" s="190">
        <f t="shared" si="831"/>
        <v>12931</v>
      </c>
      <c r="AF1383" s="362">
        <f t="shared" si="831"/>
        <v>12931104.280000001</v>
      </c>
      <c r="AG1383" s="650">
        <f t="shared" si="806"/>
        <v>0</v>
      </c>
      <c r="AH1383" s="42" t="b">
        <f t="shared" si="812"/>
        <v>1</v>
      </c>
    </row>
    <row r="1384" spans="1:34" s="48" customFormat="1" ht="16.5" hidden="1" customHeight="1">
      <c r="A1384" s="37" t="s">
        <v>117</v>
      </c>
      <c r="B1384" s="38" t="s">
        <v>257</v>
      </c>
      <c r="C1384" s="38" t="s">
        <v>194</v>
      </c>
      <c r="D1384" s="39" t="s">
        <v>145</v>
      </c>
      <c r="E1384" s="39" t="s">
        <v>108</v>
      </c>
      <c r="F1384" s="40" t="s">
        <v>113</v>
      </c>
      <c r="G1384" s="40" t="s">
        <v>315</v>
      </c>
      <c r="H1384" s="41" t="s">
        <v>355</v>
      </c>
      <c r="I1384" s="41" t="s">
        <v>118</v>
      </c>
      <c r="J1384" s="272">
        <v>12931</v>
      </c>
      <c r="K1384" s="363">
        <v>12931104.280000001</v>
      </c>
      <c r="L1384" s="272">
        <f>L1385+L1386+L1387</f>
        <v>0</v>
      </c>
      <c r="M1384" s="363">
        <f t="shared" ref="M1384:AF1384" si="832">M1385+M1386+M1387</f>
        <v>0</v>
      </c>
      <c r="N1384" s="272">
        <f t="shared" si="832"/>
        <v>0</v>
      </c>
      <c r="O1384" s="363">
        <f t="shared" si="832"/>
        <v>0</v>
      </c>
      <c r="P1384" s="272">
        <f t="shared" si="832"/>
        <v>0</v>
      </c>
      <c r="Q1384" s="363">
        <f t="shared" si="832"/>
        <v>0</v>
      </c>
      <c r="R1384" s="272">
        <f t="shared" si="832"/>
        <v>0</v>
      </c>
      <c r="S1384" s="363">
        <f t="shared" si="832"/>
        <v>0</v>
      </c>
      <c r="T1384" s="272">
        <f t="shared" si="832"/>
        <v>0</v>
      </c>
      <c r="U1384" s="363">
        <f t="shared" si="832"/>
        <v>0</v>
      </c>
      <c r="V1384" s="272">
        <f t="shared" si="832"/>
        <v>0</v>
      </c>
      <c r="W1384" s="363">
        <f t="shared" si="832"/>
        <v>0</v>
      </c>
      <c r="X1384" s="272">
        <f t="shared" si="832"/>
        <v>0</v>
      </c>
      <c r="Y1384" s="363">
        <f t="shared" si="832"/>
        <v>0</v>
      </c>
      <c r="Z1384" s="272">
        <f t="shared" si="832"/>
        <v>0</v>
      </c>
      <c r="AA1384" s="272">
        <f t="shared" si="832"/>
        <v>12931</v>
      </c>
      <c r="AB1384" s="363">
        <f t="shared" si="832"/>
        <v>12931104.280000001</v>
      </c>
      <c r="AC1384" s="272">
        <f t="shared" si="832"/>
        <v>0</v>
      </c>
      <c r="AD1384" s="363">
        <f t="shared" si="832"/>
        <v>0</v>
      </c>
      <c r="AE1384" s="272">
        <f t="shared" si="832"/>
        <v>12931</v>
      </c>
      <c r="AF1384" s="363">
        <f t="shared" si="832"/>
        <v>12931104.280000001</v>
      </c>
      <c r="AG1384" s="650">
        <f t="shared" si="806"/>
        <v>0</v>
      </c>
      <c r="AH1384" s="42" t="b">
        <f t="shared" si="812"/>
        <v>1</v>
      </c>
    </row>
    <row r="1385" spans="1:34" s="42" customFormat="1" ht="14.25" hidden="1" customHeight="1">
      <c r="A1385" s="164" t="s">
        <v>369</v>
      </c>
      <c r="B1385" s="38"/>
      <c r="C1385" s="38"/>
      <c r="D1385" s="39"/>
      <c r="E1385" s="39"/>
      <c r="F1385" s="40"/>
      <c r="G1385" s="40"/>
      <c r="H1385" s="145"/>
      <c r="I1385" s="41" t="s">
        <v>358</v>
      </c>
      <c r="J1385" s="190">
        <v>9882.2999999999993</v>
      </c>
      <c r="K1385" s="362">
        <v>9882284.9000000004</v>
      </c>
      <c r="L1385" s="363">
        <f t="shared" ref="L1385:M1387" si="833">N1385+P1385+R1385+T1385+V1385+X1385</f>
        <v>0</v>
      </c>
      <c r="M1385" s="363">
        <f t="shared" si="833"/>
        <v>0</v>
      </c>
      <c r="N1385" s="552"/>
      <c r="O1385" s="608"/>
      <c r="P1385" s="552"/>
      <c r="Q1385" s="608"/>
      <c r="R1385" s="552"/>
      <c r="S1385" s="608"/>
      <c r="T1385" s="552"/>
      <c r="U1385" s="608"/>
      <c r="V1385" s="552"/>
      <c r="W1385" s="463"/>
      <c r="X1385" s="552"/>
      <c r="Y1385" s="608"/>
      <c r="Z1385" s="552"/>
      <c r="AA1385" s="459">
        <f t="shared" ref="AA1385:AB1387" si="834">J1385+L1385</f>
        <v>9882.2999999999993</v>
      </c>
      <c r="AB1385" s="460">
        <f t="shared" si="834"/>
        <v>9882284.9000000004</v>
      </c>
      <c r="AC1385" s="462"/>
      <c r="AD1385" s="463"/>
      <c r="AE1385" s="190">
        <f t="shared" ref="AE1385:AF1387" si="835">AA1385+AC1385</f>
        <v>9882.2999999999993</v>
      </c>
      <c r="AF1385" s="362">
        <f t="shared" si="835"/>
        <v>9882284.9000000004</v>
      </c>
      <c r="AG1385" s="650">
        <f t="shared" si="806"/>
        <v>0</v>
      </c>
      <c r="AH1385" s="42" t="b">
        <f t="shared" si="812"/>
        <v>1</v>
      </c>
    </row>
    <row r="1386" spans="1:34" s="42" customFormat="1" ht="13.5" hidden="1" customHeight="1">
      <c r="A1386" s="164" t="s">
        <v>370</v>
      </c>
      <c r="B1386" s="38"/>
      <c r="C1386" s="38"/>
      <c r="D1386" s="39"/>
      <c r="E1386" s="39"/>
      <c r="F1386" s="40"/>
      <c r="G1386" s="40"/>
      <c r="H1386" s="41"/>
      <c r="I1386" s="41" t="s">
        <v>360</v>
      </c>
      <c r="J1386" s="190">
        <v>93.600000000000009</v>
      </c>
      <c r="K1386" s="362">
        <v>93702</v>
      </c>
      <c r="L1386" s="363">
        <f t="shared" si="833"/>
        <v>0</v>
      </c>
      <c r="M1386" s="363">
        <f t="shared" si="833"/>
        <v>0</v>
      </c>
      <c r="N1386" s="552"/>
      <c r="O1386" s="608"/>
      <c r="P1386" s="552"/>
      <c r="Q1386" s="608"/>
      <c r="R1386" s="552"/>
      <c r="S1386" s="608"/>
      <c r="T1386" s="552"/>
      <c r="U1386" s="608"/>
      <c r="V1386" s="552"/>
      <c r="W1386" s="463"/>
      <c r="X1386" s="552"/>
      <c r="Y1386" s="608"/>
      <c r="Z1386" s="552"/>
      <c r="AA1386" s="459">
        <f t="shared" si="834"/>
        <v>93.600000000000009</v>
      </c>
      <c r="AB1386" s="460">
        <f t="shared" si="834"/>
        <v>93702</v>
      </c>
      <c r="AC1386" s="462"/>
      <c r="AD1386" s="463"/>
      <c r="AE1386" s="190">
        <f t="shared" si="835"/>
        <v>93.600000000000009</v>
      </c>
      <c r="AF1386" s="362">
        <f t="shared" si="835"/>
        <v>93702</v>
      </c>
      <c r="AG1386" s="650">
        <f t="shared" si="806"/>
        <v>0</v>
      </c>
      <c r="AH1386" s="42" t="b">
        <f t="shared" si="812"/>
        <v>1</v>
      </c>
    </row>
    <row r="1387" spans="1:34" s="42" customFormat="1" ht="13.5" hidden="1" customHeight="1">
      <c r="A1387" s="164" t="s">
        <v>371</v>
      </c>
      <c r="B1387" s="38"/>
      <c r="C1387" s="38"/>
      <c r="D1387" s="39"/>
      <c r="E1387" s="39"/>
      <c r="F1387" s="40"/>
      <c r="G1387" s="40"/>
      <c r="H1387" s="145"/>
      <c r="I1387" s="41" t="s">
        <v>359</v>
      </c>
      <c r="J1387" s="190">
        <v>2955.1</v>
      </c>
      <c r="K1387" s="362">
        <v>2955117.38</v>
      </c>
      <c r="L1387" s="363">
        <f t="shared" si="833"/>
        <v>0</v>
      </c>
      <c r="M1387" s="363">
        <f t="shared" si="833"/>
        <v>0</v>
      </c>
      <c r="N1387" s="552"/>
      <c r="O1387" s="608"/>
      <c r="P1387" s="552"/>
      <c r="Q1387" s="608"/>
      <c r="R1387" s="552"/>
      <c r="S1387" s="608"/>
      <c r="T1387" s="552"/>
      <c r="U1387" s="608"/>
      <c r="V1387" s="552"/>
      <c r="W1387" s="463"/>
      <c r="X1387" s="552"/>
      <c r="Y1387" s="608"/>
      <c r="Z1387" s="552"/>
      <c r="AA1387" s="459">
        <f t="shared" si="834"/>
        <v>2955.1</v>
      </c>
      <c r="AB1387" s="460">
        <f t="shared" si="834"/>
        <v>2955117.38</v>
      </c>
      <c r="AC1387" s="462"/>
      <c r="AD1387" s="463"/>
      <c r="AE1387" s="190">
        <f t="shared" si="835"/>
        <v>2955.1</v>
      </c>
      <c r="AF1387" s="362">
        <f t="shared" si="835"/>
        <v>2955117.38</v>
      </c>
      <c r="AG1387" s="650">
        <f t="shared" si="806"/>
        <v>0</v>
      </c>
      <c r="AH1387" s="42" t="b">
        <f t="shared" si="812"/>
        <v>1</v>
      </c>
    </row>
    <row r="1388" spans="1:34" s="8" customFormat="1" ht="23.25" hidden="1" customHeight="1">
      <c r="A1388" s="32" t="s">
        <v>129</v>
      </c>
      <c r="B1388" s="56" t="s">
        <v>257</v>
      </c>
      <c r="C1388" s="56" t="s">
        <v>194</v>
      </c>
      <c r="D1388" s="57" t="s">
        <v>145</v>
      </c>
      <c r="E1388" s="405" t="s">
        <v>108</v>
      </c>
      <c r="F1388" s="406" t="s">
        <v>113</v>
      </c>
      <c r="G1388" s="406" t="s">
        <v>315</v>
      </c>
      <c r="H1388" s="407" t="s">
        <v>355</v>
      </c>
      <c r="I1388" s="58" t="s">
        <v>130</v>
      </c>
      <c r="J1388" s="194">
        <v>616.70000000000005</v>
      </c>
      <c r="K1388" s="367">
        <v>616663</v>
      </c>
      <c r="L1388" s="194">
        <f>L1389</f>
        <v>0</v>
      </c>
      <c r="M1388" s="367">
        <f t="shared" ref="M1388:AF1388" si="836">M1389</f>
        <v>0</v>
      </c>
      <c r="N1388" s="194">
        <f t="shared" si="836"/>
        <v>0</v>
      </c>
      <c r="O1388" s="367">
        <f t="shared" si="836"/>
        <v>0</v>
      </c>
      <c r="P1388" s="194">
        <f t="shared" si="836"/>
        <v>0</v>
      </c>
      <c r="Q1388" s="367">
        <f t="shared" si="836"/>
        <v>0</v>
      </c>
      <c r="R1388" s="194">
        <f t="shared" si="836"/>
        <v>0</v>
      </c>
      <c r="S1388" s="367">
        <f t="shared" si="836"/>
        <v>0</v>
      </c>
      <c r="T1388" s="194">
        <f t="shared" si="836"/>
        <v>0</v>
      </c>
      <c r="U1388" s="367">
        <f t="shared" si="836"/>
        <v>0</v>
      </c>
      <c r="V1388" s="194">
        <f t="shared" si="836"/>
        <v>0</v>
      </c>
      <c r="W1388" s="367">
        <f t="shared" si="836"/>
        <v>0</v>
      </c>
      <c r="X1388" s="194">
        <f t="shared" si="836"/>
        <v>0</v>
      </c>
      <c r="Y1388" s="367">
        <f t="shared" si="836"/>
        <v>0</v>
      </c>
      <c r="Z1388" s="194">
        <f t="shared" si="836"/>
        <v>0</v>
      </c>
      <c r="AA1388" s="194">
        <f t="shared" si="836"/>
        <v>616.70000000000005</v>
      </c>
      <c r="AB1388" s="367">
        <f t="shared" si="836"/>
        <v>616663</v>
      </c>
      <c r="AC1388" s="194">
        <f t="shared" si="836"/>
        <v>0</v>
      </c>
      <c r="AD1388" s="367">
        <f t="shared" si="836"/>
        <v>0</v>
      </c>
      <c r="AE1388" s="194">
        <f t="shared" si="836"/>
        <v>616.70000000000005</v>
      </c>
      <c r="AF1388" s="367">
        <f t="shared" si="836"/>
        <v>616663</v>
      </c>
      <c r="AG1388" s="650">
        <f t="shared" si="806"/>
        <v>0</v>
      </c>
      <c r="AH1388" s="42" t="b">
        <f t="shared" si="812"/>
        <v>1</v>
      </c>
    </row>
    <row r="1389" spans="1:34" s="48" customFormat="1" ht="20.25" hidden="1" customHeight="1">
      <c r="A1389" s="37" t="s">
        <v>131</v>
      </c>
      <c r="B1389" s="61" t="s">
        <v>257</v>
      </c>
      <c r="C1389" s="61" t="s">
        <v>194</v>
      </c>
      <c r="D1389" s="62" t="s">
        <v>145</v>
      </c>
      <c r="E1389" s="63" t="s">
        <v>108</v>
      </c>
      <c r="F1389" s="64" t="s">
        <v>113</v>
      </c>
      <c r="G1389" s="64" t="s">
        <v>315</v>
      </c>
      <c r="H1389" s="65" t="s">
        <v>355</v>
      </c>
      <c r="I1389" s="66" t="s">
        <v>132</v>
      </c>
      <c r="J1389" s="275">
        <v>616.70000000000005</v>
      </c>
      <c r="K1389" s="368">
        <v>616663</v>
      </c>
      <c r="L1389" s="275">
        <f>L1390+L1391</f>
        <v>0</v>
      </c>
      <c r="M1389" s="368">
        <f t="shared" ref="M1389:AF1389" si="837">M1390+M1391</f>
        <v>0</v>
      </c>
      <c r="N1389" s="275">
        <f t="shared" si="837"/>
        <v>0</v>
      </c>
      <c r="O1389" s="368">
        <f t="shared" si="837"/>
        <v>0</v>
      </c>
      <c r="P1389" s="275">
        <f t="shared" si="837"/>
        <v>0</v>
      </c>
      <c r="Q1389" s="368">
        <f t="shared" si="837"/>
        <v>0</v>
      </c>
      <c r="R1389" s="275">
        <f t="shared" si="837"/>
        <v>0</v>
      </c>
      <c r="S1389" s="368">
        <f t="shared" si="837"/>
        <v>0</v>
      </c>
      <c r="T1389" s="275">
        <f t="shared" si="837"/>
        <v>0</v>
      </c>
      <c r="U1389" s="368">
        <f t="shared" si="837"/>
        <v>0</v>
      </c>
      <c r="V1389" s="275">
        <f t="shared" si="837"/>
        <v>0</v>
      </c>
      <c r="W1389" s="368">
        <f t="shared" si="837"/>
        <v>0</v>
      </c>
      <c r="X1389" s="275">
        <f t="shared" si="837"/>
        <v>0</v>
      </c>
      <c r="Y1389" s="368">
        <f t="shared" si="837"/>
        <v>0</v>
      </c>
      <c r="Z1389" s="275">
        <f t="shared" si="837"/>
        <v>0</v>
      </c>
      <c r="AA1389" s="275">
        <f t="shared" si="837"/>
        <v>616.70000000000005</v>
      </c>
      <c r="AB1389" s="368">
        <f t="shared" si="837"/>
        <v>616663</v>
      </c>
      <c r="AC1389" s="275">
        <f t="shared" si="837"/>
        <v>0</v>
      </c>
      <c r="AD1389" s="368">
        <f t="shared" si="837"/>
        <v>0</v>
      </c>
      <c r="AE1389" s="275">
        <f t="shared" si="837"/>
        <v>616.70000000000005</v>
      </c>
      <c r="AF1389" s="368">
        <f t="shared" si="837"/>
        <v>616663</v>
      </c>
      <c r="AG1389" s="650">
        <f t="shared" si="806"/>
        <v>0</v>
      </c>
      <c r="AH1389" s="42" t="b">
        <f t="shared" si="812"/>
        <v>1</v>
      </c>
    </row>
    <row r="1390" spans="1:34" s="42" customFormat="1" ht="15" hidden="1" customHeight="1">
      <c r="A1390" s="164" t="s">
        <v>363</v>
      </c>
      <c r="B1390" s="61"/>
      <c r="C1390" s="61"/>
      <c r="D1390" s="62"/>
      <c r="E1390" s="63"/>
      <c r="F1390" s="64"/>
      <c r="G1390" s="64"/>
      <c r="H1390" s="65"/>
      <c r="I1390" s="66" t="s">
        <v>361</v>
      </c>
      <c r="J1390" s="190">
        <v>433.1</v>
      </c>
      <c r="K1390" s="362">
        <v>433079</v>
      </c>
      <c r="L1390" s="363">
        <f>N1390+P1390+R1390+T1390+V1390+X1390</f>
        <v>0</v>
      </c>
      <c r="M1390" s="363">
        <f>O1390+Q1390+S1390+U1390+W1390+Y1390</f>
        <v>0</v>
      </c>
      <c r="N1390" s="552"/>
      <c r="O1390" s="608"/>
      <c r="P1390" s="552"/>
      <c r="Q1390" s="608"/>
      <c r="R1390" s="552"/>
      <c r="S1390" s="608"/>
      <c r="T1390" s="552"/>
      <c r="U1390" s="608"/>
      <c r="V1390" s="552"/>
      <c r="W1390" s="463"/>
      <c r="X1390" s="552"/>
      <c r="Y1390" s="608"/>
      <c r="Z1390" s="552"/>
      <c r="AA1390" s="459">
        <f>J1390+L1390</f>
        <v>433.1</v>
      </c>
      <c r="AB1390" s="460">
        <f>K1390+M1390</f>
        <v>433079</v>
      </c>
      <c r="AC1390" s="462"/>
      <c r="AD1390" s="463"/>
      <c r="AE1390" s="190">
        <f>AA1390+AC1390</f>
        <v>433.1</v>
      </c>
      <c r="AF1390" s="362">
        <f>AB1390+AD1390</f>
        <v>433079</v>
      </c>
      <c r="AG1390" s="650">
        <f t="shared" si="806"/>
        <v>0</v>
      </c>
      <c r="AH1390" s="42" t="b">
        <f t="shared" si="812"/>
        <v>1</v>
      </c>
    </row>
    <row r="1391" spans="1:34" s="42" customFormat="1" ht="15" hidden="1" customHeight="1">
      <c r="A1391" s="164" t="s">
        <v>364</v>
      </c>
      <c r="B1391" s="61"/>
      <c r="C1391" s="61"/>
      <c r="D1391" s="62"/>
      <c r="E1391" s="63"/>
      <c r="F1391" s="64"/>
      <c r="G1391" s="64"/>
      <c r="H1391" s="65"/>
      <c r="I1391" s="66" t="s">
        <v>362</v>
      </c>
      <c r="J1391" s="190">
        <v>183.6</v>
      </c>
      <c r="K1391" s="362">
        <v>183584</v>
      </c>
      <c r="L1391" s="363">
        <f>N1391+P1391+R1391+T1391+V1391+X1391</f>
        <v>0</v>
      </c>
      <c r="M1391" s="363">
        <f>O1391+Q1391+S1391+U1391+W1391+Y1391</f>
        <v>0</v>
      </c>
      <c r="N1391" s="552"/>
      <c r="O1391" s="608"/>
      <c r="P1391" s="552"/>
      <c r="Q1391" s="608"/>
      <c r="R1391" s="552"/>
      <c r="S1391" s="608"/>
      <c r="T1391" s="552"/>
      <c r="U1391" s="608"/>
      <c r="V1391" s="552"/>
      <c r="W1391" s="463"/>
      <c r="X1391" s="552"/>
      <c r="Y1391" s="608"/>
      <c r="Z1391" s="552"/>
      <c r="AA1391" s="459">
        <f>J1391+L1391</f>
        <v>183.6</v>
      </c>
      <c r="AB1391" s="460">
        <f>K1391+M1391</f>
        <v>183584</v>
      </c>
      <c r="AC1391" s="462"/>
      <c r="AD1391" s="463"/>
      <c r="AE1391" s="190">
        <f>AA1391+AC1391</f>
        <v>183.6</v>
      </c>
      <c r="AF1391" s="362">
        <f>AB1391+AD1391</f>
        <v>183584</v>
      </c>
      <c r="AG1391" s="650">
        <f t="shared" si="806"/>
        <v>0</v>
      </c>
      <c r="AH1391" s="42" t="b">
        <f t="shared" si="812"/>
        <v>1</v>
      </c>
    </row>
    <row r="1392" spans="1:34" s="6" customFormat="1" ht="14.25" hidden="1" customHeight="1">
      <c r="A1392" s="32" t="s">
        <v>162</v>
      </c>
      <c r="B1392" s="81" t="s">
        <v>257</v>
      </c>
      <c r="C1392" s="81" t="s">
        <v>194</v>
      </c>
      <c r="D1392" s="82" t="s">
        <v>145</v>
      </c>
      <c r="E1392" s="405" t="s">
        <v>108</v>
      </c>
      <c r="F1392" s="406" t="s">
        <v>113</v>
      </c>
      <c r="G1392" s="406" t="s">
        <v>315</v>
      </c>
      <c r="H1392" s="407" t="s">
        <v>355</v>
      </c>
      <c r="I1392" s="71">
        <v>300</v>
      </c>
      <c r="J1392" s="196">
        <v>0</v>
      </c>
      <c r="K1392" s="370">
        <v>0</v>
      </c>
      <c r="L1392" s="196">
        <f>L1393</f>
        <v>0</v>
      </c>
      <c r="M1392" s="370">
        <f t="shared" ref="M1392:AD1393" si="838">M1393</f>
        <v>0</v>
      </c>
      <c r="N1392" s="196">
        <f t="shared" si="838"/>
        <v>0</v>
      </c>
      <c r="O1392" s="370">
        <f t="shared" si="838"/>
        <v>0</v>
      </c>
      <c r="P1392" s="196">
        <f t="shared" si="838"/>
        <v>0</v>
      </c>
      <c r="Q1392" s="370">
        <f t="shared" si="838"/>
        <v>0</v>
      </c>
      <c r="R1392" s="196">
        <f t="shared" si="838"/>
        <v>0</v>
      </c>
      <c r="S1392" s="370">
        <f t="shared" si="838"/>
        <v>0</v>
      </c>
      <c r="T1392" s="196">
        <f t="shared" si="838"/>
        <v>0</v>
      </c>
      <c r="U1392" s="370">
        <f t="shared" si="838"/>
        <v>0</v>
      </c>
      <c r="V1392" s="196">
        <f t="shared" si="838"/>
        <v>0</v>
      </c>
      <c r="W1392" s="370">
        <f t="shared" si="838"/>
        <v>0</v>
      </c>
      <c r="X1392" s="196">
        <f t="shared" si="838"/>
        <v>0</v>
      </c>
      <c r="Y1392" s="370">
        <f t="shared" si="838"/>
        <v>0</v>
      </c>
      <c r="Z1392" s="196">
        <f t="shared" si="838"/>
        <v>0</v>
      </c>
      <c r="AA1392" s="196">
        <f t="shared" si="838"/>
        <v>0</v>
      </c>
      <c r="AB1392" s="370">
        <f t="shared" si="838"/>
        <v>0</v>
      </c>
      <c r="AC1392" s="196">
        <f t="shared" si="838"/>
        <v>0</v>
      </c>
      <c r="AD1392" s="370">
        <f t="shared" si="838"/>
        <v>0</v>
      </c>
      <c r="AE1392" s="196">
        <f>AE1393</f>
        <v>0</v>
      </c>
      <c r="AF1392" s="370">
        <f>AF1393</f>
        <v>0</v>
      </c>
      <c r="AG1392" s="650">
        <f t="shared" si="806"/>
        <v>0</v>
      </c>
      <c r="AH1392" s="42" t="b">
        <f t="shared" si="812"/>
        <v>1</v>
      </c>
    </row>
    <row r="1393" spans="1:34" s="42" customFormat="1" ht="21.75" hidden="1" customHeight="1">
      <c r="A1393" s="116" t="s">
        <v>163</v>
      </c>
      <c r="B1393" s="61" t="s">
        <v>257</v>
      </c>
      <c r="C1393" s="61" t="s">
        <v>194</v>
      </c>
      <c r="D1393" s="62" t="s">
        <v>145</v>
      </c>
      <c r="E1393" s="63" t="s">
        <v>108</v>
      </c>
      <c r="F1393" s="64" t="s">
        <v>113</v>
      </c>
      <c r="G1393" s="64" t="s">
        <v>315</v>
      </c>
      <c r="H1393" s="65" t="s">
        <v>355</v>
      </c>
      <c r="I1393" s="73">
        <v>320</v>
      </c>
      <c r="J1393" s="191">
        <v>0</v>
      </c>
      <c r="K1393" s="371">
        <v>0</v>
      </c>
      <c r="L1393" s="191">
        <f>L1394</f>
        <v>0</v>
      </c>
      <c r="M1393" s="371">
        <f t="shared" si="838"/>
        <v>0</v>
      </c>
      <c r="N1393" s="191">
        <f t="shared" si="838"/>
        <v>0</v>
      </c>
      <c r="O1393" s="371">
        <f t="shared" si="838"/>
        <v>0</v>
      </c>
      <c r="P1393" s="191">
        <f t="shared" si="838"/>
        <v>0</v>
      </c>
      <c r="Q1393" s="371">
        <f t="shared" si="838"/>
        <v>0</v>
      </c>
      <c r="R1393" s="191">
        <f t="shared" si="838"/>
        <v>0</v>
      </c>
      <c r="S1393" s="371">
        <f t="shared" si="838"/>
        <v>0</v>
      </c>
      <c r="T1393" s="191">
        <f t="shared" si="838"/>
        <v>0</v>
      </c>
      <c r="U1393" s="371">
        <f t="shared" si="838"/>
        <v>0</v>
      </c>
      <c r="V1393" s="191">
        <f t="shared" si="838"/>
        <v>0</v>
      </c>
      <c r="W1393" s="371">
        <f t="shared" si="838"/>
        <v>0</v>
      </c>
      <c r="X1393" s="191">
        <f t="shared" si="838"/>
        <v>0</v>
      </c>
      <c r="Y1393" s="371">
        <f t="shared" si="838"/>
        <v>0</v>
      </c>
      <c r="Z1393" s="191">
        <f t="shared" si="838"/>
        <v>0</v>
      </c>
      <c r="AA1393" s="191">
        <f t="shared" si="838"/>
        <v>0</v>
      </c>
      <c r="AB1393" s="371">
        <f t="shared" si="838"/>
        <v>0</v>
      </c>
      <c r="AC1393" s="191">
        <f t="shared" si="838"/>
        <v>0</v>
      </c>
      <c r="AD1393" s="371">
        <f t="shared" si="838"/>
        <v>0</v>
      </c>
      <c r="AE1393" s="191">
        <f>AE1394</f>
        <v>0</v>
      </c>
      <c r="AF1393" s="371">
        <f>AF1394</f>
        <v>0</v>
      </c>
      <c r="AG1393" s="650">
        <f t="shared" si="806"/>
        <v>0</v>
      </c>
      <c r="AH1393" s="42" t="b">
        <f t="shared" si="812"/>
        <v>1</v>
      </c>
    </row>
    <row r="1394" spans="1:34" s="8" customFormat="1" ht="22.5" hidden="1" customHeight="1">
      <c r="A1394" s="80" t="s">
        <v>172</v>
      </c>
      <c r="B1394" s="81"/>
      <c r="C1394" s="81"/>
      <c r="D1394" s="82"/>
      <c r="E1394" s="83"/>
      <c r="F1394" s="620"/>
      <c r="G1394" s="620"/>
      <c r="H1394" s="409"/>
      <c r="I1394" s="84" t="s">
        <v>171</v>
      </c>
      <c r="J1394" s="190">
        <v>0</v>
      </c>
      <c r="K1394" s="362">
        <v>0</v>
      </c>
      <c r="L1394" s="363">
        <f>N1394+P1394+R1394+T1394+V1394+X1394</f>
        <v>0</v>
      </c>
      <c r="M1394" s="363">
        <f>O1394+Q1394+S1394+U1394+W1394+Y1394</f>
        <v>0</v>
      </c>
      <c r="N1394" s="552"/>
      <c r="O1394" s="608"/>
      <c r="P1394" s="552"/>
      <c r="Q1394" s="608"/>
      <c r="R1394" s="552"/>
      <c r="S1394" s="608"/>
      <c r="T1394" s="552"/>
      <c r="U1394" s="608"/>
      <c r="V1394" s="552"/>
      <c r="W1394" s="463"/>
      <c r="X1394" s="552"/>
      <c r="Y1394" s="608"/>
      <c r="Z1394" s="552"/>
      <c r="AA1394" s="459">
        <f>J1394+L1394</f>
        <v>0</v>
      </c>
      <c r="AB1394" s="460">
        <f>K1394+M1394</f>
        <v>0</v>
      </c>
      <c r="AC1394" s="462"/>
      <c r="AD1394" s="463"/>
      <c r="AE1394" s="190">
        <f>AA1394+AC1394</f>
        <v>0</v>
      </c>
      <c r="AF1394" s="362">
        <f>AB1394+AD1394</f>
        <v>0</v>
      </c>
      <c r="AG1394" s="650">
        <f t="shared" si="806"/>
        <v>0</v>
      </c>
      <c r="AH1394" s="42" t="b">
        <f t="shared" si="812"/>
        <v>1</v>
      </c>
    </row>
    <row r="1395" spans="1:34" s="8" customFormat="1" ht="13.5" hidden="1" customHeight="1">
      <c r="A1395" s="32" t="s">
        <v>133</v>
      </c>
      <c r="B1395" s="56" t="s">
        <v>257</v>
      </c>
      <c r="C1395" s="56" t="s">
        <v>194</v>
      </c>
      <c r="D1395" s="57" t="s">
        <v>145</v>
      </c>
      <c r="E1395" s="405" t="s">
        <v>108</v>
      </c>
      <c r="F1395" s="406" t="s">
        <v>113</v>
      </c>
      <c r="G1395" s="406" t="s">
        <v>315</v>
      </c>
      <c r="H1395" s="407" t="s">
        <v>355</v>
      </c>
      <c r="I1395" s="58" t="s">
        <v>134</v>
      </c>
      <c r="J1395" s="194">
        <v>0.1</v>
      </c>
      <c r="K1395" s="367">
        <v>18</v>
      </c>
      <c r="L1395" s="194">
        <f>L1396</f>
        <v>0</v>
      </c>
      <c r="M1395" s="367">
        <f t="shared" ref="M1395:AF1395" si="839">M1396</f>
        <v>0</v>
      </c>
      <c r="N1395" s="194">
        <f t="shared" si="839"/>
        <v>0</v>
      </c>
      <c r="O1395" s="367">
        <f t="shared" si="839"/>
        <v>0</v>
      </c>
      <c r="P1395" s="194">
        <f t="shared" si="839"/>
        <v>0</v>
      </c>
      <c r="Q1395" s="367">
        <f t="shared" si="839"/>
        <v>0</v>
      </c>
      <c r="R1395" s="194">
        <f t="shared" si="839"/>
        <v>0</v>
      </c>
      <c r="S1395" s="367">
        <f t="shared" si="839"/>
        <v>0</v>
      </c>
      <c r="T1395" s="194">
        <f t="shared" si="839"/>
        <v>0</v>
      </c>
      <c r="U1395" s="367">
        <f t="shared" si="839"/>
        <v>0</v>
      </c>
      <c r="V1395" s="194">
        <f t="shared" si="839"/>
        <v>0</v>
      </c>
      <c r="W1395" s="367">
        <f t="shared" si="839"/>
        <v>0</v>
      </c>
      <c r="X1395" s="194">
        <f t="shared" si="839"/>
        <v>0</v>
      </c>
      <c r="Y1395" s="367">
        <f t="shared" si="839"/>
        <v>0</v>
      </c>
      <c r="Z1395" s="194">
        <f t="shared" si="839"/>
        <v>0</v>
      </c>
      <c r="AA1395" s="194">
        <f t="shared" si="839"/>
        <v>0.1</v>
      </c>
      <c r="AB1395" s="367">
        <f t="shared" si="839"/>
        <v>18</v>
      </c>
      <c r="AC1395" s="194">
        <f t="shared" si="839"/>
        <v>0</v>
      </c>
      <c r="AD1395" s="367">
        <f t="shared" si="839"/>
        <v>0</v>
      </c>
      <c r="AE1395" s="194">
        <f t="shared" si="839"/>
        <v>0.1</v>
      </c>
      <c r="AF1395" s="367">
        <f t="shared" si="839"/>
        <v>18</v>
      </c>
      <c r="AG1395" s="650">
        <f t="shared" si="806"/>
        <v>0</v>
      </c>
      <c r="AH1395" s="42" t="b">
        <f t="shared" si="812"/>
        <v>1</v>
      </c>
    </row>
    <row r="1396" spans="1:34" s="48" customFormat="1" ht="15" hidden="1" customHeight="1">
      <c r="A1396" s="37" t="s">
        <v>135</v>
      </c>
      <c r="B1396" s="61" t="s">
        <v>257</v>
      </c>
      <c r="C1396" s="61" t="s">
        <v>194</v>
      </c>
      <c r="D1396" s="62" t="s">
        <v>145</v>
      </c>
      <c r="E1396" s="63" t="s">
        <v>108</v>
      </c>
      <c r="F1396" s="64" t="s">
        <v>113</v>
      </c>
      <c r="G1396" s="64" t="s">
        <v>315</v>
      </c>
      <c r="H1396" s="65" t="s">
        <v>355</v>
      </c>
      <c r="I1396" s="66" t="s">
        <v>136</v>
      </c>
      <c r="J1396" s="190">
        <v>0.1</v>
      </c>
      <c r="K1396" s="362">
        <v>18</v>
      </c>
      <c r="L1396" s="363">
        <f>N1396+P1396+R1396+T1396+V1396+X1396</f>
        <v>0</v>
      </c>
      <c r="M1396" s="363">
        <f>O1396+Q1396+S1396+U1396+W1396+Y1396</f>
        <v>0</v>
      </c>
      <c r="N1396" s="552"/>
      <c r="O1396" s="608"/>
      <c r="P1396" s="552"/>
      <c r="Q1396" s="608"/>
      <c r="R1396" s="552"/>
      <c r="S1396" s="608"/>
      <c r="T1396" s="552"/>
      <c r="U1396" s="608"/>
      <c r="V1396" s="552"/>
      <c r="W1396" s="463"/>
      <c r="X1396" s="552"/>
      <c r="Y1396" s="608"/>
      <c r="Z1396" s="552"/>
      <c r="AA1396" s="459">
        <f>J1396+L1396</f>
        <v>0.1</v>
      </c>
      <c r="AB1396" s="460">
        <f>K1396+M1396</f>
        <v>18</v>
      </c>
      <c r="AC1396" s="462"/>
      <c r="AD1396" s="463"/>
      <c r="AE1396" s="190">
        <f>AA1396+AC1396</f>
        <v>0.1</v>
      </c>
      <c r="AF1396" s="362">
        <f>AB1396+AD1396</f>
        <v>18</v>
      </c>
      <c r="AG1396" s="650">
        <f t="shared" si="806"/>
        <v>0</v>
      </c>
      <c r="AH1396" s="42" t="b">
        <f t="shared" si="812"/>
        <v>1</v>
      </c>
    </row>
    <row r="1397" spans="1:34" s="8" customFormat="1" ht="25.5" hidden="1" customHeight="1">
      <c r="A1397" s="208" t="s">
        <v>54</v>
      </c>
      <c r="B1397" s="17" t="s">
        <v>257</v>
      </c>
      <c r="C1397" s="17" t="s">
        <v>194</v>
      </c>
      <c r="D1397" s="18" t="s">
        <v>145</v>
      </c>
      <c r="E1397" s="18" t="s">
        <v>58</v>
      </c>
      <c r="F1397" s="19" t="s">
        <v>111</v>
      </c>
      <c r="G1397" s="19" t="s">
        <v>315</v>
      </c>
      <c r="H1397" s="20" t="s">
        <v>316</v>
      </c>
      <c r="I1397" s="20"/>
      <c r="J1397" s="187">
        <v>29.5</v>
      </c>
      <c r="K1397" s="359">
        <v>29456.6</v>
      </c>
      <c r="L1397" s="187">
        <f>L1398</f>
        <v>0</v>
      </c>
      <c r="M1397" s="359">
        <f t="shared" ref="M1397:AD1400" si="840">M1398</f>
        <v>0</v>
      </c>
      <c r="N1397" s="187">
        <f t="shared" si="840"/>
        <v>0</v>
      </c>
      <c r="O1397" s="359">
        <f t="shared" si="840"/>
        <v>0</v>
      </c>
      <c r="P1397" s="187">
        <f t="shared" si="840"/>
        <v>0</v>
      </c>
      <c r="Q1397" s="359">
        <f t="shared" si="840"/>
        <v>0</v>
      </c>
      <c r="R1397" s="187">
        <f t="shared" si="840"/>
        <v>0</v>
      </c>
      <c r="S1397" s="359">
        <f t="shared" si="840"/>
        <v>0</v>
      </c>
      <c r="T1397" s="187">
        <f t="shared" si="840"/>
        <v>0</v>
      </c>
      <c r="U1397" s="359">
        <f t="shared" si="840"/>
        <v>0</v>
      </c>
      <c r="V1397" s="187">
        <f t="shared" si="840"/>
        <v>0</v>
      </c>
      <c r="W1397" s="359">
        <f t="shared" si="840"/>
        <v>0</v>
      </c>
      <c r="X1397" s="187">
        <f t="shared" si="840"/>
        <v>0</v>
      </c>
      <c r="Y1397" s="359">
        <f t="shared" si="840"/>
        <v>0</v>
      </c>
      <c r="Z1397" s="187">
        <f t="shared" si="840"/>
        <v>0</v>
      </c>
      <c r="AA1397" s="187">
        <f t="shared" si="840"/>
        <v>29.5</v>
      </c>
      <c r="AB1397" s="359">
        <f t="shared" si="840"/>
        <v>29456.6</v>
      </c>
      <c r="AC1397" s="187">
        <f t="shared" si="840"/>
        <v>0</v>
      </c>
      <c r="AD1397" s="359">
        <f t="shared" si="840"/>
        <v>0</v>
      </c>
      <c r="AE1397" s="187">
        <f t="shared" ref="AE1397:AF1400" si="841">AE1398</f>
        <v>29.5</v>
      </c>
      <c r="AF1397" s="359">
        <f t="shared" si="841"/>
        <v>29456.6</v>
      </c>
      <c r="AG1397" s="650">
        <f t="shared" si="806"/>
        <v>0</v>
      </c>
      <c r="AH1397" s="42" t="b">
        <f t="shared" si="812"/>
        <v>1</v>
      </c>
    </row>
    <row r="1398" spans="1:34" s="8" customFormat="1" ht="15" hidden="1" customHeight="1">
      <c r="A1398" s="49" t="s">
        <v>55</v>
      </c>
      <c r="B1398" s="50" t="s">
        <v>257</v>
      </c>
      <c r="C1398" s="50" t="s">
        <v>194</v>
      </c>
      <c r="D1398" s="51" t="s">
        <v>145</v>
      </c>
      <c r="E1398" s="52" t="s">
        <v>58</v>
      </c>
      <c r="F1398" s="53" t="s">
        <v>111</v>
      </c>
      <c r="G1398" s="53" t="s">
        <v>315</v>
      </c>
      <c r="H1398" s="54" t="s">
        <v>56</v>
      </c>
      <c r="I1398" s="55"/>
      <c r="J1398" s="193">
        <v>29.5</v>
      </c>
      <c r="K1398" s="366">
        <v>29456.6</v>
      </c>
      <c r="L1398" s="193">
        <f>L1399</f>
        <v>0</v>
      </c>
      <c r="M1398" s="366">
        <f t="shared" si="840"/>
        <v>0</v>
      </c>
      <c r="N1398" s="193">
        <f t="shared" si="840"/>
        <v>0</v>
      </c>
      <c r="O1398" s="366">
        <f t="shared" si="840"/>
        <v>0</v>
      </c>
      <c r="P1398" s="193">
        <f t="shared" si="840"/>
        <v>0</v>
      </c>
      <c r="Q1398" s="366">
        <f t="shared" si="840"/>
        <v>0</v>
      </c>
      <c r="R1398" s="193">
        <f t="shared" si="840"/>
        <v>0</v>
      </c>
      <c r="S1398" s="366">
        <f t="shared" si="840"/>
        <v>0</v>
      </c>
      <c r="T1398" s="193">
        <f t="shared" si="840"/>
        <v>0</v>
      </c>
      <c r="U1398" s="366">
        <f t="shared" si="840"/>
        <v>0</v>
      </c>
      <c r="V1398" s="193">
        <f t="shared" si="840"/>
        <v>0</v>
      </c>
      <c r="W1398" s="366">
        <f t="shared" si="840"/>
        <v>0</v>
      </c>
      <c r="X1398" s="193">
        <f t="shared" si="840"/>
        <v>0</v>
      </c>
      <c r="Y1398" s="366">
        <f t="shared" si="840"/>
        <v>0</v>
      </c>
      <c r="Z1398" s="193">
        <f t="shared" si="840"/>
        <v>0</v>
      </c>
      <c r="AA1398" s="193">
        <f t="shared" si="840"/>
        <v>29.5</v>
      </c>
      <c r="AB1398" s="366">
        <f t="shared" si="840"/>
        <v>29456.6</v>
      </c>
      <c r="AC1398" s="193">
        <f t="shared" si="840"/>
        <v>0</v>
      </c>
      <c r="AD1398" s="366">
        <f t="shared" si="840"/>
        <v>0</v>
      </c>
      <c r="AE1398" s="193">
        <f t="shared" si="841"/>
        <v>29.5</v>
      </c>
      <c r="AF1398" s="366">
        <f t="shared" si="841"/>
        <v>29456.6</v>
      </c>
      <c r="AG1398" s="650">
        <f t="shared" si="806"/>
        <v>0</v>
      </c>
      <c r="AH1398" s="42" t="b">
        <f t="shared" si="812"/>
        <v>1</v>
      </c>
    </row>
    <row r="1399" spans="1:34" s="21" customFormat="1" ht="34.5" hidden="1" customHeight="1">
      <c r="A1399" s="32" t="s">
        <v>115</v>
      </c>
      <c r="B1399" s="33" t="s">
        <v>257</v>
      </c>
      <c r="C1399" s="33" t="s">
        <v>194</v>
      </c>
      <c r="D1399" s="34" t="s">
        <v>145</v>
      </c>
      <c r="E1399" s="34" t="s">
        <v>58</v>
      </c>
      <c r="F1399" s="35" t="s">
        <v>111</v>
      </c>
      <c r="G1399" s="35" t="s">
        <v>315</v>
      </c>
      <c r="H1399" s="225" t="s">
        <v>56</v>
      </c>
      <c r="I1399" s="36" t="s">
        <v>116</v>
      </c>
      <c r="J1399" s="190">
        <v>29.5</v>
      </c>
      <c r="K1399" s="362">
        <v>29456.6</v>
      </c>
      <c r="L1399" s="190">
        <f>L1400</f>
        <v>0</v>
      </c>
      <c r="M1399" s="362">
        <f t="shared" si="840"/>
        <v>0</v>
      </c>
      <c r="N1399" s="190">
        <f t="shared" si="840"/>
        <v>0</v>
      </c>
      <c r="O1399" s="362">
        <f t="shared" si="840"/>
        <v>0</v>
      </c>
      <c r="P1399" s="190">
        <f t="shared" si="840"/>
        <v>0</v>
      </c>
      <c r="Q1399" s="362">
        <f t="shared" si="840"/>
        <v>0</v>
      </c>
      <c r="R1399" s="190">
        <f t="shared" si="840"/>
        <v>0</v>
      </c>
      <c r="S1399" s="362">
        <f t="shared" si="840"/>
        <v>0</v>
      </c>
      <c r="T1399" s="190">
        <f t="shared" si="840"/>
        <v>0</v>
      </c>
      <c r="U1399" s="362">
        <f t="shared" si="840"/>
        <v>0</v>
      </c>
      <c r="V1399" s="190">
        <f t="shared" si="840"/>
        <v>0</v>
      </c>
      <c r="W1399" s="362">
        <f t="shared" si="840"/>
        <v>0</v>
      </c>
      <c r="X1399" s="190">
        <f t="shared" si="840"/>
        <v>0</v>
      </c>
      <c r="Y1399" s="362">
        <f t="shared" si="840"/>
        <v>0</v>
      </c>
      <c r="Z1399" s="190">
        <f t="shared" si="840"/>
        <v>0</v>
      </c>
      <c r="AA1399" s="190">
        <f t="shared" si="840"/>
        <v>29.5</v>
      </c>
      <c r="AB1399" s="362">
        <f t="shared" si="840"/>
        <v>29456.6</v>
      </c>
      <c r="AC1399" s="190">
        <f t="shared" si="840"/>
        <v>0</v>
      </c>
      <c r="AD1399" s="362">
        <f t="shared" si="840"/>
        <v>0</v>
      </c>
      <c r="AE1399" s="190">
        <f t="shared" si="841"/>
        <v>29.5</v>
      </c>
      <c r="AF1399" s="362">
        <f t="shared" si="841"/>
        <v>29456.6</v>
      </c>
      <c r="AG1399" s="650">
        <f t="shared" si="806"/>
        <v>0</v>
      </c>
      <c r="AH1399" s="42" t="b">
        <f t="shared" si="812"/>
        <v>1</v>
      </c>
    </row>
    <row r="1400" spans="1:34" s="42" customFormat="1" ht="15" hidden="1" customHeight="1">
      <c r="A1400" s="37" t="s">
        <v>117</v>
      </c>
      <c r="B1400" s="38" t="s">
        <v>257</v>
      </c>
      <c r="C1400" s="38" t="s">
        <v>194</v>
      </c>
      <c r="D1400" s="39" t="s">
        <v>145</v>
      </c>
      <c r="E1400" s="39" t="s">
        <v>58</v>
      </c>
      <c r="F1400" s="40" t="s">
        <v>111</v>
      </c>
      <c r="G1400" s="40" t="s">
        <v>315</v>
      </c>
      <c r="H1400" s="41" t="s">
        <v>56</v>
      </c>
      <c r="I1400" s="41" t="s">
        <v>118</v>
      </c>
      <c r="J1400" s="272">
        <v>29.5</v>
      </c>
      <c r="K1400" s="363">
        <v>29456.6</v>
      </c>
      <c r="L1400" s="272">
        <f>L1401</f>
        <v>0</v>
      </c>
      <c r="M1400" s="363">
        <f t="shared" si="840"/>
        <v>0</v>
      </c>
      <c r="N1400" s="272">
        <f t="shared" si="840"/>
        <v>0</v>
      </c>
      <c r="O1400" s="363">
        <f t="shared" si="840"/>
        <v>0</v>
      </c>
      <c r="P1400" s="272">
        <f t="shared" si="840"/>
        <v>0</v>
      </c>
      <c r="Q1400" s="363">
        <f t="shared" si="840"/>
        <v>0</v>
      </c>
      <c r="R1400" s="272">
        <f t="shared" si="840"/>
        <v>0</v>
      </c>
      <c r="S1400" s="363">
        <f t="shared" si="840"/>
        <v>0</v>
      </c>
      <c r="T1400" s="272">
        <f t="shared" si="840"/>
        <v>0</v>
      </c>
      <c r="U1400" s="363">
        <f t="shared" si="840"/>
        <v>0</v>
      </c>
      <c r="V1400" s="272">
        <f t="shared" si="840"/>
        <v>0</v>
      </c>
      <c r="W1400" s="363">
        <f t="shared" si="840"/>
        <v>0</v>
      </c>
      <c r="X1400" s="272">
        <f t="shared" si="840"/>
        <v>0</v>
      </c>
      <c r="Y1400" s="363">
        <f t="shared" si="840"/>
        <v>0</v>
      </c>
      <c r="Z1400" s="272">
        <f t="shared" si="840"/>
        <v>0</v>
      </c>
      <c r="AA1400" s="272">
        <f t="shared" si="840"/>
        <v>29.5</v>
      </c>
      <c r="AB1400" s="363">
        <f t="shared" si="840"/>
        <v>29456.6</v>
      </c>
      <c r="AC1400" s="272">
        <f t="shared" si="840"/>
        <v>0</v>
      </c>
      <c r="AD1400" s="363">
        <f t="shared" si="840"/>
        <v>0</v>
      </c>
      <c r="AE1400" s="272">
        <f t="shared" si="841"/>
        <v>29.5</v>
      </c>
      <c r="AF1400" s="363">
        <f t="shared" si="841"/>
        <v>29456.6</v>
      </c>
      <c r="AG1400" s="650">
        <f t="shared" si="806"/>
        <v>0</v>
      </c>
      <c r="AH1400" s="42" t="b">
        <f t="shared" si="812"/>
        <v>1</v>
      </c>
    </row>
    <row r="1401" spans="1:34" s="6" customFormat="1" ht="13.5" hidden="1" customHeight="1">
      <c r="A1401" s="80" t="s">
        <v>91</v>
      </c>
      <c r="B1401" s="104"/>
      <c r="C1401" s="104"/>
      <c r="D1401" s="105"/>
      <c r="E1401" s="105"/>
      <c r="F1401" s="106"/>
      <c r="G1401" s="106"/>
      <c r="H1401" s="107"/>
      <c r="I1401" s="107" t="s">
        <v>360</v>
      </c>
      <c r="J1401" s="190">
        <v>29.5</v>
      </c>
      <c r="K1401" s="362">
        <v>29456.6</v>
      </c>
      <c r="L1401" s="363">
        <f>N1401+P1401+R1401+T1401+V1401+X1401</f>
        <v>0</v>
      </c>
      <c r="M1401" s="363">
        <f>O1401+Q1401+S1401+U1401+W1401+Y1401</f>
        <v>0</v>
      </c>
      <c r="N1401" s="552"/>
      <c r="O1401" s="608"/>
      <c r="P1401" s="552"/>
      <c r="Q1401" s="608"/>
      <c r="R1401" s="552"/>
      <c r="S1401" s="608"/>
      <c r="T1401" s="552"/>
      <c r="U1401" s="608"/>
      <c r="V1401" s="552"/>
      <c r="W1401" s="463"/>
      <c r="X1401" s="552"/>
      <c r="Y1401" s="608"/>
      <c r="Z1401" s="552"/>
      <c r="AA1401" s="459">
        <f>J1401+L1401</f>
        <v>29.5</v>
      </c>
      <c r="AB1401" s="460">
        <f>K1401+M1401</f>
        <v>29456.6</v>
      </c>
      <c r="AC1401" s="462"/>
      <c r="AD1401" s="463"/>
      <c r="AE1401" s="190">
        <f>AA1401+AC1401</f>
        <v>29.5</v>
      </c>
      <c r="AF1401" s="362">
        <f>AB1401+AD1401</f>
        <v>29456.6</v>
      </c>
      <c r="AG1401" s="650">
        <f t="shared" si="806"/>
        <v>0</v>
      </c>
      <c r="AH1401" s="42" t="b">
        <f t="shared" si="812"/>
        <v>1</v>
      </c>
    </row>
    <row r="1402" spans="1:34" ht="14.25" hidden="1" customHeight="1">
      <c r="A1402" s="12" t="s">
        <v>254</v>
      </c>
      <c r="B1402" s="13" t="s">
        <v>257</v>
      </c>
      <c r="C1402" s="13" t="s">
        <v>152</v>
      </c>
      <c r="D1402" s="13"/>
      <c r="E1402" s="760"/>
      <c r="F1402" s="761"/>
      <c r="G1402" s="761"/>
      <c r="H1402" s="762"/>
      <c r="I1402" s="13"/>
      <c r="J1402" s="185">
        <v>2963.5</v>
      </c>
      <c r="K1402" s="357">
        <v>2963500</v>
      </c>
      <c r="L1402" s="185">
        <f>L1403+L1410+L1439</f>
        <v>0</v>
      </c>
      <c r="M1402" s="357">
        <f t="shared" ref="M1402:AF1402" si="842">M1403+M1410+M1439</f>
        <v>0</v>
      </c>
      <c r="N1402" s="185">
        <f t="shared" si="842"/>
        <v>0</v>
      </c>
      <c r="O1402" s="357">
        <f t="shared" si="842"/>
        <v>0</v>
      </c>
      <c r="P1402" s="185">
        <f t="shared" si="842"/>
        <v>0</v>
      </c>
      <c r="Q1402" s="357">
        <f t="shared" si="842"/>
        <v>0</v>
      </c>
      <c r="R1402" s="185">
        <f t="shared" si="842"/>
        <v>0</v>
      </c>
      <c r="S1402" s="357">
        <f t="shared" si="842"/>
        <v>0</v>
      </c>
      <c r="T1402" s="185">
        <f t="shared" si="842"/>
        <v>0</v>
      </c>
      <c r="U1402" s="357">
        <f t="shared" si="842"/>
        <v>0</v>
      </c>
      <c r="V1402" s="185">
        <f t="shared" si="842"/>
        <v>0</v>
      </c>
      <c r="W1402" s="357">
        <f t="shared" si="842"/>
        <v>0</v>
      </c>
      <c r="X1402" s="185">
        <f t="shared" si="842"/>
        <v>0</v>
      </c>
      <c r="Y1402" s="357">
        <f t="shared" si="842"/>
        <v>0</v>
      </c>
      <c r="Z1402" s="185">
        <f t="shared" si="842"/>
        <v>0</v>
      </c>
      <c r="AA1402" s="185">
        <f t="shared" si="842"/>
        <v>2963.5</v>
      </c>
      <c r="AB1402" s="357">
        <f t="shared" si="842"/>
        <v>2963500</v>
      </c>
      <c r="AC1402" s="185">
        <f t="shared" si="842"/>
        <v>0</v>
      </c>
      <c r="AD1402" s="357">
        <f t="shared" si="842"/>
        <v>0</v>
      </c>
      <c r="AE1402" s="185">
        <f t="shared" si="842"/>
        <v>2963.5</v>
      </c>
      <c r="AF1402" s="357">
        <f t="shared" si="842"/>
        <v>2963500</v>
      </c>
      <c r="AG1402" s="650">
        <f t="shared" si="806"/>
        <v>0</v>
      </c>
      <c r="AH1402" s="42" t="b">
        <f t="shared" si="812"/>
        <v>1</v>
      </c>
    </row>
    <row r="1403" spans="1:34" ht="15.75" hidden="1" customHeight="1">
      <c r="A1403" s="76" t="s">
        <v>311</v>
      </c>
      <c r="B1403" s="15" t="s">
        <v>257</v>
      </c>
      <c r="C1403" s="15" t="s">
        <v>152</v>
      </c>
      <c r="D1403" s="15" t="s">
        <v>108</v>
      </c>
      <c r="E1403" s="754"/>
      <c r="F1403" s="755"/>
      <c r="G1403" s="755"/>
      <c r="H1403" s="756"/>
      <c r="I1403" s="15"/>
      <c r="J1403" s="186">
        <v>468.5</v>
      </c>
      <c r="K1403" s="358">
        <v>468500</v>
      </c>
      <c r="L1403" s="186">
        <f>L1404</f>
        <v>0</v>
      </c>
      <c r="M1403" s="358">
        <f t="shared" ref="M1403:AD1406" si="843">M1404</f>
        <v>0</v>
      </c>
      <c r="N1403" s="186">
        <f t="shared" si="843"/>
        <v>0</v>
      </c>
      <c r="O1403" s="358">
        <f t="shared" si="843"/>
        <v>0</v>
      </c>
      <c r="P1403" s="186">
        <f t="shared" si="843"/>
        <v>0</v>
      </c>
      <c r="Q1403" s="358">
        <f t="shared" si="843"/>
        <v>0</v>
      </c>
      <c r="R1403" s="186">
        <f t="shared" si="843"/>
        <v>0</v>
      </c>
      <c r="S1403" s="358">
        <f t="shared" si="843"/>
        <v>0</v>
      </c>
      <c r="T1403" s="186">
        <f t="shared" si="843"/>
        <v>0</v>
      </c>
      <c r="U1403" s="358">
        <f t="shared" si="843"/>
        <v>0</v>
      </c>
      <c r="V1403" s="186">
        <f t="shared" si="843"/>
        <v>0</v>
      </c>
      <c r="W1403" s="358">
        <f t="shared" si="843"/>
        <v>0</v>
      </c>
      <c r="X1403" s="186">
        <f t="shared" si="843"/>
        <v>0</v>
      </c>
      <c r="Y1403" s="358">
        <f t="shared" si="843"/>
        <v>0</v>
      </c>
      <c r="Z1403" s="186">
        <f t="shared" si="843"/>
        <v>0</v>
      </c>
      <c r="AA1403" s="186">
        <f t="shared" si="843"/>
        <v>468.5</v>
      </c>
      <c r="AB1403" s="358">
        <f t="shared" si="843"/>
        <v>468500</v>
      </c>
      <c r="AC1403" s="186">
        <f t="shared" si="843"/>
        <v>0</v>
      </c>
      <c r="AD1403" s="358">
        <f t="shared" si="843"/>
        <v>0</v>
      </c>
      <c r="AE1403" s="186">
        <f t="shared" ref="AE1403:AF1406" si="844">AE1404</f>
        <v>468.5</v>
      </c>
      <c r="AF1403" s="358">
        <f t="shared" si="844"/>
        <v>468500</v>
      </c>
      <c r="AG1403" s="650">
        <f t="shared" si="806"/>
        <v>0</v>
      </c>
      <c r="AH1403" s="42" t="b">
        <f t="shared" si="812"/>
        <v>1</v>
      </c>
    </row>
    <row r="1404" spans="1:34" s="151" customFormat="1" ht="39.75" hidden="1" customHeight="1">
      <c r="A1404" s="100" t="s">
        <v>515</v>
      </c>
      <c r="B1404" s="17" t="s">
        <v>257</v>
      </c>
      <c r="C1404" s="17" t="s">
        <v>152</v>
      </c>
      <c r="D1404" s="18" t="s">
        <v>108</v>
      </c>
      <c r="E1404" s="18" t="s">
        <v>274</v>
      </c>
      <c r="F1404" s="19" t="s">
        <v>111</v>
      </c>
      <c r="G1404" s="19" t="s">
        <v>315</v>
      </c>
      <c r="H1404" s="20" t="s">
        <v>316</v>
      </c>
      <c r="I1404" s="159"/>
      <c r="J1404" s="187">
        <v>468.5</v>
      </c>
      <c r="K1404" s="359">
        <v>468500</v>
      </c>
      <c r="L1404" s="187">
        <f>L1405</f>
        <v>0</v>
      </c>
      <c r="M1404" s="359">
        <f t="shared" si="843"/>
        <v>0</v>
      </c>
      <c r="N1404" s="187">
        <f t="shared" si="843"/>
        <v>0</v>
      </c>
      <c r="O1404" s="359">
        <f t="shared" si="843"/>
        <v>0</v>
      </c>
      <c r="P1404" s="187">
        <f t="shared" si="843"/>
        <v>0</v>
      </c>
      <c r="Q1404" s="359">
        <f t="shared" si="843"/>
        <v>0</v>
      </c>
      <c r="R1404" s="187">
        <f t="shared" si="843"/>
        <v>0</v>
      </c>
      <c r="S1404" s="359">
        <f t="shared" si="843"/>
        <v>0</v>
      </c>
      <c r="T1404" s="187">
        <f t="shared" si="843"/>
        <v>0</v>
      </c>
      <c r="U1404" s="359">
        <f t="shared" si="843"/>
        <v>0</v>
      </c>
      <c r="V1404" s="187">
        <f t="shared" si="843"/>
        <v>0</v>
      </c>
      <c r="W1404" s="359">
        <f t="shared" si="843"/>
        <v>0</v>
      </c>
      <c r="X1404" s="187">
        <f t="shared" si="843"/>
        <v>0</v>
      </c>
      <c r="Y1404" s="359">
        <f t="shared" si="843"/>
        <v>0</v>
      </c>
      <c r="Z1404" s="187">
        <f t="shared" si="843"/>
        <v>0</v>
      </c>
      <c r="AA1404" s="187">
        <f t="shared" si="843"/>
        <v>468.5</v>
      </c>
      <c r="AB1404" s="359">
        <f t="shared" si="843"/>
        <v>468500</v>
      </c>
      <c r="AC1404" s="187">
        <f t="shared" si="843"/>
        <v>0</v>
      </c>
      <c r="AD1404" s="359">
        <f t="shared" si="843"/>
        <v>0</v>
      </c>
      <c r="AE1404" s="187">
        <f t="shared" si="844"/>
        <v>468.5</v>
      </c>
      <c r="AF1404" s="359">
        <f t="shared" si="844"/>
        <v>468500</v>
      </c>
      <c r="AG1404" s="650">
        <f t="shared" si="806"/>
        <v>0</v>
      </c>
      <c r="AH1404" s="42" t="b">
        <f t="shared" si="812"/>
        <v>1</v>
      </c>
    </row>
    <row r="1405" spans="1:34" s="8" customFormat="1" ht="22.15" hidden="1" customHeight="1">
      <c r="A1405" s="49" t="s">
        <v>312</v>
      </c>
      <c r="B1405" s="50" t="s">
        <v>257</v>
      </c>
      <c r="C1405" s="50" t="s">
        <v>152</v>
      </c>
      <c r="D1405" s="51" t="s">
        <v>108</v>
      </c>
      <c r="E1405" s="101" t="s">
        <v>274</v>
      </c>
      <c r="F1405" s="102" t="s">
        <v>111</v>
      </c>
      <c r="G1405" s="102" t="s">
        <v>315</v>
      </c>
      <c r="H1405" s="103" t="s">
        <v>356</v>
      </c>
      <c r="I1405" s="103"/>
      <c r="J1405" s="195">
        <v>468.5</v>
      </c>
      <c r="K1405" s="369">
        <v>468500</v>
      </c>
      <c r="L1405" s="195">
        <f>L1406</f>
        <v>0</v>
      </c>
      <c r="M1405" s="369">
        <f t="shared" si="843"/>
        <v>0</v>
      </c>
      <c r="N1405" s="195">
        <f t="shared" si="843"/>
        <v>0</v>
      </c>
      <c r="O1405" s="369">
        <f t="shared" si="843"/>
        <v>0</v>
      </c>
      <c r="P1405" s="195">
        <f t="shared" si="843"/>
        <v>0</v>
      </c>
      <c r="Q1405" s="369">
        <f t="shared" si="843"/>
        <v>0</v>
      </c>
      <c r="R1405" s="195">
        <f t="shared" si="843"/>
        <v>0</v>
      </c>
      <c r="S1405" s="369">
        <f t="shared" si="843"/>
        <v>0</v>
      </c>
      <c r="T1405" s="195">
        <f t="shared" si="843"/>
        <v>0</v>
      </c>
      <c r="U1405" s="369">
        <f t="shared" si="843"/>
        <v>0</v>
      </c>
      <c r="V1405" s="195">
        <f t="shared" si="843"/>
        <v>0</v>
      </c>
      <c r="W1405" s="369">
        <f t="shared" si="843"/>
        <v>0</v>
      </c>
      <c r="X1405" s="195">
        <f t="shared" si="843"/>
        <v>0</v>
      </c>
      <c r="Y1405" s="369">
        <f t="shared" si="843"/>
        <v>0</v>
      </c>
      <c r="Z1405" s="195">
        <f t="shared" si="843"/>
        <v>0</v>
      </c>
      <c r="AA1405" s="195">
        <f t="shared" si="843"/>
        <v>468.5</v>
      </c>
      <c r="AB1405" s="369">
        <f t="shared" si="843"/>
        <v>468500</v>
      </c>
      <c r="AC1405" s="195">
        <f t="shared" si="843"/>
        <v>0</v>
      </c>
      <c r="AD1405" s="369">
        <f t="shared" si="843"/>
        <v>0</v>
      </c>
      <c r="AE1405" s="195">
        <f t="shared" si="844"/>
        <v>468.5</v>
      </c>
      <c r="AF1405" s="369">
        <f t="shared" si="844"/>
        <v>468500</v>
      </c>
      <c r="AG1405" s="650">
        <f t="shared" si="806"/>
        <v>0</v>
      </c>
      <c r="AH1405" s="42" t="b">
        <f t="shared" si="812"/>
        <v>1</v>
      </c>
    </row>
    <row r="1406" spans="1:34" s="8" customFormat="1" ht="27.75" hidden="1" customHeight="1">
      <c r="A1406" s="93" t="s">
        <v>174</v>
      </c>
      <c r="B1406" s="56" t="s">
        <v>257</v>
      </c>
      <c r="C1406" s="56" t="s">
        <v>152</v>
      </c>
      <c r="D1406" s="57" t="s">
        <v>108</v>
      </c>
      <c r="E1406" s="405" t="s">
        <v>274</v>
      </c>
      <c r="F1406" s="406" t="s">
        <v>111</v>
      </c>
      <c r="G1406" s="406" t="s">
        <v>315</v>
      </c>
      <c r="H1406" s="407" t="s">
        <v>356</v>
      </c>
      <c r="I1406" s="407" t="s">
        <v>175</v>
      </c>
      <c r="J1406" s="196">
        <v>468.5</v>
      </c>
      <c r="K1406" s="370">
        <v>468500</v>
      </c>
      <c r="L1406" s="196">
        <f>L1407</f>
        <v>0</v>
      </c>
      <c r="M1406" s="370">
        <f t="shared" si="843"/>
        <v>0</v>
      </c>
      <c r="N1406" s="196">
        <f t="shared" si="843"/>
        <v>0</v>
      </c>
      <c r="O1406" s="370">
        <f t="shared" si="843"/>
        <v>0</v>
      </c>
      <c r="P1406" s="196">
        <f t="shared" si="843"/>
        <v>0</v>
      </c>
      <c r="Q1406" s="370">
        <f t="shared" si="843"/>
        <v>0</v>
      </c>
      <c r="R1406" s="196">
        <f t="shared" si="843"/>
        <v>0</v>
      </c>
      <c r="S1406" s="370">
        <f t="shared" si="843"/>
        <v>0</v>
      </c>
      <c r="T1406" s="196">
        <f t="shared" si="843"/>
        <v>0</v>
      </c>
      <c r="U1406" s="370">
        <f t="shared" si="843"/>
        <v>0</v>
      </c>
      <c r="V1406" s="196">
        <f t="shared" si="843"/>
        <v>0</v>
      </c>
      <c r="W1406" s="370">
        <f t="shared" si="843"/>
        <v>0</v>
      </c>
      <c r="X1406" s="196">
        <f t="shared" si="843"/>
        <v>0</v>
      </c>
      <c r="Y1406" s="370">
        <f t="shared" si="843"/>
        <v>0</v>
      </c>
      <c r="Z1406" s="196">
        <f t="shared" si="843"/>
        <v>0</v>
      </c>
      <c r="AA1406" s="196">
        <f t="shared" si="843"/>
        <v>468.5</v>
      </c>
      <c r="AB1406" s="370">
        <f t="shared" si="843"/>
        <v>468500</v>
      </c>
      <c r="AC1406" s="196">
        <f t="shared" si="843"/>
        <v>0</v>
      </c>
      <c r="AD1406" s="370">
        <f t="shared" si="843"/>
        <v>0</v>
      </c>
      <c r="AE1406" s="196">
        <f t="shared" si="844"/>
        <v>468.5</v>
      </c>
      <c r="AF1406" s="370">
        <f t="shared" si="844"/>
        <v>468500</v>
      </c>
      <c r="AG1406" s="650">
        <f t="shared" si="806"/>
        <v>0</v>
      </c>
      <c r="AH1406" s="42" t="b">
        <f t="shared" si="812"/>
        <v>1</v>
      </c>
    </row>
    <row r="1407" spans="1:34" s="42" customFormat="1" ht="15" hidden="1" customHeight="1">
      <c r="A1407" s="95" t="s">
        <v>176</v>
      </c>
      <c r="B1407" s="61" t="s">
        <v>257</v>
      </c>
      <c r="C1407" s="61" t="s">
        <v>152</v>
      </c>
      <c r="D1407" s="62" t="s">
        <v>108</v>
      </c>
      <c r="E1407" s="63" t="s">
        <v>274</v>
      </c>
      <c r="F1407" s="64" t="s">
        <v>111</v>
      </c>
      <c r="G1407" s="64" t="s">
        <v>315</v>
      </c>
      <c r="H1407" s="65" t="s">
        <v>356</v>
      </c>
      <c r="I1407" s="65" t="s">
        <v>177</v>
      </c>
      <c r="J1407" s="191">
        <v>468.5</v>
      </c>
      <c r="K1407" s="371">
        <v>468500</v>
      </c>
      <c r="L1407" s="191">
        <f>L1408+L1409</f>
        <v>0</v>
      </c>
      <c r="M1407" s="371">
        <f t="shared" ref="M1407:AF1407" si="845">M1408+M1409</f>
        <v>0</v>
      </c>
      <c r="N1407" s="191">
        <f t="shared" si="845"/>
        <v>0</v>
      </c>
      <c r="O1407" s="371">
        <f t="shared" si="845"/>
        <v>0</v>
      </c>
      <c r="P1407" s="191">
        <f t="shared" si="845"/>
        <v>0</v>
      </c>
      <c r="Q1407" s="371">
        <f t="shared" si="845"/>
        <v>0</v>
      </c>
      <c r="R1407" s="191">
        <f t="shared" si="845"/>
        <v>0</v>
      </c>
      <c r="S1407" s="371">
        <f t="shared" si="845"/>
        <v>0</v>
      </c>
      <c r="T1407" s="191">
        <f t="shared" si="845"/>
        <v>0</v>
      </c>
      <c r="U1407" s="371">
        <f t="shared" si="845"/>
        <v>0</v>
      </c>
      <c r="V1407" s="191">
        <f t="shared" si="845"/>
        <v>0</v>
      </c>
      <c r="W1407" s="371">
        <f t="shared" si="845"/>
        <v>0</v>
      </c>
      <c r="X1407" s="191">
        <f t="shared" si="845"/>
        <v>0</v>
      </c>
      <c r="Y1407" s="371">
        <f t="shared" si="845"/>
        <v>0</v>
      </c>
      <c r="Z1407" s="191">
        <f t="shared" si="845"/>
        <v>0</v>
      </c>
      <c r="AA1407" s="191">
        <f t="shared" si="845"/>
        <v>468.5</v>
      </c>
      <c r="AB1407" s="371">
        <f t="shared" si="845"/>
        <v>468500</v>
      </c>
      <c r="AC1407" s="191">
        <f t="shared" si="845"/>
        <v>0</v>
      </c>
      <c r="AD1407" s="371">
        <f t="shared" si="845"/>
        <v>0</v>
      </c>
      <c r="AE1407" s="191">
        <f t="shared" si="845"/>
        <v>468.5</v>
      </c>
      <c r="AF1407" s="371">
        <f t="shared" si="845"/>
        <v>468500</v>
      </c>
      <c r="AG1407" s="650">
        <f t="shared" si="806"/>
        <v>0</v>
      </c>
      <c r="AH1407" s="42" t="b">
        <f t="shared" si="812"/>
        <v>1</v>
      </c>
    </row>
    <row r="1408" spans="1:34" s="6" customFormat="1" ht="13.5" hidden="1" customHeight="1">
      <c r="A1408" s="147" t="s">
        <v>760</v>
      </c>
      <c r="B1408" s="81"/>
      <c r="C1408" s="81"/>
      <c r="D1408" s="82"/>
      <c r="E1408" s="83"/>
      <c r="F1408" s="620"/>
      <c r="G1408" s="620"/>
      <c r="H1408" s="409"/>
      <c r="I1408" s="409" t="s">
        <v>281</v>
      </c>
      <c r="J1408" s="190">
        <v>378.5</v>
      </c>
      <c r="K1408" s="362">
        <v>378500</v>
      </c>
      <c r="L1408" s="363">
        <f>N1408+P1408+R1408+T1408+V1408+X1408</f>
        <v>0</v>
      </c>
      <c r="M1408" s="363">
        <f>O1408+Q1408+S1408+U1408+W1408+Y1408</f>
        <v>0</v>
      </c>
      <c r="N1408" s="552"/>
      <c r="O1408" s="608"/>
      <c r="P1408" s="552"/>
      <c r="Q1408" s="608"/>
      <c r="R1408" s="552"/>
      <c r="S1408" s="608"/>
      <c r="T1408" s="552"/>
      <c r="U1408" s="608"/>
      <c r="V1408" s="552"/>
      <c r="W1408" s="463"/>
      <c r="X1408" s="552"/>
      <c r="Y1408" s="608"/>
      <c r="Z1408" s="552"/>
      <c r="AA1408" s="459">
        <f>J1408+L1408</f>
        <v>378.5</v>
      </c>
      <c r="AB1408" s="460">
        <f>K1408+M1408</f>
        <v>378500</v>
      </c>
      <c r="AC1408" s="462"/>
      <c r="AD1408" s="463"/>
      <c r="AE1408" s="190">
        <f>AA1408+AC1408</f>
        <v>378.5</v>
      </c>
      <c r="AF1408" s="362">
        <f>AB1408+AD1408</f>
        <v>378500</v>
      </c>
      <c r="AG1408" s="650">
        <f t="shared" si="806"/>
        <v>0</v>
      </c>
      <c r="AH1408" s="42" t="b">
        <f t="shared" si="812"/>
        <v>1</v>
      </c>
    </row>
    <row r="1409" spans="1:34" s="6" customFormat="1" ht="13.5" hidden="1" customHeight="1">
      <c r="A1409" s="147" t="s">
        <v>51</v>
      </c>
      <c r="B1409" s="81"/>
      <c r="C1409" s="81"/>
      <c r="D1409" s="82"/>
      <c r="E1409" s="83"/>
      <c r="F1409" s="620"/>
      <c r="G1409" s="620"/>
      <c r="H1409" s="409"/>
      <c r="I1409" s="409" t="s">
        <v>281</v>
      </c>
      <c r="J1409" s="190">
        <v>90</v>
      </c>
      <c r="K1409" s="362">
        <v>90000</v>
      </c>
      <c r="L1409" s="363">
        <f>N1409+P1409+R1409+T1409+V1409+X1409</f>
        <v>0</v>
      </c>
      <c r="M1409" s="363">
        <f>O1409+Q1409+S1409+U1409+W1409+Y1409</f>
        <v>0</v>
      </c>
      <c r="N1409" s="552"/>
      <c r="O1409" s="608"/>
      <c r="P1409" s="552"/>
      <c r="Q1409" s="608"/>
      <c r="R1409" s="552"/>
      <c r="S1409" s="608"/>
      <c r="T1409" s="552"/>
      <c r="U1409" s="608"/>
      <c r="V1409" s="552"/>
      <c r="W1409" s="463"/>
      <c r="X1409" s="552"/>
      <c r="Y1409" s="608"/>
      <c r="Z1409" s="552"/>
      <c r="AA1409" s="459">
        <f>J1409+L1409</f>
        <v>90</v>
      </c>
      <c r="AB1409" s="460">
        <f>K1409+M1409</f>
        <v>90000</v>
      </c>
      <c r="AC1409" s="462"/>
      <c r="AD1409" s="463"/>
      <c r="AE1409" s="190">
        <f>AA1409+AC1409</f>
        <v>90</v>
      </c>
      <c r="AF1409" s="362">
        <f>AB1409+AD1409</f>
        <v>90000</v>
      </c>
      <c r="AG1409" s="650">
        <f t="shared" si="806"/>
        <v>0</v>
      </c>
      <c r="AH1409" s="42" t="b">
        <f t="shared" si="812"/>
        <v>1</v>
      </c>
    </row>
    <row r="1410" spans="1:34" ht="15.75" hidden="1" customHeight="1">
      <c r="A1410" s="76" t="s">
        <v>255</v>
      </c>
      <c r="B1410" s="15" t="s">
        <v>257</v>
      </c>
      <c r="C1410" s="15" t="s">
        <v>152</v>
      </c>
      <c r="D1410" s="15" t="s">
        <v>110</v>
      </c>
      <c r="E1410" s="754"/>
      <c r="F1410" s="755"/>
      <c r="G1410" s="755"/>
      <c r="H1410" s="756"/>
      <c r="I1410" s="15"/>
      <c r="J1410" s="186">
        <v>2495</v>
      </c>
      <c r="K1410" s="358">
        <v>2495000</v>
      </c>
      <c r="L1410" s="186">
        <f>L1411</f>
        <v>0</v>
      </c>
      <c r="M1410" s="358">
        <f t="shared" ref="M1410:AF1410" si="846">M1411</f>
        <v>0</v>
      </c>
      <c r="N1410" s="186">
        <f t="shared" si="846"/>
        <v>0</v>
      </c>
      <c r="O1410" s="358">
        <f t="shared" si="846"/>
        <v>0</v>
      </c>
      <c r="P1410" s="186">
        <f t="shared" si="846"/>
        <v>0</v>
      </c>
      <c r="Q1410" s="358">
        <f t="shared" si="846"/>
        <v>0</v>
      </c>
      <c r="R1410" s="186">
        <f t="shared" si="846"/>
        <v>0</v>
      </c>
      <c r="S1410" s="358">
        <f t="shared" si="846"/>
        <v>0</v>
      </c>
      <c r="T1410" s="186">
        <f t="shared" si="846"/>
        <v>0</v>
      </c>
      <c r="U1410" s="358">
        <f t="shared" si="846"/>
        <v>0</v>
      </c>
      <c r="V1410" s="186">
        <f t="shared" si="846"/>
        <v>0</v>
      </c>
      <c r="W1410" s="358">
        <f t="shared" si="846"/>
        <v>0</v>
      </c>
      <c r="X1410" s="186">
        <f t="shared" si="846"/>
        <v>0</v>
      </c>
      <c r="Y1410" s="358">
        <f t="shared" si="846"/>
        <v>0</v>
      </c>
      <c r="Z1410" s="186">
        <f t="shared" si="846"/>
        <v>0</v>
      </c>
      <c r="AA1410" s="186">
        <f t="shared" si="846"/>
        <v>2495</v>
      </c>
      <c r="AB1410" s="358">
        <f t="shared" si="846"/>
        <v>2495000</v>
      </c>
      <c r="AC1410" s="186">
        <f t="shared" si="846"/>
        <v>0</v>
      </c>
      <c r="AD1410" s="358">
        <f t="shared" si="846"/>
        <v>0</v>
      </c>
      <c r="AE1410" s="186">
        <f t="shared" si="846"/>
        <v>2495</v>
      </c>
      <c r="AF1410" s="358">
        <f t="shared" si="846"/>
        <v>2495000</v>
      </c>
      <c r="AG1410" s="650">
        <f t="shared" ref="AG1410:AG1449" si="847">AF1410-K1410</f>
        <v>0</v>
      </c>
      <c r="AH1410" s="42" t="b">
        <f t="shared" si="812"/>
        <v>1</v>
      </c>
    </row>
    <row r="1411" spans="1:34" s="151" customFormat="1" ht="36" hidden="1" customHeight="1">
      <c r="A1411" s="100" t="s">
        <v>515</v>
      </c>
      <c r="B1411" s="17" t="s">
        <v>257</v>
      </c>
      <c r="C1411" s="17" t="s">
        <v>152</v>
      </c>
      <c r="D1411" s="18" t="s">
        <v>110</v>
      </c>
      <c r="E1411" s="18" t="s">
        <v>274</v>
      </c>
      <c r="F1411" s="19" t="s">
        <v>111</v>
      </c>
      <c r="G1411" s="19" t="s">
        <v>315</v>
      </c>
      <c r="H1411" s="20" t="s">
        <v>316</v>
      </c>
      <c r="I1411" s="159"/>
      <c r="J1411" s="282">
        <v>2495</v>
      </c>
      <c r="K1411" s="396">
        <v>2495000</v>
      </c>
      <c r="L1411" s="282">
        <f>L1412+L1415+L1433</f>
        <v>0</v>
      </c>
      <c r="M1411" s="396">
        <f t="shared" ref="M1411:AF1411" si="848">M1412+M1415+M1433</f>
        <v>0</v>
      </c>
      <c r="N1411" s="282">
        <f t="shared" si="848"/>
        <v>0</v>
      </c>
      <c r="O1411" s="396">
        <f t="shared" si="848"/>
        <v>0</v>
      </c>
      <c r="P1411" s="282">
        <f t="shared" si="848"/>
        <v>0</v>
      </c>
      <c r="Q1411" s="396">
        <f t="shared" si="848"/>
        <v>0</v>
      </c>
      <c r="R1411" s="282">
        <f t="shared" si="848"/>
        <v>0</v>
      </c>
      <c r="S1411" s="396">
        <f t="shared" si="848"/>
        <v>0</v>
      </c>
      <c r="T1411" s="282">
        <f t="shared" si="848"/>
        <v>0</v>
      </c>
      <c r="U1411" s="396">
        <f t="shared" si="848"/>
        <v>0</v>
      </c>
      <c r="V1411" s="282">
        <f t="shared" si="848"/>
        <v>0</v>
      </c>
      <c r="W1411" s="396">
        <f t="shared" si="848"/>
        <v>0</v>
      </c>
      <c r="X1411" s="282">
        <f t="shared" si="848"/>
        <v>0</v>
      </c>
      <c r="Y1411" s="396">
        <f t="shared" si="848"/>
        <v>0</v>
      </c>
      <c r="Z1411" s="282">
        <f t="shared" si="848"/>
        <v>0</v>
      </c>
      <c r="AA1411" s="282">
        <f t="shared" si="848"/>
        <v>2495</v>
      </c>
      <c r="AB1411" s="396">
        <f t="shared" si="848"/>
        <v>2495000</v>
      </c>
      <c r="AC1411" s="282">
        <f t="shared" si="848"/>
        <v>0</v>
      </c>
      <c r="AD1411" s="396">
        <f t="shared" si="848"/>
        <v>0</v>
      </c>
      <c r="AE1411" s="282">
        <f t="shared" si="848"/>
        <v>2495</v>
      </c>
      <c r="AF1411" s="396">
        <f t="shared" si="848"/>
        <v>2495000</v>
      </c>
      <c r="AG1411" s="650">
        <f t="shared" si="847"/>
        <v>0</v>
      </c>
      <c r="AH1411" s="42" t="b">
        <f t="shared" si="812"/>
        <v>1</v>
      </c>
    </row>
    <row r="1412" spans="1:34" s="8" customFormat="1" ht="25.5" hidden="1" customHeight="1">
      <c r="A1412" s="49" t="s">
        <v>313</v>
      </c>
      <c r="B1412" s="50" t="s">
        <v>257</v>
      </c>
      <c r="C1412" s="50" t="s">
        <v>152</v>
      </c>
      <c r="D1412" s="51" t="s">
        <v>110</v>
      </c>
      <c r="E1412" s="101" t="s">
        <v>274</v>
      </c>
      <c r="F1412" s="102" t="s">
        <v>111</v>
      </c>
      <c r="G1412" s="102" t="s">
        <v>315</v>
      </c>
      <c r="H1412" s="103" t="s">
        <v>36</v>
      </c>
      <c r="I1412" s="103"/>
      <c r="J1412" s="189">
        <v>0</v>
      </c>
      <c r="K1412" s="361">
        <v>0</v>
      </c>
      <c r="L1412" s="189">
        <f>L1413</f>
        <v>0</v>
      </c>
      <c r="M1412" s="361">
        <f t="shared" ref="M1412:AB1413" si="849">M1413</f>
        <v>0</v>
      </c>
      <c r="N1412" s="189">
        <f t="shared" si="849"/>
        <v>0</v>
      </c>
      <c r="O1412" s="361">
        <f t="shared" si="849"/>
        <v>0</v>
      </c>
      <c r="P1412" s="189">
        <f t="shared" si="849"/>
        <v>0</v>
      </c>
      <c r="Q1412" s="361">
        <f t="shared" si="849"/>
        <v>0</v>
      </c>
      <c r="R1412" s="189">
        <f t="shared" si="849"/>
        <v>0</v>
      </c>
      <c r="S1412" s="361">
        <f t="shared" si="849"/>
        <v>0</v>
      </c>
      <c r="T1412" s="189">
        <f t="shared" si="849"/>
        <v>0</v>
      </c>
      <c r="U1412" s="361">
        <f t="shared" si="849"/>
        <v>0</v>
      </c>
      <c r="V1412" s="189">
        <f t="shared" si="849"/>
        <v>0</v>
      </c>
      <c r="W1412" s="361">
        <f t="shared" si="849"/>
        <v>0</v>
      </c>
      <c r="X1412" s="189">
        <f t="shared" si="849"/>
        <v>0</v>
      </c>
      <c r="Y1412" s="361">
        <f t="shared" si="849"/>
        <v>0</v>
      </c>
      <c r="Z1412" s="189">
        <f t="shared" si="849"/>
        <v>0</v>
      </c>
      <c r="AA1412" s="189">
        <f t="shared" si="849"/>
        <v>0</v>
      </c>
      <c r="AB1412" s="361">
        <f t="shared" si="849"/>
        <v>0</v>
      </c>
      <c r="AC1412" s="189">
        <f t="shared" ref="AC1412:AF1413" si="850">AC1413</f>
        <v>0</v>
      </c>
      <c r="AD1412" s="361">
        <f t="shared" si="850"/>
        <v>0</v>
      </c>
      <c r="AE1412" s="189">
        <f t="shared" si="850"/>
        <v>0</v>
      </c>
      <c r="AF1412" s="361">
        <f t="shared" si="850"/>
        <v>0</v>
      </c>
      <c r="AG1412" s="650">
        <f t="shared" si="847"/>
        <v>0</v>
      </c>
      <c r="AH1412" s="42" t="b">
        <f t="shared" si="812"/>
        <v>1</v>
      </c>
    </row>
    <row r="1413" spans="1:34" s="8" customFormat="1" ht="22.5" hidden="1" customHeight="1">
      <c r="A1413" s="93" t="s">
        <v>174</v>
      </c>
      <c r="B1413" s="56" t="s">
        <v>257</v>
      </c>
      <c r="C1413" s="56" t="s">
        <v>152</v>
      </c>
      <c r="D1413" s="57" t="s">
        <v>110</v>
      </c>
      <c r="E1413" s="405" t="s">
        <v>274</v>
      </c>
      <c r="F1413" s="406" t="s">
        <v>111</v>
      </c>
      <c r="G1413" s="406" t="s">
        <v>315</v>
      </c>
      <c r="H1413" s="407" t="s">
        <v>36</v>
      </c>
      <c r="I1413" s="407" t="s">
        <v>175</v>
      </c>
      <c r="J1413" s="276">
        <v>0</v>
      </c>
      <c r="K1413" s="377">
        <v>0</v>
      </c>
      <c r="L1413" s="276">
        <f>L1414</f>
        <v>0</v>
      </c>
      <c r="M1413" s="377">
        <f t="shared" si="849"/>
        <v>0</v>
      </c>
      <c r="N1413" s="276">
        <f t="shared" si="849"/>
        <v>0</v>
      </c>
      <c r="O1413" s="377">
        <f t="shared" si="849"/>
        <v>0</v>
      </c>
      <c r="P1413" s="276">
        <f t="shared" si="849"/>
        <v>0</v>
      </c>
      <c r="Q1413" s="377">
        <f t="shared" si="849"/>
        <v>0</v>
      </c>
      <c r="R1413" s="276">
        <f t="shared" si="849"/>
        <v>0</v>
      </c>
      <c r="S1413" s="377">
        <f t="shared" si="849"/>
        <v>0</v>
      </c>
      <c r="T1413" s="276">
        <f t="shared" si="849"/>
        <v>0</v>
      </c>
      <c r="U1413" s="377">
        <f t="shared" si="849"/>
        <v>0</v>
      </c>
      <c r="V1413" s="276">
        <f t="shared" si="849"/>
        <v>0</v>
      </c>
      <c r="W1413" s="377">
        <f t="shared" si="849"/>
        <v>0</v>
      </c>
      <c r="X1413" s="276">
        <f t="shared" si="849"/>
        <v>0</v>
      </c>
      <c r="Y1413" s="377">
        <f t="shared" si="849"/>
        <v>0</v>
      </c>
      <c r="Z1413" s="276">
        <f t="shared" si="849"/>
        <v>0</v>
      </c>
      <c r="AA1413" s="276">
        <f t="shared" si="849"/>
        <v>0</v>
      </c>
      <c r="AB1413" s="377">
        <f t="shared" si="849"/>
        <v>0</v>
      </c>
      <c r="AC1413" s="276">
        <f t="shared" si="850"/>
        <v>0</v>
      </c>
      <c r="AD1413" s="377">
        <f t="shared" si="850"/>
        <v>0</v>
      </c>
      <c r="AE1413" s="276">
        <f t="shared" si="850"/>
        <v>0</v>
      </c>
      <c r="AF1413" s="377">
        <f t="shared" si="850"/>
        <v>0</v>
      </c>
      <c r="AG1413" s="650">
        <f t="shared" si="847"/>
        <v>0</v>
      </c>
      <c r="AH1413" s="42" t="b">
        <f t="shared" si="812"/>
        <v>1</v>
      </c>
    </row>
    <row r="1414" spans="1:34" s="42" customFormat="1" ht="15" hidden="1" customHeight="1">
      <c r="A1414" s="95" t="s">
        <v>176</v>
      </c>
      <c r="B1414" s="61" t="s">
        <v>257</v>
      </c>
      <c r="C1414" s="61" t="s">
        <v>152</v>
      </c>
      <c r="D1414" s="62" t="s">
        <v>110</v>
      </c>
      <c r="E1414" s="63" t="s">
        <v>274</v>
      </c>
      <c r="F1414" s="64" t="s">
        <v>111</v>
      </c>
      <c r="G1414" s="64" t="s">
        <v>315</v>
      </c>
      <c r="H1414" s="65" t="s">
        <v>36</v>
      </c>
      <c r="I1414" s="65" t="s">
        <v>177</v>
      </c>
      <c r="J1414" s="190">
        <v>0</v>
      </c>
      <c r="K1414" s="362">
        <v>0</v>
      </c>
      <c r="L1414" s="363">
        <f>N1414+P1414+R1414+T1414+V1414+X1414</f>
        <v>0</v>
      </c>
      <c r="M1414" s="363">
        <f>O1414+Q1414+S1414+U1414+W1414+Y1414</f>
        <v>0</v>
      </c>
      <c r="N1414" s="552"/>
      <c r="O1414" s="608"/>
      <c r="P1414" s="552"/>
      <c r="Q1414" s="608"/>
      <c r="R1414" s="552"/>
      <c r="S1414" s="608"/>
      <c r="T1414" s="552"/>
      <c r="U1414" s="608"/>
      <c r="V1414" s="552"/>
      <c r="W1414" s="463"/>
      <c r="X1414" s="552"/>
      <c r="Y1414" s="608"/>
      <c r="Z1414" s="552"/>
      <c r="AA1414" s="459">
        <f>J1414+L1414</f>
        <v>0</v>
      </c>
      <c r="AB1414" s="460">
        <f>K1414+M1414</f>
        <v>0</v>
      </c>
      <c r="AC1414" s="462"/>
      <c r="AD1414" s="463"/>
      <c r="AE1414" s="190">
        <f>AA1414+AC1414</f>
        <v>0</v>
      </c>
      <c r="AF1414" s="362">
        <f>AB1414+AD1414</f>
        <v>0</v>
      </c>
      <c r="AG1414" s="650">
        <f t="shared" si="847"/>
        <v>0</v>
      </c>
      <c r="AH1414" s="42" t="b">
        <f t="shared" si="812"/>
        <v>1</v>
      </c>
    </row>
    <row r="1415" spans="1:34" s="8" customFormat="1" ht="14.25" hidden="1" customHeight="1">
      <c r="A1415" s="49" t="s">
        <v>312</v>
      </c>
      <c r="B1415" s="50" t="s">
        <v>257</v>
      </c>
      <c r="C1415" s="50" t="s">
        <v>152</v>
      </c>
      <c r="D1415" s="51" t="s">
        <v>110</v>
      </c>
      <c r="E1415" s="101" t="s">
        <v>274</v>
      </c>
      <c r="F1415" s="102" t="s">
        <v>111</v>
      </c>
      <c r="G1415" s="102" t="s">
        <v>315</v>
      </c>
      <c r="H1415" s="103" t="s">
        <v>356</v>
      </c>
      <c r="I1415" s="103"/>
      <c r="J1415" s="201">
        <v>2335</v>
      </c>
      <c r="K1415" s="380">
        <v>2335000</v>
      </c>
      <c r="L1415" s="201">
        <f>L1416+L1420</f>
        <v>0</v>
      </c>
      <c r="M1415" s="380">
        <f t="shared" ref="M1415:AF1415" si="851">M1416+M1420</f>
        <v>0</v>
      </c>
      <c r="N1415" s="201">
        <f t="shared" si="851"/>
        <v>0</v>
      </c>
      <c r="O1415" s="380">
        <f t="shared" si="851"/>
        <v>0</v>
      </c>
      <c r="P1415" s="201">
        <f t="shared" si="851"/>
        <v>0</v>
      </c>
      <c r="Q1415" s="380">
        <f t="shared" si="851"/>
        <v>0</v>
      </c>
      <c r="R1415" s="201">
        <f t="shared" si="851"/>
        <v>0</v>
      </c>
      <c r="S1415" s="380">
        <f t="shared" si="851"/>
        <v>0</v>
      </c>
      <c r="T1415" s="201">
        <f t="shared" si="851"/>
        <v>0</v>
      </c>
      <c r="U1415" s="380">
        <f t="shared" si="851"/>
        <v>0</v>
      </c>
      <c r="V1415" s="201">
        <f t="shared" si="851"/>
        <v>0</v>
      </c>
      <c r="W1415" s="380">
        <f t="shared" si="851"/>
        <v>0</v>
      </c>
      <c r="X1415" s="201">
        <f t="shared" si="851"/>
        <v>0</v>
      </c>
      <c r="Y1415" s="380">
        <f t="shared" si="851"/>
        <v>0</v>
      </c>
      <c r="Z1415" s="201">
        <f t="shared" si="851"/>
        <v>0</v>
      </c>
      <c r="AA1415" s="201">
        <f t="shared" si="851"/>
        <v>2335</v>
      </c>
      <c r="AB1415" s="380">
        <f t="shared" si="851"/>
        <v>2335000</v>
      </c>
      <c r="AC1415" s="201">
        <f t="shared" si="851"/>
        <v>0</v>
      </c>
      <c r="AD1415" s="380">
        <f t="shared" si="851"/>
        <v>0</v>
      </c>
      <c r="AE1415" s="201">
        <f t="shared" si="851"/>
        <v>2335</v>
      </c>
      <c r="AF1415" s="380">
        <f t="shared" si="851"/>
        <v>2335000</v>
      </c>
      <c r="AG1415" s="650">
        <f t="shared" si="847"/>
        <v>0</v>
      </c>
      <c r="AH1415" s="42" t="b">
        <f t="shared" si="812"/>
        <v>1</v>
      </c>
    </row>
    <row r="1416" spans="1:34" s="8" customFormat="1" ht="14.25" hidden="1" customHeight="1">
      <c r="A1416" s="32" t="s">
        <v>162</v>
      </c>
      <c r="B1416" s="56" t="s">
        <v>257</v>
      </c>
      <c r="C1416" s="56" t="s">
        <v>152</v>
      </c>
      <c r="D1416" s="57" t="s">
        <v>110</v>
      </c>
      <c r="E1416" s="405" t="s">
        <v>274</v>
      </c>
      <c r="F1416" s="406" t="s">
        <v>111</v>
      </c>
      <c r="G1416" s="406" t="s">
        <v>315</v>
      </c>
      <c r="H1416" s="407" t="s">
        <v>356</v>
      </c>
      <c r="I1416" s="71">
        <v>300</v>
      </c>
      <c r="J1416" s="196">
        <v>0</v>
      </c>
      <c r="K1416" s="370">
        <v>0</v>
      </c>
      <c r="L1416" s="196">
        <f>L1417</f>
        <v>0</v>
      </c>
      <c r="M1416" s="370">
        <f t="shared" ref="M1416:AF1416" si="852">M1417</f>
        <v>0</v>
      </c>
      <c r="N1416" s="196">
        <f t="shared" si="852"/>
        <v>0</v>
      </c>
      <c r="O1416" s="370">
        <f t="shared" si="852"/>
        <v>0</v>
      </c>
      <c r="P1416" s="196">
        <f t="shared" si="852"/>
        <v>0</v>
      </c>
      <c r="Q1416" s="370">
        <f t="shared" si="852"/>
        <v>0</v>
      </c>
      <c r="R1416" s="196">
        <f t="shared" si="852"/>
        <v>0</v>
      </c>
      <c r="S1416" s="370">
        <f t="shared" si="852"/>
        <v>0</v>
      </c>
      <c r="T1416" s="196">
        <f t="shared" si="852"/>
        <v>0</v>
      </c>
      <c r="U1416" s="370">
        <f t="shared" si="852"/>
        <v>0</v>
      </c>
      <c r="V1416" s="196">
        <f t="shared" si="852"/>
        <v>0</v>
      </c>
      <c r="W1416" s="370">
        <f t="shared" si="852"/>
        <v>0</v>
      </c>
      <c r="X1416" s="196">
        <f t="shared" si="852"/>
        <v>0</v>
      </c>
      <c r="Y1416" s="370">
        <f t="shared" si="852"/>
        <v>0</v>
      </c>
      <c r="Z1416" s="196">
        <f t="shared" si="852"/>
        <v>0</v>
      </c>
      <c r="AA1416" s="196">
        <f t="shared" si="852"/>
        <v>0</v>
      </c>
      <c r="AB1416" s="370">
        <f t="shared" si="852"/>
        <v>0</v>
      </c>
      <c r="AC1416" s="196">
        <f t="shared" si="852"/>
        <v>0</v>
      </c>
      <c r="AD1416" s="370">
        <f t="shared" si="852"/>
        <v>0</v>
      </c>
      <c r="AE1416" s="196">
        <f t="shared" si="852"/>
        <v>0</v>
      </c>
      <c r="AF1416" s="370">
        <f t="shared" si="852"/>
        <v>0</v>
      </c>
      <c r="AG1416" s="650">
        <f t="shared" si="847"/>
        <v>0</v>
      </c>
      <c r="AH1416" s="42" t="b">
        <f t="shared" si="812"/>
        <v>1</v>
      </c>
    </row>
    <row r="1417" spans="1:34" s="42" customFormat="1" ht="12" hidden="1" customHeight="1">
      <c r="A1417" s="37" t="s">
        <v>164</v>
      </c>
      <c r="B1417" s="61" t="s">
        <v>257</v>
      </c>
      <c r="C1417" s="61" t="s">
        <v>152</v>
      </c>
      <c r="D1417" s="62" t="s">
        <v>110</v>
      </c>
      <c r="E1417" s="63" t="s">
        <v>274</v>
      </c>
      <c r="F1417" s="64" t="s">
        <v>111</v>
      </c>
      <c r="G1417" s="64" t="s">
        <v>315</v>
      </c>
      <c r="H1417" s="65" t="s">
        <v>356</v>
      </c>
      <c r="I1417" s="73">
        <v>360</v>
      </c>
      <c r="J1417" s="191">
        <v>0</v>
      </c>
      <c r="K1417" s="371">
        <v>0</v>
      </c>
      <c r="L1417" s="191">
        <f>L1418+L1419</f>
        <v>0</v>
      </c>
      <c r="M1417" s="371">
        <f t="shared" ref="M1417:AF1417" si="853">M1418+M1419</f>
        <v>0</v>
      </c>
      <c r="N1417" s="191">
        <f t="shared" si="853"/>
        <v>0</v>
      </c>
      <c r="O1417" s="371">
        <f t="shared" si="853"/>
        <v>0</v>
      </c>
      <c r="P1417" s="191">
        <f t="shared" si="853"/>
        <v>0</v>
      </c>
      <c r="Q1417" s="371">
        <f t="shared" si="853"/>
        <v>0</v>
      </c>
      <c r="R1417" s="191">
        <f t="shared" si="853"/>
        <v>0</v>
      </c>
      <c r="S1417" s="371">
        <f t="shared" si="853"/>
        <v>0</v>
      </c>
      <c r="T1417" s="191">
        <f t="shared" si="853"/>
        <v>0</v>
      </c>
      <c r="U1417" s="371">
        <f t="shared" si="853"/>
        <v>0</v>
      </c>
      <c r="V1417" s="191">
        <f t="shared" si="853"/>
        <v>0</v>
      </c>
      <c r="W1417" s="371">
        <f t="shared" si="853"/>
        <v>0</v>
      </c>
      <c r="X1417" s="191">
        <f t="shared" si="853"/>
        <v>0</v>
      </c>
      <c r="Y1417" s="371">
        <f t="shared" si="853"/>
        <v>0</v>
      </c>
      <c r="Z1417" s="191">
        <f t="shared" si="853"/>
        <v>0</v>
      </c>
      <c r="AA1417" s="191">
        <f t="shared" si="853"/>
        <v>0</v>
      </c>
      <c r="AB1417" s="371">
        <f t="shared" si="853"/>
        <v>0</v>
      </c>
      <c r="AC1417" s="191">
        <f t="shared" si="853"/>
        <v>0</v>
      </c>
      <c r="AD1417" s="371">
        <f t="shared" si="853"/>
        <v>0</v>
      </c>
      <c r="AE1417" s="191">
        <f t="shared" si="853"/>
        <v>0</v>
      </c>
      <c r="AF1417" s="371">
        <f t="shared" si="853"/>
        <v>0</v>
      </c>
      <c r="AG1417" s="650">
        <f t="shared" si="847"/>
        <v>0</v>
      </c>
      <c r="AH1417" s="42" t="b">
        <f t="shared" si="812"/>
        <v>1</v>
      </c>
    </row>
    <row r="1418" spans="1:34" s="6" customFormat="1" ht="12" hidden="1" customHeight="1">
      <c r="A1418" s="80" t="s">
        <v>52</v>
      </c>
      <c r="B1418" s="81"/>
      <c r="C1418" s="81"/>
      <c r="D1418" s="82"/>
      <c r="E1418" s="83"/>
      <c r="F1418" s="620"/>
      <c r="G1418" s="620"/>
      <c r="H1418" s="409"/>
      <c r="I1418" s="173"/>
      <c r="J1418" s="190">
        <v>0</v>
      </c>
      <c r="K1418" s="362">
        <v>0</v>
      </c>
      <c r="L1418" s="363">
        <f>N1418+P1418+R1418+T1418+V1418+X1418</f>
        <v>0</v>
      </c>
      <c r="M1418" s="363">
        <f>O1418+Q1418+S1418+U1418+W1418+Y1418</f>
        <v>0</v>
      </c>
      <c r="N1418" s="552"/>
      <c r="O1418" s="608"/>
      <c r="P1418" s="552"/>
      <c r="Q1418" s="608"/>
      <c r="R1418" s="552"/>
      <c r="S1418" s="608"/>
      <c r="T1418" s="552"/>
      <c r="U1418" s="608"/>
      <c r="V1418" s="552"/>
      <c r="W1418" s="463"/>
      <c r="X1418" s="552"/>
      <c r="Y1418" s="608"/>
      <c r="Z1418" s="552"/>
      <c r="AA1418" s="459">
        <f>J1418+L1418</f>
        <v>0</v>
      </c>
      <c r="AB1418" s="460">
        <f>K1418+M1418</f>
        <v>0</v>
      </c>
      <c r="AC1418" s="462"/>
      <c r="AD1418" s="463"/>
      <c r="AE1418" s="190">
        <f>AA1418+AC1418</f>
        <v>0</v>
      </c>
      <c r="AF1418" s="362">
        <f>AB1418+AD1418</f>
        <v>0</v>
      </c>
      <c r="AG1418" s="650">
        <f t="shared" si="847"/>
        <v>0</v>
      </c>
      <c r="AH1418" s="42" t="b">
        <f t="shared" si="812"/>
        <v>1</v>
      </c>
    </row>
    <row r="1419" spans="1:34" s="6" customFormat="1" ht="22.5" hidden="1" customHeight="1">
      <c r="A1419" s="147" t="s">
        <v>573</v>
      </c>
      <c r="B1419" s="81"/>
      <c r="C1419" s="81"/>
      <c r="D1419" s="82"/>
      <c r="E1419" s="83"/>
      <c r="F1419" s="620"/>
      <c r="G1419" s="620"/>
      <c r="H1419" s="409"/>
      <c r="I1419" s="173"/>
      <c r="J1419" s="190">
        <v>0</v>
      </c>
      <c r="K1419" s="362">
        <v>0</v>
      </c>
      <c r="L1419" s="363">
        <f>N1419+P1419+R1419+T1419+V1419+X1419</f>
        <v>0</v>
      </c>
      <c r="M1419" s="363">
        <f>O1419+Q1419+S1419+U1419+W1419+Y1419</f>
        <v>0</v>
      </c>
      <c r="N1419" s="552"/>
      <c r="O1419" s="608"/>
      <c r="P1419" s="552"/>
      <c r="Q1419" s="608"/>
      <c r="R1419" s="552"/>
      <c r="S1419" s="608"/>
      <c r="T1419" s="552"/>
      <c r="U1419" s="608"/>
      <c r="V1419" s="552"/>
      <c r="W1419" s="463"/>
      <c r="X1419" s="552"/>
      <c r="Y1419" s="608"/>
      <c r="Z1419" s="552"/>
      <c r="AA1419" s="459">
        <f>J1419+L1419</f>
        <v>0</v>
      </c>
      <c r="AB1419" s="460">
        <f>K1419+M1419</f>
        <v>0</v>
      </c>
      <c r="AC1419" s="462"/>
      <c r="AD1419" s="463"/>
      <c r="AE1419" s="190">
        <f>AA1419+AC1419</f>
        <v>0</v>
      </c>
      <c r="AF1419" s="362">
        <f>AB1419+AD1419</f>
        <v>0</v>
      </c>
      <c r="AG1419" s="650">
        <f t="shared" si="847"/>
        <v>0</v>
      </c>
      <c r="AH1419" s="42" t="b">
        <f t="shared" ref="AH1419:AH1446" si="854">AA1419=J1419+L1419</f>
        <v>1</v>
      </c>
    </row>
    <row r="1420" spans="1:34" s="8" customFormat="1" ht="22.5" hidden="1" customHeight="1">
      <c r="A1420" s="93" t="s">
        <v>174</v>
      </c>
      <c r="B1420" s="56" t="s">
        <v>257</v>
      </c>
      <c r="C1420" s="56" t="s">
        <v>152</v>
      </c>
      <c r="D1420" s="57" t="s">
        <v>110</v>
      </c>
      <c r="E1420" s="405" t="s">
        <v>274</v>
      </c>
      <c r="F1420" s="406" t="s">
        <v>111</v>
      </c>
      <c r="G1420" s="406" t="s">
        <v>315</v>
      </c>
      <c r="H1420" s="407" t="s">
        <v>356</v>
      </c>
      <c r="I1420" s="407" t="s">
        <v>175</v>
      </c>
      <c r="J1420" s="196">
        <v>2335</v>
      </c>
      <c r="K1420" s="370">
        <v>2335000</v>
      </c>
      <c r="L1420" s="196">
        <f>L1421+L1431</f>
        <v>0</v>
      </c>
      <c r="M1420" s="370">
        <f t="shared" ref="M1420:AF1420" si="855">M1421+M1431</f>
        <v>0</v>
      </c>
      <c r="N1420" s="196">
        <f t="shared" si="855"/>
        <v>0</v>
      </c>
      <c r="O1420" s="370">
        <f t="shared" si="855"/>
        <v>0</v>
      </c>
      <c r="P1420" s="196">
        <f t="shared" si="855"/>
        <v>0</v>
      </c>
      <c r="Q1420" s="370">
        <f t="shared" si="855"/>
        <v>0</v>
      </c>
      <c r="R1420" s="196">
        <f t="shared" si="855"/>
        <v>0</v>
      </c>
      <c r="S1420" s="370">
        <f t="shared" si="855"/>
        <v>0</v>
      </c>
      <c r="T1420" s="196">
        <f t="shared" si="855"/>
        <v>0</v>
      </c>
      <c r="U1420" s="370">
        <f t="shared" si="855"/>
        <v>0</v>
      </c>
      <c r="V1420" s="196">
        <f t="shared" si="855"/>
        <v>0</v>
      </c>
      <c r="W1420" s="370">
        <f t="shared" si="855"/>
        <v>0</v>
      </c>
      <c r="X1420" s="196">
        <f t="shared" si="855"/>
        <v>0</v>
      </c>
      <c r="Y1420" s="370">
        <f t="shared" si="855"/>
        <v>0</v>
      </c>
      <c r="Z1420" s="196">
        <f t="shared" si="855"/>
        <v>0</v>
      </c>
      <c r="AA1420" s="196">
        <f t="shared" si="855"/>
        <v>2335</v>
      </c>
      <c r="AB1420" s="370">
        <f t="shared" si="855"/>
        <v>2335000</v>
      </c>
      <c r="AC1420" s="196">
        <f t="shared" si="855"/>
        <v>0</v>
      </c>
      <c r="AD1420" s="370">
        <f t="shared" si="855"/>
        <v>0</v>
      </c>
      <c r="AE1420" s="196">
        <f t="shared" si="855"/>
        <v>2335</v>
      </c>
      <c r="AF1420" s="370">
        <f t="shared" si="855"/>
        <v>2335000</v>
      </c>
      <c r="AG1420" s="650">
        <f t="shared" si="847"/>
        <v>0</v>
      </c>
      <c r="AH1420" s="42" t="b">
        <f t="shared" si="854"/>
        <v>1</v>
      </c>
    </row>
    <row r="1421" spans="1:34" s="42" customFormat="1" ht="15.75" hidden="1" customHeight="1">
      <c r="A1421" s="95" t="s">
        <v>176</v>
      </c>
      <c r="B1421" s="61" t="s">
        <v>257</v>
      </c>
      <c r="C1421" s="61" t="s">
        <v>152</v>
      </c>
      <c r="D1421" s="62" t="s">
        <v>110</v>
      </c>
      <c r="E1421" s="63" t="s">
        <v>274</v>
      </c>
      <c r="F1421" s="64" t="s">
        <v>111</v>
      </c>
      <c r="G1421" s="64" t="s">
        <v>315</v>
      </c>
      <c r="H1421" s="65" t="s">
        <v>356</v>
      </c>
      <c r="I1421" s="65" t="s">
        <v>177</v>
      </c>
      <c r="J1421" s="191">
        <v>2135</v>
      </c>
      <c r="K1421" s="371">
        <v>2135000</v>
      </c>
      <c r="L1421" s="191">
        <f>SUM(L1422:L1430)</f>
        <v>0</v>
      </c>
      <c r="M1421" s="371">
        <f t="shared" ref="M1421:AF1421" si="856">SUM(M1422:M1430)</f>
        <v>0</v>
      </c>
      <c r="N1421" s="191">
        <f t="shared" si="856"/>
        <v>0</v>
      </c>
      <c r="O1421" s="371">
        <f t="shared" si="856"/>
        <v>0</v>
      </c>
      <c r="P1421" s="191">
        <f t="shared" si="856"/>
        <v>0</v>
      </c>
      <c r="Q1421" s="371">
        <f t="shared" si="856"/>
        <v>0</v>
      </c>
      <c r="R1421" s="191">
        <f t="shared" si="856"/>
        <v>0</v>
      </c>
      <c r="S1421" s="371">
        <f t="shared" si="856"/>
        <v>0</v>
      </c>
      <c r="T1421" s="191">
        <f t="shared" si="856"/>
        <v>0</v>
      </c>
      <c r="U1421" s="371">
        <f t="shared" si="856"/>
        <v>0</v>
      </c>
      <c r="V1421" s="191">
        <f t="shared" si="856"/>
        <v>0</v>
      </c>
      <c r="W1421" s="371">
        <f t="shared" si="856"/>
        <v>0</v>
      </c>
      <c r="X1421" s="191">
        <f t="shared" si="856"/>
        <v>0</v>
      </c>
      <c r="Y1421" s="371">
        <f t="shared" si="856"/>
        <v>0</v>
      </c>
      <c r="Z1421" s="191">
        <f t="shared" si="856"/>
        <v>0</v>
      </c>
      <c r="AA1421" s="191">
        <f t="shared" si="856"/>
        <v>2135</v>
      </c>
      <c r="AB1421" s="371">
        <f t="shared" si="856"/>
        <v>2135000</v>
      </c>
      <c r="AC1421" s="191">
        <f t="shared" si="856"/>
        <v>0</v>
      </c>
      <c r="AD1421" s="371">
        <f t="shared" si="856"/>
        <v>0</v>
      </c>
      <c r="AE1421" s="191">
        <f t="shared" si="856"/>
        <v>2135</v>
      </c>
      <c r="AF1421" s="371">
        <f t="shared" si="856"/>
        <v>2135000</v>
      </c>
      <c r="AG1421" s="650">
        <f t="shared" si="847"/>
        <v>0</v>
      </c>
      <c r="AH1421" s="42" t="b">
        <f t="shared" si="854"/>
        <v>1</v>
      </c>
    </row>
    <row r="1422" spans="1:34" s="6" customFormat="1" ht="23.25" hidden="1" customHeight="1">
      <c r="A1422" s="147" t="s">
        <v>303</v>
      </c>
      <c r="B1422" s="81"/>
      <c r="C1422" s="81"/>
      <c r="D1422" s="82"/>
      <c r="E1422" s="83"/>
      <c r="F1422" s="620"/>
      <c r="G1422" s="620"/>
      <c r="H1422" s="409"/>
      <c r="I1422" s="409" t="s">
        <v>281</v>
      </c>
      <c r="J1422" s="190">
        <v>65</v>
      </c>
      <c r="K1422" s="362">
        <v>65000</v>
      </c>
      <c r="L1422" s="363">
        <f t="shared" ref="L1422:M1430" si="857">N1422+P1422+R1422+T1422+V1422+X1422</f>
        <v>0</v>
      </c>
      <c r="M1422" s="363">
        <f t="shared" si="857"/>
        <v>0</v>
      </c>
      <c r="N1422" s="552"/>
      <c r="O1422" s="608"/>
      <c r="P1422" s="552"/>
      <c r="Q1422" s="608"/>
      <c r="R1422" s="552"/>
      <c r="S1422" s="608"/>
      <c r="T1422" s="552"/>
      <c r="U1422" s="608"/>
      <c r="V1422" s="552"/>
      <c r="W1422" s="463"/>
      <c r="X1422" s="552"/>
      <c r="Y1422" s="608"/>
      <c r="Z1422" s="552"/>
      <c r="AA1422" s="459">
        <f t="shared" ref="AA1422:AB1430" si="858">J1422+L1422</f>
        <v>65</v>
      </c>
      <c r="AB1422" s="460">
        <f t="shared" si="858"/>
        <v>65000</v>
      </c>
      <c r="AC1422" s="462"/>
      <c r="AD1422" s="463"/>
      <c r="AE1422" s="190">
        <f t="shared" ref="AE1422:AF1430" si="859">AA1422+AC1422</f>
        <v>65</v>
      </c>
      <c r="AF1422" s="362">
        <f t="shared" si="859"/>
        <v>65000</v>
      </c>
      <c r="AG1422" s="650">
        <f t="shared" si="847"/>
        <v>0</v>
      </c>
      <c r="AH1422" s="42" t="b">
        <f t="shared" si="854"/>
        <v>1</v>
      </c>
    </row>
    <row r="1423" spans="1:34" s="6" customFormat="1" ht="23.25" hidden="1" customHeight="1">
      <c r="A1423" s="147" t="s">
        <v>563</v>
      </c>
      <c r="B1423" s="81"/>
      <c r="C1423" s="81"/>
      <c r="D1423" s="82"/>
      <c r="E1423" s="83"/>
      <c r="F1423" s="620"/>
      <c r="G1423" s="620"/>
      <c r="H1423" s="409"/>
      <c r="I1423" s="409"/>
      <c r="J1423" s="190">
        <v>60</v>
      </c>
      <c r="K1423" s="362">
        <v>60000</v>
      </c>
      <c r="L1423" s="363">
        <f t="shared" si="857"/>
        <v>0</v>
      </c>
      <c r="M1423" s="363">
        <f t="shared" si="857"/>
        <v>0</v>
      </c>
      <c r="N1423" s="552"/>
      <c r="O1423" s="608"/>
      <c r="P1423" s="552"/>
      <c r="Q1423" s="608"/>
      <c r="R1423" s="552"/>
      <c r="S1423" s="608"/>
      <c r="T1423" s="552"/>
      <c r="U1423" s="608"/>
      <c r="V1423" s="552"/>
      <c r="W1423" s="463"/>
      <c r="X1423" s="552"/>
      <c r="Y1423" s="608"/>
      <c r="Z1423" s="552"/>
      <c r="AA1423" s="459">
        <f t="shared" si="858"/>
        <v>60</v>
      </c>
      <c r="AB1423" s="460">
        <f t="shared" si="858"/>
        <v>60000</v>
      </c>
      <c r="AC1423" s="462"/>
      <c r="AD1423" s="463"/>
      <c r="AE1423" s="190">
        <f t="shared" si="859"/>
        <v>60</v>
      </c>
      <c r="AF1423" s="362">
        <f t="shared" si="859"/>
        <v>60000</v>
      </c>
      <c r="AG1423" s="650">
        <f t="shared" si="847"/>
        <v>0</v>
      </c>
      <c r="AH1423" s="42" t="b">
        <f t="shared" si="854"/>
        <v>1</v>
      </c>
    </row>
    <row r="1424" spans="1:34" s="6" customFormat="1" ht="15.75" hidden="1" customHeight="1">
      <c r="A1424" s="404" t="s">
        <v>696</v>
      </c>
      <c r="B1424" s="81"/>
      <c r="C1424" s="81"/>
      <c r="D1424" s="82"/>
      <c r="E1424" s="83"/>
      <c r="F1424" s="620"/>
      <c r="G1424" s="620"/>
      <c r="H1424" s="409"/>
      <c r="I1424" s="409"/>
      <c r="J1424" s="190">
        <v>950</v>
      </c>
      <c r="K1424" s="362">
        <v>950000</v>
      </c>
      <c r="L1424" s="363">
        <f t="shared" si="857"/>
        <v>0</v>
      </c>
      <c r="M1424" s="363">
        <f t="shared" si="857"/>
        <v>0</v>
      </c>
      <c r="N1424" s="552"/>
      <c r="O1424" s="608"/>
      <c r="P1424" s="552"/>
      <c r="Q1424" s="608"/>
      <c r="R1424" s="552"/>
      <c r="S1424" s="608"/>
      <c r="T1424" s="552"/>
      <c r="U1424" s="608"/>
      <c r="V1424" s="552"/>
      <c r="W1424" s="463"/>
      <c r="X1424" s="552"/>
      <c r="Y1424" s="608"/>
      <c r="Z1424" s="552"/>
      <c r="AA1424" s="459">
        <f t="shared" si="858"/>
        <v>950</v>
      </c>
      <c r="AB1424" s="460">
        <f t="shared" si="858"/>
        <v>950000</v>
      </c>
      <c r="AC1424" s="462"/>
      <c r="AD1424" s="463"/>
      <c r="AE1424" s="190">
        <f t="shared" si="859"/>
        <v>950</v>
      </c>
      <c r="AF1424" s="362">
        <f t="shared" si="859"/>
        <v>950000</v>
      </c>
      <c r="AG1424" s="650">
        <f t="shared" si="847"/>
        <v>0</v>
      </c>
      <c r="AH1424" s="42" t="b">
        <f t="shared" si="854"/>
        <v>1</v>
      </c>
    </row>
    <row r="1425" spans="1:34" s="6" customFormat="1" ht="15.75" hidden="1" customHeight="1">
      <c r="A1425" s="147" t="s">
        <v>759</v>
      </c>
      <c r="B1425" s="81"/>
      <c r="C1425" s="81"/>
      <c r="D1425" s="82"/>
      <c r="E1425" s="83"/>
      <c r="F1425" s="620"/>
      <c r="G1425" s="620"/>
      <c r="H1425" s="409"/>
      <c r="I1425" s="409"/>
      <c r="J1425" s="190">
        <v>950</v>
      </c>
      <c r="K1425" s="362">
        <v>950000</v>
      </c>
      <c r="L1425" s="363">
        <f t="shared" si="857"/>
        <v>0</v>
      </c>
      <c r="M1425" s="363">
        <f t="shared" si="857"/>
        <v>0</v>
      </c>
      <c r="N1425" s="552"/>
      <c r="O1425" s="608"/>
      <c r="P1425" s="552"/>
      <c r="Q1425" s="608"/>
      <c r="R1425" s="552"/>
      <c r="S1425" s="608"/>
      <c r="T1425" s="552"/>
      <c r="U1425" s="608"/>
      <c r="V1425" s="552"/>
      <c r="W1425" s="463"/>
      <c r="X1425" s="552"/>
      <c r="Y1425" s="608"/>
      <c r="Z1425" s="552"/>
      <c r="AA1425" s="459">
        <f t="shared" si="858"/>
        <v>950</v>
      </c>
      <c r="AB1425" s="460">
        <f t="shared" si="858"/>
        <v>950000</v>
      </c>
      <c r="AC1425" s="462"/>
      <c r="AD1425" s="463"/>
      <c r="AE1425" s="190">
        <f t="shared" si="859"/>
        <v>950</v>
      </c>
      <c r="AF1425" s="362">
        <f t="shared" si="859"/>
        <v>950000</v>
      </c>
      <c r="AG1425" s="650">
        <f t="shared" si="847"/>
        <v>0</v>
      </c>
      <c r="AH1425" s="42" t="b">
        <f t="shared" si="854"/>
        <v>1</v>
      </c>
    </row>
    <row r="1426" spans="1:34" s="6" customFormat="1" ht="13.5" hidden="1" customHeight="1">
      <c r="A1426" s="147" t="s">
        <v>564</v>
      </c>
      <c r="B1426" s="81"/>
      <c r="C1426" s="81"/>
      <c r="D1426" s="82"/>
      <c r="E1426" s="83"/>
      <c r="F1426" s="620"/>
      <c r="G1426" s="620"/>
      <c r="H1426" s="409"/>
      <c r="I1426" s="409"/>
      <c r="J1426" s="190">
        <v>35</v>
      </c>
      <c r="K1426" s="362">
        <v>35000</v>
      </c>
      <c r="L1426" s="363">
        <f t="shared" si="857"/>
        <v>0</v>
      </c>
      <c r="M1426" s="363">
        <f t="shared" si="857"/>
        <v>0</v>
      </c>
      <c r="N1426" s="552"/>
      <c r="O1426" s="608"/>
      <c r="P1426" s="552"/>
      <c r="Q1426" s="608"/>
      <c r="R1426" s="552"/>
      <c r="S1426" s="608"/>
      <c r="T1426" s="552"/>
      <c r="U1426" s="608"/>
      <c r="V1426" s="552"/>
      <c r="W1426" s="463"/>
      <c r="X1426" s="552"/>
      <c r="Y1426" s="608"/>
      <c r="Z1426" s="552"/>
      <c r="AA1426" s="459">
        <f t="shared" si="858"/>
        <v>35</v>
      </c>
      <c r="AB1426" s="460">
        <f t="shared" si="858"/>
        <v>35000</v>
      </c>
      <c r="AC1426" s="462"/>
      <c r="AD1426" s="463"/>
      <c r="AE1426" s="190">
        <f t="shared" si="859"/>
        <v>35</v>
      </c>
      <c r="AF1426" s="362">
        <f t="shared" si="859"/>
        <v>35000</v>
      </c>
      <c r="AG1426" s="650">
        <f t="shared" si="847"/>
        <v>0</v>
      </c>
      <c r="AH1426" s="42" t="b">
        <f t="shared" si="854"/>
        <v>1</v>
      </c>
    </row>
    <row r="1427" spans="1:34" s="6" customFormat="1" ht="13.5" hidden="1" customHeight="1">
      <c r="A1427" s="147" t="s">
        <v>573</v>
      </c>
      <c r="B1427" s="81"/>
      <c r="C1427" s="81"/>
      <c r="D1427" s="82"/>
      <c r="E1427" s="83"/>
      <c r="F1427" s="620"/>
      <c r="G1427" s="620"/>
      <c r="H1427" s="409"/>
      <c r="I1427" s="409"/>
      <c r="J1427" s="190">
        <v>0</v>
      </c>
      <c r="K1427" s="362">
        <v>0</v>
      </c>
      <c r="L1427" s="363">
        <f t="shared" si="857"/>
        <v>0</v>
      </c>
      <c r="M1427" s="363">
        <f t="shared" si="857"/>
        <v>0</v>
      </c>
      <c r="N1427" s="552"/>
      <c r="O1427" s="608"/>
      <c r="P1427" s="552"/>
      <c r="Q1427" s="608"/>
      <c r="R1427" s="552"/>
      <c r="S1427" s="608"/>
      <c r="T1427" s="552"/>
      <c r="U1427" s="608"/>
      <c r="V1427" s="552"/>
      <c r="W1427" s="463"/>
      <c r="X1427" s="552"/>
      <c r="Y1427" s="608"/>
      <c r="Z1427" s="552"/>
      <c r="AA1427" s="459">
        <f t="shared" si="858"/>
        <v>0</v>
      </c>
      <c r="AB1427" s="460">
        <f t="shared" si="858"/>
        <v>0</v>
      </c>
      <c r="AC1427" s="462"/>
      <c r="AD1427" s="463"/>
      <c r="AE1427" s="190">
        <f t="shared" si="859"/>
        <v>0</v>
      </c>
      <c r="AF1427" s="362">
        <f t="shared" si="859"/>
        <v>0</v>
      </c>
      <c r="AG1427" s="650">
        <f t="shared" si="847"/>
        <v>0</v>
      </c>
      <c r="AH1427" s="42" t="b">
        <f t="shared" si="854"/>
        <v>1</v>
      </c>
    </row>
    <row r="1428" spans="1:34" s="6" customFormat="1" ht="24.75" hidden="1" customHeight="1">
      <c r="A1428" s="147" t="s">
        <v>565</v>
      </c>
      <c r="B1428" s="81"/>
      <c r="C1428" s="81"/>
      <c r="D1428" s="82"/>
      <c r="E1428" s="83"/>
      <c r="F1428" s="620"/>
      <c r="G1428" s="620"/>
      <c r="H1428" s="409"/>
      <c r="I1428" s="409"/>
      <c r="J1428" s="190">
        <v>50</v>
      </c>
      <c r="K1428" s="362">
        <v>50000</v>
      </c>
      <c r="L1428" s="363">
        <f t="shared" si="857"/>
        <v>0</v>
      </c>
      <c r="M1428" s="363">
        <f t="shared" si="857"/>
        <v>0</v>
      </c>
      <c r="N1428" s="552"/>
      <c r="O1428" s="608"/>
      <c r="P1428" s="552"/>
      <c r="Q1428" s="608"/>
      <c r="R1428" s="552"/>
      <c r="S1428" s="608"/>
      <c r="T1428" s="552"/>
      <c r="U1428" s="608"/>
      <c r="V1428" s="552"/>
      <c r="W1428" s="463"/>
      <c r="X1428" s="552"/>
      <c r="Y1428" s="608"/>
      <c r="Z1428" s="552"/>
      <c r="AA1428" s="459">
        <f t="shared" si="858"/>
        <v>50</v>
      </c>
      <c r="AB1428" s="460">
        <f t="shared" si="858"/>
        <v>50000</v>
      </c>
      <c r="AC1428" s="462"/>
      <c r="AD1428" s="463"/>
      <c r="AE1428" s="190">
        <f t="shared" si="859"/>
        <v>50</v>
      </c>
      <c r="AF1428" s="362">
        <f t="shared" si="859"/>
        <v>50000</v>
      </c>
      <c r="AG1428" s="650">
        <f t="shared" si="847"/>
        <v>0</v>
      </c>
      <c r="AH1428" s="42" t="b">
        <f t="shared" si="854"/>
        <v>1</v>
      </c>
    </row>
    <row r="1429" spans="1:34" s="6" customFormat="1" ht="15.75" hidden="1" customHeight="1">
      <c r="A1429" s="147" t="s">
        <v>566</v>
      </c>
      <c r="B1429" s="81"/>
      <c r="C1429" s="81"/>
      <c r="D1429" s="82"/>
      <c r="E1429" s="83"/>
      <c r="F1429" s="620"/>
      <c r="G1429" s="620"/>
      <c r="H1429" s="409"/>
      <c r="I1429" s="409"/>
      <c r="J1429" s="190">
        <v>25</v>
      </c>
      <c r="K1429" s="362">
        <v>25000</v>
      </c>
      <c r="L1429" s="363">
        <f t="shared" si="857"/>
        <v>0</v>
      </c>
      <c r="M1429" s="363">
        <f t="shared" si="857"/>
        <v>0</v>
      </c>
      <c r="N1429" s="552"/>
      <c r="O1429" s="608"/>
      <c r="P1429" s="552"/>
      <c r="Q1429" s="608"/>
      <c r="R1429" s="552"/>
      <c r="S1429" s="608"/>
      <c r="T1429" s="552"/>
      <c r="U1429" s="608"/>
      <c r="V1429" s="552"/>
      <c r="W1429" s="463"/>
      <c r="X1429" s="552"/>
      <c r="Y1429" s="608"/>
      <c r="Z1429" s="552"/>
      <c r="AA1429" s="459">
        <f t="shared" si="858"/>
        <v>25</v>
      </c>
      <c r="AB1429" s="460">
        <f t="shared" si="858"/>
        <v>25000</v>
      </c>
      <c r="AC1429" s="462"/>
      <c r="AD1429" s="463"/>
      <c r="AE1429" s="190">
        <f t="shared" si="859"/>
        <v>25</v>
      </c>
      <c r="AF1429" s="362">
        <f t="shared" si="859"/>
        <v>25000</v>
      </c>
      <c r="AG1429" s="650">
        <f t="shared" si="847"/>
        <v>0</v>
      </c>
      <c r="AH1429" s="42" t="b">
        <f t="shared" si="854"/>
        <v>1</v>
      </c>
    </row>
    <row r="1430" spans="1:34" s="6" customFormat="1" ht="15.75" hidden="1" customHeight="1">
      <c r="A1430" s="147"/>
      <c r="B1430" s="81"/>
      <c r="C1430" s="81"/>
      <c r="D1430" s="82"/>
      <c r="E1430" s="83"/>
      <c r="F1430" s="620"/>
      <c r="G1430" s="620"/>
      <c r="H1430" s="409"/>
      <c r="I1430" s="409"/>
      <c r="J1430" s="190">
        <v>0</v>
      </c>
      <c r="K1430" s="362">
        <v>0</v>
      </c>
      <c r="L1430" s="363">
        <f t="shared" si="857"/>
        <v>0</v>
      </c>
      <c r="M1430" s="363">
        <f t="shared" si="857"/>
        <v>0</v>
      </c>
      <c r="N1430" s="552"/>
      <c r="O1430" s="608"/>
      <c r="P1430" s="552"/>
      <c r="Q1430" s="608"/>
      <c r="R1430" s="552"/>
      <c r="S1430" s="608"/>
      <c r="T1430" s="552"/>
      <c r="U1430" s="608"/>
      <c r="V1430" s="552"/>
      <c r="W1430" s="463"/>
      <c r="X1430" s="552"/>
      <c r="Y1430" s="608"/>
      <c r="Z1430" s="552"/>
      <c r="AA1430" s="459">
        <f t="shared" si="858"/>
        <v>0</v>
      </c>
      <c r="AB1430" s="460">
        <f t="shared" si="858"/>
        <v>0</v>
      </c>
      <c r="AC1430" s="462"/>
      <c r="AD1430" s="463"/>
      <c r="AE1430" s="190">
        <f t="shared" si="859"/>
        <v>0</v>
      </c>
      <c r="AF1430" s="362">
        <f t="shared" si="859"/>
        <v>0</v>
      </c>
      <c r="AG1430" s="650">
        <f t="shared" si="847"/>
        <v>0</v>
      </c>
      <c r="AH1430" s="42" t="b">
        <f t="shared" si="854"/>
        <v>1</v>
      </c>
    </row>
    <row r="1431" spans="1:34" s="42" customFormat="1" ht="23.25" hidden="1" customHeight="1">
      <c r="A1431" s="95" t="s">
        <v>179</v>
      </c>
      <c r="B1431" s="61" t="s">
        <v>257</v>
      </c>
      <c r="C1431" s="61" t="s">
        <v>152</v>
      </c>
      <c r="D1431" s="62" t="s">
        <v>110</v>
      </c>
      <c r="E1431" s="63" t="s">
        <v>274</v>
      </c>
      <c r="F1431" s="64" t="s">
        <v>111</v>
      </c>
      <c r="G1431" s="64" t="s">
        <v>315</v>
      </c>
      <c r="H1431" s="64" t="s">
        <v>356</v>
      </c>
      <c r="I1431" s="117" t="s">
        <v>180</v>
      </c>
      <c r="J1431" s="191">
        <v>200</v>
      </c>
      <c r="K1431" s="371">
        <v>200000</v>
      </c>
      <c r="L1431" s="191">
        <f>L1432</f>
        <v>0</v>
      </c>
      <c r="M1431" s="371">
        <f t="shared" ref="M1431:AF1431" si="860">M1432</f>
        <v>0</v>
      </c>
      <c r="N1431" s="191">
        <f t="shared" si="860"/>
        <v>0</v>
      </c>
      <c r="O1431" s="371">
        <f t="shared" si="860"/>
        <v>0</v>
      </c>
      <c r="P1431" s="191">
        <f t="shared" si="860"/>
        <v>0</v>
      </c>
      <c r="Q1431" s="371">
        <f t="shared" si="860"/>
        <v>0</v>
      </c>
      <c r="R1431" s="191">
        <f t="shared" si="860"/>
        <v>0</v>
      </c>
      <c r="S1431" s="371">
        <f t="shared" si="860"/>
        <v>0</v>
      </c>
      <c r="T1431" s="191">
        <f t="shared" si="860"/>
        <v>0</v>
      </c>
      <c r="U1431" s="371">
        <f t="shared" si="860"/>
        <v>0</v>
      </c>
      <c r="V1431" s="191">
        <f t="shared" si="860"/>
        <v>0</v>
      </c>
      <c r="W1431" s="371">
        <f t="shared" si="860"/>
        <v>0</v>
      </c>
      <c r="X1431" s="191">
        <f t="shared" si="860"/>
        <v>0</v>
      </c>
      <c r="Y1431" s="371">
        <f t="shared" si="860"/>
        <v>0</v>
      </c>
      <c r="Z1431" s="191">
        <f t="shared" si="860"/>
        <v>0</v>
      </c>
      <c r="AA1431" s="191">
        <f t="shared" si="860"/>
        <v>200</v>
      </c>
      <c r="AB1431" s="371">
        <f t="shared" si="860"/>
        <v>200000</v>
      </c>
      <c r="AC1431" s="191">
        <f t="shared" si="860"/>
        <v>0</v>
      </c>
      <c r="AD1431" s="371">
        <f t="shared" si="860"/>
        <v>0</v>
      </c>
      <c r="AE1431" s="191">
        <f t="shared" si="860"/>
        <v>200</v>
      </c>
      <c r="AF1431" s="371">
        <f t="shared" si="860"/>
        <v>200000</v>
      </c>
      <c r="AG1431" s="650">
        <f t="shared" si="847"/>
        <v>0</v>
      </c>
      <c r="AH1431" s="42" t="b">
        <f t="shared" si="854"/>
        <v>1</v>
      </c>
    </row>
    <row r="1432" spans="1:34" s="42" customFormat="1" ht="23.25" hidden="1" customHeight="1">
      <c r="A1432" s="95" t="s">
        <v>567</v>
      </c>
      <c r="B1432" s="61"/>
      <c r="C1432" s="61"/>
      <c r="D1432" s="62"/>
      <c r="E1432" s="160"/>
      <c r="F1432" s="161"/>
      <c r="G1432" s="161"/>
      <c r="H1432" s="271"/>
      <c r="I1432" s="117" t="s">
        <v>657</v>
      </c>
      <c r="J1432" s="190">
        <v>200</v>
      </c>
      <c r="K1432" s="362">
        <v>200000</v>
      </c>
      <c r="L1432" s="363">
        <f>N1432+P1432+R1432+T1432+V1432+X1432</f>
        <v>0</v>
      </c>
      <c r="M1432" s="363">
        <f>O1432+Q1432+S1432+U1432+W1432+Y1432</f>
        <v>0</v>
      </c>
      <c r="N1432" s="552"/>
      <c r="O1432" s="608"/>
      <c r="P1432" s="552"/>
      <c r="Q1432" s="608"/>
      <c r="R1432" s="552"/>
      <c r="S1432" s="608"/>
      <c r="T1432" s="552"/>
      <c r="U1432" s="608"/>
      <c r="V1432" s="552"/>
      <c r="W1432" s="463"/>
      <c r="X1432" s="552"/>
      <c r="Y1432" s="608"/>
      <c r="Z1432" s="552"/>
      <c r="AA1432" s="459">
        <f>J1432+L1432</f>
        <v>200</v>
      </c>
      <c r="AB1432" s="460">
        <f>K1432+M1432</f>
        <v>200000</v>
      </c>
      <c r="AC1432" s="462"/>
      <c r="AD1432" s="463"/>
      <c r="AE1432" s="190">
        <f>AA1432+AC1432</f>
        <v>200</v>
      </c>
      <c r="AF1432" s="362">
        <f>AB1432+AD1432</f>
        <v>200000</v>
      </c>
      <c r="AG1432" s="650">
        <f t="shared" si="847"/>
        <v>0</v>
      </c>
      <c r="AH1432" s="42" t="b">
        <f t="shared" si="854"/>
        <v>1</v>
      </c>
    </row>
    <row r="1433" spans="1:34" s="8" customFormat="1" ht="60" hidden="1" customHeight="1">
      <c r="A1433" s="150" t="s">
        <v>720</v>
      </c>
      <c r="B1433" s="50" t="s">
        <v>257</v>
      </c>
      <c r="C1433" s="50" t="s">
        <v>152</v>
      </c>
      <c r="D1433" s="51" t="s">
        <v>110</v>
      </c>
      <c r="E1433" s="101" t="s">
        <v>274</v>
      </c>
      <c r="F1433" s="102" t="s">
        <v>111</v>
      </c>
      <c r="G1433" s="102" t="s">
        <v>315</v>
      </c>
      <c r="H1433" s="318" t="s">
        <v>234</v>
      </c>
      <c r="I1433" s="172"/>
      <c r="J1433" s="195">
        <v>160</v>
      </c>
      <c r="K1433" s="369">
        <v>160000</v>
      </c>
      <c r="L1433" s="195">
        <f>L1434</f>
        <v>0</v>
      </c>
      <c r="M1433" s="369">
        <f t="shared" ref="M1433:AB1434" si="861">M1434</f>
        <v>0</v>
      </c>
      <c r="N1433" s="195">
        <f t="shared" si="861"/>
        <v>0</v>
      </c>
      <c r="O1433" s="369">
        <f t="shared" si="861"/>
        <v>0</v>
      </c>
      <c r="P1433" s="195">
        <f t="shared" si="861"/>
        <v>0</v>
      </c>
      <c r="Q1433" s="369">
        <f t="shared" si="861"/>
        <v>0</v>
      </c>
      <c r="R1433" s="195">
        <f t="shared" si="861"/>
        <v>0</v>
      </c>
      <c r="S1433" s="369">
        <f t="shared" si="861"/>
        <v>0</v>
      </c>
      <c r="T1433" s="195">
        <f t="shared" si="861"/>
        <v>0</v>
      </c>
      <c r="U1433" s="369">
        <f t="shared" si="861"/>
        <v>0</v>
      </c>
      <c r="V1433" s="195">
        <f t="shared" si="861"/>
        <v>0</v>
      </c>
      <c r="W1433" s="369">
        <f t="shared" si="861"/>
        <v>0</v>
      </c>
      <c r="X1433" s="195">
        <f t="shared" si="861"/>
        <v>0</v>
      </c>
      <c r="Y1433" s="369">
        <f t="shared" si="861"/>
        <v>0</v>
      </c>
      <c r="Z1433" s="195">
        <f t="shared" si="861"/>
        <v>0</v>
      </c>
      <c r="AA1433" s="195">
        <f t="shared" si="861"/>
        <v>160</v>
      </c>
      <c r="AB1433" s="369">
        <f t="shared" si="861"/>
        <v>160000</v>
      </c>
      <c r="AC1433" s="195">
        <f t="shared" ref="AC1433:AF1434" si="862">AC1434</f>
        <v>0</v>
      </c>
      <c r="AD1433" s="369">
        <f t="shared" si="862"/>
        <v>0</v>
      </c>
      <c r="AE1433" s="195">
        <f t="shared" si="862"/>
        <v>160</v>
      </c>
      <c r="AF1433" s="369">
        <f t="shared" si="862"/>
        <v>160000</v>
      </c>
      <c r="AG1433" s="650">
        <f t="shared" si="847"/>
        <v>0</v>
      </c>
      <c r="AH1433" s="42" t="b">
        <f t="shared" si="854"/>
        <v>1</v>
      </c>
    </row>
    <row r="1434" spans="1:34" s="42" customFormat="1" ht="22.5" hidden="1" customHeight="1">
      <c r="A1434" s="93" t="s">
        <v>174</v>
      </c>
      <c r="B1434" s="56" t="s">
        <v>257</v>
      </c>
      <c r="C1434" s="56" t="s">
        <v>152</v>
      </c>
      <c r="D1434" s="57" t="s">
        <v>110</v>
      </c>
      <c r="E1434" s="405" t="s">
        <v>274</v>
      </c>
      <c r="F1434" s="406" t="s">
        <v>111</v>
      </c>
      <c r="G1434" s="406" t="s">
        <v>315</v>
      </c>
      <c r="H1434" s="407" t="s">
        <v>234</v>
      </c>
      <c r="I1434" s="407" t="s">
        <v>175</v>
      </c>
      <c r="J1434" s="196">
        <v>160</v>
      </c>
      <c r="K1434" s="370">
        <v>160000</v>
      </c>
      <c r="L1434" s="196">
        <f>L1435</f>
        <v>0</v>
      </c>
      <c r="M1434" s="370">
        <f t="shared" si="861"/>
        <v>0</v>
      </c>
      <c r="N1434" s="196">
        <f t="shared" si="861"/>
        <v>0</v>
      </c>
      <c r="O1434" s="370">
        <f t="shared" si="861"/>
        <v>0</v>
      </c>
      <c r="P1434" s="196">
        <f t="shared" si="861"/>
        <v>0</v>
      </c>
      <c r="Q1434" s="370">
        <f t="shared" si="861"/>
        <v>0</v>
      </c>
      <c r="R1434" s="196">
        <f t="shared" si="861"/>
        <v>0</v>
      </c>
      <c r="S1434" s="370">
        <f t="shared" si="861"/>
        <v>0</v>
      </c>
      <c r="T1434" s="196">
        <f t="shared" si="861"/>
        <v>0</v>
      </c>
      <c r="U1434" s="370">
        <f t="shared" si="861"/>
        <v>0</v>
      </c>
      <c r="V1434" s="196">
        <f t="shared" si="861"/>
        <v>0</v>
      </c>
      <c r="W1434" s="370">
        <f t="shared" si="861"/>
        <v>0</v>
      </c>
      <c r="X1434" s="196">
        <f t="shared" si="861"/>
        <v>0</v>
      </c>
      <c r="Y1434" s="370">
        <f t="shared" si="861"/>
        <v>0</v>
      </c>
      <c r="Z1434" s="196">
        <f t="shared" si="861"/>
        <v>0</v>
      </c>
      <c r="AA1434" s="196">
        <f t="shared" si="861"/>
        <v>160</v>
      </c>
      <c r="AB1434" s="370">
        <f t="shared" si="861"/>
        <v>160000</v>
      </c>
      <c r="AC1434" s="196">
        <f t="shared" si="862"/>
        <v>0</v>
      </c>
      <c r="AD1434" s="370">
        <f t="shared" si="862"/>
        <v>0</v>
      </c>
      <c r="AE1434" s="196">
        <f t="shared" si="862"/>
        <v>160</v>
      </c>
      <c r="AF1434" s="370">
        <f t="shared" si="862"/>
        <v>160000</v>
      </c>
      <c r="AG1434" s="650">
        <f t="shared" si="847"/>
        <v>0</v>
      </c>
      <c r="AH1434" s="42" t="b">
        <f t="shared" si="854"/>
        <v>1</v>
      </c>
    </row>
    <row r="1435" spans="1:34" s="42" customFormat="1" ht="15" hidden="1" customHeight="1">
      <c r="A1435" s="94" t="s">
        <v>176</v>
      </c>
      <c r="B1435" s="61" t="s">
        <v>257</v>
      </c>
      <c r="C1435" s="61" t="s">
        <v>152</v>
      </c>
      <c r="D1435" s="62" t="s">
        <v>110</v>
      </c>
      <c r="E1435" s="63" t="s">
        <v>274</v>
      </c>
      <c r="F1435" s="64" t="s">
        <v>111</v>
      </c>
      <c r="G1435" s="64" t="s">
        <v>315</v>
      </c>
      <c r="H1435" s="65" t="s">
        <v>234</v>
      </c>
      <c r="I1435" s="65" t="s">
        <v>177</v>
      </c>
      <c r="J1435" s="191">
        <v>160</v>
      </c>
      <c r="K1435" s="371">
        <v>160000</v>
      </c>
      <c r="L1435" s="191">
        <f>L1436+L1437+L1438</f>
        <v>0</v>
      </c>
      <c r="M1435" s="371">
        <f t="shared" ref="M1435:AF1435" si="863">M1436+M1437+M1438</f>
        <v>0</v>
      </c>
      <c r="N1435" s="191">
        <f t="shared" si="863"/>
        <v>0</v>
      </c>
      <c r="O1435" s="371">
        <f t="shared" si="863"/>
        <v>0</v>
      </c>
      <c r="P1435" s="191">
        <f t="shared" si="863"/>
        <v>0</v>
      </c>
      <c r="Q1435" s="371">
        <f t="shared" si="863"/>
        <v>0</v>
      </c>
      <c r="R1435" s="191">
        <f t="shared" si="863"/>
        <v>0</v>
      </c>
      <c r="S1435" s="371">
        <f t="shared" si="863"/>
        <v>0</v>
      </c>
      <c r="T1435" s="191">
        <f t="shared" si="863"/>
        <v>0</v>
      </c>
      <c r="U1435" s="371">
        <f t="shared" si="863"/>
        <v>0</v>
      </c>
      <c r="V1435" s="191">
        <f t="shared" si="863"/>
        <v>0</v>
      </c>
      <c r="W1435" s="371">
        <f t="shared" si="863"/>
        <v>0</v>
      </c>
      <c r="X1435" s="191">
        <f t="shared" si="863"/>
        <v>0</v>
      </c>
      <c r="Y1435" s="371">
        <f t="shared" si="863"/>
        <v>0</v>
      </c>
      <c r="Z1435" s="191">
        <f t="shared" si="863"/>
        <v>0</v>
      </c>
      <c r="AA1435" s="191">
        <f t="shared" si="863"/>
        <v>160</v>
      </c>
      <c r="AB1435" s="371">
        <f t="shared" si="863"/>
        <v>160000</v>
      </c>
      <c r="AC1435" s="191">
        <f t="shared" si="863"/>
        <v>0</v>
      </c>
      <c r="AD1435" s="371">
        <f t="shared" si="863"/>
        <v>0</v>
      </c>
      <c r="AE1435" s="191">
        <f t="shared" si="863"/>
        <v>160</v>
      </c>
      <c r="AF1435" s="371">
        <f t="shared" si="863"/>
        <v>160000</v>
      </c>
      <c r="AG1435" s="650">
        <f t="shared" si="847"/>
        <v>0</v>
      </c>
      <c r="AH1435" s="42" t="b">
        <f t="shared" si="854"/>
        <v>1</v>
      </c>
    </row>
    <row r="1436" spans="1:34" s="42" customFormat="1" ht="15" hidden="1" customHeight="1">
      <c r="A1436" s="269" t="s">
        <v>758</v>
      </c>
      <c r="B1436" s="61"/>
      <c r="C1436" s="61"/>
      <c r="D1436" s="62"/>
      <c r="E1436" s="63"/>
      <c r="F1436" s="64"/>
      <c r="G1436" s="64"/>
      <c r="H1436" s="65"/>
      <c r="I1436" s="65" t="s">
        <v>281</v>
      </c>
      <c r="J1436" s="190">
        <v>160</v>
      </c>
      <c r="K1436" s="362">
        <v>160000</v>
      </c>
      <c r="L1436" s="363">
        <f t="shared" ref="L1436:M1438" si="864">N1436+P1436+R1436+T1436+V1436+X1436</f>
        <v>0</v>
      </c>
      <c r="M1436" s="363">
        <f t="shared" si="864"/>
        <v>0</v>
      </c>
      <c r="N1436" s="552"/>
      <c r="O1436" s="608"/>
      <c r="P1436" s="552"/>
      <c r="Q1436" s="608"/>
      <c r="R1436" s="552"/>
      <c r="S1436" s="608"/>
      <c r="T1436" s="552"/>
      <c r="U1436" s="608"/>
      <c r="V1436" s="552"/>
      <c r="W1436" s="463"/>
      <c r="X1436" s="552"/>
      <c r="Y1436" s="608"/>
      <c r="Z1436" s="552"/>
      <c r="AA1436" s="459">
        <f t="shared" ref="AA1436:AB1438" si="865">J1436+L1436</f>
        <v>160</v>
      </c>
      <c r="AB1436" s="460">
        <f t="shared" si="865"/>
        <v>160000</v>
      </c>
      <c r="AC1436" s="462"/>
      <c r="AD1436" s="463"/>
      <c r="AE1436" s="190">
        <f t="shared" ref="AE1436:AF1438" si="866">AA1436+AC1436</f>
        <v>160</v>
      </c>
      <c r="AF1436" s="362">
        <f t="shared" si="866"/>
        <v>160000</v>
      </c>
      <c r="AG1436" s="650">
        <f t="shared" si="847"/>
        <v>0</v>
      </c>
      <c r="AH1436" s="42" t="b">
        <f t="shared" si="854"/>
        <v>1</v>
      </c>
    </row>
    <row r="1437" spans="1:34" s="42" customFormat="1" ht="25.5" hidden="1" customHeight="1">
      <c r="A1437" s="269" t="s">
        <v>568</v>
      </c>
      <c r="B1437" s="61"/>
      <c r="C1437" s="61"/>
      <c r="D1437" s="62"/>
      <c r="E1437" s="63"/>
      <c r="F1437" s="64"/>
      <c r="G1437" s="64"/>
      <c r="H1437" s="65"/>
      <c r="I1437" s="65" t="s">
        <v>281</v>
      </c>
      <c r="J1437" s="190">
        <v>0</v>
      </c>
      <c r="K1437" s="362">
        <v>0</v>
      </c>
      <c r="L1437" s="363">
        <f t="shared" si="864"/>
        <v>0</v>
      </c>
      <c r="M1437" s="363">
        <f t="shared" si="864"/>
        <v>0</v>
      </c>
      <c r="N1437" s="552"/>
      <c r="O1437" s="608"/>
      <c r="P1437" s="552"/>
      <c r="Q1437" s="608"/>
      <c r="R1437" s="552"/>
      <c r="S1437" s="608"/>
      <c r="T1437" s="552"/>
      <c r="U1437" s="608"/>
      <c r="V1437" s="552"/>
      <c r="W1437" s="463"/>
      <c r="X1437" s="552"/>
      <c r="Y1437" s="608"/>
      <c r="Z1437" s="552"/>
      <c r="AA1437" s="459">
        <f t="shared" si="865"/>
        <v>0</v>
      </c>
      <c r="AB1437" s="460">
        <f t="shared" si="865"/>
        <v>0</v>
      </c>
      <c r="AC1437" s="462"/>
      <c r="AD1437" s="463"/>
      <c r="AE1437" s="190">
        <f t="shared" si="866"/>
        <v>0</v>
      </c>
      <c r="AF1437" s="362">
        <f t="shared" si="866"/>
        <v>0</v>
      </c>
      <c r="AG1437" s="650">
        <f t="shared" si="847"/>
        <v>0</v>
      </c>
      <c r="AH1437" s="42" t="b">
        <f t="shared" si="854"/>
        <v>1</v>
      </c>
    </row>
    <row r="1438" spans="1:34" s="42" customFormat="1" ht="14.25" hidden="1" customHeight="1">
      <c r="A1438" s="243" t="s">
        <v>569</v>
      </c>
      <c r="B1438" s="61"/>
      <c r="C1438" s="61"/>
      <c r="D1438" s="62"/>
      <c r="E1438" s="63"/>
      <c r="F1438" s="64"/>
      <c r="G1438" s="64"/>
      <c r="H1438" s="65"/>
      <c r="I1438" s="65" t="s">
        <v>281</v>
      </c>
      <c r="J1438" s="190">
        <v>0</v>
      </c>
      <c r="K1438" s="362">
        <v>0</v>
      </c>
      <c r="L1438" s="363">
        <f t="shared" si="864"/>
        <v>0</v>
      </c>
      <c r="M1438" s="363">
        <f t="shared" si="864"/>
        <v>0</v>
      </c>
      <c r="N1438" s="552"/>
      <c r="O1438" s="608"/>
      <c r="P1438" s="552"/>
      <c r="Q1438" s="608"/>
      <c r="R1438" s="552"/>
      <c r="S1438" s="608"/>
      <c r="T1438" s="552"/>
      <c r="U1438" s="608"/>
      <c r="V1438" s="552"/>
      <c r="W1438" s="463"/>
      <c r="X1438" s="552"/>
      <c r="Y1438" s="608"/>
      <c r="Z1438" s="552"/>
      <c r="AA1438" s="459">
        <f t="shared" si="865"/>
        <v>0</v>
      </c>
      <c r="AB1438" s="460">
        <f t="shared" si="865"/>
        <v>0</v>
      </c>
      <c r="AC1438" s="462"/>
      <c r="AD1438" s="463"/>
      <c r="AE1438" s="190">
        <f t="shared" si="866"/>
        <v>0</v>
      </c>
      <c r="AF1438" s="362">
        <f t="shared" si="866"/>
        <v>0</v>
      </c>
      <c r="AG1438" s="650">
        <f t="shared" si="847"/>
        <v>0</v>
      </c>
      <c r="AH1438" s="42" t="b">
        <f t="shared" si="854"/>
        <v>1</v>
      </c>
    </row>
    <row r="1439" spans="1:34" ht="16.5" hidden="1" customHeight="1">
      <c r="A1439" s="76" t="s">
        <v>314</v>
      </c>
      <c r="B1439" s="15" t="s">
        <v>257</v>
      </c>
      <c r="C1439" s="15" t="s">
        <v>152</v>
      </c>
      <c r="D1439" s="15" t="s">
        <v>120</v>
      </c>
      <c r="E1439" s="754"/>
      <c r="F1439" s="755"/>
      <c r="G1439" s="755"/>
      <c r="H1439" s="756"/>
      <c r="I1439" s="15"/>
      <c r="J1439" s="186">
        <v>0</v>
      </c>
      <c r="K1439" s="358">
        <v>0</v>
      </c>
      <c r="L1439" s="186">
        <f>L1440</f>
        <v>0</v>
      </c>
      <c r="M1439" s="358">
        <f t="shared" ref="M1439:AF1439" si="867">M1440</f>
        <v>0</v>
      </c>
      <c r="N1439" s="186">
        <f t="shared" si="867"/>
        <v>0</v>
      </c>
      <c r="O1439" s="358">
        <f t="shared" si="867"/>
        <v>0</v>
      </c>
      <c r="P1439" s="186">
        <f t="shared" si="867"/>
        <v>0</v>
      </c>
      <c r="Q1439" s="358">
        <f t="shared" si="867"/>
        <v>0</v>
      </c>
      <c r="R1439" s="186">
        <f t="shared" si="867"/>
        <v>0</v>
      </c>
      <c r="S1439" s="358">
        <f t="shared" si="867"/>
        <v>0</v>
      </c>
      <c r="T1439" s="186">
        <f t="shared" si="867"/>
        <v>0</v>
      </c>
      <c r="U1439" s="358">
        <f t="shared" si="867"/>
        <v>0</v>
      </c>
      <c r="V1439" s="186">
        <f t="shared" si="867"/>
        <v>0</v>
      </c>
      <c r="W1439" s="358">
        <f t="shared" si="867"/>
        <v>0</v>
      </c>
      <c r="X1439" s="186">
        <f t="shared" si="867"/>
        <v>0</v>
      </c>
      <c r="Y1439" s="358">
        <f t="shared" si="867"/>
        <v>0</v>
      </c>
      <c r="Z1439" s="186">
        <f t="shared" si="867"/>
        <v>0</v>
      </c>
      <c r="AA1439" s="186">
        <f t="shared" si="867"/>
        <v>0</v>
      </c>
      <c r="AB1439" s="358">
        <f t="shared" si="867"/>
        <v>0</v>
      </c>
      <c r="AC1439" s="186">
        <f t="shared" si="867"/>
        <v>0</v>
      </c>
      <c r="AD1439" s="358">
        <f t="shared" si="867"/>
        <v>0</v>
      </c>
      <c r="AE1439" s="186">
        <f t="shared" si="867"/>
        <v>0</v>
      </c>
      <c r="AF1439" s="358">
        <f t="shared" si="867"/>
        <v>0</v>
      </c>
      <c r="AG1439" s="650">
        <f t="shared" si="847"/>
        <v>0</v>
      </c>
      <c r="AH1439" s="42" t="b">
        <f t="shared" si="854"/>
        <v>1</v>
      </c>
    </row>
    <row r="1440" spans="1:34" s="151" customFormat="1" ht="36" hidden="1" customHeight="1">
      <c r="A1440" s="100" t="s">
        <v>515</v>
      </c>
      <c r="B1440" s="17" t="s">
        <v>257</v>
      </c>
      <c r="C1440" s="17" t="s">
        <v>152</v>
      </c>
      <c r="D1440" s="18" t="s">
        <v>120</v>
      </c>
      <c r="E1440" s="18" t="s">
        <v>274</v>
      </c>
      <c r="F1440" s="19" t="s">
        <v>111</v>
      </c>
      <c r="G1440" s="19" t="s">
        <v>315</v>
      </c>
      <c r="H1440" s="20" t="s">
        <v>316</v>
      </c>
      <c r="I1440" s="159"/>
      <c r="J1440" s="282">
        <v>0</v>
      </c>
      <c r="K1440" s="396">
        <v>0</v>
      </c>
      <c r="L1440" s="282">
        <f>L1441+L1445</f>
        <v>0</v>
      </c>
      <c r="M1440" s="396">
        <f t="shared" ref="M1440:AF1440" si="868">M1441+M1445</f>
        <v>0</v>
      </c>
      <c r="N1440" s="282">
        <f t="shared" si="868"/>
        <v>0</v>
      </c>
      <c r="O1440" s="396">
        <f t="shared" si="868"/>
        <v>0</v>
      </c>
      <c r="P1440" s="282">
        <f t="shared" si="868"/>
        <v>0</v>
      </c>
      <c r="Q1440" s="396">
        <f t="shared" si="868"/>
        <v>0</v>
      </c>
      <c r="R1440" s="282">
        <f t="shared" si="868"/>
        <v>0</v>
      </c>
      <c r="S1440" s="396">
        <f t="shared" si="868"/>
        <v>0</v>
      </c>
      <c r="T1440" s="282">
        <f t="shared" si="868"/>
        <v>0</v>
      </c>
      <c r="U1440" s="396">
        <f t="shared" si="868"/>
        <v>0</v>
      </c>
      <c r="V1440" s="282">
        <f t="shared" si="868"/>
        <v>0</v>
      </c>
      <c r="W1440" s="396">
        <f t="shared" si="868"/>
        <v>0</v>
      </c>
      <c r="X1440" s="282">
        <f t="shared" si="868"/>
        <v>0</v>
      </c>
      <c r="Y1440" s="396">
        <f t="shared" si="868"/>
        <v>0</v>
      </c>
      <c r="Z1440" s="282">
        <f t="shared" si="868"/>
        <v>0</v>
      </c>
      <c r="AA1440" s="282">
        <f t="shared" si="868"/>
        <v>0</v>
      </c>
      <c r="AB1440" s="396">
        <f t="shared" si="868"/>
        <v>0</v>
      </c>
      <c r="AC1440" s="282">
        <f t="shared" si="868"/>
        <v>0</v>
      </c>
      <c r="AD1440" s="396">
        <f t="shared" si="868"/>
        <v>0</v>
      </c>
      <c r="AE1440" s="282">
        <f t="shared" si="868"/>
        <v>0</v>
      </c>
      <c r="AF1440" s="396">
        <f t="shared" si="868"/>
        <v>0</v>
      </c>
      <c r="AG1440" s="650">
        <f t="shared" si="847"/>
        <v>0</v>
      </c>
      <c r="AH1440" s="42" t="b">
        <f t="shared" si="854"/>
        <v>1</v>
      </c>
    </row>
    <row r="1441" spans="1:34" s="8" customFormat="1" ht="14.25" hidden="1" customHeight="1">
      <c r="A1441" s="49" t="s">
        <v>312</v>
      </c>
      <c r="B1441" s="50" t="s">
        <v>257</v>
      </c>
      <c r="C1441" s="50" t="s">
        <v>152</v>
      </c>
      <c r="D1441" s="51" t="s">
        <v>120</v>
      </c>
      <c r="E1441" s="101" t="s">
        <v>274</v>
      </c>
      <c r="F1441" s="102" t="s">
        <v>111</v>
      </c>
      <c r="G1441" s="102" t="s">
        <v>315</v>
      </c>
      <c r="H1441" s="103" t="s">
        <v>356</v>
      </c>
      <c r="I1441" s="103"/>
      <c r="J1441" s="508">
        <v>0</v>
      </c>
      <c r="K1441" s="509">
        <v>0</v>
      </c>
      <c r="L1441" s="508">
        <f>L1442</f>
        <v>0</v>
      </c>
      <c r="M1441" s="509">
        <f t="shared" ref="M1441:AF1443" si="869">M1442</f>
        <v>0</v>
      </c>
      <c r="N1441" s="508">
        <f t="shared" si="869"/>
        <v>0</v>
      </c>
      <c r="O1441" s="509">
        <f t="shared" si="869"/>
        <v>0</v>
      </c>
      <c r="P1441" s="508">
        <f t="shared" si="869"/>
        <v>0</v>
      </c>
      <c r="Q1441" s="509">
        <f t="shared" si="869"/>
        <v>0</v>
      </c>
      <c r="R1441" s="508">
        <f t="shared" si="869"/>
        <v>0</v>
      </c>
      <c r="S1441" s="509">
        <f t="shared" si="869"/>
        <v>0</v>
      </c>
      <c r="T1441" s="508">
        <f t="shared" si="869"/>
        <v>0</v>
      </c>
      <c r="U1441" s="509">
        <f t="shared" si="869"/>
        <v>0</v>
      </c>
      <c r="V1441" s="508">
        <f t="shared" si="869"/>
        <v>0</v>
      </c>
      <c r="W1441" s="509">
        <f t="shared" si="869"/>
        <v>0</v>
      </c>
      <c r="X1441" s="508">
        <f t="shared" si="869"/>
        <v>0</v>
      </c>
      <c r="Y1441" s="509">
        <f t="shared" si="869"/>
        <v>0</v>
      </c>
      <c r="Z1441" s="508">
        <f t="shared" si="869"/>
        <v>0</v>
      </c>
      <c r="AA1441" s="508">
        <f t="shared" si="869"/>
        <v>0</v>
      </c>
      <c r="AB1441" s="509">
        <f t="shared" si="869"/>
        <v>0</v>
      </c>
      <c r="AC1441" s="508">
        <f t="shared" si="869"/>
        <v>0</v>
      </c>
      <c r="AD1441" s="509">
        <f t="shared" si="869"/>
        <v>0</v>
      </c>
      <c r="AE1441" s="508">
        <f t="shared" si="869"/>
        <v>0</v>
      </c>
      <c r="AF1441" s="509">
        <f t="shared" si="869"/>
        <v>0</v>
      </c>
      <c r="AG1441" s="650">
        <f t="shared" si="847"/>
        <v>0</v>
      </c>
      <c r="AH1441" s="42" t="b">
        <f t="shared" si="854"/>
        <v>1</v>
      </c>
    </row>
    <row r="1442" spans="1:34" s="8" customFormat="1" ht="22.5" hidden="1" customHeight="1">
      <c r="A1442" s="93" t="s">
        <v>174</v>
      </c>
      <c r="B1442" s="56" t="s">
        <v>257</v>
      </c>
      <c r="C1442" s="56" t="s">
        <v>152</v>
      </c>
      <c r="D1442" s="57" t="s">
        <v>120</v>
      </c>
      <c r="E1442" s="405" t="s">
        <v>274</v>
      </c>
      <c r="F1442" s="406" t="s">
        <v>111</v>
      </c>
      <c r="G1442" s="406" t="s">
        <v>315</v>
      </c>
      <c r="H1442" s="407" t="s">
        <v>356</v>
      </c>
      <c r="I1442" s="407" t="s">
        <v>175</v>
      </c>
      <c r="J1442" s="452">
        <v>0</v>
      </c>
      <c r="K1442" s="453">
        <v>0</v>
      </c>
      <c r="L1442" s="452">
        <f>L1443</f>
        <v>0</v>
      </c>
      <c r="M1442" s="453">
        <f t="shared" si="869"/>
        <v>0</v>
      </c>
      <c r="N1442" s="452">
        <f t="shared" si="869"/>
        <v>0</v>
      </c>
      <c r="O1442" s="453">
        <f t="shared" si="869"/>
        <v>0</v>
      </c>
      <c r="P1442" s="452">
        <f t="shared" si="869"/>
        <v>0</v>
      </c>
      <c r="Q1442" s="453">
        <f t="shared" si="869"/>
        <v>0</v>
      </c>
      <c r="R1442" s="452">
        <f t="shared" si="869"/>
        <v>0</v>
      </c>
      <c r="S1442" s="453">
        <f t="shared" si="869"/>
        <v>0</v>
      </c>
      <c r="T1442" s="452">
        <f t="shared" si="869"/>
        <v>0</v>
      </c>
      <c r="U1442" s="453">
        <f t="shared" si="869"/>
        <v>0</v>
      </c>
      <c r="V1442" s="452">
        <f t="shared" si="869"/>
        <v>0</v>
      </c>
      <c r="W1442" s="453">
        <f t="shared" si="869"/>
        <v>0</v>
      </c>
      <c r="X1442" s="452">
        <f t="shared" si="869"/>
        <v>0</v>
      </c>
      <c r="Y1442" s="453">
        <f t="shared" si="869"/>
        <v>0</v>
      </c>
      <c r="Z1442" s="452">
        <f t="shared" si="869"/>
        <v>0</v>
      </c>
      <c r="AA1442" s="452">
        <f t="shared" si="869"/>
        <v>0</v>
      </c>
      <c r="AB1442" s="453">
        <f t="shared" si="869"/>
        <v>0</v>
      </c>
      <c r="AC1442" s="452">
        <f t="shared" si="869"/>
        <v>0</v>
      </c>
      <c r="AD1442" s="453">
        <f t="shared" si="869"/>
        <v>0</v>
      </c>
      <c r="AE1442" s="452">
        <f t="shared" si="869"/>
        <v>0</v>
      </c>
      <c r="AF1442" s="453">
        <f t="shared" si="869"/>
        <v>0</v>
      </c>
      <c r="AG1442" s="650">
        <f t="shared" si="847"/>
        <v>0</v>
      </c>
      <c r="AH1442" s="42" t="b">
        <f t="shared" si="854"/>
        <v>1</v>
      </c>
    </row>
    <row r="1443" spans="1:34" s="42" customFormat="1" ht="17.25" hidden="1" customHeight="1">
      <c r="A1443" s="95" t="s">
        <v>176</v>
      </c>
      <c r="B1443" s="61" t="s">
        <v>257</v>
      </c>
      <c r="C1443" s="61" t="s">
        <v>152</v>
      </c>
      <c r="D1443" s="62" t="s">
        <v>120</v>
      </c>
      <c r="E1443" s="160" t="s">
        <v>274</v>
      </c>
      <c r="F1443" s="161" t="s">
        <v>111</v>
      </c>
      <c r="G1443" s="161" t="s">
        <v>315</v>
      </c>
      <c r="H1443" s="65" t="s">
        <v>356</v>
      </c>
      <c r="I1443" s="65" t="s">
        <v>177</v>
      </c>
      <c r="J1443" s="459">
        <v>0</v>
      </c>
      <c r="K1443" s="460">
        <v>0</v>
      </c>
      <c r="L1443" s="459">
        <f>L1444</f>
        <v>0</v>
      </c>
      <c r="M1443" s="460">
        <f t="shared" si="869"/>
        <v>0</v>
      </c>
      <c r="N1443" s="459">
        <f t="shared" si="869"/>
        <v>0</v>
      </c>
      <c r="O1443" s="460">
        <f t="shared" si="869"/>
        <v>0</v>
      </c>
      <c r="P1443" s="459">
        <f t="shared" si="869"/>
        <v>0</v>
      </c>
      <c r="Q1443" s="460">
        <f t="shared" si="869"/>
        <v>0</v>
      </c>
      <c r="R1443" s="459">
        <f t="shared" si="869"/>
        <v>0</v>
      </c>
      <c r="S1443" s="460">
        <f t="shared" si="869"/>
        <v>0</v>
      </c>
      <c r="T1443" s="459">
        <f t="shared" si="869"/>
        <v>0</v>
      </c>
      <c r="U1443" s="460">
        <f t="shared" si="869"/>
        <v>0</v>
      </c>
      <c r="V1443" s="459">
        <f t="shared" si="869"/>
        <v>0</v>
      </c>
      <c r="W1443" s="460">
        <f t="shared" si="869"/>
        <v>0</v>
      </c>
      <c r="X1443" s="459">
        <f t="shared" si="869"/>
        <v>0</v>
      </c>
      <c r="Y1443" s="460">
        <f t="shared" si="869"/>
        <v>0</v>
      </c>
      <c r="Z1443" s="459">
        <f t="shared" si="869"/>
        <v>0</v>
      </c>
      <c r="AA1443" s="459">
        <f t="shared" si="869"/>
        <v>0</v>
      </c>
      <c r="AB1443" s="460">
        <f t="shared" si="869"/>
        <v>0</v>
      </c>
      <c r="AC1443" s="459">
        <f t="shared" si="869"/>
        <v>0</v>
      </c>
      <c r="AD1443" s="460">
        <f t="shared" si="869"/>
        <v>0</v>
      </c>
      <c r="AE1443" s="459">
        <f t="shared" si="869"/>
        <v>0</v>
      </c>
      <c r="AF1443" s="460">
        <f t="shared" si="869"/>
        <v>0</v>
      </c>
      <c r="AG1443" s="650">
        <f t="shared" si="847"/>
        <v>0</v>
      </c>
      <c r="AH1443" s="42" t="b">
        <f t="shared" si="854"/>
        <v>1</v>
      </c>
    </row>
    <row r="1444" spans="1:34" s="6" customFormat="1" ht="15.75" hidden="1" customHeight="1">
      <c r="A1444" s="147" t="s">
        <v>50</v>
      </c>
      <c r="B1444" s="81"/>
      <c r="C1444" s="81"/>
      <c r="D1444" s="82"/>
      <c r="E1444" s="83"/>
      <c r="F1444" s="620"/>
      <c r="G1444" s="620"/>
      <c r="H1444" s="409"/>
      <c r="I1444" s="409"/>
      <c r="J1444" s="190">
        <v>0</v>
      </c>
      <c r="K1444" s="362">
        <v>0</v>
      </c>
      <c r="L1444" s="363">
        <f>N1444+P1444+R1444+T1444+V1444+X1444</f>
        <v>0</v>
      </c>
      <c r="M1444" s="363">
        <f>O1444+Q1444+S1444+U1444+W1444+Y1444</f>
        <v>0</v>
      </c>
      <c r="N1444" s="552"/>
      <c r="O1444" s="608"/>
      <c r="P1444" s="552"/>
      <c r="Q1444" s="608"/>
      <c r="R1444" s="552"/>
      <c r="S1444" s="608"/>
      <c r="T1444" s="552"/>
      <c r="U1444" s="608"/>
      <c r="V1444" s="552"/>
      <c r="W1444" s="463"/>
      <c r="X1444" s="552"/>
      <c r="Y1444" s="608"/>
      <c r="Z1444" s="552"/>
      <c r="AA1444" s="459">
        <f>J1444+L1444</f>
        <v>0</v>
      </c>
      <c r="AB1444" s="460">
        <f>K1444+M1444</f>
        <v>0</v>
      </c>
      <c r="AC1444" s="462"/>
      <c r="AD1444" s="463"/>
      <c r="AE1444" s="190">
        <f>AA1444+AC1444</f>
        <v>0</v>
      </c>
      <c r="AF1444" s="362">
        <f>AB1444+AD1444</f>
        <v>0</v>
      </c>
      <c r="AG1444" s="650">
        <f t="shared" si="847"/>
        <v>0</v>
      </c>
      <c r="AH1444" s="42" t="b">
        <f t="shared" si="854"/>
        <v>1</v>
      </c>
    </row>
    <row r="1445" spans="1:34" s="8" customFormat="1" ht="62.25" hidden="1" customHeight="1">
      <c r="A1445" s="150" t="s">
        <v>137</v>
      </c>
      <c r="B1445" s="50" t="s">
        <v>257</v>
      </c>
      <c r="C1445" s="50" t="s">
        <v>152</v>
      </c>
      <c r="D1445" s="51" t="s">
        <v>120</v>
      </c>
      <c r="E1445" s="101" t="s">
        <v>274</v>
      </c>
      <c r="F1445" s="102" t="s">
        <v>111</v>
      </c>
      <c r="G1445" s="102" t="s">
        <v>315</v>
      </c>
      <c r="H1445" s="209" t="s">
        <v>234</v>
      </c>
      <c r="I1445" s="172"/>
      <c r="J1445" s="508">
        <v>0</v>
      </c>
      <c r="K1445" s="509">
        <v>0</v>
      </c>
      <c r="L1445" s="508">
        <f>L1446</f>
        <v>0</v>
      </c>
      <c r="M1445" s="509">
        <f t="shared" ref="M1445:AF1447" si="870">M1446</f>
        <v>0</v>
      </c>
      <c r="N1445" s="508">
        <f t="shared" si="870"/>
        <v>0</v>
      </c>
      <c r="O1445" s="509">
        <f t="shared" si="870"/>
        <v>0</v>
      </c>
      <c r="P1445" s="508">
        <f t="shared" si="870"/>
        <v>0</v>
      </c>
      <c r="Q1445" s="509">
        <f t="shared" si="870"/>
        <v>0</v>
      </c>
      <c r="R1445" s="508">
        <f t="shared" si="870"/>
        <v>0</v>
      </c>
      <c r="S1445" s="509">
        <f t="shared" si="870"/>
        <v>0</v>
      </c>
      <c r="T1445" s="508">
        <f t="shared" si="870"/>
        <v>0</v>
      </c>
      <c r="U1445" s="509">
        <f t="shared" si="870"/>
        <v>0</v>
      </c>
      <c r="V1445" s="508">
        <f t="shared" si="870"/>
        <v>0</v>
      </c>
      <c r="W1445" s="509">
        <f t="shared" si="870"/>
        <v>0</v>
      </c>
      <c r="X1445" s="508">
        <f t="shared" si="870"/>
        <v>0</v>
      </c>
      <c r="Y1445" s="509">
        <f t="shared" si="870"/>
        <v>0</v>
      </c>
      <c r="Z1445" s="508">
        <f t="shared" si="870"/>
        <v>0</v>
      </c>
      <c r="AA1445" s="508">
        <f t="shared" si="870"/>
        <v>0</v>
      </c>
      <c r="AB1445" s="509">
        <f t="shared" si="870"/>
        <v>0</v>
      </c>
      <c r="AC1445" s="508">
        <f t="shared" si="870"/>
        <v>0</v>
      </c>
      <c r="AD1445" s="509">
        <f t="shared" si="870"/>
        <v>0</v>
      </c>
      <c r="AE1445" s="508">
        <f t="shared" si="870"/>
        <v>0</v>
      </c>
      <c r="AF1445" s="509">
        <f t="shared" si="870"/>
        <v>0</v>
      </c>
      <c r="AG1445" s="650">
        <f t="shared" si="847"/>
        <v>0</v>
      </c>
      <c r="AH1445" s="42" t="b">
        <f t="shared" si="854"/>
        <v>1</v>
      </c>
    </row>
    <row r="1446" spans="1:34" s="42" customFormat="1" ht="22.5" hidden="1" customHeight="1">
      <c r="A1446" s="93" t="s">
        <v>174</v>
      </c>
      <c r="B1446" s="56" t="s">
        <v>257</v>
      </c>
      <c r="C1446" s="56" t="s">
        <v>152</v>
      </c>
      <c r="D1446" s="57" t="s">
        <v>120</v>
      </c>
      <c r="E1446" s="405" t="s">
        <v>274</v>
      </c>
      <c r="F1446" s="406" t="s">
        <v>111</v>
      </c>
      <c r="G1446" s="406" t="s">
        <v>315</v>
      </c>
      <c r="H1446" s="407" t="s">
        <v>234</v>
      </c>
      <c r="I1446" s="407" t="s">
        <v>175</v>
      </c>
      <c r="J1446" s="452">
        <v>0</v>
      </c>
      <c r="K1446" s="453">
        <v>0</v>
      </c>
      <c r="L1446" s="452">
        <f>L1447</f>
        <v>0</v>
      </c>
      <c r="M1446" s="453">
        <f t="shared" si="870"/>
        <v>0</v>
      </c>
      <c r="N1446" s="452">
        <f t="shared" si="870"/>
        <v>0</v>
      </c>
      <c r="O1446" s="453">
        <f t="shared" si="870"/>
        <v>0</v>
      </c>
      <c r="P1446" s="452">
        <f t="shared" si="870"/>
        <v>0</v>
      </c>
      <c r="Q1446" s="453">
        <f t="shared" si="870"/>
        <v>0</v>
      </c>
      <c r="R1446" s="452">
        <f t="shared" si="870"/>
        <v>0</v>
      </c>
      <c r="S1446" s="453">
        <f t="shared" si="870"/>
        <v>0</v>
      </c>
      <c r="T1446" s="452">
        <f t="shared" si="870"/>
        <v>0</v>
      </c>
      <c r="U1446" s="453">
        <f t="shared" si="870"/>
        <v>0</v>
      </c>
      <c r="V1446" s="452">
        <f t="shared" si="870"/>
        <v>0</v>
      </c>
      <c r="W1446" s="453">
        <f t="shared" si="870"/>
        <v>0</v>
      </c>
      <c r="X1446" s="452">
        <f t="shared" si="870"/>
        <v>0</v>
      </c>
      <c r="Y1446" s="453">
        <f t="shared" si="870"/>
        <v>0</v>
      </c>
      <c r="Z1446" s="452">
        <f t="shared" si="870"/>
        <v>0</v>
      </c>
      <c r="AA1446" s="452">
        <f t="shared" si="870"/>
        <v>0</v>
      </c>
      <c r="AB1446" s="453">
        <f t="shared" si="870"/>
        <v>0</v>
      </c>
      <c r="AC1446" s="452">
        <f t="shared" si="870"/>
        <v>0</v>
      </c>
      <c r="AD1446" s="453">
        <f t="shared" si="870"/>
        <v>0</v>
      </c>
      <c r="AE1446" s="452">
        <f t="shared" si="870"/>
        <v>0</v>
      </c>
      <c r="AF1446" s="453">
        <f t="shared" si="870"/>
        <v>0</v>
      </c>
      <c r="AG1446" s="650">
        <f t="shared" si="847"/>
        <v>0</v>
      </c>
      <c r="AH1446" s="42" t="b">
        <f t="shared" si="854"/>
        <v>1</v>
      </c>
    </row>
    <row r="1447" spans="1:34" s="42" customFormat="1" ht="15" hidden="1" customHeight="1">
      <c r="A1447" s="95" t="s">
        <v>176</v>
      </c>
      <c r="B1447" s="61" t="s">
        <v>257</v>
      </c>
      <c r="C1447" s="61" t="s">
        <v>152</v>
      </c>
      <c r="D1447" s="62" t="s">
        <v>120</v>
      </c>
      <c r="E1447" s="63" t="s">
        <v>274</v>
      </c>
      <c r="F1447" s="64" t="s">
        <v>111</v>
      </c>
      <c r="G1447" s="64" t="s">
        <v>315</v>
      </c>
      <c r="H1447" s="65" t="s">
        <v>234</v>
      </c>
      <c r="I1447" s="65" t="s">
        <v>177</v>
      </c>
      <c r="J1447" s="459">
        <v>0</v>
      </c>
      <c r="K1447" s="460">
        <v>0</v>
      </c>
      <c r="L1447" s="459">
        <f>L1448</f>
        <v>0</v>
      </c>
      <c r="M1447" s="460">
        <f t="shared" si="870"/>
        <v>0</v>
      </c>
      <c r="N1447" s="459">
        <f t="shared" si="870"/>
        <v>0</v>
      </c>
      <c r="O1447" s="460">
        <f t="shared" si="870"/>
        <v>0</v>
      </c>
      <c r="P1447" s="459">
        <f t="shared" si="870"/>
        <v>0</v>
      </c>
      <c r="Q1447" s="460">
        <f t="shared" si="870"/>
        <v>0</v>
      </c>
      <c r="R1447" s="459">
        <f t="shared" si="870"/>
        <v>0</v>
      </c>
      <c r="S1447" s="460">
        <f t="shared" si="870"/>
        <v>0</v>
      </c>
      <c r="T1447" s="459">
        <f t="shared" si="870"/>
        <v>0</v>
      </c>
      <c r="U1447" s="460">
        <f t="shared" si="870"/>
        <v>0</v>
      </c>
      <c r="V1447" s="459">
        <f t="shared" si="870"/>
        <v>0</v>
      </c>
      <c r="W1447" s="460">
        <f t="shared" si="870"/>
        <v>0</v>
      </c>
      <c r="X1447" s="459">
        <f t="shared" si="870"/>
        <v>0</v>
      </c>
      <c r="Y1447" s="460">
        <f t="shared" si="870"/>
        <v>0</v>
      </c>
      <c r="Z1447" s="459">
        <f t="shared" si="870"/>
        <v>0</v>
      </c>
      <c r="AA1447" s="459">
        <f t="shared" si="870"/>
        <v>0</v>
      </c>
      <c r="AB1447" s="460">
        <f t="shared" si="870"/>
        <v>0</v>
      </c>
      <c r="AC1447" s="459">
        <f t="shared" si="870"/>
        <v>0</v>
      </c>
      <c r="AD1447" s="460">
        <f t="shared" si="870"/>
        <v>0</v>
      </c>
      <c r="AE1447" s="459">
        <f t="shared" si="870"/>
        <v>0</v>
      </c>
      <c r="AF1447" s="460">
        <f t="shared" si="870"/>
        <v>0</v>
      </c>
      <c r="AG1447" s="650">
        <f t="shared" si="847"/>
        <v>0</v>
      </c>
    </row>
    <row r="1448" spans="1:34" s="42" customFormat="1" ht="14.25" hidden="1" customHeight="1">
      <c r="A1448" s="147" t="s">
        <v>50</v>
      </c>
      <c r="B1448" s="61"/>
      <c r="C1448" s="61"/>
      <c r="D1448" s="62"/>
      <c r="E1448" s="63"/>
      <c r="F1448" s="64"/>
      <c r="G1448" s="64"/>
      <c r="H1448" s="65"/>
      <c r="I1448" s="65"/>
      <c r="J1448" s="190">
        <v>0</v>
      </c>
      <c r="K1448" s="362">
        <v>0</v>
      </c>
      <c r="L1448" s="363">
        <f>N1448+P1448+R1448+T1448+V1448+X1448</f>
        <v>0</v>
      </c>
      <c r="M1448" s="363">
        <f>O1448+Q1448+S1448+U1448+W1448+Y1448</f>
        <v>0</v>
      </c>
      <c r="N1448" s="552"/>
      <c r="O1448" s="608"/>
      <c r="P1448" s="552"/>
      <c r="Q1448" s="608"/>
      <c r="R1448" s="552"/>
      <c r="S1448" s="608"/>
      <c r="T1448" s="552"/>
      <c r="U1448" s="608"/>
      <c r="V1448" s="552"/>
      <c r="W1448" s="463"/>
      <c r="X1448" s="552"/>
      <c r="Y1448" s="608"/>
      <c r="Z1448" s="552"/>
      <c r="AA1448" s="459">
        <f>J1448+L1448</f>
        <v>0</v>
      </c>
      <c r="AB1448" s="460">
        <f>K1448+M1448</f>
        <v>0</v>
      </c>
      <c r="AC1448" s="462"/>
      <c r="AD1448" s="463"/>
      <c r="AE1448" s="190">
        <f>AA1448+AC1448</f>
        <v>0</v>
      </c>
      <c r="AF1448" s="362">
        <f>AB1448+AD1448</f>
        <v>0</v>
      </c>
      <c r="AG1448" s="650">
        <f t="shared" si="847"/>
        <v>0</v>
      </c>
      <c r="AH1448" s="42" t="b">
        <f>AA1448=J1448+L1448</f>
        <v>1</v>
      </c>
    </row>
    <row r="1449" spans="1:34" s="162" customFormat="1" ht="18.75" hidden="1" customHeight="1">
      <c r="A1449" s="757" t="s">
        <v>104</v>
      </c>
      <c r="B1449" s="758"/>
      <c r="C1449" s="758"/>
      <c r="D1449" s="758"/>
      <c r="E1449" s="758"/>
      <c r="F1449" s="758"/>
      <c r="G1449" s="758"/>
      <c r="H1449" s="758"/>
      <c r="I1449" s="759"/>
      <c r="J1449" s="205">
        <v>1108009.31</v>
      </c>
      <c r="K1449" s="397">
        <v>1108009219.8195</v>
      </c>
      <c r="L1449" s="205">
        <f t="shared" ref="L1449:AF1449" si="871">L740+L388+L9</f>
        <v>5.6843418860808015E-14</v>
      </c>
      <c r="M1449" s="397">
        <f t="shared" si="871"/>
        <v>0</v>
      </c>
      <c r="N1449" s="205">
        <f t="shared" si="871"/>
        <v>0</v>
      </c>
      <c r="O1449" s="397">
        <f t="shared" si="871"/>
        <v>0</v>
      </c>
      <c r="P1449" s="205">
        <f t="shared" si="871"/>
        <v>0</v>
      </c>
      <c r="Q1449" s="205">
        <f t="shared" si="871"/>
        <v>0</v>
      </c>
      <c r="R1449" s="205">
        <f t="shared" si="871"/>
        <v>0</v>
      </c>
      <c r="S1449" s="397">
        <f t="shared" si="871"/>
        <v>0</v>
      </c>
      <c r="T1449" s="205">
        <f t="shared" si="871"/>
        <v>5.6843418860808015E-14</v>
      </c>
      <c r="U1449" s="397">
        <f t="shared" si="871"/>
        <v>0</v>
      </c>
      <c r="V1449" s="205">
        <f t="shared" si="871"/>
        <v>0</v>
      </c>
      <c r="W1449" s="205">
        <f t="shared" si="871"/>
        <v>0</v>
      </c>
      <c r="X1449" s="205">
        <f t="shared" si="871"/>
        <v>0</v>
      </c>
      <c r="Y1449" s="205">
        <f t="shared" si="871"/>
        <v>0</v>
      </c>
      <c r="Z1449" s="205">
        <f t="shared" si="871"/>
        <v>0</v>
      </c>
      <c r="AA1449" s="205">
        <f t="shared" si="871"/>
        <v>1108009.31</v>
      </c>
      <c r="AB1449" s="397">
        <f t="shared" si="871"/>
        <v>1108009219.8195</v>
      </c>
      <c r="AC1449" s="205">
        <f>AC740+AC388+AC9</f>
        <v>0</v>
      </c>
      <c r="AD1449" s="397">
        <f t="shared" si="871"/>
        <v>0</v>
      </c>
      <c r="AE1449" s="205">
        <f t="shared" si="871"/>
        <v>1108009.31</v>
      </c>
      <c r="AF1449" s="397">
        <f t="shared" si="871"/>
        <v>1108009219.8195</v>
      </c>
      <c r="AG1449" s="650">
        <f t="shared" si="847"/>
        <v>0</v>
      </c>
    </row>
    <row r="1450" spans="1:34" hidden="1">
      <c r="AG1450" s="354">
        <f>AF1449-'приложение 9 (2)'!L1449</f>
        <v>1108009460.7195001</v>
      </c>
    </row>
    <row r="1451" spans="1:34" hidden="1">
      <c r="H1451" s="753" t="s">
        <v>702</v>
      </c>
      <c r="I1451" s="753"/>
      <c r="Y1451" s="163">
        <f>X1449+V1449</f>
        <v>0</v>
      </c>
      <c r="AA1451" s="167">
        <f t="shared" ref="AA1451:AF1451" si="872">AA1449-AA1452-AA1453</f>
        <v>638829.31000000006</v>
      </c>
      <c r="AB1451" s="163">
        <f t="shared" si="872"/>
        <v>638829124.45949996</v>
      </c>
      <c r="AC1451" s="167">
        <f t="shared" si="872"/>
        <v>0</v>
      </c>
      <c r="AD1451" s="163">
        <f t="shared" si="872"/>
        <v>0</v>
      </c>
      <c r="AE1451" s="167">
        <f t="shared" si="872"/>
        <v>621720.61</v>
      </c>
      <c r="AF1451" s="163">
        <f t="shared" si="872"/>
        <v>621720518.08949995</v>
      </c>
    </row>
    <row r="1452" spans="1:34" hidden="1">
      <c r="H1452" s="753" t="s">
        <v>703</v>
      </c>
      <c r="I1452" s="753"/>
      <c r="Q1452" s="163">
        <f>S1449-M1449</f>
        <v>0</v>
      </c>
      <c r="AA1452" s="167">
        <f t="shared" ref="AA1452:AF1452" si="873">AA1372+AA1354+AA1007+AA928+AA881+AA832+AA772+AA726+AA680+AA457+AA262+AA90+AA75+AA65+AA55+AA712+AA1202</f>
        <v>465995.80000000005</v>
      </c>
      <c r="AB1452" s="163">
        <f t="shared" si="873"/>
        <v>465995865.36000001</v>
      </c>
      <c r="AC1452" s="167">
        <f t="shared" si="873"/>
        <v>0</v>
      </c>
      <c r="AD1452" s="163">
        <f t="shared" si="873"/>
        <v>0</v>
      </c>
      <c r="AE1452" s="167">
        <f t="shared" si="873"/>
        <v>465995.80000000005</v>
      </c>
      <c r="AF1452" s="163">
        <f t="shared" si="873"/>
        <v>465995865.36000001</v>
      </c>
    </row>
    <row r="1453" spans="1:34" hidden="1">
      <c r="H1453" s="753" t="s">
        <v>704</v>
      </c>
      <c r="I1453" s="753"/>
      <c r="Y1453" s="163">
        <f>W1449+Y1449</f>
        <v>0</v>
      </c>
      <c r="AA1453" s="167">
        <f>AA724+AA132+AA286</f>
        <v>3184.2000000000003</v>
      </c>
      <c r="AB1453" s="163">
        <f>AB724+AB132+AB286</f>
        <v>3184230</v>
      </c>
      <c r="AC1453" s="167">
        <f>AC724+AC132+AC286</f>
        <v>0</v>
      </c>
      <c r="AD1453" s="163">
        <f>AD724+AD132+AD286</f>
        <v>0</v>
      </c>
      <c r="AE1453" s="167">
        <f>AE132+AE286+AE1196+AE1189+AE961+AE664+AE661+AE526+AE520+AE725</f>
        <v>20292.900000000001</v>
      </c>
      <c r="AF1453" s="163">
        <f>AF132+AF286+AF1196+AF1189+AF961+AF664+AF661+AF526+AF520+AF725</f>
        <v>20292836.370000001</v>
      </c>
    </row>
    <row r="1454" spans="1:34" hidden="1">
      <c r="H1454" s="753" t="s">
        <v>705</v>
      </c>
      <c r="I1454" s="753"/>
      <c r="AA1454" s="167">
        <f t="shared" ref="AA1454:AF1454" si="874">AA1451+AA1452+AA1453</f>
        <v>1108009.31</v>
      </c>
      <c r="AB1454" s="163">
        <f t="shared" si="874"/>
        <v>1108009219.8195</v>
      </c>
      <c r="AC1454" s="167">
        <f t="shared" si="874"/>
        <v>0</v>
      </c>
      <c r="AD1454" s="163">
        <f t="shared" si="874"/>
        <v>0</v>
      </c>
      <c r="AE1454" s="167">
        <f t="shared" si="874"/>
        <v>1108009.31</v>
      </c>
      <c r="AF1454" s="163">
        <f t="shared" si="874"/>
        <v>1108009219.8195</v>
      </c>
    </row>
    <row r="1455" spans="1:34" hidden="1">
      <c r="H1455" s="753" t="s">
        <v>706</v>
      </c>
      <c r="I1455" s="753"/>
      <c r="AA1455" s="167">
        <f t="shared" ref="AA1455:AF1455" si="875">AA1453+AA1452</f>
        <v>469180.00000000006</v>
      </c>
      <c r="AB1455" s="163">
        <f t="shared" si="875"/>
        <v>469180095.36000001</v>
      </c>
      <c r="AC1455" s="167">
        <f t="shared" si="875"/>
        <v>0</v>
      </c>
      <c r="AD1455" s="163">
        <f t="shared" si="875"/>
        <v>0</v>
      </c>
      <c r="AE1455" s="167">
        <f t="shared" si="875"/>
        <v>486288.70000000007</v>
      </c>
      <c r="AF1455" s="163">
        <f t="shared" si="875"/>
        <v>486288701.73000002</v>
      </c>
    </row>
    <row r="1457" spans="28:31">
      <c r="AB1457" s="163">
        <f>K1449-AF1449</f>
        <v>0</v>
      </c>
      <c r="AE1457" s="167">
        <f>AE451+AE528+AE582</f>
        <v>19930.8</v>
      </c>
    </row>
    <row r="1459" spans="28:31">
      <c r="AE1459" s="167">
        <f>AE421+AE456+AE564+AE592+AE711</f>
        <v>83451.41</v>
      </c>
    </row>
  </sheetData>
  <autoFilter ref="A1:AH1455">
    <filterColumn colId="4">
      <filters>
        <filter val="20"/>
      </filters>
    </filterColumn>
    <filterColumn colId="29" showButton="0"/>
  </autoFilter>
  <mergeCells count="91">
    <mergeCell ref="E1369:H1369"/>
    <mergeCell ref="E1402:H1402"/>
    <mergeCell ref="E1403:H1403"/>
    <mergeCell ref="H1454:I1454"/>
    <mergeCell ref="H1455:I1455"/>
    <mergeCell ref="E1410:H1410"/>
    <mergeCell ref="E1439:H1439"/>
    <mergeCell ref="A1449:I1449"/>
    <mergeCell ref="H1451:I1451"/>
    <mergeCell ref="H1452:I1452"/>
    <mergeCell ref="H1453:I1453"/>
    <mergeCell ref="E1351:H1351"/>
    <mergeCell ref="F955:G955"/>
    <mergeCell ref="F960:G960"/>
    <mergeCell ref="F965:G965"/>
    <mergeCell ref="E1004:H1004"/>
    <mergeCell ref="E1078:H1078"/>
    <mergeCell ref="E1145:H1145"/>
    <mergeCell ref="E1146:H1146"/>
    <mergeCell ref="E1249:H1249"/>
    <mergeCell ref="E1250:H1250"/>
    <mergeCell ref="E1257:H1257"/>
    <mergeCell ref="E1258:H1258"/>
    <mergeCell ref="G942:H942"/>
    <mergeCell ref="E703:H703"/>
    <mergeCell ref="E718:H718"/>
    <mergeCell ref="E731:H731"/>
    <mergeCell ref="E732:H732"/>
    <mergeCell ref="E740:H740"/>
    <mergeCell ref="E741:H741"/>
    <mergeCell ref="E754:H754"/>
    <mergeCell ref="E762:H762"/>
    <mergeCell ref="E763:H763"/>
    <mergeCell ref="E829:H829"/>
    <mergeCell ref="E904:H904"/>
    <mergeCell ref="E702:H702"/>
    <mergeCell ref="E389:H389"/>
    <mergeCell ref="E413:H413"/>
    <mergeCell ref="E414:H414"/>
    <mergeCell ref="E420:H420"/>
    <mergeCell ref="E450:H450"/>
    <mergeCell ref="E527:H527"/>
    <mergeCell ref="E546:H546"/>
    <mergeCell ref="E547:H547"/>
    <mergeCell ref="E556:H556"/>
    <mergeCell ref="E581:H581"/>
    <mergeCell ref="E677:H677"/>
    <mergeCell ref="E388:H388"/>
    <mergeCell ref="E296:H296"/>
    <mergeCell ref="E297:H297"/>
    <mergeCell ref="E326:H326"/>
    <mergeCell ref="E332:H332"/>
    <mergeCell ref="E333:H333"/>
    <mergeCell ref="E361:H361"/>
    <mergeCell ref="E362:H362"/>
    <mergeCell ref="E368:H368"/>
    <mergeCell ref="E369:H369"/>
    <mergeCell ref="E380:H380"/>
    <mergeCell ref="E381:H381"/>
    <mergeCell ref="X6:Y6"/>
    <mergeCell ref="E8:H8"/>
    <mergeCell ref="E9:H9"/>
    <mergeCell ref="E10:H10"/>
    <mergeCell ref="J5:K6"/>
    <mergeCell ref="L5:Y5"/>
    <mergeCell ref="P6:Q6"/>
    <mergeCell ref="R6:S6"/>
    <mergeCell ref="T6:U6"/>
    <mergeCell ref="V6:W6"/>
    <mergeCell ref="E283:H283"/>
    <mergeCell ref="E11:H11"/>
    <mergeCell ref="E52:H52"/>
    <mergeCell ref="F109:H109"/>
    <mergeCell ref="F197:H197"/>
    <mergeCell ref="E282:H282"/>
    <mergeCell ref="AD1:AE1"/>
    <mergeCell ref="AD2:AE2"/>
    <mergeCell ref="A3:AE3"/>
    <mergeCell ref="B4:I4"/>
    <mergeCell ref="A5:A7"/>
    <mergeCell ref="B5:B7"/>
    <mergeCell ref="C5:C7"/>
    <mergeCell ref="D5:D7"/>
    <mergeCell ref="E5:H7"/>
    <mergeCell ref="I5:I7"/>
    <mergeCell ref="Z5:Z7"/>
    <mergeCell ref="AA5:AB6"/>
    <mergeCell ref="AC5:AD6"/>
    <mergeCell ref="AE5:AE7"/>
    <mergeCell ref="L6:M6"/>
    <mergeCell ref="N6:O6"/>
  </mergeCells>
  <pageMargins left="0.7" right="0.7" top="0.75" bottom="0.75" header="0.3" footer="0.3"/>
  <pageSetup paperSize="9" orientation="portrait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P32" sqref="P32"/>
    </sheetView>
  </sheetViews>
  <sheetFormatPr defaultRowHeight="12.75"/>
  <cols>
    <col min="9" max="9" width="14.85546875" customWidth="1"/>
    <col min="10" max="10" width="16.5703125" customWidth="1"/>
  </cols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O748"/>
  <sheetViews>
    <sheetView tabSelected="1" view="pageBreakPreview" topLeftCell="A266" zoomScaleNormal="142" zoomScaleSheetLayoutView="100" workbookViewId="0">
      <selection activeCell="AJ286" sqref="AJ286"/>
    </sheetView>
  </sheetViews>
  <sheetFormatPr defaultColWidth="9.140625" defaultRowHeight="12.75"/>
  <cols>
    <col min="1" max="1" width="47.28515625" style="701" customWidth="1"/>
    <col min="2" max="2" width="2.7109375" style="702" customWidth="1"/>
    <col min="3" max="3" width="2.5703125" style="702" customWidth="1"/>
    <col min="4" max="4" width="3.5703125" style="702" customWidth="1"/>
    <col min="5" max="5" width="6.140625" style="702" customWidth="1"/>
    <col min="6" max="6" width="5.28515625" style="702" customWidth="1"/>
    <col min="7" max="7" width="14.140625" style="168" hidden="1" customWidth="1"/>
    <col min="8" max="9" width="12.85546875" style="168" hidden="1" customWidth="1"/>
    <col min="10" max="10" width="12.140625" style="168" hidden="1" customWidth="1"/>
    <col min="11" max="11" width="13.5703125" style="168" hidden="1" customWidth="1"/>
    <col min="12" max="13" width="12.140625" style="168" hidden="1" customWidth="1"/>
    <col min="14" max="14" width="13" style="168" hidden="1" customWidth="1"/>
    <col min="15" max="15" width="12.140625" style="168" hidden="1" customWidth="1"/>
    <col min="16" max="16" width="13.5703125" style="168" hidden="1" customWidth="1"/>
    <col min="17" max="21" width="12.140625" style="168" hidden="1" customWidth="1"/>
    <col min="22" max="22" width="14.140625" style="168" hidden="1" customWidth="1"/>
    <col min="23" max="27" width="12.140625" style="168" hidden="1" customWidth="1"/>
    <col min="28" max="28" width="13.5703125" style="168" hidden="1" customWidth="1"/>
    <col min="29" max="33" width="12.140625" style="168" hidden="1" customWidth="1"/>
    <col min="34" max="34" width="13.5703125" style="168" customWidth="1"/>
    <col min="35" max="35" width="14.7109375" style="168" customWidth="1"/>
    <col min="36" max="36" width="13.85546875" style="168" customWidth="1"/>
    <col min="37" max="38" width="9.85546875" style="168" hidden="1" customWidth="1"/>
    <col min="39" max="39" width="9.85546875" style="693" hidden="1" customWidth="1"/>
    <col min="40" max="40" width="13.85546875" style="168" hidden="1" customWidth="1"/>
    <col min="41" max="41" width="14.85546875" style="168" customWidth="1"/>
    <col min="42" max="16384" width="9.140625" style="168"/>
  </cols>
  <sheetData>
    <row r="1" spans="1:40" ht="38.25" customHeight="1">
      <c r="A1" s="846"/>
      <c r="B1" s="846"/>
      <c r="C1" s="846"/>
      <c r="D1" s="846"/>
      <c r="E1" s="846"/>
      <c r="F1" s="846"/>
      <c r="G1" s="846"/>
      <c r="H1" s="692"/>
      <c r="K1" s="710" t="e">
        <f>K60+K104-#REF!+K267+K263+K279+K316+K321</f>
        <v>#REF!</v>
      </c>
      <c r="N1" s="710" t="e">
        <f>N60+N104-#REF!+N267+N263+N279+N316+N321</f>
        <v>#REF!</v>
      </c>
      <c r="O1" s="692"/>
      <c r="Q1" s="710" t="e">
        <f>Q60+Q104-#REF!+Q267+Q263+Q279+Q316+Q321</f>
        <v>#REF!</v>
      </c>
      <c r="T1" s="710" t="e">
        <f>T60+T104-#REF!+T267+T263+T279+T316+T321</f>
        <v>#REF!</v>
      </c>
      <c r="W1" s="710" t="e">
        <f>W60+W104-#REF!+W267+W263+W279+W316+W321</f>
        <v>#REF!</v>
      </c>
      <c r="AI1" s="844" t="s">
        <v>985</v>
      </c>
      <c r="AJ1" s="844"/>
      <c r="AK1" s="844"/>
      <c r="AL1" s="844"/>
    </row>
    <row r="2" spans="1:40" ht="8.25" customHeight="1">
      <c r="A2" s="716"/>
      <c r="B2" s="716"/>
      <c r="C2" s="716"/>
      <c r="D2" s="716"/>
      <c r="E2" s="716"/>
      <c r="F2" s="716"/>
      <c r="G2" s="716"/>
      <c r="H2" s="692"/>
      <c r="K2" s="710"/>
      <c r="N2" s="710"/>
      <c r="O2" s="692"/>
      <c r="Q2" s="710"/>
      <c r="T2" s="710"/>
      <c r="W2" s="710"/>
      <c r="AI2" s="163"/>
      <c r="AJ2" s="163"/>
      <c r="AK2" s="163"/>
      <c r="AL2" s="163"/>
    </row>
    <row r="3" spans="1:40" ht="38.25" customHeight="1">
      <c r="A3" s="845" t="s">
        <v>986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  <c r="O3" s="845"/>
      <c r="P3" s="845"/>
      <c r="Q3" s="845"/>
      <c r="R3" s="845"/>
      <c r="S3" s="845"/>
      <c r="T3" s="845"/>
      <c r="U3" s="845"/>
      <c r="V3" s="845"/>
      <c r="W3" s="845"/>
      <c r="X3" s="845"/>
      <c r="Y3" s="845"/>
      <c r="Z3" s="845"/>
      <c r="AA3" s="845"/>
      <c r="AB3" s="845"/>
      <c r="AC3" s="845"/>
      <c r="AD3" s="845"/>
      <c r="AE3" s="845"/>
      <c r="AF3" s="845"/>
      <c r="AG3" s="845"/>
      <c r="AH3" s="845"/>
      <c r="AI3" s="845"/>
      <c r="AJ3" s="845"/>
    </row>
    <row r="4" spans="1:40" ht="10.5" customHeight="1">
      <c r="A4" s="717"/>
      <c r="B4" s="717"/>
      <c r="C4" s="717"/>
      <c r="D4" s="717"/>
      <c r="E4" s="717"/>
      <c r="F4" s="718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  <c r="X4" s="717"/>
      <c r="Y4" s="717"/>
      <c r="Z4" s="717"/>
      <c r="AA4" s="717"/>
      <c r="AB4" s="717"/>
      <c r="AC4" s="717"/>
      <c r="AD4" s="717"/>
      <c r="AE4" s="717"/>
      <c r="AF4" s="717"/>
      <c r="AG4" s="717"/>
      <c r="AH4" s="717"/>
      <c r="AI4" s="717"/>
      <c r="AJ4" s="717"/>
    </row>
    <row r="5" spans="1:40" ht="12.75" customHeight="1">
      <c r="A5" s="847" t="s">
        <v>98</v>
      </c>
      <c r="B5" s="847" t="s">
        <v>376</v>
      </c>
      <c r="C5" s="847"/>
      <c r="D5" s="847"/>
      <c r="E5" s="847"/>
      <c r="F5" s="848" t="s">
        <v>377</v>
      </c>
      <c r="G5" s="850" t="s">
        <v>945</v>
      </c>
      <c r="H5" s="851"/>
      <c r="I5" s="852"/>
      <c r="J5" s="872" t="s">
        <v>917</v>
      </c>
      <c r="K5" s="872"/>
      <c r="L5" s="872"/>
      <c r="M5" s="859" t="s">
        <v>914</v>
      </c>
      <c r="N5" s="859"/>
      <c r="O5" s="859"/>
      <c r="P5" s="860" t="s">
        <v>948</v>
      </c>
      <c r="Q5" s="861"/>
      <c r="R5" s="862"/>
      <c r="S5" s="863" t="s">
        <v>962</v>
      </c>
      <c r="T5" s="864"/>
      <c r="U5" s="865"/>
      <c r="V5" s="866" t="s">
        <v>981</v>
      </c>
      <c r="W5" s="867"/>
      <c r="X5" s="868"/>
      <c r="Y5" s="863" t="s">
        <v>915</v>
      </c>
      <c r="Z5" s="864"/>
      <c r="AA5" s="865"/>
      <c r="AB5" s="869" t="s">
        <v>916</v>
      </c>
      <c r="AC5" s="870"/>
      <c r="AD5" s="871"/>
      <c r="AE5" s="863" t="s">
        <v>947</v>
      </c>
      <c r="AF5" s="864"/>
      <c r="AG5" s="865"/>
      <c r="AH5" s="873" t="s">
        <v>988</v>
      </c>
      <c r="AI5" s="873"/>
      <c r="AJ5" s="873"/>
      <c r="AM5" s="855" t="s">
        <v>961</v>
      </c>
    </row>
    <row r="6" spans="1:40" s="222" customFormat="1" ht="33.75">
      <c r="A6" s="847"/>
      <c r="B6" s="847"/>
      <c r="C6" s="847"/>
      <c r="D6" s="847"/>
      <c r="E6" s="847"/>
      <c r="F6" s="849"/>
      <c r="G6" s="687" t="s">
        <v>946</v>
      </c>
      <c r="H6" s="687" t="s">
        <v>910</v>
      </c>
      <c r="I6" s="687" t="s">
        <v>911</v>
      </c>
      <c r="J6" s="688" t="s">
        <v>912</v>
      </c>
      <c r="K6" s="688" t="s">
        <v>913</v>
      </c>
      <c r="L6" s="688" t="s">
        <v>911</v>
      </c>
      <c r="M6" s="687" t="s">
        <v>912</v>
      </c>
      <c r="N6" s="687" t="s">
        <v>913</v>
      </c>
      <c r="O6" s="687" t="s">
        <v>911</v>
      </c>
      <c r="P6" s="689" t="s">
        <v>912</v>
      </c>
      <c r="Q6" s="689" t="s">
        <v>913</v>
      </c>
      <c r="R6" s="689" t="s">
        <v>911</v>
      </c>
      <c r="S6" s="687" t="s">
        <v>912</v>
      </c>
      <c r="T6" s="687" t="s">
        <v>913</v>
      </c>
      <c r="U6" s="687" t="s">
        <v>911</v>
      </c>
      <c r="V6" s="690" t="s">
        <v>912</v>
      </c>
      <c r="W6" s="690" t="s">
        <v>913</v>
      </c>
      <c r="X6" s="690" t="s">
        <v>911</v>
      </c>
      <c r="Y6" s="687" t="s">
        <v>912</v>
      </c>
      <c r="Z6" s="687" t="s">
        <v>913</v>
      </c>
      <c r="AA6" s="687" t="s">
        <v>911</v>
      </c>
      <c r="AB6" s="691" t="s">
        <v>912</v>
      </c>
      <c r="AC6" s="691" t="s">
        <v>913</v>
      </c>
      <c r="AD6" s="691" t="s">
        <v>911</v>
      </c>
      <c r="AE6" s="687" t="s">
        <v>912</v>
      </c>
      <c r="AF6" s="687" t="s">
        <v>913</v>
      </c>
      <c r="AG6" s="687" t="s">
        <v>911</v>
      </c>
      <c r="AH6" s="719" t="s">
        <v>949</v>
      </c>
      <c r="AI6" s="719" t="s">
        <v>950</v>
      </c>
      <c r="AJ6" s="719" t="s">
        <v>987</v>
      </c>
      <c r="AM6" s="855"/>
    </row>
    <row r="7" spans="1:40">
      <c r="A7" s="715">
        <v>1</v>
      </c>
      <c r="B7" s="856">
        <v>2</v>
      </c>
      <c r="C7" s="857"/>
      <c r="D7" s="857"/>
      <c r="E7" s="858"/>
      <c r="F7" s="664">
        <v>3</v>
      </c>
      <c r="G7" s="684">
        <v>4</v>
      </c>
      <c r="H7" s="684"/>
      <c r="I7" s="684"/>
      <c r="J7" s="684">
        <v>5</v>
      </c>
      <c r="K7" s="684"/>
      <c r="L7" s="684"/>
      <c r="M7" s="684">
        <v>6</v>
      </c>
      <c r="N7" s="684"/>
      <c r="O7" s="684"/>
      <c r="P7" s="684"/>
      <c r="Q7" s="684"/>
      <c r="R7" s="684"/>
      <c r="S7" s="684">
        <v>8</v>
      </c>
      <c r="T7" s="684"/>
      <c r="U7" s="684"/>
      <c r="V7" s="684">
        <v>9</v>
      </c>
      <c r="W7" s="684"/>
      <c r="X7" s="684"/>
      <c r="Y7" s="684">
        <v>10</v>
      </c>
      <c r="Z7" s="684"/>
      <c r="AA7" s="684"/>
      <c r="AB7" s="684">
        <v>11</v>
      </c>
      <c r="AC7" s="684"/>
      <c r="AD7" s="684"/>
      <c r="AE7" s="684">
        <v>12</v>
      </c>
      <c r="AF7" s="684"/>
      <c r="AG7" s="684"/>
      <c r="AH7" s="684">
        <v>4</v>
      </c>
      <c r="AI7" s="684">
        <v>5</v>
      </c>
      <c r="AJ7" s="684">
        <v>6</v>
      </c>
    </row>
    <row r="8" spans="1:40" ht="24">
      <c r="A8" s="720" t="s">
        <v>378</v>
      </c>
      <c r="B8" s="720"/>
      <c r="C8" s="721"/>
      <c r="D8" s="721"/>
      <c r="E8" s="722"/>
      <c r="F8" s="721"/>
      <c r="G8" s="723" t="e">
        <f t="shared" ref="G8:AG8" si="0">G9+G80+G104+G111+G120+G180+G184+G188+G197+G217+G223+G231+G248+G263+G267+G279+G316+G321+G329+G333+G339+G343</f>
        <v>#REF!</v>
      </c>
      <c r="H8" s="723" t="e">
        <f t="shared" si="0"/>
        <v>#REF!</v>
      </c>
      <c r="I8" s="723" t="e">
        <f t="shared" si="0"/>
        <v>#REF!</v>
      </c>
      <c r="J8" s="723" t="e">
        <f t="shared" si="0"/>
        <v>#REF!</v>
      </c>
      <c r="K8" s="723" t="e">
        <f t="shared" si="0"/>
        <v>#REF!</v>
      </c>
      <c r="L8" s="723" t="e">
        <f t="shared" si="0"/>
        <v>#REF!</v>
      </c>
      <c r="M8" s="723" t="e">
        <f t="shared" si="0"/>
        <v>#REF!</v>
      </c>
      <c r="N8" s="723" t="e">
        <f t="shared" si="0"/>
        <v>#REF!</v>
      </c>
      <c r="O8" s="723" t="e">
        <f t="shared" si="0"/>
        <v>#REF!</v>
      </c>
      <c r="P8" s="723" t="e">
        <f t="shared" si="0"/>
        <v>#REF!</v>
      </c>
      <c r="Q8" s="723" t="e">
        <f t="shared" si="0"/>
        <v>#REF!</v>
      </c>
      <c r="R8" s="723" t="e">
        <f t="shared" si="0"/>
        <v>#REF!</v>
      </c>
      <c r="S8" s="723" t="e">
        <f t="shared" si="0"/>
        <v>#REF!</v>
      </c>
      <c r="T8" s="723" t="e">
        <f t="shared" si="0"/>
        <v>#REF!</v>
      </c>
      <c r="U8" s="723" t="e">
        <f t="shared" si="0"/>
        <v>#REF!</v>
      </c>
      <c r="V8" s="723" t="e">
        <f t="shared" si="0"/>
        <v>#REF!</v>
      </c>
      <c r="W8" s="723" t="e">
        <f t="shared" si="0"/>
        <v>#REF!</v>
      </c>
      <c r="X8" s="723" t="e">
        <f t="shared" si="0"/>
        <v>#REF!</v>
      </c>
      <c r="Y8" s="723" t="e">
        <f t="shared" si="0"/>
        <v>#REF!</v>
      </c>
      <c r="Z8" s="723" t="e">
        <f t="shared" si="0"/>
        <v>#REF!</v>
      </c>
      <c r="AA8" s="723" t="e">
        <f t="shared" si="0"/>
        <v>#REF!</v>
      </c>
      <c r="AB8" s="723" t="e">
        <f t="shared" si="0"/>
        <v>#REF!</v>
      </c>
      <c r="AC8" s="723" t="e">
        <f t="shared" si="0"/>
        <v>#REF!</v>
      </c>
      <c r="AD8" s="723" t="e">
        <f t="shared" si="0"/>
        <v>#REF!</v>
      </c>
      <c r="AE8" s="723" t="e">
        <f t="shared" si="0"/>
        <v>#REF!</v>
      </c>
      <c r="AF8" s="723" t="e">
        <f t="shared" si="0"/>
        <v>#REF!</v>
      </c>
      <c r="AG8" s="723" t="e">
        <f t="shared" si="0"/>
        <v>#REF!</v>
      </c>
      <c r="AH8" s="723">
        <v>1272103203.49933</v>
      </c>
      <c r="AI8" s="723">
        <f>1117631698.20186-96000-2337.63</f>
        <v>1117533360.5718598</v>
      </c>
      <c r="AJ8" s="723">
        <f>152327468.545594-96000-2318.75</f>
        <v>152229149.79559401</v>
      </c>
      <c r="AK8" s="168" t="e">
        <f>AH8=#REF!+#REF!</f>
        <v>#REF!</v>
      </c>
      <c r="AL8" s="168" t="e">
        <f>AH8=AB8+AE8</f>
        <v>#REF!</v>
      </c>
      <c r="AM8" s="709" t="e">
        <f>AC8/H8</f>
        <v>#REF!</v>
      </c>
      <c r="AN8" s="168" t="s">
        <v>980</v>
      </c>
    </row>
    <row r="9" spans="1:40" ht="36">
      <c r="A9" s="724" t="s">
        <v>414</v>
      </c>
      <c r="B9" s="240" t="s">
        <v>108</v>
      </c>
      <c r="C9" s="241" t="s">
        <v>111</v>
      </c>
      <c r="D9" s="241" t="s">
        <v>315</v>
      </c>
      <c r="E9" s="242" t="s">
        <v>316</v>
      </c>
      <c r="F9" s="241"/>
      <c r="G9" s="723" t="e">
        <f t="shared" ref="G9:AG9" si="1">G10+G70</f>
        <v>#REF!</v>
      </c>
      <c r="H9" s="723" t="e">
        <f t="shared" si="1"/>
        <v>#REF!</v>
      </c>
      <c r="I9" s="723" t="e">
        <f t="shared" si="1"/>
        <v>#REF!</v>
      </c>
      <c r="J9" s="723" t="e">
        <f t="shared" si="1"/>
        <v>#REF!</v>
      </c>
      <c r="K9" s="723" t="e">
        <f t="shared" si="1"/>
        <v>#REF!</v>
      </c>
      <c r="L9" s="723" t="e">
        <f t="shared" si="1"/>
        <v>#REF!</v>
      </c>
      <c r="M9" s="723" t="e">
        <f t="shared" si="1"/>
        <v>#REF!</v>
      </c>
      <c r="N9" s="723" t="e">
        <f t="shared" si="1"/>
        <v>#REF!</v>
      </c>
      <c r="O9" s="723" t="e">
        <f t="shared" si="1"/>
        <v>#REF!</v>
      </c>
      <c r="P9" s="723" t="e">
        <f t="shared" si="1"/>
        <v>#REF!</v>
      </c>
      <c r="Q9" s="723" t="e">
        <f t="shared" si="1"/>
        <v>#REF!</v>
      </c>
      <c r="R9" s="723" t="e">
        <f t="shared" si="1"/>
        <v>#REF!</v>
      </c>
      <c r="S9" s="723" t="e">
        <f t="shared" si="1"/>
        <v>#REF!</v>
      </c>
      <c r="T9" s="723" t="e">
        <f t="shared" si="1"/>
        <v>#REF!</v>
      </c>
      <c r="U9" s="723" t="e">
        <f t="shared" si="1"/>
        <v>#REF!</v>
      </c>
      <c r="V9" s="723" t="e">
        <f t="shared" si="1"/>
        <v>#REF!</v>
      </c>
      <c r="W9" s="723" t="e">
        <f t="shared" si="1"/>
        <v>#REF!</v>
      </c>
      <c r="X9" s="723" t="e">
        <f t="shared" si="1"/>
        <v>#REF!</v>
      </c>
      <c r="Y9" s="723" t="e">
        <f t="shared" si="1"/>
        <v>#REF!</v>
      </c>
      <c r="Z9" s="723" t="e">
        <f t="shared" si="1"/>
        <v>#REF!</v>
      </c>
      <c r="AA9" s="723" t="e">
        <f t="shared" si="1"/>
        <v>#REF!</v>
      </c>
      <c r="AB9" s="723" t="e">
        <f t="shared" si="1"/>
        <v>#REF!</v>
      </c>
      <c r="AC9" s="723" t="e">
        <f t="shared" si="1"/>
        <v>#REF!</v>
      </c>
      <c r="AD9" s="723" t="e">
        <f t="shared" si="1"/>
        <v>#REF!</v>
      </c>
      <c r="AE9" s="723" t="e">
        <f t="shared" si="1"/>
        <v>#REF!</v>
      </c>
      <c r="AF9" s="723" t="e">
        <f t="shared" si="1"/>
        <v>#REF!</v>
      </c>
      <c r="AG9" s="723" t="e">
        <f t="shared" si="1"/>
        <v>#REF!</v>
      </c>
      <c r="AH9" s="723">
        <v>94188833.310000002</v>
      </c>
      <c r="AI9" s="723">
        <v>0</v>
      </c>
      <c r="AJ9" s="723">
        <v>0</v>
      </c>
      <c r="AK9" s="168" t="e">
        <f>AH9=#REF!+#REF!</f>
        <v>#REF!</v>
      </c>
      <c r="AL9" s="168" t="e">
        <f t="shared" ref="AL9:AL42" si="2">AH9=AB9+AE9</f>
        <v>#REF!</v>
      </c>
      <c r="AM9" s="709" t="e">
        <f t="shared" ref="AM9:AM10" si="3">AC9/H9</f>
        <v>#REF!</v>
      </c>
      <c r="AN9" s="692" t="e">
        <f>#REF!+#REF!+#REF!+#REF!+#REF!+#REF!+#REF!+#REF!</f>
        <v>#REF!</v>
      </c>
    </row>
    <row r="10" spans="1:40" ht="96">
      <c r="A10" s="238" t="s">
        <v>918</v>
      </c>
      <c r="B10" s="266" t="s">
        <v>108</v>
      </c>
      <c r="C10" s="267" t="s">
        <v>113</v>
      </c>
      <c r="D10" s="267" t="s">
        <v>315</v>
      </c>
      <c r="E10" s="224" t="s">
        <v>316</v>
      </c>
      <c r="F10" s="267"/>
      <c r="G10" s="725" t="e">
        <f>G11+#REF!+G16+G19+G24+G29+G37+G42+G47+G50+G53+G60+G65</f>
        <v>#REF!</v>
      </c>
      <c r="H10" s="725" t="e">
        <f>H11+#REF!+H16+H19+H24+H29+H37+H42+H47+H50+H53+H60+H65</f>
        <v>#REF!</v>
      </c>
      <c r="I10" s="725" t="e">
        <f>I11+#REF!+I16+I19+I24+I29+I37+I42+I47+I50+I53+I60+I65</f>
        <v>#REF!</v>
      </c>
      <c r="J10" s="725" t="e">
        <f>J11+#REF!+J16+J19+J24+J29+J37+J42+J47+J50+J53+J60+J65</f>
        <v>#REF!</v>
      </c>
      <c r="K10" s="725" t="e">
        <f>K11+#REF!+K16+K19+K24+K29+K37+K42+K47+K50+K53+K60+K65</f>
        <v>#REF!</v>
      </c>
      <c r="L10" s="725" t="e">
        <f>L11+#REF!+L16+L19+L24+L29+L37+L42+L47+L50+L53+L60+L65</f>
        <v>#REF!</v>
      </c>
      <c r="M10" s="725" t="e">
        <f>M11+#REF!+M16+M19+M24+M29+M37+M42+M47+M50+M53+M60+M65</f>
        <v>#REF!</v>
      </c>
      <c r="N10" s="725" t="e">
        <f>N11+#REF!+N16+N19+N24+N29+N37+N42+N47+N50+N53+N60+N65</f>
        <v>#REF!</v>
      </c>
      <c r="O10" s="725" t="e">
        <f>O11+#REF!+O16+O19+O24+O29+O37+O42+O47+O50+O53+O60+O65</f>
        <v>#REF!</v>
      </c>
      <c r="P10" s="725" t="e">
        <f>P11+#REF!+P16+P19+P24+P29+P37+P42+P47+P50+P53+P60+P65</f>
        <v>#REF!</v>
      </c>
      <c r="Q10" s="725" t="e">
        <f>Q11+#REF!+Q16+Q19+Q24+Q29+Q37+Q42+Q47+Q50+Q53+Q60+Q65</f>
        <v>#REF!</v>
      </c>
      <c r="R10" s="725" t="e">
        <f>R11+#REF!+R16+R19+R24+R29+R37+R42+R47+R50+R53+R60+R65</f>
        <v>#REF!</v>
      </c>
      <c r="S10" s="725" t="e">
        <f>S11+#REF!+S16+S19+S24+S29+S37+S42+S47+S50+S53+S60+S65</f>
        <v>#REF!</v>
      </c>
      <c r="T10" s="725" t="e">
        <f>T11+#REF!+T16+T19+T24+T29+T37+T42+T47+T50+T53+T60+T65</f>
        <v>#REF!</v>
      </c>
      <c r="U10" s="725" t="e">
        <f>U11+#REF!+U16+U19+U24+U29+U37+U42+U47+U50+U53+U60+U65</f>
        <v>#REF!</v>
      </c>
      <c r="V10" s="725" t="e">
        <f>V11+#REF!+V16+V19+V24+V29+V37+V42+V47+V50+V53+V60+V65</f>
        <v>#REF!</v>
      </c>
      <c r="W10" s="725" t="e">
        <f>W11+#REF!+W16+W19+W24+W29+W37+W42+W47+W50+W53+W60+W65</f>
        <v>#REF!</v>
      </c>
      <c r="X10" s="725" t="e">
        <f>X11+#REF!+X16+X19+X24+X29+X37+X42+X47+X50+X53+X60+X65</f>
        <v>#REF!</v>
      </c>
      <c r="Y10" s="725" t="e">
        <f>Y11+#REF!+Y16+Y19+Y24+Y29+Y37+Y42+Y47+Y50+Y53+Y60+Y65</f>
        <v>#REF!</v>
      </c>
      <c r="Z10" s="725" t="e">
        <f>Z11+#REF!+Z16+Z19+Z24+Z29+Z37+Z42+Z47+Z50+Z53+Z60+Z65</f>
        <v>#REF!</v>
      </c>
      <c r="AA10" s="725" t="e">
        <f>AA11+#REF!+AA16+AA19+AA24+AA29+AA37+AA42+AA47+AA50+AA53+AA60+AA65</f>
        <v>#REF!</v>
      </c>
      <c r="AB10" s="725" t="e">
        <f>AB11+#REF!+AB16+AB19+AB24+AB29+AB37+AB42+AB47+AB50+AB53+AB60+AB65</f>
        <v>#REF!</v>
      </c>
      <c r="AC10" s="725" t="e">
        <f>AC11+#REF!+AC16+AC19+AC24+AC29+AC37+AC42+AC47+AC50+AC53+AC60+AC65</f>
        <v>#REF!</v>
      </c>
      <c r="AD10" s="725" t="e">
        <f>AD11+#REF!+AD16+AD19+AD24+AD29+AD37+AD42+AD47+AD50+AD53+AD60+AD65</f>
        <v>#REF!</v>
      </c>
      <c r="AE10" s="725" t="e">
        <f>AE11+#REF!+AE16+AE19+AE24+AE29+AE37+AE42+AE47+AE50+AE53+AE60+AE65</f>
        <v>#REF!</v>
      </c>
      <c r="AF10" s="725" t="e">
        <f>AF11+#REF!+AF16+AF19+AF24+AF29+AF37+AF42+AF47+AF50+AF53+AF60+AF65</f>
        <v>#REF!</v>
      </c>
      <c r="AG10" s="725" t="e">
        <f>AG11+#REF!+AG16+AG19+AG24+AG29+AG37+AG42+AG47+AG50+AG53+AG60+AG65</f>
        <v>#REF!</v>
      </c>
      <c r="AH10" s="725">
        <v>93071515.400000006</v>
      </c>
      <c r="AI10" s="725">
        <v>0</v>
      </c>
      <c r="AJ10" s="725">
        <v>0</v>
      </c>
      <c r="AK10" s="168" t="e">
        <f>AH10=#REF!+#REF!</f>
        <v>#REF!</v>
      </c>
      <c r="AL10" s="168" t="e">
        <f t="shared" si="2"/>
        <v>#REF!</v>
      </c>
      <c r="AM10" s="709" t="e">
        <f t="shared" si="3"/>
        <v>#REF!</v>
      </c>
      <c r="AN10" s="168" t="e">
        <f>W10=#REF!</f>
        <v>#REF!</v>
      </c>
    </row>
    <row r="11" spans="1:40" s="693" customFormat="1" ht="24">
      <c r="A11" s="238" t="s">
        <v>187</v>
      </c>
      <c r="B11" s="266" t="s">
        <v>108</v>
      </c>
      <c r="C11" s="267" t="s">
        <v>113</v>
      </c>
      <c r="D11" s="267" t="s">
        <v>315</v>
      </c>
      <c r="E11" s="224" t="s">
        <v>22</v>
      </c>
      <c r="F11" s="267"/>
      <c r="G11" s="725" t="e">
        <f t="shared" ref="G11:AG11" si="4">G12+G14</f>
        <v>#REF!</v>
      </c>
      <c r="H11" s="725" t="e">
        <f t="shared" si="4"/>
        <v>#REF!</v>
      </c>
      <c r="I11" s="725" t="e">
        <f t="shared" si="4"/>
        <v>#REF!</v>
      </c>
      <c r="J11" s="725" t="e">
        <f t="shared" si="4"/>
        <v>#REF!</v>
      </c>
      <c r="K11" s="725" t="e">
        <f t="shared" si="4"/>
        <v>#REF!</v>
      </c>
      <c r="L11" s="725" t="e">
        <f t="shared" si="4"/>
        <v>#REF!</v>
      </c>
      <c r="M11" s="725" t="e">
        <f t="shared" si="4"/>
        <v>#REF!</v>
      </c>
      <c r="N11" s="725" t="e">
        <f t="shared" si="4"/>
        <v>#REF!</v>
      </c>
      <c r="O11" s="725" t="e">
        <f t="shared" si="4"/>
        <v>#REF!</v>
      </c>
      <c r="P11" s="725" t="e">
        <f t="shared" si="4"/>
        <v>#REF!</v>
      </c>
      <c r="Q11" s="725" t="e">
        <f t="shared" si="4"/>
        <v>#REF!</v>
      </c>
      <c r="R11" s="725" t="e">
        <f t="shared" si="4"/>
        <v>#REF!</v>
      </c>
      <c r="S11" s="725" t="e">
        <f t="shared" si="4"/>
        <v>#REF!</v>
      </c>
      <c r="T11" s="725" t="e">
        <f t="shared" si="4"/>
        <v>#REF!</v>
      </c>
      <c r="U11" s="725" t="e">
        <f t="shared" si="4"/>
        <v>#REF!</v>
      </c>
      <c r="V11" s="725" t="e">
        <f t="shared" si="4"/>
        <v>#REF!</v>
      </c>
      <c r="W11" s="725" t="e">
        <f t="shared" si="4"/>
        <v>#REF!</v>
      </c>
      <c r="X11" s="725" t="e">
        <f t="shared" si="4"/>
        <v>#REF!</v>
      </c>
      <c r="Y11" s="725" t="e">
        <f t="shared" si="4"/>
        <v>#REF!</v>
      </c>
      <c r="Z11" s="725" t="e">
        <f t="shared" si="4"/>
        <v>#REF!</v>
      </c>
      <c r="AA11" s="725" t="e">
        <f t="shared" si="4"/>
        <v>#REF!</v>
      </c>
      <c r="AB11" s="725" t="e">
        <f t="shared" si="4"/>
        <v>#REF!</v>
      </c>
      <c r="AC11" s="725" t="e">
        <f t="shared" si="4"/>
        <v>#REF!</v>
      </c>
      <c r="AD11" s="725" t="e">
        <f t="shared" si="4"/>
        <v>#REF!</v>
      </c>
      <c r="AE11" s="725" t="e">
        <f t="shared" si="4"/>
        <v>#REF!</v>
      </c>
      <c r="AF11" s="725" t="e">
        <f t="shared" si="4"/>
        <v>#REF!</v>
      </c>
      <c r="AG11" s="725" t="e">
        <f t="shared" si="4"/>
        <v>#REF!</v>
      </c>
      <c r="AH11" s="725">
        <v>3018664.88</v>
      </c>
      <c r="AI11" s="725">
        <v>0</v>
      </c>
      <c r="AJ11" s="725">
        <v>0</v>
      </c>
      <c r="AK11" s="168" t="e">
        <f>AH11=#REF!+#REF!</f>
        <v>#REF!</v>
      </c>
      <c r="AL11" s="168" t="e">
        <f t="shared" si="2"/>
        <v>#REF!</v>
      </c>
      <c r="AM11" s="709"/>
      <c r="AN11" s="168" t="e">
        <f>W11=#REF!</f>
        <v>#REF!</v>
      </c>
    </row>
    <row r="12" spans="1:40" s="693" customFormat="1" ht="48">
      <c r="A12" s="238" t="s">
        <v>115</v>
      </c>
      <c r="B12" s="266" t="s">
        <v>108</v>
      </c>
      <c r="C12" s="267" t="s">
        <v>113</v>
      </c>
      <c r="D12" s="267" t="s">
        <v>315</v>
      </c>
      <c r="E12" s="224" t="s">
        <v>22</v>
      </c>
      <c r="F12" s="267" t="s">
        <v>116</v>
      </c>
      <c r="G12" s="725" t="e">
        <f>G13</f>
        <v>#REF!</v>
      </c>
      <c r="H12" s="725" t="e">
        <f t="shared" ref="H12:I12" si="5">H13</f>
        <v>#REF!</v>
      </c>
      <c r="I12" s="725" t="e">
        <f t="shared" si="5"/>
        <v>#REF!</v>
      </c>
      <c r="J12" s="725" t="e">
        <f>J13</f>
        <v>#REF!</v>
      </c>
      <c r="K12" s="725" t="e">
        <f t="shared" ref="K12:L12" si="6">K13</f>
        <v>#REF!</v>
      </c>
      <c r="L12" s="725" t="e">
        <f t="shared" si="6"/>
        <v>#REF!</v>
      </c>
      <c r="M12" s="725" t="e">
        <f>M13</f>
        <v>#REF!</v>
      </c>
      <c r="N12" s="725" t="e">
        <f t="shared" ref="N12:O12" si="7">N13</f>
        <v>#REF!</v>
      </c>
      <c r="O12" s="725" t="e">
        <f t="shared" si="7"/>
        <v>#REF!</v>
      </c>
      <c r="P12" s="725" t="e">
        <f>P13</f>
        <v>#REF!</v>
      </c>
      <c r="Q12" s="725" t="e">
        <f t="shared" ref="Q12:R12" si="8">Q13</f>
        <v>#REF!</v>
      </c>
      <c r="R12" s="725" t="e">
        <f t="shared" si="8"/>
        <v>#REF!</v>
      </c>
      <c r="S12" s="725" t="e">
        <f>S13</f>
        <v>#REF!</v>
      </c>
      <c r="T12" s="725" t="e">
        <f t="shared" ref="T12:U12" si="9">T13</f>
        <v>#REF!</v>
      </c>
      <c r="U12" s="725" t="e">
        <f t="shared" si="9"/>
        <v>#REF!</v>
      </c>
      <c r="V12" s="725" t="e">
        <f>V13</f>
        <v>#REF!</v>
      </c>
      <c r="W12" s="725" t="e">
        <f t="shared" ref="W12:X12" si="10">W13</f>
        <v>#REF!</v>
      </c>
      <c r="X12" s="725" t="e">
        <f t="shared" si="10"/>
        <v>#REF!</v>
      </c>
      <c r="Y12" s="725" t="e">
        <f>Y13</f>
        <v>#REF!</v>
      </c>
      <c r="Z12" s="725" t="e">
        <f t="shared" ref="Z12:AA12" si="11">Z13</f>
        <v>#REF!</v>
      </c>
      <c r="AA12" s="725" t="e">
        <f t="shared" si="11"/>
        <v>#REF!</v>
      </c>
      <c r="AB12" s="725" t="e">
        <f>AB13</f>
        <v>#REF!</v>
      </c>
      <c r="AC12" s="725" t="e">
        <f t="shared" ref="AC12:AD12" si="12">AC13</f>
        <v>#REF!</v>
      </c>
      <c r="AD12" s="725" t="e">
        <f t="shared" si="12"/>
        <v>#REF!</v>
      </c>
      <c r="AE12" s="725" t="e">
        <f>AE13</f>
        <v>#REF!</v>
      </c>
      <c r="AF12" s="725" t="e">
        <f t="shared" ref="AF12:AG12" si="13">AF13</f>
        <v>#REF!</v>
      </c>
      <c r="AG12" s="725" t="e">
        <f t="shared" si="13"/>
        <v>#REF!</v>
      </c>
      <c r="AH12" s="725">
        <v>2789085</v>
      </c>
      <c r="AI12" s="725">
        <v>0</v>
      </c>
      <c r="AJ12" s="725">
        <v>0</v>
      </c>
      <c r="AK12" s="168" t="e">
        <f>AH12=#REF!+#REF!</f>
        <v>#REF!</v>
      </c>
      <c r="AL12" s="168" t="e">
        <f t="shared" si="2"/>
        <v>#REF!</v>
      </c>
      <c r="AM12" s="709"/>
      <c r="AN12" s="168" t="e">
        <f>W12=#REF!</f>
        <v>#REF!</v>
      </c>
    </row>
    <row r="13" spans="1:40" s="693" customFormat="1" ht="24">
      <c r="A13" s="238" t="s">
        <v>117</v>
      </c>
      <c r="B13" s="266" t="s">
        <v>108</v>
      </c>
      <c r="C13" s="267" t="s">
        <v>113</v>
      </c>
      <c r="D13" s="267" t="s">
        <v>315</v>
      </c>
      <c r="E13" s="224" t="s">
        <v>22</v>
      </c>
      <c r="F13" s="267" t="s">
        <v>118</v>
      </c>
      <c r="G13" s="725" t="e">
        <f>SUM(#REF!)</f>
        <v>#REF!</v>
      </c>
      <c r="H13" s="725" t="e">
        <f>SUM(#REF!)</f>
        <v>#REF!</v>
      </c>
      <c r="I13" s="725" t="e">
        <f>SUM(#REF!)</f>
        <v>#REF!</v>
      </c>
      <c r="J13" s="725" t="e">
        <f>SUM(#REF!)</f>
        <v>#REF!</v>
      </c>
      <c r="K13" s="725" t="e">
        <f>SUM(#REF!)</f>
        <v>#REF!</v>
      </c>
      <c r="L13" s="725" t="e">
        <f>SUM(#REF!)</f>
        <v>#REF!</v>
      </c>
      <c r="M13" s="725" t="e">
        <f>SUM(#REF!)</f>
        <v>#REF!</v>
      </c>
      <c r="N13" s="725" t="e">
        <f>SUM(#REF!)</f>
        <v>#REF!</v>
      </c>
      <c r="O13" s="725" t="e">
        <f>SUM(#REF!)</f>
        <v>#REF!</v>
      </c>
      <c r="P13" s="725" t="e">
        <f>SUM(#REF!)</f>
        <v>#REF!</v>
      </c>
      <c r="Q13" s="725" t="e">
        <f>SUM(#REF!)</f>
        <v>#REF!</v>
      </c>
      <c r="R13" s="725" t="e">
        <f>SUM(#REF!)</f>
        <v>#REF!</v>
      </c>
      <c r="S13" s="725" t="e">
        <f>SUM(#REF!)</f>
        <v>#REF!</v>
      </c>
      <c r="T13" s="725" t="e">
        <f>SUM(#REF!)</f>
        <v>#REF!</v>
      </c>
      <c r="U13" s="725" t="e">
        <f>SUM(#REF!)</f>
        <v>#REF!</v>
      </c>
      <c r="V13" s="725" t="e">
        <f>SUM(#REF!)</f>
        <v>#REF!</v>
      </c>
      <c r="W13" s="725" t="e">
        <f>SUM(#REF!)</f>
        <v>#REF!</v>
      </c>
      <c r="X13" s="725" t="e">
        <f>SUM(#REF!)</f>
        <v>#REF!</v>
      </c>
      <c r="Y13" s="725" t="e">
        <f>SUM(#REF!)</f>
        <v>#REF!</v>
      </c>
      <c r="Z13" s="725" t="e">
        <f>SUM(#REF!)</f>
        <v>#REF!</v>
      </c>
      <c r="AA13" s="725" t="e">
        <f>SUM(#REF!)</f>
        <v>#REF!</v>
      </c>
      <c r="AB13" s="725" t="e">
        <f>SUM(#REF!)</f>
        <v>#REF!</v>
      </c>
      <c r="AC13" s="725" t="e">
        <f>SUM(#REF!)</f>
        <v>#REF!</v>
      </c>
      <c r="AD13" s="725" t="e">
        <f>SUM(#REF!)</f>
        <v>#REF!</v>
      </c>
      <c r="AE13" s="725" t="e">
        <f>SUM(#REF!)</f>
        <v>#REF!</v>
      </c>
      <c r="AF13" s="725" t="e">
        <f>SUM(#REF!)</f>
        <v>#REF!</v>
      </c>
      <c r="AG13" s="725" t="e">
        <f>SUM(#REF!)</f>
        <v>#REF!</v>
      </c>
      <c r="AH13" s="725">
        <v>2789085</v>
      </c>
      <c r="AI13" s="725">
        <v>0</v>
      </c>
      <c r="AJ13" s="725">
        <v>0</v>
      </c>
      <c r="AK13" s="168" t="e">
        <f>AH13=#REF!+#REF!</f>
        <v>#REF!</v>
      </c>
      <c r="AL13" s="168" t="e">
        <f t="shared" si="2"/>
        <v>#REF!</v>
      </c>
      <c r="AM13" s="709"/>
      <c r="AN13" s="168" t="e">
        <f>W13=#REF!</f>
        <v>#REF!</v>
      </c>
    </row>
    <row r="14" spans="1:40" s="693" customFormat="1" ht="24">
      <c r="A14" s="726" t="s">
        <v>864</v>
      </c>
      <c r="B14" s="266" t="s">
        <v>108</v>
      </c>
      <c r="C14" s="267" t="s">
        <v>113</v>
      </c>
      <c r="D14" s="267" t="s">
        <v>315</v>
      </c>
      <c r="E14" s="224" t="s">
        <v>22</v>
      </c>
      <c r="F14" s="267" t="s">
        <v>130</v>
      </c>
      <c r="G14" s="725" t="e">
        <f>G15</f>
        <v>#REF!</v>
      </c>
      <c r="H14" s="725" t="e">
        <f t="shared" ref="H14:I14" si="14">H15</f>
        <v>#REF!</v>
      </c>
      <c r="I14" s="725" t="e">
        <f t="shared" si="14"/>
        <v>#REF!</v>
      </c>
      <c r="J14" s="725" t="e">
        <f>J15</f>
        <v>#REF!</v>
      </c>
      <c r="K14" s="725" t="e">
        <f t="shared" ref="K14:L14" si="15">K15</f>
        <v>#REF!</v>
      </c>
      <c r="L14" s="725" t="e">
        <f t="shared" si="15"/>
        <v>#REF!</v>
      </c>
      <c r="M14" s="725" t="e">
        <f>M15</f>
        <v>#REF!</v>
      </c>
      <c r="N14" s="725" t="e">
        <f t="shared" ref="N14:O14" si="16">N15</f>
        <v>#REF!</v>
      </c>
      <c r="O14" s="725" t="e">
        <f t="shared" si="16"/>
        <v>#REF!</v>
      </c>
      <c r="P14" s="725" t="e">
        <f>P15</f>
        <v>#REF!</v>
      </c>
      <c r="Q14" s="725" t="e">
        <f t="shared" ref="Q14:R14" si="17">Q15</f>
        <v>#REF!</v>
      </c>
      <c r="R14" s="725" t="e">
        <f t="shared" si="17"/>
        <v>#REF!</v>
      </c>
      <c r="S14" s="725" t="e">
        <f>S15</f>
        <v>#REF!</v>
      </c>
      <c r="T14" s="725" t="e">
        <f t="shared" ref="T14:U14" si="18">T15</f>
        <v>#REF!</v>
      </c>
      <c r="U14" s="725" t="e">
        <f t="shared" si="18"/>
        <v>#REF!</v>
      </c>
      <c r="V14" s="725" t="e">
        <f>V15</f>
        <v>#REF!</v>
      </c>
      <c r="W14" s="725" t="e">
        <f t="shared" ref="W14:X14" si="19">W15</f>
        <v>#REF!</v>
      </c>
      <c r="X14" s="725" t="e">
        <f t="shared" si="19"/>
        <v>#REF!</v>
      </c>
      <c r="Y14" s="725" t="e">
        <f>Y15</f>
        <v>#REF!</v>
      </c>
      <c r="Z14" s="725" t="e">
        <f t="shared" ref="Z14:AA14" si="20">Z15</f>
        <v>#REF!</v>
      </c>
      <c r="AA14" s="725" t="e">
        <f t="shared" si="20"/>
        <v>#REF!</v>
      </c>
      <c r="AB14" s="725" t="e">
        <f>AB15</f>
        <v>#REF!</v>
      </c>
      <c r="AC14" s="725" t="e">
        <f t="shared" ref="AC14:AD14" si="21">AC15</f>
        <v>#REF!</v>
      </c>
      <c r="AD14" s="725" t="e">
        <f t="shared" si="21"/>
        <v>#REF!</v>
      </c>
      <c r="AE14" s="725" t="e">
        <f>AE15</f>
        <v>#REF!</v>
      </c>
      <c r="AF14" s="725" t="e">
        <f t="shared" ref="AF14:AG14" si="22">AF15</f>
        <v>#REF!</v>
      </c>
      <c r="AG14" s="725" t="e">
        <f t="shared" si="22"/>
        <v>#REF!</v>
      </c>
      <c r="AH14" s="725">
        <v>229579.88</v>
      </c>
      <c r="AI14" s="725">
        <v>0</v>
      </c>
      <c r="AJ14" s="725">
        <v>0</v>
      </c>
      <c r="AK14" s="168" t="e">
        <f>AH14=#REF!+#REF!</f>
        <v>#REF!</v>
      </c>
      <c r="AL14" s="168" t="e">
        <f t="shared" si="2"/>
        <v>#REF!</v>
      </c>
      <c r="AM14" s="709"/>
      <c r="AN14" s="168" t="e">
        <f>W14=#REF!</f>
        <v>#REF!</v>
      </c>
    </row>
    <row r="15" spans="1:40" s="693" customFormat="1" ht="24">
      <c r="A15" s="238" t="s">
        <v>131</v>
      </c>
      <c r="B15" s="266" t="s">
        <v>108</v>
      </c>
      <c r="C15" s="267" t="s">
        <v>113</v>
      </c>
      <c r="D15" s="267" t="s">
        <v>315</v>
      </c>
      <c r="E15" s="224" t="s">
        <v>22</v>
      </c>
      <c r="F15" s="267" t="s">
        <v>132</v>
      </c>
      <c r="G15" s="725" t="e">
        <f>SUM(#REF!)</f>
        <v>#REF!</v>
      </c>
      <c r="H15" s="725" t="e">
        <f>SUM(#REF!)</f>
        <v>#REF!</v>
      </c>
      <c r="I15" s="725" t="e">
        <f>SUM(#REF!)</f>
        <v>#REF!</v>
      </c>
      <c r="J15" s="725" t="e">
        <f>SUM(#REF!)</f>
        <v>#REF!</v>
      </c>
      <c r="K15" s="725" t="e">
        <f>SUM(#REF!)</f>
        <v>#REF!</v>
      </c>
      <c r="L15" s="725" t="e">
        <f>SUM(#REF!)</f>
        <v>#REF!</v>
      </c>
      <c r="M15" s="725" t="e">
        <f>SUM(#REF!)</f>
        <v>#REF!</v>
      </c>
      <c r="N15" s="725" t="e">
        <f>SUM(#REF!)</f>
        <v>#REF!</v>
      </c>
      <c r="O15" s="725" t="e">
        <f>SUM(#REF!)</f>
        <v>#REF!</v>
      </c>
      <c r="P15" s="725" t="e">
        <f>SUM(#REF!)</f>
        <v>#REF!</v>
      </c>
      <c r="Q15" s="725" t="e">
        <f>SUM(#REF!)</f>
        <v>#REF!</v>
      </c>
      <c r="R15" s="725" t="e">
        <f>SUM(#REF!)</f>
        <v>#REF!</v>
      </c>
      <c r="S15" s="725" t="e">
        <f>SUM(#REF!)</f>
        <v>#REF!</v>
      </c>
      <c r="T15" s="725" t="e">
        <f>SUM(#REF!)</f>
        <v>#REF!</v>
      </c>
      <c r="U15" s="725" t="e">
        <f>SUM(#REF!)</f>
        <v>#REF!</v>
      </c>
      <c r="V15" s="725" t="e">
        <f>SUM(#REF!)</f>
        <v>#REF!</v>
      </c>
      <c r="W15" s="725" t="e">
        <f>SUM(#REF!)</f>
        <v>#REF!</v>
      </c>
      <c r="X15" s="725" t="e">
        <f>SUM(#REF!)</f>
        <v>#REF!</v>
      </c>
      <c r="Y15" s="725" t="e">
        <f>SUM(#REF!)</f>
        <v>#REF!</v>
      </c>
      <c r="Z15" s="725" t="e">
        <f>SUM(#REF!)</f>
        <v>#REF!</v>
      </c>
      <c r="AA15" s="725" t="e">
        <f>SUM(#REF!)</f>
        <v>#REF!</v>
      </c>
      <c r="AB15" s="725" t="e">
        <f>SUM(#REF!)</f>
        <v>#REF!</v>
      </c>
      <c r="AC15" s="725" t="e">
        <f>SUM(#REF!)</f>
        <v>#REF!</v>
      </c>
      <c r="AD15" s="725" t="e">
        <f>SUM(#REF!)</f>
        <v>#REF!</v>
      </c>
      <c r="AE15" s="725" t="e">
        <f>SUM(#REF!)</f>
        <v>#REF!</v>
      </c>
      <c r="AF15" s="725" t="e">
        <f>SUM(#REF!)</f>
        <v>#REF!</v>
      </c>
      <c r="AG15" s="725" t="e">
        <f>SUM(#REF!)</f>
        <v>#REF!</v>
      </c>
      <c r="AH15" s="725">
        <v>229579.88</v>
      </c>
      <c r="AI15" s="725">
        <v>0</v>
      </c>
      <c r="AJ15" s="725">
        <v>0</v>
      </c>
      <c r="AK15" s="168" t="e">
        <f>AH15=#REF!+#REF!</f>
        <v>#REF!</v>
      </c>
      <c r="AL15" s="168" t="e">
        <f t="shared" si="2"/>
        <v>#REF!</v>
      </c>
      <c r="AM15" s="709"/>
      <c r="AN15" s="168" t="e">
        <f>W15=#REF!</f>
        <v>#REF!</v>
      </c>
    </row>
    <row r="16" spans="1:40" s="693" customFormat="1" ht="48">
      <c r="A16" s="238" t="s">
        <v>141</v>
      </c>
      <c r="B16" s="266" t="s">
        <v>108</v>
      </c>
      <c r="C16" s="267" t="s">
        <v>113</v>
      </c>
      <c r="D16" s="267" t="s">
        <v>315</v>
      </c>
      <c r="E16" s="224" t="s">
        <v>20</v>
      </c>
      <c r="F16" s="267"/>
      <c r="G16" s="725" t="e">
        <f t="shared" ref="G16:V17" si="23">G17</f>
        <v>#REF!</v>
      </c>
      <c r="H16" s="725" t="e">
        <f t="shared" si="23"/>
        <v>#REF!</v>
      </c>
      <c r="I16" s="725" t="e">
        <f t="shared" si="23"/>
        <v>#REF!</v>
      </c>
      <c r="J16" s="725" t="e">
        <f t="shared" si="23"/>
        <v>#REF!</v>
      </c>
      <c r="K16" s="725" t="e">
        <f t="shared" si="23"/>
        <v>#REF!</v>
      </c>
      <c r="L16" s="725" t="e">
        <f t="shared" si="23"/>
        <v>#REF!</v>
      </c>
      <c r="M16" s="725" t="e">
        <f t="shared" si="23"/>
        <v>#REF!</v>
      </c>
      <c r="N16" s="725" t="e">
        <f t="shared" si="23"/>
        <v>#REF!</v>
      </c>
      <c r="O16" s="725" t="e">
        <f t="shared" si="23"/>
        <v>#REF!</v>
      </c>
      <c r="P16" s="725" t="e">
        <f t="shared" si="23"/>
        <v>#REF!</v>
      </c>
      <c r="Q16" s="725" t="e">
        <f t="shared" si="23"/>
        <v>#REF!</v>
      </c>
      <c r="R16" s="725" t="e">
        <f t="shared" si="23"/>
        <v>#REF!</v>
      </c>
      <c r="S16" s="725" t="e">
        <f t="shared" si="23"/>
        <v>#REF!</v>
      </c>
      <c r="T16" s="725" t="e">
        <f t="shared" si="23"/>
        <v>#REF!</v>
      </c>
      <c r="U16" s="725" t="e">
        <f t="shared" si="23"/>
        <v>#REF!</v>
      </c>
      <c r="V16" s="725" t="e">
        <f t="shared" si="23"/>
        <v>#REF!</v>
      </c>
      <c r="W16" s="725" t="e">
        <f t="shared" ref="W16:AG17" si="24">W17</f>
        <v>#REF!</v>
      </c>
      <c r="X16" s="725" t="e">
        <f t="shared" si="24"/>
        <v>#REF!</v>
      </c>
      <c r="Y16" s="725" t="e">
        <f t="shared" si="24"/>
        <v>#REF!</v>
      </c>
      <c r="Z16" s="725" t="e">
        <f t="shared" si="24"/>
        <v>#REF!</v>
      </c>
      <c r="AA16" s="725" t="e">
        <f t="shared" si="24"/>
        <v>#REF!</v>
      </c>
      <c r="AB16" s="725" t="e">
        <f t="shared" si="24"/>
        <v>#REF!</v>
      </c>
      <c r="AC16" s="725" t="e">
        <f t="shared" si="24"/>
        <v>#REF!</v>
      </c>
      <c r="AD16" s="725" t="e">
        <f t="shared" si="24"/>
        <v>#REF!</v>
      </c>
      <c r="AE16" s="725" t="e">
        <f t="shared" si="24"/>
        <v>#REF!</v>
      </c>
      <c r="AF16" s="725" t="e">
        <f t="shared" si="24"/>
        <v>#REF!</v>
      </c>
      <c r="AG16" s="725" t="e">
        <f t="shared" si="24"/>
        <v>#REF!</v>
      </c>
      <c r="AH16" s="725">
        <v>7000</v>
      </c>
      <c r="AI16" s="725">
        <v>0</v>
      </c>
      <c r="AJ16" s="725">
        <v>0</v>
      </c>
      <c r="AK16" s="168" t="e">
        <f>AH16=#REF!+#REF!</f>
        <v>#REF!</v>
      </c>
      <c r="AL16" s="168" t="e">
        <f t="shared" si="2"/>
        <v>#REF!</v>
      </c>
      <c r="AM16" s="709"/>
      <c r="AN16" s="168" t="e">
        <f>W16=#REF!</f>
        <v>#REF!</v>
      </c>
    </row>
    <row r="17" spans="1:40" s="693" customFormat="1" ht="24">
      <c r="A17" s="238" t="s">
        <v>864</v>
      </c>
      <c r="B17" s="266" t="s">
        <v>108</v>
      </c>
      <c r="C17" s="267" t="s">
        <v>113</v>
      </c>
      <c r="D17" s="267" t="s">
        <v>315</v>
      </c>
      <c r="E17" s="224" t="s">
        <v>20</v>
      </c>
      <c r="F17" s="267" t="s">
        <v>130</v>
      </c>
      <c r="G17" s="725" t="e">
        <f t="shared" si="23"/>
        <v>#REF!</v>
      </c>
      <c r="H17" s="725" t="e">
        <f t="shared" si="23"/>
        <v>#REF!</v>
      </c>
      <c r="I17" s="725" t="e">
        <f t="shared" si="23"/>
        <v>#REF!</v>
      </c>
      <c r="J17" s="725" t="e">
        <f t="shared" si="23"/>
        <v>#REF!</v>
      </c>
      <c r="K17" s="725" t="e">
        <f t="shared" si="23"/>
        <v>#REF!</v>
      </c>
      <c r="L17" s="725" t="e">
        <f t="shared" si="23"/>
        <v>#REF!</v>
      </c>
      <c r="M17" s="725" t="e">
        <f t="shared" si="23"/>
        <v>#REF!</v>
      </c>
      <c r="N17" s="725" t="e">
        <f t="shared" si="23"/>
        <v>#REF!</v>
      </c>
      <c r="O17" s="725" t="e">
        <f t="shared" si="23"/>
        <v>#REF!</v>
      </c>
      <c r="P17" s="725" t="e">
        <f t="shared" si="23"/>
        <v>#REF!</v>
      </c>
      <c r="Q17" s="725" t="e">
        <f t="shared" si="23"/>
        <v>#REF!</v>
      </c>
      <c r="R17" s="725" t="e">
        <f t="shared" si="23"/>
        <v>#REF!</v>
      </c>
      <c r="S17" s="725" t="e">
        <f t="shared" si="23"/>
        <v>#REF!</v>
      </c>
      <c r="T17" s="725" t="e">
        <f t="shared" si="23"/>
        <v>#REF!</v>
      </c>
      <c r="U17" s="725" t="e">
        <f t="shared" si="23"/>
        <v>#REF!</v>
      </c>
      <c r="V17" s="725" t="e">
        <f t="shared" si="23"/>
        <v>#REF!</v>
      </c>
      <c r="W17" s="725" t="e">
        <f t="shared" si="24"/>
        <v>#REF!</v>
      </c>
      <c r="X17" s="725" t="e">
        <f t="shared" si="24"/>
        <v>#REF!</v>
      </c>
      <c r="Y17" s="725" t="e">
        <f t="shared" si="24"/>
        <v>#REF!</v>
      </c>
      <c r="Z17" s="725" t="e">
        <f t="shared" si="24"/>
        <v>#REF!</v>
      </c>
      <c r="AA17" s="725" t="e">
        <f t="shared" si="24"/>
        <v>#REF!</v>
      </c>
      <c r="AB17" s="725" t="e">
        <f t="shared" si="24"/>
        <v>#REF!</v>
      </c>
      <c r="AC17" s="725" t="e">
        <f t="shared" si="24"/>
        <v>#REF!</v>
      </c>
      <c r="AD17" s="725" t="e">
        <f t="shared" si="24"/>
        <v>#REF!</v>
      </c>
      <c r="AE17" s="725" t="e">
        <f t="shared" si="24"/>
        <v>#REF!</v>
      </c>
      <c r="AF17" s="725" t="e">
        <f t="shared" si="24"/>
        <v>#REF!</v>
      </c>
      <c r="AG17" s="725" t="e">
        <f t="shared" si="24"/>
        <v>#REF!</v>
      </c>
      <c r="AH17" s="725">
        <v>7000</v>
      </c>
      <c r="AI17" s="725">
        <v>0</v>
      </c>
      <c r="AJ17" s="725">
        <v>0</v>
      </c>
      <c r="AK17" s="168" t="e">
        <f>AH17=#REF!+#REF!</f>
        <v>#REF!</v>
      </c>
      <c r="AL17" s="168" t="e">
        <f t="shared" si="2"/>
        <v>#REF!</v>
      </c>
      <c r="AM17" s="709"/>
      <c r="AN17" s="168" t="e">
        <f>W17=#REF!</f>
        <v>#REF!</v>
      </c>
    </row>
    <row r="18" spans="1:40" s="693" customFormat="1" ht="24">
      <c r="A18" s="238" t="s">
        <v>131</v>
      </c>
      <c r="B18" s="266" t="s">
        <v>108</v>
      </c>
      <c r="C18" s="267" t="s">
        <v>113</v>
      </c>
      <c r="D18" s="267" t="s">
        <v>315</v>
      </c>
      <c r="E18" s="224" t="s">
        <v>20</v>
      </c>
      <c r="F18" s="267" t="s">
        <v>132</v>
      </c>
      <c r="G18" s="725" t="e">
        <f>SUM(#REF!)</f>
        <v>#REF!</v>
      </c>
      <c r="H18" s="725" t="e">
        <f>SUM(#REF!)</f>
        <v>#REF!</v>
      </c>
      <c r="I18" s="725" t="e">
        <f>SUM(#REF!)</f>
        <v>#REF!</v>
      </c>
      <c r="J18" s="725" t="e">
        <f>SUM(#REF!)</f>
        <v>#REF!</v>
      </c>
      <c r="K18" s="725" t="e">
        <f>SUM(#REF!)</f>
        <v>#REF!</v>
      </c>
      <c r="L18" s="725" t="e">
        <f>SUM(#REF!)</f>
        <v>#REF!</v>
      </c>
      <c r="M18" s="725" t="e">
        <f>SUM(#REF!)</f>
        <v>#REF!</v>
      </c>
      <c r="N18" s="725" t="e">
        <f>SUM(#REF!)</f>
        <v>#REF!</v>
      </c>
      <c r="O18" s="725" t="e">
        <f>SUM(#REF!)</f>
        <v>#REF!</v>
      </c>
      <c r="P18" s="725" t="e">
        <f>SUM(#REF!)</f>
        <v>#REF!</v>
      </c>
      <c r="Q18" s="725" t="e">
        <f>SUM(#REF!)</f>
        <v>#REF!</v>
      </c>
      <c r="R18" s="725" t="e">
        <f>SUM(#REF!)</f>
        <v>#REF!</v>
      </c>
      <c r="S18" s="725" t="e">
        <f>SUM(#REF!)</f>
        <v>#REF!</v>
      </c>
      <c r="T18" s="725" t="e">
        <f>SUM(#REF!)</f>
        <v>#REF!</v>
      </c>
      <c r="U18" s="725" t="e">
        <f>SUM(#REF!)</f>
        <v>#REF!</v>
      </c>
      <c r="V18" s="725" t="e">
        <f>SUM(#REF!)</f>
        <v>#REF!</v>
      </c>
      <c r="W18" s="725" t="e">
        <f>SUM(#REF!)</f>
        <v>#REF!</v>
      </c>
      <c r="X18" s="725" t="e">
        <f>SUM(#REF!)</f>
        <v>#REF!</v>
      </c>
      <c r="Y18" s="725" t="e">
        <f>SUM(#REF!)</f>
        <v>#REF!</v>
      </c>
      <c r="Z18" s="725" t="e">
        <f>SUM(#REF!)</f>
        <v>#REF!</v>
      </c>
      <c r="AA18" s="725" t="e">
        <f>SUM(#REF!)</f>
        <v>#REF!</v>
      </c>
      <c r="AB18" s="725" t="e">
        <f>SUM(#REF!)</f>
        <v>#REF!</v>
      </c>
      <c r="AC18" s="725" t="e">
        <f>SUM(#REF!)</f>
        <v>#REF!</v>
      </c>
      <c r="AD18" s="725" t="e">
        <f>SUM(#REF!)</f>
        <v>#REF!</v>
      </c>
      <c r="AE18" s="725" t="e">
        <f>SUM(#REF!)</f>
        <v>#REF!</v>
      </c>
      <c r="AF18" s="725" t="e">
        <f>SUM(#REF!)</f>
        <v>#REF!</v>
      </c>
      <c r="AG18" s="725" t="e">
        <f>SUM(#REF!)</f>
        <v>#REF!</v>
      </c>
      <c r="AH18" s="725">
        <v>7000</v>
      </c>
      <c r="AI18" s="725">
        <v>0</v>
      </c>
      <c r="AJ18" s="725">
        <v>0</v>
      </c>
      <c r="AK18" s="168" t="e">
        <f>AH18=#REF!+#REF!</f>
        <v>#REF!</v>
      </c>
      <c r="AL18" s="168" t="e">
        <f t="shared" si="2"/>
        <v>#REF!</v>
      </c>
      <c r="AM18" s="709"/>
      <c r="AN18" s="168" t="e">
        <f>W18=#REF!</f>
        <v>#REF!</v>
      </c>
    </row>
    <row r="19" spans="1:40" s="693" customFormat="1" ht="24">
      <c r="A19" s="238" t="s">
        <v>142</v>
      </c>
      <c r="B19" s="266" t="s">
        <v>108</v>
      </c>
      <c r="C19" s="267" t="s">
        <v>113</v>
      </c>
      <c r="D19" s="267" t="s">
        <v>315</v>
      </c>
      <c r="E19" s="224" t="s">
        <v>21</v>
      </c>
      <c r="F19" s="267"/>
      <c r="G19" s="725" t="e">
        <f t="shared" ref="G19:AG19" si="25">G20+G22</f>
        <v>#REF!</v>
      </c>
      <c r="H19" s="725" t="e">
        <f t="shared" si="25"/>
        <v>#REF!</v>
      </c>
      <c r="I19" s="725" t="e">
        <f t="shared" si="25"/>
        <v>#REF!</v>
      </c>
      <c r="J19" s="725" t="e">
        <f t="shared" si="25"/>
        <v>#REF!</v>
      </c>
      <c r="K19" s="725" t="e">
        <f t="shared" si="25"/>
        <v>#REF!</v>
      </c>
      <c r="L19" s="725" t="e">
        <f t="shared" si="25"/>
        <v>#REF!</v>
      </c>
      <c r="M19" s="725" t="e">
        <f t="shared" si="25"/>
        <v>#REF!</v>
      </c>
      <c r="N19" s="725" t="e">
        <f t="shared" si="25"/>
        <v>#REF!</v>
      </c>
      <c r="O19" s="725" t="e">
        <f t="shared" si="25"/>
        <v>#REF!</v>
      </c>
      <c r="P19" s="725" t="e">
        <f t="shared" si="25"/>
        <v>#REF!</v>
      </c>
      <c r="Q19" s="725" t="e">
        <f t="shared" si="25"/>
        <v>#REF!</v>
      </c>
      <c r="R19" s="725" t="e">
        <f t="shared" si="25"/>
        <v>#REF!</v>
      </c>
      <c r="S19" s="725" t="e">
        <f t="shared" si="25"/>
        <v>#REF!</v>
      </c>
      <c r="T19" s="725" t="e">
        <f t="shared" si="25"/>
        <v>#REF!</v>
      </c>
      <c r="U19" s="725" t="e">
        <f t="shared" si="25"/>
        <v>#REF!</v>
      </c>
      <c r="V19" s="725" t="e">
        <f t="shared" si="25"/>
        <v>#REF!</v>
      </c>
      <c r="W19" s="725" t="e">
        <f t="shared" si="25"/>
        <v>#REF!</v>
      </c>
      <c r="X19" s="725" t="e">
        <f t="shared" si="25"/>
        <v>#REF!</v>
      </c>
      <c r="Y19" s="725" t="e">
        <f t="shared" si="25"/>
        <v>#REF!</v>
      </c>
      <c r="Z19" s="725" t="e">
        <f t="shared" si="25"/>
        <v>#REF!</v>
      </c>
      <c r="AA19" s="725" t="e">
        <f t="shared" si="25"/>
        <v>#REF!</v>
      </c>
      <c r="AB19" s="725" t="e">
        <f t="shared" si="25"/>
        <v>#REF!</v>
      </c>
      <c r="AC19" s="725" t="e">
        <f t="shared" si="25"/>
        <v>#REF!</v>
      </c>
      <c r="AD19" s="725" t="e">
        <f t="shared" si="25"/>
        <v>#REF!</v>
      </c>
      <c r="AE19" s="725" t="e">
        <f t="shared" si="25"/>
        <v>#REF!</v>
      </c>
      <c r="AF19" s="725" t="e">
        <f t="shared" si="25"/>
        <v>#REF!</v>
      </c>
      <c r="AG19" s="725" t="e">
        <f t="shared" si="25"/>
        <v>#REF!</v>
      </c>
      <c r="AH19" s="725">
        <v>35000</v>
      </c>
      <c r="AI19" s="725">
        <v>0</v>
      </c>
      <c r="AJ19" s="725">
        <v>0</v>
      </c>
      <c r="AK19" s="168" t="e">
        <f>AH19=#REF!+#REF!</f>
        <v>#REF!</v>
      </c>
      <c r="AL19" s="168" t="e">
        <f t="shared" si="2"/>
        <v>#REF!</v>
      </c>
      <c r="AM19" s="709"/>
      <c r="AN19" s="168" t="e">
        <f>W19=#REF!</f>
        <v>#REF!</v>
      </c>
    </row>
    <row r="20" spans="1:40" s="693" customFormat="1" ht="48">
      <c r="A20" s="238" t="s">
        <v>115</v>
      </c>
      <c r="B20" s="266" t="s">
        <v>108</v>
      </c>
      <c r="C20" s="267" t="s">
        <v>113</v>
      </c>
      <c r="D20" s="267" t="s">
        <v>315</v>
      </c>
      <c r="E20" s="224" t="s">
        <v>21</v>
      </c>
      <c r="F20" s="267" t="s">
        <v>116</v>
      </c>
      <c r="G20" s="725" t="e">
        <f>G21</f>
        <v>#REF!</v>
      </c>
      <c r="H20" s="725" t="e">
        <f t="shared" ref="H20:I20" si="26">H21</f>
        <v>#REF!</v>
      </c>
      <c r="I20" s="725" t="e">
        <f t="shared" si="26"/>
        <v>#REF!</v>
      </c>
      <c r="J20" s="725" t="e">
        <f>J21</f>
        <v>#REF!</v>
      </c>
      <c r="K20" s="725" t="e">
        <f t="shared" ref="K20:L20" si="27">K21</f>
        <v>#REF!</v>
      </c>
      <c r="L20" s="725" t="e">
        <f t="shared" si="27"/>
        <v>#REF!</v>
      </c>
      <c r="M20" s="725" t="e">
        <f>M21</f>
        <v>#REF!</v>
      </c>
      <c r="N20" s="725" t="e">
        <f t="shared" ref="N20:O20" si="28">N21</f>
        <v>#REF!</v>
      </c>
      <c r="O20" s="725" t="e">
        <f t="shared" si="28"/>
        <v>#REF!</v>
      </c>
      <c r="P20" s="725" t="e">
        <f>P21</f>
        <v>#REF!</v>
      </c>
      <c r="Q20" s="725" t="e">
        <f t="shared" ref="Q20:R20" si="29">Q21</f>
        <v>#REF!</v>
      </c>
      <c r="R20" s="725" t="e">
        <f t="shared" si="29"/>
        <v>#REF!</v>
      </c>
      <c r="S20" s="725" t="e">
        <f>S21</f>
        <v>#REF!</v>
      </c>
      <c r="T20" s="725" t="e">
        <f t="shared" ref="T20:U20" si="30">T21</f>
        <v>#REF!</v>
      </c>
      <c r="U20" s="725" t="e">
        <f t="shared" si="30"/>
        <v>#REF!</v>
      </c>
      <c r="V20" s="725" t="e">
        <f>V21</f>
        <v>#REF!</v>
      </c>
      <c r="W20" s="725" t="e">
        <f t="shared" ref="W20:X20" si="31">W21</f>
        <v>#REF!</v>
      </c>
      <c r="X20" s="725" t="e">
        <f t="shared" si="31"/>
        <v>#REF!</v>
      </c>
      <c r="Y20" s="725" t="e">
        <f>Y21</f>
        <v>#REF!</v>
      </c>
      <c r="Z20" s="725" t="e">
        <f t="shared" ref="Z20:AA20" si="32">Z21</f>
        <v>#REF!</v>
      </c>
      <c r="AA20" s="725" t="e">
        <f t="shared" si="32"/>
        <v>#REF!</v>
      </c>
      <c r="AB20" s="725" t="e">
        <f>AB21</f>
        <v>#REF!</v>
      </c>
      <c r="AC20" s="725" t="e">
        <f t="shared" ref="AC20:AD20" si="33">AC21</f>
        <v>#REF!</v>
      </c>
      <c r="AD20" s="725" t="e">
        <f t="shared" si="33"/>
        <v>#REF!</v>
      </c>
      <c r="AE20" s="725" t="e">
        <f>AE21</f>
        <v>#REF!</v>
      </c>
      <c r="AF20" s="725" t="e">
        <f t="shared" ref="AF20:AG20" si="34">AF21</f>
        <v>#REF!</v>
      </c>
      <c r="AG20" s="725" t="e">
        <f t="shared" si="34"/>
        <v>#REF!</v>
      </c>
      <c r="AH20" s="725">
        <v>22400</v>
      </c>
      <c r="AI20" s="725">
        <v>0</v>
      </c>
      <c r="AJ20" s="725">
        <v>0</v>
      </c>
      <c r="AK20" s="168" t="e">
        <f>AH20=#REF!+#REF!</f>
        <v>#REF!</v>
      </c>
      <c r="AL20" s="168" t="e">
        <f t="shared" si="2"/>
        <v>#REF!</v>
      </c>
      <c r="AM20" s="709"/>
      <c r="AN20" s="168" t="e">
        <f>W20=#REF!</f>
        <v>#REF!</v>
      </c>
    </row>
    <row r="21" spans="1:40" s="693" customFormat="1" ht="24">
      <c r="A21" s="238" t="s">
        <v>117</v>
      </c>
      <c r="B21" s="266" t="s">
        <v>108</v>
      </c>
      <c r="C21" s="267" t="s">
        <v>113</v>
      </c>
      <c r="D21" s="267" t="s">
        <v>315</v>
      </c>
      <c r="E21" s="224" t="s">
        <v>21</v>
      </c>
      <c r="F21" s="267" t="s">
        <v>118</v>
      </c>
      <c r="G21" s="725" t="e">
        <f>#REF!</f>
        <v>#REF!</v>
      </c>
      <c r="H21" s="725" t="e">
        <f>#REF!</f>
        <v>#REF!</v>
      </c>
      <c r="I21" s="725" t="e">
        <f>#REF!</f>
        <v>#REF!</v>
      </c>
      <c r="J21" s="725" t="e">
        <f>#REF!</f>
        <v>#REF!</v>
      </c>
      <c r="K21" s="725" t="e">
        <f>#REF!</f>
        <v>#REF!</v>
      </c>
      <c r="L21" s="725" t="e">
        <f>#REF!</f>
        <v>#REF!</v>
      </c>
      <c r="M21" s="725" t="e">
        <f>#REF!</f>
        <v>#REF!</v>
      </c>
      <c r="N21" s="725" t="e">
        <f>#REF!</f>
        <v>#REF!</v>
      </c>
      <c r="O21" s="725" t="e">
        <f>#REF!</f>
        <v>#REF!</v>
      </c>
      <c r="P21" s="725" t="e">
        <f>#REF!</f>
        <v>#REF!</v>
      </c>
      <c r="Q21" s="725" t="e">
        <f>#REF!</f>
        <v>#REF!</v>
      </c>
      <c r="R21" s="725" t="e">
        <f>#REF!</f>
        <v>#REF!</v>
      </c>
      <c r="S21" s="725" t="e">
        <f>#REF!</f>
        <v>#REF!</v>
      </c>
      <c r="T21" s="725" t="e">
        <f>#REF!</f>
        <v>#REF!</v>
      </c>
      <c r="U21" s="725" t="e">
        <f>#REF!</f>
        <v>#REF!</v>
      </c>
      <c r="V21" s="725" t="e">
        <f>#REF!</f>
        <v>#REF!</v>
      </c>
      <c r="W21" s="725" t="e">
        <f>#REF!</f>
        <v>#REF!</v>
      </c>
      <c r="X21" s="725" t="e">
        <f>#REF!</f>
        <v>#REF!</v>
      </c>
      <c r="Y21" s="725" t="e">
        <f>#REF!</f>
        <v>#REF!</v>
      </c>
      <c r="Z21" s="725" t="e">
        <f>#REF!</f>
        <v>#REF!</v>
      </c>
      <c r="AA21" s="725" t="e">
        <f>#REF!</f>
        <v>#REF!</v>
      </c>
      <c r="AB21" s="725" t="e">
        <f>#REF!</f>
        <v>#REF!</v>
      </c>
      <c r="AC21" s="725" t="e">
        <f>#REF!</f>
        <v>#REF!</v>
      </c>
      <c r="AD21" s="725" t="e">
        <f>#REF!</f>
        <v>#REF!</v>
      </c>
      <c r="AE21" s="725" t="e">
        <f>#REF!</f>
        <v>#REF!</v>
      </c>
      <c r="AF21" s="725" t="e">
        <f>#REF!</f>
        <v>#REF!</v>
      </c>
      <c r="AG21" s="725" t="e">
        <f>#REF!</f>
        <v>#REF!</v>
      </c>
      <c r="AH21" s="725">
        <v>22400</v>
      </c>
      <c r="AI21" s="725">
        <v>0</v>
      </c>
      <c r="AJ21" s="725">
        <v>0</v>
      </c>
      <c r="AK21" s="168" t="e">
        <f>AH21=#REF!+#REF!</f>
        <v>#REF!</v>
      </c>
      <c r="AL21" s="168" t="e">
        <f t="shared" si="2"/>
        <v>#REF!</v>
      </c>
      <c r="AM21" s="709"/>
      <c r="AN21" s="168" t="e">
        <f>W21=#REF!</f>
        <v>#REF!</v>
      </c>
    </row>
    <row r="22" spans="1:40" s="693" customFormat="1" ht="24">
      <c r="A22" s="238" t="s">
        <v>864</v>
      </c>
      <c r="B22" s="266" t="s">
        <v>108</v>
      </c>
      <c r="C22" s="267" t="s">
        <v>113</v>
      </c>
      <c r="D22" s="267" t="s">
        <v>315</v>
      </c>
      <c r="E22" s="224" t="s">
        <v>21</v>
      </c>
      <c r="F22" s="267" t="s">
        <v>130</v>
      </c>
      <c r="G22" s="725" t="e">
        <f>G23</f>
        <v>#REF!</v>
      </c>
      <c r="H22" s="725" t="e">
        <f t="shared" ref="H22:I22" si="35">H23</f>
        <v>#REF!</v>
      </c>
      <c r="I22" s="725" t="e">
        <f t="shared" si="35"/>
        <v>#REF!</v>
      </c>
      <c r="J22" s="725" t="e">
        <f>J23</f>
        <v>#REF!</v>
      </c>
      <c r="K22" s="725" t="e">
        <f t="shared" ref="K22:L22" si="36">K23</f>
        <v>#REF!</v>
      </c>
      <c r="L22" s="725" t="e">
        <f t="shared" si="36"/>
        <v>#REF!</v>
      </c>
      <c r="M22" s="725" t="e">
        <f>M23</f>
        <v>#REF!</v>
      </c>
      <c r="N22" s="725" t="e">
        <f t="shared" ref="N22:O22" si="37">N23</f>
        <v>#REF!</v>
      </c>
      <c r="O22" s="725" t="e">
        <f t="shared" si="37"/>
        <v>#REF!</v>
      </c>
      <c r="P22" s="725" t="e">
        <f>P23</f>
        <v>#REF!</v>
      </c>
      <c r="Q22" s="725" t="e">
        <f t="shared" ref="Q22:R22" si="38">Q23</f>
        <v>#REF!</v>
      </c>
      <c r="R22" s="725" t="e">
        <f t="shared" si="38"/>
        <v>#REF!</v>
      </c>
      <c r="S22" s="725" t="e">
        <f>S23</f>
        <v>#REF!</v>
      </c>
      <c r="T22" s="725" t="e">
        <f t="shared" ref="T22:U22" si="39">T23</f>
        <v>#REF!</v>
      </c>
      <c r="U22" s="725" t="e">
        <f t="shared" si="39"/>
        <v>#REF!</v>
      </c>
      <c r="V22" s="725" t="e">
        <f>V23</f>
        <v>#REF!</v>
      </c>
      <c r="W22" s="725" t="e">
        <f t="shared" ref="W22:X22" si="40">W23</f>
        <v>#REF!</v>
      </c>
      <c r="X22" s="725" t="e">
        <f t="shared" si="40"/>
        <v>#REF!</v>
      </c>
      <c r="Y22" s="725" t="e">
        <f>Y23</f>
        <v>#REF!</v>
      </c>
      <c r="Z22" s="725" t="e">
        <f t="shared" ref="Z22:AA22" si="41">Z23</f>
        <v>#REF!</v>
      </c>
      <c r="AA22" s="725" t="e">
        <f t="shared" si="41"/>
        <v>#REF!</v>
      </c>
      <c r="AB22" s="725" t="e">
        <f>AB23</f>
        <v>#REF!</v>
      </c>
      <c r="AC22" s="725" t="e">
        <f t="shared" ref="AC22:AD22" si="42">AC23</f>
        <v>#REF!</v>
      </c>
      <c r="AD22" s="725" t="e">
        <f t="shared" si="42"/>
        <v>#REF!</v>
      </c>
      <c r="AE22" s="725" t="e">
        <f>AE23</f>
        <v>#REF!</v>
      </c>
      <c r="AF22" s="725" t="e">
        <f t="shared" ref="AF22:AG22" si="43">AF23</f>
        <v>#REF!</v>
      </c>
      <c r="AG22" s="725" t="e">
        <f t="shared" si="43"/>
        <v>#REF!</v>
      </c>
      <c r="AH22" s="725">
        <v>12600</v>
      </c>
      <c r="AI22" s="725">
        <v>0</v>
      </c>
      <c r="AJ22" s="725">
        <v>0</v>
      </c>
      <c r="AK22" s="168" t="e">
        <f>AH22=#REF!+#REF!</f>
        <v>#REF!</v>
      </c>
      <c r="AL22" s="168" t="e">
        <f t="shared" si="2"/>
        <v>#REF!</v>
      </c>
      <c r="AM22" s="709"/>
      <c r="AN22" s="168" t="e">
        <f>W22=#REF!</f>
        <v>#REF!</v>
      </c>
    </row>
    <row r="23" spans="1:40" s="693" customFormat="1" ht="24">
      <c r="A23" s="238" t="s">
        <v>131</v>
      </c>
      <c r="B23" s="266" t="s">
        <v>108</v>
      </c>
      <c r="C23" s="267" t="s">
        <v>113</v>
      </c>
      <c r="D23" s="267" t="s">
        <v>315</v>
      </c>
      <c r="E23" s="224" t="s">
        <v>21</v>
      </c>
      <c r="F23" s="267" t="s">
        <v>132</v>
      </c>
      <c r="G23" s="725" t="e">
        <f>SUM(#REF!)</f>
        <v>#REF!</v>
      </c>
      <c r="H23" s="725" t="e">
        <f>SUM(#REF!)</f>
        <v>#REF!</v>
      </c>
      <c r="I23" s="725" t="e">
        <f>SUM(#REF!)</f>
        <v>#REF!</v>
      </c>
      <c r="J23" s="725" t="e">
        <f>SUM(#REF!)</f>
        <v>#REF!</v>
      </c>
      <c r="K23" s="725" t="e">
        <f>SUM(#REF!)</f>
        <v>#REF!</v>
      </c>
      <c r="L23" s="725" t="e">
        <f>SUM(#REF!)</f>
        <v>#REF!</v>
      </c>
      <c r="M23" s="725" t="e">
        <f>SUM(#REF!)</f>
        <v>#REF!</v>
      </c>
      <c r="N23" s="725" t="e">
        <f>SUM(#REF!)</f>
        <v>#REF!</v>
      </c>
      <c r="O23" s="725" t="e">
        <f>SUM(#REF!)</f>
        <v>#REF!</v>
      </c>
      <c r="P23" s="725" t="e">
        <f>SUM(#REF!)</f>
        <v>#REF!</v>
      </c>
      <c r="Q23" s="725" t="e">
        <f>SUM(#REF!)</f>
        <v>#REF!</v>
      </c>
      <c r="R23" s="725" t="e">
        <f>SUM(#REF!)</f>
        <v>#REF!</v>
      </c>
      <c r="S23" s="725" t="e">
        <f>SUM(#REF!)</f>
        <v>#REF!</v>
      </c>
      <c r="T23" s="725" t="e">
        <f>SUM(#REF!)</f>
        <v>#REF!</v>
      </c>
      <c r="U23" s="725" t="e">
        <f>SUM(#REF!)</f>
        <v>#REF!</v>
      </c>
      <c r="V23" s="725" t="e">
        <f>SUM(#REF!)</f>
        <v>#REF!</v>
      </c>
      <c r="W23" s="725" t="e">
        <f>SUM(#REF!)</f>
        <v>#REF!</v>
      </c>
      <c r="X23" s="725" t="e">
        <f>SUM(#REF!)</f>
        <v>#REF!</v>
      </c>
      <c r="Y23" s="725" t="e">
        <f>SUM(#REF!)</f>
        <v>#REF!</v>
      </c>
      <c r="Z23" s="725" t="e">
        <f>SUM(#REF!)</f>
        <v>#REF!</v>
      </c>
      <c r="AA23" s="725" t="e">
        <f>SUM(#REF!)</f>
        <v>#REF!</v>
      </c>
      <c r="AB23" s="725" t="e">
        <f>SUM(#REF!)</f>
        <v>#REF!</v>
      </c>
      <c r="AC23" s="725" t="e">
        <f>SUM(#REF!)</f>
        <v>#REF!</v>
      </c>
      <c r="AD23" s="725" t="e">
        <f>SUM(#REF!)</f>
        <v>#REF!</v>
      </c>
      <c r="AE23" s="725" t="e">
        <f>SUM(#REF!)</f>
        <v>#REF!</v>
      </c>
      <c r="AF23" s="725" t="e">
        <f>SUM(#REF!)</f>
        <v>#REF!</v>
      </c>
      <c r="AG23" s="725" t="e">
        <f>SUM(#REF!)</f>
        <v>#REF!</v>
      </c>
      <c r="AH23" s="725">
        <v>12600</v>
      </c>
      <c r="AI23" s="725">
        <v>0</v>
      </c>
      <c r="AJ23" s="725">
        <v>0</v>
      </c>
      <c r="AK23" s="168" t="e">
        <f>AH23=#REF!+#REF!</f>
        <v>#REF!</v>
      </c>
      <c r="AL23" s="168" t="e">
        <f t="shared" si="2"/>
        <v>#REF!</v>
      </c>
      <c r="AM23" s="709"/>
      <c r="AN23" s="168" t="e">
        <f>W23=#REF!</f>
        <v>#REF!</v>
      </c>
    </row>
    <row r="24" spans="1:40" s="693" customFormat="1" ht="24">
      <c r="A24" s="238" t="s">
        <v>309</v>
      </c>
      <c r="B24" s="266" t="s">
        <v>108</v>
      </c>
      <c r="C24" s="267" t="s">
        <v>113</v>
      </c>
      <c r="D24" s="267" t="s">
        <v>315</v>
      </c>
      <c r="E24" s="224" t="s">
        <v>23</v>
      </c>
      <c r="F24" s="267"/>
      <c r="G24" s="725" t="e">
        <f t="shared" ref="G24:AG24" si="44">G25+G27</f>
        <v>#REF!</v>
      </c>
      <c r="H24" s="725" t="e">
        <f t="shared" si="44"/>
        <v>#REF!</v>
      </c>
      <c r="I24" s="725" t="e">
        <f t="shared" si="44"/>
        <v>#REF!</v>
      </c>
      <c r="J24" s="725" t="e">
        <f t="shared" si="44"/>
        <v>#REF!</v>
      </c>
      <c r="K24" s="725" t="e">
        <f t="shared" si="44"/>
        <v>#REF!</v>
      </c>
      <c r="L24" s="725" t="e">
        <f t="shared" si="44"/>
        <v>#REF!</v>
      </c>
      <c r="M24" s="725" t="e">
        <f t="shared" si="44"/>
        <v>#REF!</v>
      </c>
      <c r="N24" s="725" t="e">
        <f t="shared" si="44"/>
        <v>#REF!</v>
      </c>
      <c r="O24" s="725" t="e">
        <f t="shared" si="44"/>
        <v>#REF!</v>
      </c>
      <c r="P24" s="725" t="e">
        <f t="shared" si="44"/>
        <v>#REF!</v>
      </c>
      <c r="Q24" s="725" t="e">
        <f t="shared" si="44"/>
        <v>#REF!</v>
      </c>
      <c r="R24" s="725" t="e">
        <f t="shared" si="44"/>
        <v>#REF!</v>
      </c>
      <c r="S24" s="725" t="e">
        <f t="shared" si="44"/>
        <v>#REF!</v>
      </c>
      <c r="T24" s="725" t="e">
        <f t="shared" si="44"/>
        <v>#REF!</v>
      </c>
      <c r="U24" s="725" t="e">
        <f t="shared" si="44"/>
        <v>#REF!</v>
      </c>
      <c r="V24" s="725" t="e">
        <f t="shared" si="44"/>
        <v>#REF!</v>
      </c>
      <c r="W24" s="725" t="e">
        <f t="shared" si="44"/>
        <v>#REF!</v>
      </c>
      <c r="X24" s="725" t="e">
        <f t="shared" si="44"/>
        <v>#REF!</v>
      </c>
      <c r="Y24" s="725" t="e">
        <f t="shared" si="44"/>
        <v>#REF!</v>
      </c>
      <c r="Z24" s="725" t="e">
        <f t="shared" si="44"/>
        <v>#REF!</v>
      </c>
      <c r="AA24" s="725" t="e">
        <f t="shared" si="44"/>
        <v>#REF!</v>
      </c>
      <c r="AB24" s="725" t="e">
        <f t="shared" si="44"/>
        <v>#REF!</v>
      </c>
      <c r="AC24" s="725" t="e">
        <f t="shared" si="44"/>
        <v>#REF!</v>
      </c>
      <c r="AD24" s="725" t="e">
        <f t="shared" si="44"/>
        <v>#REF!</v>
      </c>
      <c r="AE24" s="725" t="e">
        <f t="shared" si="44"/>
        <v>#REF!</v>
      </c>
      <c r="AF24" s="725" t="e">
        <f t="shared" si="44"/>
        <v>#REF!</v>
      </c>
      <c r="AG24" s="725" t="e">
        <f t="shared" si="44"/>
        <v>#REF!</v>
      </c>
      <c r="AH24" s="725">
        <v>738703.01</v>
      </c>
      <c r="AI24" s="725">
        <v>0</v>
      </c>
      <c r="AJ24" s="725">
        <v>0</v>
      </c>
      <c r="AK24" s="168" t="e">
        <f>AH24=#REF!+#REF!</f>
        <v>#REF!</v>
      </c>
      <c r="AL24" s="168" t="e">
        <f t="shared" si="2"/>
        <v>#REF!</v>
      </c>
      <c r="AM24" s="709"/>
      <c r="AN24" s="168" t="e">
        <f>W24=#REF!</f>
        <v>#REF!</v>
      </c>
    </row>
    <row r="25" spans="1:40" s="693" customFormat="1" ht="48">
      <c r="A25" s="238" t="s">
        <v>115</v>
      </c>
      <c r="B25" s="266" t="s">
        <v>108</v>
      </c>
      <c r="C25" s="267" t="s">
        <v>113</v>
      </c>
      <c r="D25" s="267" t="s">
        <v>315</v>
      </c>
      <c r="E25" s="224" t="s">
        <v>23</v>
      </c>
      <c r="F25" s="267" t="s">
        <v>116</v>
      </c>
      <c r="G25" s="725" t="e">
        <f>G26</f>
        <v>#REF!</v>
      </c>
      <c r="H25" s="725" t="e">
        <f t="shared" ref="H25:I25" si="45">H26</f>
        <v>#REF!</v>
      </c>
      <c r="I25" s="725" t="e">
        <f t="shared" si="45"/>
        <v>#REF!</v>
      </c>
      <c r="J25" s="725" t="e">
        <f>J26</f>
        <v>#REF!</v>
      </c>
      <c r="K25" s="725" t="e">
        <f t="shared" ref="K25:L25" si="46">K26</f>
        <v>#REF!</v>
      </c>
      <c r="L25" s="725" t="e">
        <f t="shared" si="46"/>
        <v>#REF!</v>
      </c>
      <c r="M25" s="725" t="e">
        <f>M26</f>
        <v>#REF!</v>
      </c>
      <c r="N25" s="725" t="e">
        <f t="shared" ref="N25:O25" si="47">N26</f>
        <v>#REF!</v>
      </c>
      <c r="O25" s="725" t="e">
        <f t="shared" si="47"/>
        <v>#REF!</v>
      </c>
      <c r="P25" s="725" t="e">
        <f>P26</f>
        <v>#REF!</v>
      </c>
      <c r="Q25" s="725" t="e">
        <f t="shared" ref="Q25:R25" si="48">Q26</f>
        <v>#REF!</v>
      </c>
      <c r="R25" s="725" t="e">
        <f t="shared" si="48"/>
        <v>#REF!</v>
      </c>
      <c r="S25" s="725" t="e">
        <f>S26</f>
        <v>#REF!</v>
      </c>
      <c r="T25" s="725" t="e">
        <f t="shared" ref="T25:U25" si="49">T26</f>
        <v>#REF!</v>
      </c>
      <c r="U25" s="725" t="e">
        <f t="shared" si="49"/>
        <v>#REF!</v>
      </c>
      <c r="V25" s="725" t="e">
        <f>V26</f>
        <v>#REF!</v>
      </c>
      <c r="W25" s="725" t="e">
        <f t="shared" ref="W25:X25" si="50">W26</f>
        <v>#REF!</v>
      </c>
      <c r="X25" s="725" t="e">
        <f t="shared" si="50"/>
        <v>#REF!</v>
      </c>
      <c r="Y25" s="725" t="e">
        <f>Y26</f>
        <v>#REF!</v>
      </c>
      <c r="Z25" s="725" t="e">
        <f t="shared" ref="Z25:AA25" si="51">Z26</f>
        <v>#REF!</v>
      </c>
      <c r="AA25" s="725" t="e">
        <f t="shared" si="51"/>
        <v>#REF!</v>
      </c>
      <c r="AB25" s="725" t="e">
        <f>AB26</f>
        <v>#REF!</v>
      </c>
      <c r="AC25" s="725" t="e">
        <f t="shared" ref="AC25:AD25" si="52">AC26</f>
        <v>#REF!</v>
      </c>
      <c r="AD25" s="725" t="e">
        <f t="shared" si="52"/>
        <v>#REF!</v>
      </c>
      <c r="AE25" s="725" t="e">
        <f>AE26</f>
        <v>#REF!</v>
      </c>
      <c r="AF25" s="725" t="e">
        <f t="shared" ref="AF25:AG25" si="53">AF26</f>
        <v>#REF!</v>
      </c>
      <c r="AG25" s="725" t="e">
        <f t="shared" si="53"/>
        <v>#REF!</v>
      </c>
      <c r="AH25" s="725">
        <v>693703.01</v>
      </c>
      <c r="AI25" s="725">
        <v>0</v>
      </c>
      <c r="AJ25" s="725">
        <v>0</v>
      </c>
      <c r="AK25" s="168" t="e">
        <f>AH25=#REF!+#REF!</f>
        <v>#REF!</v>
      </c>
      <c r="AL25" s="168" t="e">
        <f t="shared" si="2"/>
        <v>#REF!</v>
      </c>
      <c r="AM25" s="709"/>
      <c r="AN25" s="168" t="e">
        <f>W25=#REF!</f>
        <v>#REF!</v>
      </c>
    </row>
    <row r="26" spans="1:40" s="693" customFormat="1" ht="24">
      <c r="A26" s="238" t="s">
        <v>117</v>
      </c>
      <c r="B26" s="266" t="s">
        <v>108</v>
      </c>
      <c r="C26" s="267" t="s">
        <v>113</v>
      </c>
      <c r="D26" s="267" t="s">
        <v>315</v>
      </c>
      <c r="E26" s="224" t="s">
        <v>23</v>
      </c>
      <c r="F26" s="267" t="s">
        <v>118</v>
      </c>
      <c r="G26" s="725" t="e">
        <f>SUM(#REF!)</f>
        <v>#REF!</v>
      </c>
      <c r="H26" s="725" t="e">
        <f>SUM(#REF!)</f>
        <v>#REF!</v>
      </c>
      <c r="I26" s="725" t="e">
        <f>SUM(#REF!)</f>
        <v>#REF!</v>
      </c>
      <c r="J26" s="725" t="e">
        <f>SUM(#REF!)</f>
        <v>#REF!</v>
      </c>
      <c r="K26" s="725" t="e">
        <f>SUM(#REF!)</f>
        <v>#REF!</v>
      </c>
      <c r="L26" s="725" t="e">
        <f>SUM(#REF!)</f>
        <v>#REF!</v>
      </c>
      <c r="M26" s="725" t="e">
        <f>SUM(#REF!)</f>
        <v>#REF!</v>
      </c>
      <c r="N26" s="725" t="e">
        <f>SUM(#REF!)</f>
        <v>#REF!</v>
      </c>
      <c r="O26" s="725" t="e">
        <f>SUM(#REF!)</f>
        <v>#REF!</v>
      </c>
      <c r="P26" s="725" t="e">
        <f>SUM(#REF!)</f>
        <v>#REF!</v>
      </c>
      <c r="Q26" s="725" t="e">
        <f>SUM(#REF!)</f>
        <v>#REF!</v>
      </c>
      <c r="R26" s="725" t="e">
        <f>SUM(#REF!)</f>
        <v>#REF!</v>
      </c>
      <c r="S26" s="725" t="e">
        <f>SUM(#REF!)</f>
        <v>#REF!</v>
      </c>
      <c r="T26" s="725" t="e">
        <f>SUM(#REF!)</f>
        <v>#REF!</v>
      </c>
      <c r="U26" s="725" t="e">
        <f>SUM(#REF!)</f>
        <v>#REF!</v>
      </c>
      <c r="V26" s="725" t="e">
        <f>SUM(#REF!)</f>
        <v>#REF!</v>
      </c>
      <c r="W26" s="725" t="e">
        <f>SUM(#REF!)</f>
        <v>#REF!</v>
      </c>
      <c r="X26" s="725" t="e">
        <f>SUM(#REF!)</f>
        <v>#REF!</v>
      </c>
      <c r="Y26" s="725" t="e">
        <f>SUM(#REF!)</f>
        <v>#REF!</v>
      </c>
      <c r="Z26" s="725" t="e">
        <f>SUM(#REF!)</f>
        <v>#REF!</v>
      </c>
      <c r="AA26" s="725" t="e">
        <f>SUM(#REF!)</f>
        <v>#REF!</v>
      </c>
      <c r="AB26" s="725" t="e">
        <f>SUM(#REF!)</f>
        <v>#REF!</v>
      </c>
      <c r="AC26" s="725" t="e">
        <f>SUM(#REF!)</f>
        <v>#REF!</v>
      </c>
      <c r="AD26" s="725" t="e">
        <f>SUM(#REF!)</f>
        <v>#REF!</v>
      </c>
      <c r="AE26" s="725" t="e">
        <f>SUM(#REF!)</f>
        <v>#REF!</v>
      </c>
      <c r="AF26" s="725" t="e">
        <f>SUM(#REF!)</f>
        <v>#REF!</v>
      </c>
      <c r="AG26" s="725" t="e">
        <f>SUM(#REF!)</f>
        <v>#REF!</v>
      </c>
      <c r="AH26" s="725">
        <v>693703.01</v>
      </c>
      <c r="AI26" s="725">
        <v>0</v>
      </c>
      <c r="AJ26" s="725">
        <v>0</v>
      </c>
      <c r="AK26" s="168" t="e">
        <f>AH26=#REF!+#REF!</f>
        <v>#REF!</v>
      </c>
      <c r="AL26" s="168" t="e">
        <f t="shared" si="2"/>
        <v>#REF!</v>
      </c>
      <c r="AM26" s="709"/>
      <c r="AN26" s="168" t="e">
        <f>W26=#REF!</f>
        <v>#REF!</v>
      </c>
    </row>
    <row r="27" spans="1:40" s="693" customFormat="1" ht="24">
      <c r="A27" s="238" t="s">
        <v>864</v>
      </c>
      <c r="B27" s="266" t="s">
        <v>108</v>
      </c>
      <c r="C27" s="267" t="s">
        <v>113</v>
      </c>
      <c r="D27" s="267" t="s">
        <v>315</v>
      </c>
      <c r="E27" s="224" t="s">
        <v>23</v>
      </c>
      <c r="F27" s="267" t="s">
        <v>130</v>
      </c>
      <c r="G27" s="725" t="e">
        <f>G28</f>
        <v>#REF!</v>
      </c>
      <c r="H27" s="725" t="e">
        <f t="shared" ref="H27:I27" si="54">H28</f>
        <v>#REF!</v>
      </c>
      <c r="I27" s="725" t="e">
        <f t="shared" si="54"/>
        <v>#REF!</v>
      </c>
      <c r="J27" s="725" t="e">
        <f>J28</f>
        <v>#REF!</v>
      </c>
      <c r="K27" s="725" t="e">
        <f t="shared" ref="K27:L27" si="55">K28</f>
        <v>#REF!</v>
      </c>
      <c r="L27" s="725" t="e">
        <f t="shared" si="55"/>
        <v>#REF!</v>
      </c>
      <c r="M27" s="725" t="e">
        <f>M28</f>
        <v>#REF!</v>
      </c>
      <c r="N27" s="725" t="e">
        <f t="shared" ref="N27:O27" si="56">N28</f>
        <v>#REF!</v>
      </c>
      <c r="O27" s="725" t="e">
        <f t="shared" si="56"/>
        <v>#REF!</v>
      </c>
      <c r="P27" s="725" t="e">
        <f>P28</f>
        <v>#REF!</v>
      </c>
      <c r="Q27" s="725" t="e">
        <f t="shared" ref="Q27:R27" si="57">Q28</f>
        <v>#REF!</v>
      </c>
      <c r="R27" s="725" t="e">
        <f t="shared" si="57"/>
        <v>#REF!</v>
      </c>
      <c r="S27" s="725" t="e">
        <f>S28</f>
        <v>#REF!</v>
      </c>
      <c r="T27" s="725" t="e">
        <f t="shared" ref="T27:U27" si="58">T28</f>
        <v>#REF!</v>
      </c>
      <c r="U27" s="725" t="e">
        <f t="shared" si="58"/>
        <v>#REF!</v>
      </c>
      <c r="V27" s="725" t="e">
        <f>V28</f>
        <v>#REF!</v>
      </c>
      <c r="W27" s="725" t="e">
        <f t="shared" ref="W27:X27" si="59">W28</f>
        <v>#REF!</v>
      </c>
      <c r="X27" s="725" t="e">
        <f t="shared" si="59"/>
        <v>#REF!</v>
      </c>
      <c r="Y27" s="725" t="e">
        <f>Y28</f>
        <v>#REF!</v>
      </c>
      <c r="Z27" s="725" t="e">
        <f t="shared" ref="Z27:AA27" si="60">Z28</f>
        <v>#REF!</v>
      </c>
      <c r="AA27" s="725" t="e">
        <f t="shared" si="60"/>
        <v>#REF!</v>
      </c>
      <c r="AB27" s="725" t="e">
        <f>AB28</f>
        <v>#REF!</v>
      </c>
      <c r="AC27" s="725" t="e">
        <f t="shared" ref="AC27:AD27" si="61">AC28</f>
        <v>#REF!</v>
      </c>
      <c r="AD27" s="725" t="e">
        <f t="shared" si="61"/>
        <v>#REF!</v>
      </c>
      <c r="AE27" s="725" t="e">
        <f>AE28</f>
        <v>#REF!</v>
      </c>
      <c r="AF27" s="725" t="e">
        <f t="shared" ref="AF27:AG27" si="62">AF28</f>
        <v>#REF!</v>
      </c>
      <c r="AG27" s="725" t="e">
        <f t="shared" si="62"/>
        <v>#REF!</v>
      </c>
      <c r="AH27" s="725">
        <v>45000</v>
      </c>
      <c r="AI27" s="725">
        <v>0</v>
      </c>
      <c r="AJ27" s="725">
        <v>0</v>
      </c>
      <c r="AK27" s="168" t="e">
        <f>AH27=#REF!+#REF!</f>
        <v>#REF!</v>
      </c>
      <c r="AL27" s="168" t="e">
        <f t="shared" si="2"/>
        <v>#REF!</v>
      </c>
      <c r="AM27" s="709"/>
      <c r="AN27" s="168" t="e">
        <f>W27=#REF!</f>
        <v>#REF!</v>
      </c>
    </row>
    <row r="28" spans="1:40" s="693" customFormat="1" ht="24">
      <c r="A28" s="238" t="s">
        <v>131</v>
      </c>
      <c r="B28" s="266" t="s">
        <v>108</v>
      </c>
      <c r="C28" s="267" t="s">
        <v>113</v>
      </c>
      <c r="D28" s="267" t="s">
        <v>315</v>
      </c>
      <c r="E28" s="224" t="s">
        <v>23</v>
      </c>
      <c r="F28" s="267" t="s">
        <v>132</v>
      </c>
      <c r="G28" s="725" t="e">
        <f>SUM(#REF!)</f>
        <v>#REF!</v>
      </c>
      <c r="H28" s="725" t="e">
        <f>SUM(#REF!)</f>
        <v>#REF!</v>
      </c>
      <c r="I28" s="725" t="e">
        <f>SUM(#REF!)</f>
        <v>#REF!</v>
      </c>
      <c r="J28" s="725" t="e">
        <f>SUM(#REF!)</f>
        <v>#REF!</v>
      </c>
      <c r="K28" s="725" t="e">
        <f>SUM(#REF!)</f>
        <v>#REF!</v>
      </c>
      <c r="L28" s="725" t="e">
        <f>SUM(#REF!)</f>
        <v>#REF!</v>
      </c>
      <c r="M28" s="725" t="e">
        <f>SUM(#REF!)</f>
        <v>#REF!</v>
      </c>
      <c r="N28" s="725" t="e">
        <f>SUM(#REF!)</f>
        <v>#REF!</v>
      </c>
      <c r="O28" s="725" t="e">
        <f>SUM(#REF!)</f>
        <v>#REF!</v>
      </c>
      <c r="P28" s="725" t="e">
        <f>SUM(#REF!)</f>
        <v>#REF!</v>
      </c>
      <c r="Q28" s="725" t="e">
        <f>SUM(#REF!)</f>
        <v>#REF!</v>
      </c>
      <c r="R28" s="725" t="e">
        <f>SUM(#REF!)</f>
        <v>#REF!</v>
      </c>
      <c r="S28" s="725" t="e">
        <f>SUM(#REF!)</f>
        <v>#REF!</v>
      </c>
      <c r="T28" s="725" t="e">
        <f>SUM(#REF!)</f>
        <v>#REF!</v>
      </c>
      <c r="U28" s="725" t="e">
        <f>SUM(#REF!)</f>
        <v>#REF!</v>
      </c>
      <c r="V28" s="725" t="e">
        <f>SUM(#REF!)</f>
        <v>#REF!</v>
      </c>
      <c r="W28" s="725" t="e">
        <f>SUM(#REF!)</f>
        <v>#REF!</v>
      </c>
      <c r="X28" s="725" t="e">
        <f>SUM(#REF!)</f>
        <v>#REF!</v>
      </c>
      <c r="Y28" s="725" t="e">
        <f>SUM(#REF!)</f>
        <v>#REF!</v>
      </c>
      <c r="Z28" s="725" t="e">
        <f>SUM(#REF!)</f>
        <v>#REF!</v>
      </c>
      <c r="AA28" s="725" t="e">
        <f>SUM(#REF!)</f>
        <v>#REF!</v>
      </c>
      <c r="AB28" s="725" t="e">
        <f>SUM(#REF!)</f>
        <v>#REF!</v>
      </c>
      <c r="AC28" s="725" t="e">
        <f>SUM(#REF!)</f>
        <v>#REF!</v>
      </c>
      <c r="AD28" s="725" t="e">
        <f>SUM(#REF!)</f>
        <v>#REF!</v>
      </c>
      <c r="AE28" s="725" t="e">
        <f>SUM(#REF!)</f>
        <v>#REF!</v>
      </c>
      <c r="AF28" s="725" t="e">
        <f>SUM(#REF!)</f>
        <v>#REF!</v>
      </c>
      <c r="AG28" s="725" t="e">
        <f>SUM(#REF!)</f>
        <v>#REF!</v>
      </c>
      <c r="AH28" s="725">
        <v>45000</v>
      </c>
      <c r="AI28" s="725">
        <v>0</v>
      </c>
      <c r="AJ28" s="725">
        <v>0</v>
      </c>
      <c r="AK28" s="168" t="e">
        <f>AH28=#REF!+#REF!</f>
        <v>#REF!</v>
      </c>
      <c r="AL28" s="168" t="e">
        <f t="shared" si="2"/>
        <v>#REF!</v>
      </c>
      <c r="AM28" s="709"/>
      <c r="AN28" s="168" t="e">
        <f>W28=#REF!</f>
        <v>#REF!</v>
      </c>
    </row>
    <row r="29" spans="1:40" s="693" customFormat="1" ht="60">
      <c r="A29" s="238" t="s">
        <v>701</v>
      </c>
      <c r="B29" s="266" t="s">
        <v>108</v>
      </c>
      <c r="C29" s="267" t="s">
        <v>113</v>
      </c>
      <c r="D29" s="267" t="s">
        <v>315</v>
      </c>
      <c r="E29" s="224" t="s">
        <v>655</v>
      </c>
      <c r="F29" s="267"/>
      <c r="G29" s="725" t="e">
        <f t="shared" ref="G29:AG29" si="63">G30+G32</f>
        <v>#REF!</v>
      </c>
      <c r="H29" s="725" t="e">
        <f t="shared" si="63"/>
        <v>#REF!</v>
      </c>
      <c r="I29" s="725" t="e">
        <f t="shared" si="63"/>
        <v>#REF!</v>
      </c>
      <c r="J29" s="725" t="e">
        <f t="shared" si="63"/>
        <v>#REF!</v>
      </c>
      <c r="K29" s="725" t="e">
        <f t="shared" si="63"/>
        <v>#REF!</v>
      </c>
      <c r="L29" s="725" t="e">
        <f t="shared" si="63"/>
        <v>#REF!</v>
      </c>
      <c r="M29" s="725" t="e">
        <f t="shared" si="63"/>
        <v>#REF!</v>
      </c>
      <c r="N29" s="725" t="e">
        <f t="shared" si="63"/>
        <v>#REF!</v>
      </c>
      <c r="O29" s="725" t="e">
        <f t="shared" si="63"/>
        <v>#REF!</v>
      </c>
      <c r="P29" s="725" t="e">
        <f t="shared" si="63"/>
        <v>#REF!</v>
      </c>
      <c r="Q29" s="725" t="e">
        <f t="shared" si="63"/>
        <v>#REF!</v>
      </c>
      <c r="R29" s="725" t="e">
        <f t="shared" si="63"/>
        <v>#REF!</v>
      </c>
      <c r="S29" s="725" t="e">
        <f t="shared" si="63"/>
        <v>#REF!</v>
      </c>
      <c r="T29" s="725" t="e">
        <f t="shared" si="63"/>
        <v>#REF!</v>
      </c>
      <c r="U29" s="725" t="e">
        <f t="shared" si="63"/>
        <v>#REF!</v>
      </c>
      <c r="V29" s="725" t="e">
        <f t="shared" si="63"/>
        <v>#REF!</v>
      </c>
      <c r="W29" s="725" t="e">
        <f t="shared" si="63"/>
        <v>#REF!</v>
      </c>
      <c r="X29" s="725" t="e">
        <f t="shared" si="63"/>
        <v>#REF!</v>
      </c>
      <c r="Y29" s="725" t="e">
        <f t="shared" si="63"/>
        <v>#REF!</v>
      </c>
      <c r="Z29" s="725" t="e">
        <f t="shared" si="63"/>
        <v>#REF!</v>
      </c>
      <c r="AA29" s="725" t="e">
        <f t="shared" si="63"/>
        <v>#REF!</v>
      </c>
      <c r="AB29" s="725" t="e">
        <f t="shared" si="63"/>
        <v>#REF!</v>
      </c>
      <c r="AC29" s="725" t="e">
        <f t="shared" si="63"/>
        <v>#REF!</v>
      </c>
      <c r="AD29" s="725" t="e">
        <f t="shared" si="63"/>
        <v>#REF!</v>
      </c>
      <c r="AE29" s="725" t="e">
        <f t="shared" si="63"/>
        <v>#REF!</v>
      </c>
      <c r="AF29" s="725" t="e">
        <f t="shared" si="63"/>
        <v>#REF!</v>
      </c>
      <c r="AG29" s="725" t="e">
        <f t="shared" si="63"/>
        <v>#REF!</v>
      </c>
      <c r="AH29" s="725">
        <v>1477406.02</v>
      </c>
      <c r="AI29" s="725">
        <v>0</v>
      </c>
      <c r="AJ29" s="725">
        <v>0</v>
      </c>
      <c r="AK29" s="168" t="e">
        <f>AH29=#REF!+#REF!</f>
        <v>#REF!</v>
      </c>
      <c r="AL29" s="168" t="e">
        <f t="shared" si="2"/>
        <v>#REF!</v>
      </c>
      <c r="AM29" s="709"/>
      <c r="AN29" s="168" t="e">
        <f>W29=#REF!</f>
        <v>#REF!</v>
      </c>
    </row>
    <row r="30" spans="1:40" s="693" customFormat="1" ht="48">
      <c r="A30" s="238" t="s">
        <v>115</v>
      </c>
      <c r="B30" s="266" t="s">
        <v>108</v>
      </c>
      <c r="C30" s="267" t="s">
        <v>113</v>
      </c>
      <c r="D30" s="267" t="s">
        <v>315</v>
      </c>
      <c r="E30" s="224" t="s">
        <v>655</v>
      </c>
      <c r="F30" s="267" t="s">
        <v>116</v>
      </c>
      <c r="G30" s="725" t="e">
        <f>G31</f>
        <v>#REF!</v>
      </c>
      <c r="H30" s="725" t="e">
        <f t="shared" ref="H30:I30" si="64">H31</f>
        <v>#REF!</v>
      </c>
      <c r="I30" s="725" t="e">
        <f t="shared" si="64"/>
        <v>#REF!</v>
      </c>
      <c r="J30" s="725" t="e">
        <f>J31</f>
        <v>#REF!</v>
      </c>
      <c r="K30" s="725" t="e">
        <f t="shared" ref="K30:L30" si="65">K31</f>
        <v>#REF!</v>
      </c>
      <c r="L30" s="725" t="e">
        <f t="shared" si="65"/>
        <v>#REF!</v>
      </c>
      <c r="M30" s="725" t="e">
        <f>M31</f>
        <v>#REF!</v>
      </c>
      <c r="N30" s="725" t="e">
        <f t="shared" ref="N30:O30" si="66">N31</f>
        <v>#REF!</v>
      </c>
      <c r="O30" s="725" t="e">
        <f t="shared" si="66"/>
        <v>#REF!</v>
      </c>
      <c r="P30" s="725" t="e">
        <f>P31</f>
        <v>#REF!</v>
      </c>
      <c r="Q30" s="725" t="e">
        <f t="shared" ref="Q30:R30" si="67">Q31</f>
        <v>#REF!</v>
      </c>
      <c r="R30" s="725" t="e">
        <f t="shared" si="67"/>
        <v>#REF!</v>
      </c>
      <c r="S30" s="725" t="e">
        <f>S31</f>
        <v>#REF!</v>
      </c>
      <c r="T30" s="725" t="e">
        <f t="shared" ref="T30:U30" si="68">T31</f>
        <v>#REF!</v>
      </c>
      <c r="U30" s="725" t="e">
        <f t="shared" si="68"/>
        <v>#REF!</v>
      </c>
      <c r="V30" s="725" t="e">
        <f>V31</f>
        <v>#REF!</v>
      </c>
      <c r="W30" s="725" t="e">
        <f t="shared" ref="W30:X30" si="69">W31</f>
        <v>#REF!</v>
      </c>
      <c r="X30" s="725" t="e">
        <f t="shared" si="69"/>
        <v>#REF!</v>
      </c>
      <c r="Y30" s="725" t="e">
        <f>Y31</f>
        <v>#REF!</v>
      </c>
      <c r="Z30" s="725" t="e">
        <f t="shared" ref="Z30:AA30" si="70">Z31</f>
        <v>#REF!</v>
      </c>
      <c r="AA30" s="725" t="e">
        <f t="shared" si="70"/>
        <v>#REF!</v>
      </c>
      <c r="AB30" s="725" t="e">
        <f>AB31</f>
        <v>#REF!</v>
      </c>
      <c r="AC30" s="725" t="e">
        <f t="shared" ref="AC30:AD30" si="71">AC31</f>
        <v>#REF!</v>
      </c>
      <c r="AD30" s="725" t="e">
        <f t="shared" si="71"/>
        <v>#REF!</v>
      </c>
      <c r="AE30" s="725" t="e">
        <f>AE31</f>
        <v>#REF!</v>
      </c>
      <c r="AF30" s="725" t="e">
        <f t="shared" ref="AF30:AG30" si="72">AF31</f>
        <v>#REF!</v>
      </c>
      <c r="AG30" s="725" t="e">
        <f t="shared" si="72"/>
        <v>#REF!</v>
      </c>
      <c r="AH30" s="725">
        <v>1359206.02</v>
      </c>
      <c r="AI30" s="725">
        <v>0</v>
      </c>
      <c r="AJ30" s="725">
        <v>0</v>
      </c>
      <c r="AK30" s="168" t="e">
        <f>AH30=#REF!+#REF!</f>
        <v>#REF!</v>
      </c>
      <c r="AL30" s="168" t="e">
        <f t="shared" si="2"/>
        <v>#REF!</v>
      </c>
      <c r="AM30" s="709"/>
      <c r="AN30" s="168" t="e">
        <f>W30=#REF!</f>
        <v>#REF!</v>
      </c>
    </row>
    <row r="31" spans="1:40" s="693" customFormat="1" ht="24">
      <c r="A31" s="238" t="s">
        <v>117</v>
      </c>
      <c r="B31" s="266" t="s">
        <v>108</v>
      </c>
      <c r="C31" s="267" t="s">
        <v>113</v>
      </c>
      <c r="D31" s="267" t="s">
        <v>315</v>
      </c>
      <c r="E31" s="224" t="s">
        <v>655</v>
      </c>
      <c r="F31" s="267" t="s">
        <v>118</v>
      </c>
      <c r="G31" s="725" t="e">
        <f>SUM(#REF!)</f>
        <v>#REF!</v>
      </c>
      <c r="H31" s="725" t="e">
        <f>SUM(#REF!)</f>
        <v>#REF!</v>
      </c>
      <c r="I31" s="725" t="e">
        <f>SUM(#REF!)</f>
        <v>#REF!</v>
      </c>
      <c r="J31" s="725" t="e">
        <f>SUM(#REF!)</f>
        <v>#REF!</v>
      </c>
      <c r="K31" s="725" t="e">
        <f>SUM(#REF!)</f>
        <v>#REF!</v>
      </c>
      <c r="L31" s="725" t="e">
        <f>SUM(#REF!)</f>
        <v>#REF!</v>
      </c>
      <c r="M31" s="725" t="e">
        <f>SUM(#REF!)</f>
        <v>#REF!</v>
      </c>
      <c r="N31" s="725" t="e">
        <f>SUM(#REF!)</f>
        <v>#REF!</v>
      </c>
      <c r="O31" s="725" t="e">
        <f>SUM(#REF!)</f>
        <v>#REF!</v>
      </c>
      <c r="P31" s="725" t="e">
        <f>SUM(#REF!)</f>
        <v>#REF!</v>
      </c>
      <c r="Q31" s="725" t="e">
        <f>SUM(#REF!)</f>
        <v>#REF!</v>
      </c>
      <c r="R31" s="725" t="e">
        <f>SUM(#REF!)</f>
        <v>#REF!</v>
      </c>
      <c r="S31" s="725" t="e">
        <f>SUM(#REF!)</f>
        <v>#REF!</v>
      </c>
      <c r="T31" s="725" t="e">
        <f>SUM(#REF!)</f>
        <v>#REF!</v>
      </c>
      <c r="U31" s="725" t="e">
        <f>SUM(#REF!)</f>
        <v>#REF!</v>
      </c>
      <c r="V31" s="725" t="e">
        <f>SUM(#REF!)</f>
        <v>#REF!</v>
      </c>
      <c r="W31" s="725" t="e">
        <f>SUM(#REF!)</f>
        <v>#REF!</v>
      </c>
      <c r="X31" s="725" t="e">
        <f>SUM(#REF!)</f>
        <v>#REF!</v>
      </c>
      <c r="Y31" s="725" t="e">
        <f>SUM(#REF!)</f>
        <v>#REF!</v>
      </c>
      <c r="Z31" s="725" t="e">
        <f>SUM(#REF!)</f>
        <v>#REF!</v>
      </c>
      <c r="AA31" s="725" t="e">
        <f>SUM(#REF!)</f>
        <v>#REF!</v>
      </c>
      <c r="AB31" s="725" t="e">
        <f>SUM(#REF!)</f>
        <v>#REF!</v>
      </c>
      <c r="AC31" s="725" t="e">
        <f>SUM(#REF!)</f>
        <v>#REF!</v>
      </c>
      <c r="AD31" s="725" t="e">
        <f>SUM(#REF!)</f>
        <v>#REF!</v>
      </c>
      <c r="AE31" s="725" t="e">
        <f>SUM(#REF!)</f>
        <v>#REF!</v>
      </c>
      <c r="AF31" s="725" t="e">
        <f>SUM(#REF!)</f>
        <v>#REF!</v>
      </c>
      <c r="AG31" s="725" t="e">
        <f>SUM(#REF!)</f>
        <v>#REF!</v>
      </c>
      <c r="AH31" s="725">
        <v>1359206.02</v>
      </c>
      <c r="AI31" s="725">
        <v>0</v>
      </c>
      <c r="AJ31" s="725">
        <v>0</v>
      </c>
      <c r="AK31" s="168" t="e">
        <f>AH31=#REF!+#REF!</f>
        <v>#REF!</v>
      </c>
      <c r="AL31" s="168" t="e">
        <f t="shared" si="2"/>
        <v>#REF!</v>
      </c>
      <c r="AM31" s="709"/>
      <c r="AN31" s="168" t="e">
        <f>W31=#REF!</f>
        <v>#REF!</v>
      </c>
    </row>
    <row r="32" spans="1:40" s="693" customFormat="1" ht="24">
      <c r="A32" s="238" t="s">
        <v>864</v>
      </c>
      <c r="B32" s="266" t="s">
        <v>108</v>
      </c>
      <c r="C32" s="267" t="s">
        <v>113</v>
      </c>
      <c r="D32" s="267" t="s">
        <v>315</v>
      </c>
      <c r="E32" s="224" t="s">
        <v>655</v>
      </c>
      <c r="F32" s="267" t="s">
        <v>130</v>
      </c>
      <c r="G32" s="725" t="e">
        <f>G33</f>
        <v>#REF!</v>
      </c>
      <c r="H32" s="725" t="e">
        <f t="shared" ref="H32:I32" si="73">H33</f>
        <v>#REF!</v>
      </c>
      <c r="I32" s="725" t="e">
        <f t="shared" si="73"/>
        <v>#REF!</v>
      </c>
      <c r="J32" s="725" t="e">
        <f>J33</f>
        <v>#REF!</v>
      </c>
      <c r="K32" s="725" t="e">
        <f t="shared" ref="K32:L32" si="74">K33</f>
        <v>#REF!</v>
      </c>
      <c r="L32" s="725" t="e">
        <f t="shared" si="74"/>
        <v>#REF!</v>
      </c>
      <c r="M32" s="725" t="e">
        <f>M33</f>
        <v>#REF!</v>
      </c>
      <c r="N32" s="725" t="e">
        <f t="shared" ref="N32:O32" si="75">N33</f>
        <v>#REF!</v>
      </c>
      <c r="O32" s="725" t="e">
        <f t="shared" si="75"/>
        <v>#REF!</v>
      </c>
      <c r="P32" s="725" t="e">
        <f>P33</f>
        <v>#REF!</v>
      </c>
      <c r="Q32" s="725" t="e">
        <f t="shared" ref="Q32:R32" si="76">Q33</f>
        <v>#REF!</v>
      </c>
      <c r="R32" s="725" t="e">
        <f t="shared" si="76"/>
        <v>#REF!</v>
      </c>
      <c r="S32" s="725" t="e">
        <f>S33</f>
        <v>#REF!</v>
      </c>
      <c r="T32" s="725" t="e">
        <f t="shared" ref="T32:U32" si="77">T33</f>
        <v>#REF!</v>
      </c>
      <c r="U32" s="725" t="e">
        <f t="shared" si="77"/>
        <v>#REF!</v>
      </c>
      <c r="V32" s="725" t="e">
        <f>V33</f>
        <v>#REF!</v>
      </c>
      <c r="W32" s="725" t="e">
        <f t="shared" ref="W32:X32" si="78">W33</f>
        <v>#REF!</v>
      </c>
      <c r="X32" s="725" t="e">
        <f t="shared" si="78"/>
        <v>#REF!</v>
      </c>
      <c r="Y32" s="725" t="e">
        <f>Y33</f>
        <v>#REF!</v>
      </c>
      <c r="Z32" s="725" t="e">
        <f t="shared" ref="Z32:AA32" si="79">Z33</f>
        <v>#REF!</v>
      </c>
      <c r="AA32" s="725" t="e">
        <f t="shared" si="79"/>
        <v>#REF!</v>
      </c>
      <c r="AB32" s="725" t="e">
        <f>AB33</f>
        <v>#REF!</v>
      </c>
      <c r="AC32" s="725" t="e">
        <f t="shared" ref="AC32:AD32" si="80">AC33</f>
        <v>#REF!</v>
      </c>
      <c r="AD32" s="725" t="e">
        <f t="shared" si="80"/>
        <v>#REF!</v>
      </c>
      <c r="AE32" s="725" t="e">
        <f>AE33</f>
        <v>#REF!</v>
      </c>
      <c r="AF32" s="725" t="e">
        <f t="shared" ref="AF32:AG32" si="81">AF33</f>
        <v>#REF!</v>
      </c>
      <c r="AG32" s="725" t="e">
        <f t="shared" si="81"/>
        <v>#REF!</v>
      </c>
      <c r="AH32" s="725">
        <v>118200</v>
      </c>
      <c r="AI32" s="725">
        <v>0</v>
      </c>
      <c r="AJ32" s="725">
        <v>0</v>
      </c>
      <c r="AK32" s="168" t="e">
        <f>AH32=#REF!+#REF!</f>
        <v>#REF!</v>
      </c>
      <c r="AL32" s="168" t="e">
        <f t="shared" si="2"/>
        <v>#REF!</v>
      </c>
      <c r="AM32" s="709"/>
      <c r="AN32" s="168" t="e">
        <f>W32=#REF!</f>
        <v>#REF!</v>
      </c>
    </row>
    <row r="33" spans="1:40" s="693" customFormat="1" ht="24">
      <c r="A33" s="238" t="s">
        <v>131</v>
      </c>
      <c r="B33" s="266" t="s">
        <v>108</v>
      </c>
      <c r="C33" s="267" t="s">
        <v>113</v>
      </c>
      <c r="D33" s="267" t="s">
        <v>315</v>
      </c>
      <c r="E33" s="224" t="s">
        <v>655</v>
      </c>
      <c r="F33" s="267" t="s">
        <v>132</v>
      </c>
      <c r="G33" s="725" t="e">
        <f>SUM(G34:G36)</f>
        <v>#REF!</v>
      </c>
      <c r="H33" s="725" t="e">
        <f t="shared" ref="H33:I33" si="82">SUM(H34:H36)</f>
        <v>#REF!</v>
      </c>
      <c r="I33" s="725" t="e">
        <f t="shared" si="82"/>
        <v>#REF!</v>
      </c>
      <c r="J33" s="725" t="e">
        <f>SUM(J34:J36)</f>
        <v>#REF!</v>
      </c>
      <c r="K33" s="725" t="e">
        <f t="shared" ref="K33:L33" si="83">SUM(K34:K36)</f>
        <v>#REF!</v>
      </c>
      <c r="L33" s="725" t="e">
        <f t="shared" si="83"/>
        <v>#REF!</v>
      </c>
      <c r="M33" s="725" t="e">
        <f>SUM(M34:M36)</f>
        <v>#REF!</v>
      </c>
      <c r="N33" s="725" t="e">
        <f t="shared" ref="N33:O33" si="84">SUM(N34:N36)</f>
        <v>#REF!</v>
      </c>
      <c r="O33" s="725" t="e">
        <f t="shared" si="84"/>
        <v>#REF!</v>
      </c>
      <c r="P33" s="725" t="e">
        <f>SUM(P34:P36)</f>
        <v>#REF!</v>
      </c>
      <c r="Q33" s="725" t="e">
        <f t="shared" ref="Q33:R33" si="85">SUM(Q34:Q36)</f>
        <v>#REF!</v>
      </c>
      <c r="R33" s="725" t="e">
        <f t="shared" si="85"/>
        <v>#REF!</v>
      </c>
      <c r="S33" s="725" t="e">
        <f>SUM(S34:S36)</f>
        <v>#REF!</v>
      </c>
      <c r="T33" s="725" t="e">
        <f t="shared" ref="T33:U33" si="86">SUM(T34:T36)</f>
        <v>#REF!</v>
      </c>
      <c r="U33" s="725" t="e">
        <f t="shared" si="86"/>
        <v>#REF!</v>
      </c>
      <c r="V33" s="725" t="e">
        <f>SUM(V34:V36)</f>
        <v>#REF!</v>
      </c>
      <c r="W33" s="725" t="e">
        <f t="shared" ref="W33:X33" si="87">SUM(W34:W36)</f>
        <v>#REF!</v>
      </c>
      <c r="X33" s="725" t="e">
        <f t="shared" si="87"/>
        <v>#REF!</v>
      </c>
      <c r="Y33" s="725" t="e">
        <f>SUM(Y34:Y36)</f>
        <v>#REF!</v>
      </c>
      <c r="Z33" s="725" t="e">
        <f t="shared" ref="Z33:AA33" si="88">SUM(Z34:Z36)</f>
        <v>#REF!</v>
      </c>
      <c r="AA33" s="725" t="e">
        <f t="shared" si="88"/>
        <v>#REF!</v>
      </c>
      <c r="AB33" s="725" t="e">
        <f>SUM(AB34:AB36)</f>
        <v>#REF!</v>
      </c>
      <c r="AC33" s="725" t="e">
        <f t="shared" ref="AC33:AD33" si="89">SUM(AC34:AC36)</f>
        <v>#REF!</v>
      </c>
      <c r="AD33" s="725" t="e">
        <f t="shared" si="89"/>
        <v>#REF!</v>
      </c>
      <c r="AE33" s="725" t="e">
        <f>SUM(AE34:AE36)</f>
        <v>#REF!</v>
      </c>
      <c r="AF33" s="725" t="e">
        <f t="shared" ref="AF33:AG33" si="90">SUM(AF34:AF36)</f>
        <v>#REF!</v>
      </c>
      <c r="AG33" s="725" t="e">
        <f t="shared" si="90"/>
        <v>#REF!</v>
      </c>
      <c r="AH33" s="725">
        <v>118200</v>
      </c>
      <c r="AI33" s="725">
        <v>0</v>
      </c>
      <c r="AJ33" s="725">
        <v>0</v>
      </c>
      <c r="AK33" s="168" t="e">
        <f>AH33=#REF!+#REF!</f>
        <v>#REF!</v>
      </c>
      <c r="AL33" s="168" t="e">
        <f t="shared" si="2"/>
        <v>#REF!</v>
      </c>
      <c r="AM33" s="709"/>
      <c r="AN33" s="168" t="e">
        <f>W33=#REF!</f>
        <v>#REF!</v>
      </c>
    </row>
    <row r="34" spans="1:40" s="222" customFormat="1">
      <c r="A34" s="727" t="s">
        <v>363</v>
      </c>
      <c r="B34" s="266"/>
      <c r="C34" s="267"/>
      <c r="D34" s="267"/>
      <c r="E34" s="224"/>
      <c r="F34" s="267" t="s">
        <v>361</v>
      </c>
      <c r="G34" s="725" t="e">
        <f t="shared" ref="G34:G36" si="91">SUM(H34:I34)</f>
        <v>#REF!</v>
      </c>
      <c r="H34" s="725" t="e">
        <f>#REF!</f>
        <v>#REF!</v>
      </c>
      <c r="I34" s="725" t="e">
        <f>#REF!</f>
        <v>#REF!</v>
      </c>
      <c r="J34" s="725" t="e">
        <f t="shared" ref="J34:J36" si="92">SUM(K34:L34)</f>
        <v>#REF!</v>
      </c>
      <c r="K34" s="725" t="e">
        <f>#REF!</f>
        <v>#REF!</v>
      </c>
      <c r="L34" s="725" t="e">
        <f>#REF!</f>
        <v>#REF!</v>
      </c>
      <c r="M34" s="725" t="e">
        <f t="shared" ref="M34:M36" si="93">SUM(N34:O34)</f>
        <v>#REF!</v>
      </c>
      <c r="N34" s="725" t="e">
        <f>#REF!</f>
        <v>#REF!</v>
      </c>
      <c r="O34" s="725" t="e">
        <f>#REF!</f>
        <v>#REF!</v>
      </c>
      <c r="P34" s="725" t="e">
        <f t="shared" ref="P34:P36" si="94">SUM(Q34:R34)</f>
        <v>#REF!</v>
      </c>
      <c r="Q34" s="725" t="e">
        <f>#REF!</f>
        <v>#REF!</v>
      </c>
      <c r="R34" s="725" t="e">
        <f>#REF!</f>
        <v>#REF!</v>
      </c>
      <c r="S34" s="725" t="e">
        <f t="shared" ref="S34:S36" si="95">SUM(T34:U34)</f>
        <v>#REF!</v>
      </c>
      <c r="T34" s="725" t="e">
        <f>#REF!</f>
        <v>#REF!</v>
      </c>
      <c r="U34" s="725" t="e">
        <f>#REF!</f>
        <v>#REF!</v>
      </c>
      <c r="V34" s="725" t="e">
        <f t="shared" ref="V34:V36" si="96">SUM(W34:X34)</f>
        <v>#REF!</v>
      </c>
      <c r="W34" s="725" t="e">
        <f>#REF!</f>
        <v>#REF!</v>
      </c>
      <c r="X34" s="725" t="e">
        <f>#REF!</f>
        <v>#REF!</v>
      </c>
      <c r="Y34" s="725" t="e">
        <f t="shared" ref="Y34:Y36" si="97">SUM(Z34:AA34)</f>
        <v>#REF!</v>
      </c>
      <c r="Z34" s="725" t="e">
        <f>#REF!</f>
        <v>#REF!</v>
      </c>
      <c r="AA34" s="725" t="e">
        <f>#REF!</f>
        <v>#REF!</v>
      </c>
      <c r="AB34" s="725" t="e">
        <f t="shared" ref="AB34:AB36" si="98">SUM(AC34:AD34)</f>
        <v>#REF!</v>
      </c>
      <c r="AC34" s="725" t="e">
        <f>#REF!</f>
        <v>#REF!</v>
      </c>
      <c r="AD34" s="725" t="e">
        <f>#REF!</f>
        <v>#REF!</v>
      </c>
      <c r="AE34" s="725" t="e">
        <f t="shared" ref="AE34:AE36" si="99">SUM(AF34:AG34)</f>
        <v>#REF!</v>
      </c>
      <c r="AF34" s="725" t="e">
        <f>#REF!</f>
        <v>#REF!</v>
      </c>
      <c r="AG34" s="725" t="e">
        <f>#REF!</f>
        <v>#REF!</v>
      </c>
      <c r="AH34" s="725">
        <v>55613.17</v>
      </c>
      <c r="AI34" s="725">
        <v>0</v>
      </c>
      <c r="AJ34" s="725">
        <v>0</v>
      </c>
      <c r="AK34" s="168" t="e">
        <f>AH34=#REF!+#REF!</f>
        <v>#REF!</v>
      </c>
      <c r="AL34" s="168" t="e">
        <f t="shared" si="2"/>
        <v>#REF!</v>
      </c>
      <c r="AM34" s="709"/>
      <c r="AN34" s="168" t="e">
        <f>W34=#REF!</f>
        <v>#REF!</v>
      </c>
    </row>
    <row r="35" spans="1:40" s="222" customFormat="1">
      <c r="A35" s="727" t="s">
        <v>364</v>
      </c>
      <c r="B35" s="266"/>
      <c r="C35" s="267"/>
      <c r="D35" s="267"/>
      <c r="E35" s="224"/>
      <c r="F35" s="267" t="s">
        <v>362</v>
      </c>
      <c r="G35" s="725" t="e">
        <f t="shared" si="91"/>
        <v>#REF!</v>
      </c>
      <c r="H35" s="725" t="e">
        <f>#REF!</f>
        <v>#REF!</v>
      </c>
      <c r="I35" s="725" t="e">
        <f>#REF!</f>
        <v>#REF!</v>
      </c>
      <c r="J35" s="725" t="e">
        <f t="shared" si="92"/>
        <v>#REF!</v>
      </c>
      <c r="K35" s="725" t="e">
        <f>#REF!</f>
        <v>#REF!</v>
      </c>
      <c r="L35" s="725" t="e">
        <f>#REF!</f>
        <v>#REF!</v>
      </c>
      <c r="M35" s="725" t="e">
        <f t="shared" si="93"/>
        <v>#REF!</v>
      </c>
      <c r="N35" s="725" t="e">
        <f>#REF!</f>
        <v>#REF!</v>
      </c>
      <c r="O35" s="725" t="e">
        <f>#REF!</f>
        <v>#REF!</v>
      </c>
      <c r="P35" s="725" t="e">
        <f t="shared" si="94"/>
        <v>#REF!</v>
      </c>
      <c r="Q35" s="725" t="e">
        <f>#REF!</f>
        <v>#REF!</v>
      </c>
      <c r="R35" s="725" t="e">
        <f>#REF!</f>
        <v>#REF!</v>
      </c>
      <c r="S35" s="725" t="e">
        <f t="shared" si="95"/>
        <v>#REF!</v>
      </c>
      <c r="T35" s="725" t="e">
        <f>#REF!</f>
        <v>#REF!</v>
      </c>
      <c r="U35" s="725" t="e">
        <f>#REF!</f>
        <v>#REF!</v>
      </c>
      <c r="V35" s="725" t="e">
        <f t="shared" si="96"/>
        <v>#REF!</v>
      </c>
      <c r="W35" s="725" t="e">
        <f>#REF!</f>
        <v>#REF!</v>
      </c>
      <c r="X35" s="725" t="e">
        <f>#REF!</f>
        <v>#REF!</v>
      </c>
      <c r="Y35" s="725" t="e">
        <f t="shared" si="97"/>
        <v>#REF!</v>
      </c>
      <c r="Z35" s="725" t="e">
        <f>#REF!</f>
        <v>#REF!</v>
      </c>
      <c r="AA35" s="725" t="e">
        <f>#REF!</f>
        <v>#REF!</v>
      </c>
      <c r="AB35" s="725" t="e">
        <f t="shared" si="98"/>
        <v>#REF!</v>
      </c>
      <c r="AC35" s="725" t="e">
        <f>#REF!</f>
        <v>#REF!</v>
      </c>
      <c r="AD35" s="725" t="e">
        <f>#REF!</f>
        <v>#REF!</v>
      </c>
      <c r="AE35" s="725" t="e">
        <f t="shared" si="99"/>
        <v>#REF!</v>
      </c>
      <c r="AF35" s="725" t="e">
        <f>#REF!</f>
        <v>#REF!</v>
      </c>
      <c r="AG35" s="725" t="e">
        <f>#REF!</f>
        <v>#REF!</v>
      </c>
      <c r="AH35" s="725">
        <v>62586.83</v>
      </c>
      <c r="AI35" s="725">
        <v>0</v>
      </c>
      <c r="AJ35" s="725">
        <v>0</v>
      </c>
      <c r="AK35" s="168" t="e">
        <f>AH35=#REF!+#REF!</f>
        <v>#REF!</v>
      </c>
      <c r="AL35" s="168" t="e">
        <f t="shared" si="2"/>
        <v>#REF!</v>
      </c>
      <c r="AM35" s="709"/>
      <c r="AN35" s="168" t="e">
        <f>W35=#REF!</f>
        <v>#REF!</v>
      </c>
    </row>
    <row r="36" spans="1:40" s="222" customFormat="1">
      <c r="A36" s="727" t="s">
        <v>883</v>
      </c>
      <c r="B36" s="266"/>
      <c r="C36" s="267"/>
      <c r="D36" s="267"/>
      <c r="E36" s="224"/>
      <c r="F36" s="267" t="s">
        <v>882</v>
      </c>
      <c r="G36" s="725" t="e">
        <f t="shared" si="91"/>
        <v>#REF!</v>
      </c>
      <c r="H36" s="725" t="e">
        <f>#REF!</f>
        <v>#REF!</v>
      </c>
      <c r="I36" s="725" t="e">
        <f>#REF!</f>
        <v>#REF!</v>
      </c>
      <c r="J36" s="725" t="e">
        <f t="shared" si="92"/>
        <v>#REF!</v>
      </c>
      <c r="K36" s="725" t="e">
        <f>#REF!</f>
        <v>#REF!</v>
      </c>
      <c r="L36" s="725" t="e">
        <f>#REF!</f>
        <v>#REF!</v>
      </c>
      <c r="M36" s="725" t="e">
        <f t="shared" si="93"/>
        <v>#REF!</v>
      </c>
      <c r="N36" s="725" t="e">
        <f>#REF!</f>
        <v>#REF!</v>
      </c>
      <c r="O36" s="725" t="e">
        <f>#REF!</f>
        <v>#REF!</v>
      </c>
      <c r="P36" s="725" t="e">
        <f t="shared" si="94"/>
        <v>#REF!</v>
      </c>
      <c r="Q36" s="725" t="e">
        <f>#REF!</f>
        <v>#REF!</v>
      </c>
      <c r="R36" s="725" t="e">
        <f>#REF!</f>
        <v>#REF!</v>
      </c>
      <c r="S36" s="725" t="e">
        <f t="shared" si="95"/>
        <v>#REF!</v>
      </c>
      <c r="T36" s="725" t="e">
        <f>#REF!</f>
        <v>#REF!</v>
      </c>
      <c r="U36" s="725" t="e">
        <f>#REF!</f>
        <v>#REF!</v>
      </c>
      <c r="V36" s="725" t="e">
        <f t="shared" si="96"/>
        <v>#REF!</v>
      </c>
      <c r="W36" s="725" t="e">
        <f>#REF!</f>
        <v>#REF!</v>
      </c>
      <c r="X36" s="725" t="e">
        <f>#REF!</f>
        <v>#REF!</v>
      </c>
      <c r="Y36" s="725" t="e">
        <f t="shared" si="97"/>
        <v>#REF!</v>
      </c>
      <c r="Z36" s="725" t="e">
        <f>#REF!</f>
        <v>#REF!</v>
      </c>
      <c r="AA36" s="725" t="e">
        <f>#REF!</f>
        <v>#REF!</v>
      </c>
      <c r="AB36" s="725" t="e">
        <f t="shared" si="98"/>
        <v>#REF!</v>
      </c>
      <c r="AC36" s="725" t="e">
        <f>#REF!</f>
        <v>#REF!</v>
      </c>
      <c r="AD36" s="725" t="e">
        <f>#REF!</f>
        <v>#REF!</v>
      </c>
      <c r="AE36" s="725" t="e">
        <f t="shared" si="99"/>
        <v>#REF!</v>
      </c>
      <c r="AF36" s="725" t="e">
        <f>#REF!</f>
        <v>#REF!</v>
      </c>
      <c r="AG36" s="725" t="e">
        <f>#REF!</f>
        <v>#REF!</v>
      </c>
      <c r="AH36" s="725">
        <v>0</v>
      </c>
      <c r="AI36" s="725">
        <v>0</v>
      </c>
      <c r="AJ36" s="725">
        <v>0</v>
      </c>
      <c r="AK36" s="168" t="e">
        <f>AH36=#REF!+#REF!</f>
        <v>#REF!</v>
      </c>
      <c r="AL36" s="168" t="e">
        <f t="shared" si="2"/>
        <v>#REF!</v>
      </c>
      <c r="AM36" s="709"/>
      <c r="AN36" s="168" t="e">
        <f>W36=#REF!</f>
        <v>#REF!</v>
      </c>
    </row>
    <row r="37" spans="1:40" s="693" customFormat="1" ht="60">
      <c r="A37" s="238" t="s">
        <v>700</v>
      </c>
      <c r="B37" s="266" t="s">
        <v>108</v>
      </c>
      <c r="C37" s="267" t="s">
        <v>113</v>
      </c>
      <c r="D37" s="267" t="s">
        <v>315</v>
      </c>
      <c r="E37" s="224" t="s">
        <v>654</v>
      </c>
      <c r="F37" s="267"/>
      <c r="G37" s="725" t="e">
        <f t="shared" ref="G37:AG37" si="100">G38+G40</f>
        <v>#REF!</v>
      </c>
      <c r="H37" s="725" t="e">
        <f t="shared" si="100"/>
        <v>#REF!</v>
      </c>
      <c r="I37" s="725" t="e">
        <f t="shared" si="100"/>
        <v>#REF!</v>
      </c>
      <c r="J37" s="725" t="e">
        <f t="shared" si="100"/>
        <v>#REF!</v>
      </c>
      <c r="K37" s="725" t="e">
        <f t="shared" si="100"/>
        <v>#REF!</v>
      </c>
      <c r="L37" s="725" t="e">
        <f t="shared" si="100"/>
        <v>#REF!</v>
      </c>
      <c r="M37" s="725" t="e">
        <f t="shared" si="100"/>
        <v>#REF!</v>
      </c>
      <c r="N37" s="725" t="e">
        <f t="shared" si="100"/>
        <v>#REF!</v>
      </c>
      <c r="O37" s="725" t="e">
        <f t="shared" si="100"/>
        <v>#REF!</v>
      </c>
      <c r="P37" s="725" t="e">
        <f t="shared" si="100"/>
        <v>#REF!</v>
      </c>
      <c r="Q37" s="725" t="e">
        <f t="shared" si="100"/>
        <v>#REF!</v>
      </c>
      <c r="R37" s="725" t="e">
        <f t="shared" si="100"/>
        <v>#REF!</v>
      </c>
      <c r="S37" s="725" t="e">
        <f t="shared" si="100"/>
        <v>#REF!</v>
      </c>
      <c r="T37" s="725" t="e">
        <f t="shared" si="100"/>
        <v>#REF!</v>
      </c>
      <c r="U37" s="725" t="e">
        <f t="shared" si="100"/>
        <v>#REF!</v>
      </c>
      <c r="V37" s="725" t="e">
        <f t="shared" si="100"/>
        <v>#REF!</v>
      </c>
      <c r="W37" s="725" t="e">
        <f t="shared" si="100"/>
        <v>#REF!</v>
      </c>
      <c r="X37" s="725" t="e">
        <f t="shared" si="100"/>
        <v>#REF!</v>
      </c>
      <c r="Y37" s="725" t="e">
        <f t="shared" si="100"/>
        <v>#REF!</v>
      </c>
      <c r="Z37" s="725" t="e">
        <f t="shared" si="100"/>
        <v>#REF!</v>
      </c>
      <c r="AA37" s="725" t="e">
        <f t="shared" si="100"/>
        <v>#REF!</v>
      </c>
      <c r="AB37" s="725" t="e">
        <f t="shared" si="100"/>
        <v>#REF!</v>
      </c>
      <c r="AC37" s="725" t="e">
        <f t="shared" si="100"/>
        <v>#REF!</v>
      </c>
      <c r="AD37" s="725" t="e">
        <f t="shared" si="100"/>
        <v>#REF!</v>
      </c>
      <c r="AE37" s="725" t="e">
        <f t="shared" si="100"/>
        <v>#REF!</v>
      </c>
      <c r="AF37" s="725" t="e">
        <f t="shared" si="100"/>
        <v>#REF!</v>
      </c>
      <c r="AG37" s="725" t="e">
        <f t="shared" si="100"/>
        <v>#REF!</v>
      </c>
      <c r="AH37" s="725">
        <v>3324163.54</v>
      </c>
      <c r="AI37" s="725">
        <v>0</v>
      </c>
      <c r="AJ37" s="725">
        <v>0</v>
      </c>
      <c r="AK37" s="168" t="e">
        <f>AH37=#REF!+#REF!</f>
        <v>#REF!</v>
      </c>
      <c r="AL37" s="168" t="e">
        <f t="shared" si="2"/>
        <v>#REF!</v>
      </c>
      <c r="AM37" s="709"/>
      <c r="AN37" s="168" t="e">
        <f>W37=#REF!</f>
        <v>#REF!</v>
      </c>
    </row>
    <row r="38" spans="1:40" s="693" customFormat="1" ht="48">
      <c r="A38" s="238" t="s">
        <v>115</v>
      </c>
      <c r="B38" s="266" t="s">
        <v>108</v>
      </c>
      <c r="C38" s="267" t="s">
        <v>113</v>
      </c>
      <c r="D38" s="267" t="s">
        <v>315</v>
      </c>
      <c r="E38" s="224" t="s">
        <v>654</v>
      </c>
      <c r="F38" s="267" t="s">
        <v>116</v>
      </c>
      <c r="G38" s="725" t="e">
        <f t="shared" ref="G38:AG38" si="101">G39</f>
        <v>#REF!</v>
      </c>
      <c r="H38" s="725" t="e">
        <f t="shared" si="101"/>
        <v>#REF!</v>
      </c>
      <c r="I38" s="725" t="e">
        <f t="shared" si="101"/>
        <v>#REF!</v>
      </c>
      <c r="J38" s="725" t="e">
        <f t="shared" si="101"/>
        <v>#REF!</v>
      </c>
      <c r="K38" s="725" t="e">
        <f t="shared" si="101"/>
        <v>#REF!</v>
      </c>
      <c r="L38" s="725" t="e">
        <f t="shared" si="101"/>
        <v>#REF!</v>
      </c>
      <c r="M38" s="725" t="e">
        <f t="shared" si="101"/>
        <v>#REF!</v>
      </c>
      <c r="N38" s="725" t="e">
        <f t="shared" si="101"/>
        <v>#REF!</v>
      </c>
      <c r="O38" s="725" t="e">
        <f t="shared" si="101"/>
        <v>#REF!</v>
      </c>
      <c r="P38" s="725" t="e">
        <f t="shared" si="101"/>
        <v>#REF!</v>
      </c>
      <c r="Q38" s="725" t="e">
        <f t="shared" si="101"/>
        <v>#REF!</v>
      </c>
      <c r="R38" s="725" t="e">
        <f t="shared" si="101"/>
        <v>#REF!</v>
      </c>
      <c r="S38" s="725" t="e">
        <f t="shared" si="101"/>
        <v>#REF!</v>
      </c>
      <c r="T38" s="725" t="e">
        <f t="shared" si="101"/>
        <v>#REF!</v>
      </c>
      <c r="U38" s="725" t="e">
        <f t="shared" si="101"/>
        <v>#REF!</v>
      </c>
      <c r="V38" s="725" t="e">
        <f t="shared" si="101"/>
        <v>#REF!</v>
      </c>
      <c r="W38" s="725" t="e">
        <f t="shared" si="101"/>
        <v>#REF!</v>
      </c>
      <c r="X38" s="725" t="e">
        <f t="shared" si="101"/>
        <v>#REF!</v>
      </c>
      <c r="Y38" s="725" t="e">
        <f t="shared" si="101"/>
        <v>#REF!</v>
      </c>
      <c r="Z38" s="725" t="e">
        <f t="shared" si="101"/>
        <v>#REF!</v>
      </c>
      <c r="AA38" s="725" t="e">
        <f t="shared" si="101"/>
        <v>#REF!</v>
      </c>
      <c r="AB38" s="725" t="e">
        <f t="shared" si="101"/>
        <v>#REF!</v>
      </c>
      <c r="AC38" s="725" t="e">
        <f t="shared" si="101"/>
        <v>#REF!</v>
      </c>
      <c r="AD38" s="725" t="e">
        <f t="shared" si="101"/>
        <v>#REF!</v>
      </c>
      <c r="AE38" s="725" t="e">
        <f t="shared" si="101"/>
        <v>#REF!</v>
      </c>
      <c r="AF38" s="725" t="e">
        <f t="shared" si="101"/>
        <v>#REF!</v>
      </c>
      <c r="AG38" s="725" t="e">
        <f t="shared" si="101"/>
        <v>#REF!</v>
      </c>
      <c r="AH38" s="725">
        <v>3140363.54</v>
      </c>
      <c r="AI38" s="725">
        <v>0</v>
      </c>
      <c r="AJ38" s="725">
        <v>0</v>
      </c>
      <c r="AK38" s="168" t="e">
        <f>AH38=#REF!+#REF!</f>
        <v>#REF!</v>
      </c>
      <c r="AL38" s="168" t="e">
        <f t="shared" si="2"/>
        <v>#REF!</v>
      </c>
      <c r="AM38" s="709"/>
      <c r="AN38" s="168" t="e">
        <f>W38=#REF!</f>
        <v>#REF!</v>
      </c>
    </row>
    <row r="39" spans="1:40" s="693" customFormat="1" ht="24">
      <c r="A39" s="238" t="s">
        <v>117</v>
      </c>
      <c r="B39" s="266" t="s">
        <v>108</v>
      </c>
      <c r="C39" s="267" t="s">
        <v>113</v>
      </c>
      <c r="D39" s="267" t="s">
        <v>315</v>
      </c>
      <c r="E39" s="224" t="s">
        <v>654</v>
      </c>
      <c r="F39" s="267" t="s">
        <v>118</v>
      </c>
      <c r="G39" s="725" t="e">
        <f>SUM(#REF!)</f>
        <v>#REF!</v>
      </c>
      <c r="H39" s="725" t="e">
        <f>SUM(#REF!)</f>
        <v>#REF!</v>
      </c>
      <c r="I39" s="725" t="e">
        <f>SUM(#REF!)</f>
        <v>#REF!</v>
      </c>
      <c r="J39" s="725" t="e">
        <f>SUM(#REF!)</f>
        <v>#REF!</v>
      </c>
      <c r="K39" s="725" t="e">
        <f>SUM(#REF!)</f>
        <v>#REF!</v>
      </c>
      <c r="L39" s="725" t="e">
        <f>SUM(#REF!)</f>
        <v>#REF!</v>
      </c>
      <c r="M39" s="725" t="e">
        <f>SUM(#REF!)</f>
        <v>#REF!</v>
      </c>
      <c r="N39" s="725" t="e">
        <f>SUM(#REF!)</f>
        <v>#REF!</v>
      </c>
      <c r="O39" s="725" t="e">
        <f>SUM(#REF!)</f>
        <v>#REF!</v>
      </c>
      <c r="P39" s="725" t="e">
        <f>SUM(#REF!)</f>
        <v>#REF!</v>
      </c>
      <c r="Q39" s="725" t="e">
        <f>SUM(#REF!)</f>
        <v>#REF!</v>
      </c>
      <c r="R39" s="725" t="e">
        <f>SUM(#REF!)</f>
        <v>#REF!</v>
      </c>
      <c r="S39" s="725" t="e">
        <f>SUM(#REF!)</f>
        <v>#REF!</v>
      </c>
      <c r="T39" s="725" t="e">
        <f>SUM(#REF!)</f>
        <v>#REF!</v>
      </c>
      <c r="U39" s="725" t="e">
        <f>SUM(#REF!)</f>
        <v>#REF!</v>
      </c>
      <c r="V39" s="725" t="e">
        <f>SUM(#REF!)</f>
        <v>#REF!</v>
      </c>
      <c r="W39" s="725" t="e">
        <f>SUM(#REF!)</f>
        <v>#REF!</v>
      </c>
      <c r="X39" s="725" t="e">
        <f>SUM(#REF!)</f>
        <v>#REF!</v>
      </c>
      <c r="Y39" s="725" t="e">
        <f>SUM(#REF!)</f>
        <v>#REF!</v>
      </c>
      <c r="Z39" s="725" t="e">
        <f>SUM(#REF!)</f>
        <v>#REF!</v>
      </c>
      <c r="AA39" s="725" t="e">
        <f>SUM(#REF!)</f>
        <v>#REF!</v>
      </c>
      <c r="AB39" s="725" t="e">
        <f>SUM(#REF!)</f>
        <v>#REF!</v>
      </c>
      <c r="AC39" s="725" t="e">
        <f>SUM(#REF!)</f>
        <v>#REF!</v>
      </c>
      <c r="AD39" s="725" t="e">
        <f>SUM(#REF!)</f>
        <v>#REF!</v>
      </c>
      <c r="AE39" s="725" t="e">
        <f>SUM(#REF!)</f>
        <v>#REF!</v>
      </c>
      <c r="AF39" s="725" t="e">
        <f>SUM(#REF!)</f>
        <v>#REF!</v>
      </c>
      <c r="AG39" s="725" t="e">
        <f>SUM(#REF!)</f>
        <v>#REF!</v>
      </c>
      <c r="AH39" s="725">
        <v>3140363.54</v>
      </c>
      <c r="AI39" s="725">
        <v>0</v>
      </c>
      <c r="AJ39" s="725">
        <v>0</v>
      </c>
      <c r="AK39" s="168" t="e">
        <f>AH39=#REF!+#REF!</f>
        <v>#REF!</v>
      </c>
      <c r="AL39" s="168" t="e">
        <f t="shared" si="2"/>
        <v>#REF!</v>
      </c>
      <c r="AM39" s="709"/>
      <c r="AN39" s="168" t="e">
        <f>W39=#REF!</f>
        <v>#REF!</v>
      </c>
    </row>
    <row r="40" spans="1:40" s="693" customFormat="1" ht="24">
      <c r="A40" s="238" t="s">
        <v>864</v>
      </c>
      <c r="B40" s="266" t="s">
        <v>108</v>
      </c>
      <c r="C40" s="267" t="s">
        <v>113</v>
      </c>
      <c r="D40" s="267" t="s">
        <v>315</v>
      </c>
      <c r="E40" s="224" t="s">
        <v>654</v>
      </c>
      <c r="F40" s="267" t="s">
        <v>130</v>
      </c>
      <c r="G40" s="725" t="e">
        <f t="shared" ref="G40:AG40" si="102">G41</f>
        <v>#REF!</v>
      </c>
      <c r="H40" s="725" t="e">
        <f t="shared" si="102"/>
        <v>#REF!</v>
      </c>
      <c r="I40" s="725" t="e">
        <f t="shared" si="102"/>
        <v>#REF!</v>
      </c>
      <c r="J40" s="725" t="e">
        <f t="shared" si="102"/>
        <v>#REF!</v>
      </c>
      <c r="K40" s="725" t="e">
        <f t="shared" si="102"/>
        <v>#REF!</v>
      </c>
      <c r="L40" s="725" t="e">
        <f t="shared" si="102"/>
        <v>#REF!</v>
      </c>
      <c r="M40" s="725" t="e">
        <f t="shared" si="102"/>
        <v>#REF!</v>
      </c>
      <c r="N40" s="725" t="e">
        <f t="shared" si="102"/>
        <v>#REF!</v>
      </c>
      <c r="O40" s="725" t="e">
        <f t="shared" si="102"/>
        <v>#REF!</v>
      </c>
      <c r="P40" s="725" t="e">
        <f t="shared" si="102"/>
        <v>#REF!</v>
      </c>
      <c r="Q40" s="725" t="e">
        <f t="shared" si="102"/>
        <v>#REF!</v>
      </c>
      <c r="R40" s="725" t="e">
        <f t="shared" si="102"/>
        <v>#REF!</v>
      </c>
      <c r="S40" s="725" t="e">
        <f t="shared" si="102"/>
        <v>#REF!</v>
      </c>
      <c r="T40" s="725" t="e">
        <f t="shared" si="102"/>
        <v>#REF!</v>
      </c>
      <c r="U40" s="725" t="e">
        <f t="shared" si="102"/>
        <v>#REF!</v>
      </c>
      <c r="V40" s="725" t="e">
        <f t="shared" si="102"/>
        <v>#REF!</v>
      </c>
      <c r="W40" s="725" t="e">
        <f t="shared" si="102"/>
        <v>#REF!</v>
      </c>
      <c r="X40" s="725" t="e">
        <f t="shared" si="102"/>
        <v>#REF!</v>
      </c>
      <c r="Y40" s="725" t="e">
        <f t="shared" si="102"/>
        <v>#REF!</v>
      </c>
      <c r="Z40" s="725" t="e">
        <f t="shared" si="102"/>
        <v>#REF!</v>
      </c>
      <c r="AA40" s="725" t="e">
        <f t="shared" si="102"/>
        <v>#REF!</v>
      </c>
      <c r="AB40" s="725" t="e">
        <f t="shared" si="102"/>
        <v>#REF!</v>
      </c>
      <c r="AC40" s="725" t="e">
        <f t="shared" si="102"/>
        <v>#REF!</v>
      </c>
      <c r="AD40" s="725" t="e">
        <f t="shared" si="102"/>
        <v>#REF!</v>
      </c>
      <c r="AE40" s="725" t="e">
        <f t="shared" si="102"/>
        <v>#REF!</v>
      </c>
      <c r="AF40" s="725" t="e">
        <f t="shared" si="102"/>
        <v>#REF!</v>
      </c>
      <c r="AG40" s="725" t="e">
        <f t="shared" si="102"/>
        <v>#REF!</v>
      </c>
      <c r="AH40" s="725">
        <v>183799.99999999997</v>
      </c>
      <c r="AI40" s="725">
        <v>0</v>
      </c>
      <c r="AJ40" s="725">
        <v>0</v>
      </c>
      <c r="AK40" s="168" t="e">
        <f>AH40=#REF!+#REF!</f>
        <v>#REF!</v>
      </c>
      <c r="AL40" s="168" t="e">
        <f t="shared" si="2"/>
        <v>#REF!</v>
      </c>
      <c r="AM40" s="709"/>
      <c r="AN40" s="168" t="e">
        <f>W40=#REF!</f>
        <v>#REF!</v>
      </c>
    </row>
    <row r="41" spans="1:40" s="693" customFormat="1" ht="24">
      <c r="A41" s="238" t="s">
        <v>131</v>
      </c>
      <c r="B41" s="266" t="s">
        <v>108</v>
      </c>
      <c r="C41" s="267" t="s">
        <v>113</v>
      </c>
      <c r="D41" s="267" t="s">
        <v>315</v>
      </c>
      <c r="E41" s="224" t="s">
        <v>654</v>
      </c>
      <c r="F41" s="267" t="s">
        <v>132</v>
      </c>
      <c r="G41" s="725" t="e">
        <f>SUM(#REF!)</f>
        <v>#REF!</v>
      </c>
      <c r="H41" s="725" t="e">
        <f>SUM(#REF!)</f>
        <v>#REF!</v>
      </c>
      <c r="I41" s="725" t="e">
        <f>SUM(#REF!)</f>
        <v>#REF!</v>
      </c>
      <c r="J41" s="725" t="e">
        <f>SUM(#REF!)</f>
        <v>#REF!</v>
      </c>
      <c r="K41" s="725" t="e">
        <f>SUM(#REF!)</f>
        <v>#REF!</v>
      </c>
      <c r="L41" s="725" t="e">
        <f>SUM(#REF!)</f>
        <v>#REF!</v>
      </c>
      <c r="M41" s="725" t="e">
        <f>SUM(#REF!)</f>
        <v>#REF!</v>
      </c>
      <c r="N41" s="725" t="e">
        <f>SUM(#REF!)</f>
        <v>#REF!</v>
      </c>
      <c r="O41" s="725" t="e">
        <f>SUM(#REF!)</f>
        <v>#REF!</v>
      </c>
      <c r="P41" s="725" t="e">
        <f>SUM(#REF!)</f>
        <v>#REF!</v>
      </c>
      <c r="Q41" s="725" t="e">
        <f>SUM(#REF!)</f>
        <v>#REF!</v>
      </c>
      <c r="R41" s="725" t="e">
        <f>SUM(#REF!)</f>
        <v>#REF!</v>
      </c>
      <c r="S41" s="725" t="e">
        <f>SUM(#REF!)</f>
        <v>#REF!</v>
      </c>
      <c r="T41" s="725" t="e">
        <f>SUM(#REF!)</f>
        <v>#REF!</v>
      </c>
      <c r="U41" s="725" t="e">
        <f>SUM(#REF!)</f>
        <v>#REF!</v>
      </c>
      <c r="V41" s="725" t="e">
        <f>SUM(#REF!)</f>
        <v>#REF!</v>
      </c>
      <c r="W41" s="725" t="e">
        <f>SUM(#REF!)</f>
        <v>#REF!</v>
      </c>
      <c r="X41" s="725" t="e">
        <f>SUM(#REF!)</f>
        <v>#REF!</v>
      </c>
      <c r="Y41" s="725" t="e">
        <f>SUM(#REF!)</f>
        <v>#REF!</v>
      </c>
      <c r="Z41" s="725" t="e">
        <f>SUM(#REF!)</f>
        <v>#REF!</v>
      </c>
      <c r="AA41" s="725" t="e">
        <f>SUM(#REF!)</f>
        <v>#REF!</v>
      </c>
      <c r="AB41" s="725" t="e">
        <f>SUM(#REF!)</f>
        <v>#REF!</v>
      </c>
      <c r="AC41" s="725" t="e">
        <f>SUM(#REF!)</f>
        <v>#REF!</v>
      </c>
      <c r="AD41" s="725" t="e">
        <f>SUM(#REF!)</f>
        <v>#REF!</v>
      </c>
      <c r="AE41" s="725" t="e">
        <f>SUM(#REF!)</f>
        <v>#REF!</v>
      </c>
      <c r="AF41" s="725" t="e">
        <f>SUM(#REF!)</f>
        <v>#REF!</v>
      </c>
      <c r="AG41" s="725" t="e">
        <f>SUM(#REF!)</f>
        <v>#REF!</v>
      </c>
      <c r="AH41" s="725">
        <v>183799.99999999997</v>
      </c>
      <c r="AI41" s="725">
        <v>0</v>
      </c>
      <c r="AJ41" s="725">
        <v>0</v>
      </c>
      <c r="AK41" s="168" t="e">
        <f>AH41=#REF!+#REF!</f>
        <v>#REF!</v>
      </c>
      <c r="AL41" s="168" t="e">
        <f t="shared" si="2"/>
        <v>#REF!</v>
      </c>
      <c r="AM41" s="709"/>
      <c r="AN41" s="168" t="e">
        <f>W41=#REF!</f>
        <v>#REF!</v>
      </c>
    </row>
    <row r="42" spans="1:40" s="693" customFormat="1" ht="48">
      <c r="A42" s="238" t="s">
        <v>886</v>
      </c>
      <c r="B42" s="266" t="s">
        <v>108</v>
      </c>
      <c r="C42" s="267" t="s">
        <v>113</v>
      </c>
      <c r="D42" s="267" t="s">
        <v>315</v>
      </c>
      <c r="E42" s="224" t="s">
        <v>885</v>
      </c>
      <c r="F42" s="267"/>
      <c r="G42" s="725" t="e">
        <f t="shared" ref="G42:AG42" si="103">G43+G45</f>
        <v>#REF!</v>
      </c>
      <c r="H42" s="725" t="e">
        <f t="shared" si="103"/>
        <v>#REF!</v>
      </c>
      <c r="I42" s="725" t="e">
        <f t="shared" si="103"/>
        <v>#REF!</v>
      </c>
      <c r="J42" s="725" t="e">
        <f t="shared" si="103"/>
        <v>#REF!</v>
      </c>
      <c r="K42" s="725" t="e">
        <f t="shared" si="103"/>
        <v>#REF!</v>
      </c>
      <c r="L42" s="725" t="e">
        <f t="shared" si="103"/>
        <v>#REF!</v>
      </c>
      <c r="M42" s="725" t="e">
        <f t="shared" si="103"/>
        <v>#REF!</v>
      </c>
      <c r="N42" s="725" t="e">
        <f t="shared" si="103"/>
        <v>#REF!</v>
      </c>
      <c r="O42" s="725" t="e">
        <f t="shared" si="103"/>
        <v>#REF!</v>
      </c>
      <c r="P42" s="725" t="e">
        <f t="shared" si="103"/>
        <v>#REF!</v>
      </c>
      <c r="Q42" s="725" t="e">
        <f t="shared" si="103"/>
        <v>#REF!</v>
      </c>
      <c r="R42" s="725" t="e">
        <f t="shared" si="103"/>
        <v>#REF!</v>
      </c>
      <c r="S42" s="725" t="e">
        <f t="shared" si="103"/>
        <v>#REF!</v>
      </c>
      <c r="T42" s="725" t="e">
        <f t="shared" si="103"/>
        <v>#REF!</v>
      </c>
      <c r="U42" s="725" t="e">
        <f t="shared" si="103"/>
        <v>#REF!</v>
      </c>
      <c r="V42" s="725" t="e">
        <f t="shared" si="103"/>
        <v>#REF!</v>
      </c>
      <c r="W42" s="725" t="e">
        <f t="shared" si="103"/>
        <v>#REF!</v>
      </c>
      <c r="X42" s="725" t="e">
        <f t="shared" si="103"/>
        <v>#REF!</v>
      </c>
      <c r="Y42" s="725" t="e">
        <f t="shared" si="103"/>
        <v>#REF!</v>
      </c>
      <c r="Z42" s="725" t="e">
        <f t="shared" si="103"/>
        <v>#REF!</v>
      </c>
      <c r="AA42" s="725" t="e">
        <f t="shared" si="103"/>
        <v>#REF!</v>
      </c>
      <c r="AB42" s="725" t="e">
        <f t="shared" si="103"/>
        <v>#REF!</v>
      </c>
      <c r="AC42" s="725" t="e">
        <f t="shared" si="103"/>
        <v>#REF!</v>
      </c>
      <c r="AD42" s="725" t="e">
        <f t="shared" si="103"/>
        <v>#REF!</v>
      </c>
      <c r="AE42" s="725" t="e">
        <f t="shared" si="103"/>
        <v>#REF!</v>
      </c>
      <c r="AF42" s="725" t="e">
        <f t="shared" si="103"/>
        <v>#REF!</v>
      </c>
      <c r="AG42" s="725" t="e">
        <f t="shared" si="103"/>
        <v>#REF!</v>
      </c>
      <c r="AH42" s="725">
        <v>843703.01</v>
      </c>
      <c r="AI42" s="725">
        <v>0</v>
      </c>
      <c r="AJ42" s="725">
        <v>0</v>
      </c>
      <c r="AK42" s="168" t="e">
        <f>AH42=#REF!+#REF!</f>
        <v>#REF!</v>
      </c>
      <c r="AL42" s="168" t="e">
        <f t="shared" si="2"/>
        <v>#REF!</v>
      </c>
      <c r="AM42" s="709"/>
      <c r="AN42" s="168" t="e">
        <f>W42=#REF!</f>
        <v>#REF!</v>
      </c>
    </row>
    <row r="43" spans="1:40" s="693" customFormat="1" ht="48">
      <c r="A43" s="238" t="s">
        <v>115</v>
      </c>
      <c r="B43" s="266" t="s">
        <v>108</v>
      </c>
      <c r="C43" s="267" t="s">
        <v>113</v>
      </c>
      <c r="D43" s="267" t="s">
        <v>315</v>
      </c>
      <c r="E43" s="224" t="s">
        <v>885</v>
      </c>
      <c r="F43" s="267" t="s">
        <v>116</v>
      </c>
      <c r="G43" s="725" t="e">
        <f t="shared" ref="G43:AG43" si="104">G44</f>
        <v>#REF!</v>
      </c>
      <c r="H43" s="725" t="e">
        <f t="shared" si="104"/>
        <v>#REF!</v>
      </c>
      <c r="I43" s="725" t="e">
        <f t="shared" si="104"/>
        <v>#REF!</v>
      </c>
      <c r="J43" s="725" t="e">
        <f t="shared" si="104"/>
        <v>#REF!</v>
      </c>
      <c r="K43" s="725" t="e">
        <f t="shared" si="104"/>
        <v>#REF!</v>
      </c>
      <c r="L43" s="725" t="e">
        <f t="shared" si="104"/>
        <v>#REF!</v>
      </c>
      <c r="M43" s="725" t="e">
        <f t="shared" si="104"/>
        <v>#REF!</v>
      </c>
      <c r="N43" s="725" t="e">
        <f t="shared" si="104"/>
        <v>#REF!</v>
      </c>
      <c r="O43" s="725" t="e">
        <f t="shared" si="104"/>
        <v>#REF!</v>
      </c>
      <c r="P43" s="725" t="e">
        <f t="shared" si="104"/>
        <v>#REF!</v>
      </c>
      <c r="Q43" s="725" t="e">
        <f t="shared" si="104"/>
        <v>#REF!</v>
      </c>
      <c r="R43" s="725" t="e">
        <f t="shared" si="104"/>
        <v>#REF!</v>
      </c>
      <c r="S43" s="725" t="e">
        <f t="shared" si="104"/>
        <v>#REF!</v>
      </c>
      <c r="T43" s="725" t="e">
        <f t="shared" si="104"/>
        <v>#REF!</v>
      </c>
      <c r="U43" s="725" t="e">
        <f t="shared" si="104"/>
        <v>#REF!</v>
      </c>
      <c r="V43" s="725" t="e">
        <f t="shared" si="104"/>
        <v>#REF!</v>
      </c>
      <c r="W43" s="725" t="e">
        <f t="shared" si="104"/>
        <v>#REF!</v>
      </c>
      <c r="X43" s="725" t="e">
        <f t="shared" si="104"/>
        <v>#REF!</v>
      </c>
      <c r="Y43" s="725" t="e">
        <f t="shared" si="104"/>
        <v>#REF!</v>
      </c>
      <c r="Z43" s="725" t="e">
        <f t="shared" si="104"/>
        <v>#REF!</v>
      </c>
      <c r="AA43" s="725" t="e">
        <f t="shared" si="104"/>
        <v>#REF!</v>
      </c>
      <c r="AB43" s="725" t="e">
        <f t="shared" si="104"/>
        <v>#REF!</v>
      </c>
      <c r="AC43" s="725" t="e">
        <f t="shared" si="104"/>
        <v>#REF!</v>
      </c>
      <c r="AD43" s="725" t="e">
        <f t="shared" si="104"/>
        <v>#REF!</v>
      </c>
      <c r="AE43" s="725" t="e">
        <f t="shared" si="104"/>
        <v>#REF!</v>
      </c>
      <c r="AF43" s="725" t="e">
        <f t="shared" si="104"/>
        <v>#REF!</v>
      </c>
      <c r="AG43" s="725" t="e">
        <f t="shared" si="104"/>
        <v>#REF!</v>
      </c>
      <c r="AH43" s="725">
        <v>699703.01</v>
      </c>
      <c r="AI43" s="725">
        <v>0</v>
      </c>
      <c r="AJ43" s="725">
        <v>0</v>
      </c>
      <c r="AK43" s="168" t="e">
        <f>AH43=#REF!+#REF!</f>
        <v>#REF!</v>
      </c>
      <c r="AL43" s="168" t="e">
        <f t="shared" ref="AL43:AL70" si="105">AH43=AB43+AE43</f>
        <v>#REF!</v>
      </c>
      <c r="AM43" s="709"/>
      <c r="AN43" s="168" t="e">
        <f>W43=#REF!</f>
        <v>#REF!</v>
      </c>
    </row>
    <row r="44" spans="1:40" s="693" customFormat="1" ht="24">
      <c r="A44" s="238" t="s">
        <v>117</v>
      </c>
      <c r="B44" s="266" t="s">
        <v>108</v>
      </c>
      <c r="C44" s="267" t="s">
        <v>113</v>
      </c>
      <c r="D44" s="267" t="s">
        <v>315</v>
      </c>
      <c r="E44" s="224" t="s">
        <v>885</v>
      </c>
      <c r="F44" s="267" t="s">
        <v>118</v>
      </c>
      <c r="G44" s="725" t="e">
        <f>SUM(#REF!)</f>
        <v>#REF!</v>
      </c>
      <c r="H44" s="725" t="e">
        <f>SUM(#REF!)</f>
        <v>#REF!</v>
      </c>
      <c r="I44" s="725" t="e">
        <f>SUM(#REF!)</f>
        <v>#REF!</v>
      </c>
      <c r="J44" s="725" t="e">
        <f>SUM(#REF!)</f>
        <v>#REF!</v>
      </c>
      <c r="K44" s="725" t="e">
        <f>SUM(#REF!)</f>
        <v>#REF!</v>
      </c>
      <c r="L44" s="725" t="e">
        <f>SUM(#REF!)</f>
        <v>#REF!</v>
      </c>
      <c r="M44" s="725" t="e">
        <f>SUM(#REF!)</f>
        <v>#REF!</v>
      </c>
      <c r="N44" s="725" t="e">
        <f>SUM(#REF!)</f>
        <v>#REF!</v>
      </c>
      <c r="O44" s="725" t="e">
        <f>SUM(#REF!)</f>
        <v>#REF!</v>
      </c>
      <c r="P44" s="725" t="e">
        <f>SUM(#REF!)</f>
        <v>#REF!</v>
      </c>
      <c r="Q44" s="725" t="e">
        <f>SUM(#REF!)</f>
        <v>#REF!</v>
      </c>
      <c r="R44" s="725" t="e">
        <f>SUM(#REF!)</f>
        <v>#REF!</v>
      </c>
      <c r="S44" s="725" t="e">
        <f>SUM(#REF!)</f>
        <v>#REF!</v>
      </c>
      <c r="T44" s="725" t="e">
        <f>SUM(#REF!)</f>
        <v>#REF!</v>
      </c>
      <c r="U44" s="725" t="e">
        <f>SUM(#REF!)</f>
        <v>#REF!</v>
      </c>
      <c r="V44" s="725" t="e">
        <f>SUM(#REF!)</f>
        <v>#REF!</v>
      </c>
      <c r="W44" s="725" t="e">
        <f>SUM(#REF!)</f>
        <v>#REF!</v>
      </c>
      <c r="X44" s="725" t="e">
        <f>SUM(#REF!)</f>
        <v>#REF!</v>
      </c>
      <c r="Y44" s="725" t="e">
        <f>SUM(#REF!)</f>
        <v>#REF!</v>
      </c>
      <c r="Z44" s="725" t="e">
        <f>SUM(#REF!)</f>
        <v>#REF!</v>
      </c>
      <c r="AA44" s="725" t="e">
        <f>SUM(#REF!)</f>
        <v>#REF!</v>
      </c>
      <c r="AB44" s="725" t="e">
        <f>SUM(#REF!)</f>
        <v>#REF!</v>
      </c>
      <c r="AC44" s="725" t="e">
        <f>SUM(#REF!)</f>
        <v>#REF!</v>
      </c>
      <c r="AD44" s="725" t="e">
        <f>SUM(#REF!)</f>
        <v>#REF!</v>
      </c>
      <c r="AE44" s="725" t="e">
        <f>SUM(#REF!)</f>
        <v>#REF!</v>
      </c>
      <c r="AF44" s="725" t="e">
        <f>SUM(#REF!)</f>
        <v>#REF!</v>
      </c>
      <c r="AG44" s="725" t="e">
        <f>SUM(#REF!)</f>
        <v>#REF!</v>
      </c>
      <c r="AH44" s="725">
        <v>699703.01</v>
      </c>
      <c r="AI44" s="725">
        <v>0</v>
      </c>
      <c r="AJ44" s="725">
        <v>0</v>
      </c>
      <c r="AK44" s="168" t="e">
        <f>AH44=#REF!+#REF!</f>
        <v>#REF!</v>
      </c>
      <c r="AL44" s="168" t="e">
        <f t="shared" si="105"/>
        <v>#REF!</v>
      </c>
      <c r="AM44" s="709"/>
      <c r="AN44" s="168" t="e">
        <f>W44=#REF!</f>
        <v>#REF!</v>
      </c>
    </row>
    <row r="45" spans="1:40" s="693" customFormat="1" ht="24">
      <c r="A45" s="238" t="s">
        <v>864</v>
      </c>
      <c r="B45" s="266" t="s">
        <v>108</v>
      </c>
      <c r="C45" s="267" t="s">
        <v>113</v>
      </c>
      <c r="D45" s="267" t="s">
        <v>315</v>
      </c>
      <c r="E45" s="224" t="s">
        <v>885</v>
      </c>
      <c r="F45" s="267" t="s">
        <v>130</v>
      </c>
      <c r="G45" s="725" t="e">
        <f t="shared" ref="G45:AG45" si="106">G46</f>
        <v>#REF!</v>
      </c>
      <c r="H45" s="725" t="e">
        <f t="shared" si="106"/>
        <v>#REF!</v>
      </c>
      <c r="I45" s="725" t="e">
        <f t="shared" si="106"/>
        <v>#REF!</v>
      </c>
      <c r="J45" s="725" t="e">
        <f t="shared" si="106"/>
        <v>#REF!</v>
      </c>
      <c r="K45" s="725" t="e">
        <f t="shared" si="106"/>
        <v>#REF!</v>
      </c>
      <c r="L45" s="725" t="e">
        <f t="shared" si="106"/>
        <v>#REF!</v>
      </c>
      <c r="M45" s="725" t="e">
        <f t="shared" si="106"/>
        <v>#REF!</v>
      </c>
      <c r="N45" s="725" t="e">
        <f t="shared" si="106"/>
        <v>#REF!</v>
      </c>
      <c r="O45" s="725" t="e">
        <f t="shared" si="106"/>
        <v>#REF!</v>
      </c>
      <c r="P45" s="725" t="e">
        <f t="shared" si="106"/>
        <v>#REF!</v>
      </c>
      <c r="Q45" s="725" t="e">
        <f t="shared" si="106"/>
        <v>#REF!</v>
      </c>
      <c r="R45" s="725" t="e">
        <f t="shared" si="106"/>
        <v>#REF!</v>
      </c>
      <c r="S45" s="725" t="e">
        <f t="shared" si="106"/>
        <v>#REF!</v>
      </c>
      <c r="T45" s="725" t="e">
        <f t="shared" si="106"/>
        <v>#REF!</v>
      </c>
      <c r="U45" s="725" t="e">
        <f t="shared" si="106"/>
        <v>#REF!</v>
      </c>
      <c r="V45" s="725" t="e">
        <f t="shared" si="106"/>
        <v>#REF!</v>
      </c>
      <c r="W45" s="725" t="e">
        <f t="shared" si="106"/>
        <v>#REF!</v>
      </c>
      <c r="X45" s="725" t="e">
        <f t="shared" si="106"/>
        <v>#REF!</v>
      </c>
      <c r="Y45" s="725" t="e">
        <f t="shared" si="106"/>
        <v>#REF!</v>
      </c>
      <c r="Z45" s="725" t="e">
        <f t="shared" si="106"/>
        <v>#REF!</v>
      </c>
      <c r="AA45" s="725" t="e">
        <f t="shared" si="106"/>
        <v>#REF!</v>
      </c>
      <c r="AB45" s="725" t="e">
        <f t="shared" si="106"/>
        <v>#REF!</v>
      </c>
      <c r="AC45" s="725" t="e">
        <f t="shared" si="106"/>
        <v>#REF!</v>
      </c>
      <c r="AD45" s="725" t="e">
        <f t="shared" si="106"/>
        <v>#REF!</v>
      </c>
      <c r="AE45" s="725" t="e">
        <f t="shared" si="106"/>
        <v>#REF!</v>
      </c>
      <c r="AF45" s="725" t="e">
        <f t="shared" si="106"/>
        <v>#REF!</v>
      </c>
      <c r="AG45" s="725" t="e">
        <f t="shared" si="106"/>
        <v>#REF!</v>
      </c>
      <c r="AH45" s="725">
        <v>144000</v>
      </c>
      <c r="AI45" s="725">
        <v>0</v>
      </c>
      <c r="AJ45" s="725">
        <v>0</v>
      </c>
      <c r="AK45" s="168" t="e">
        <f>AH45=#REF!+#REF!</f>
        <v>#REF!</v>
      </c>
      <c r="AL45" s="168" t="e">
        <f t="shared" si="105"/>
        <v>#REF!</v>
      </c>
      <c r="AM45" s="709"/>
      <c r="AN45" s="168" t="e">
        <f>W45=#REF!</f>
        <v>#REF!</v>
      </c>
    </row>
    <row r="46" spans="1:40" s="693" customFormat="1" ht="24">
      <c r="A46" s="238" t="s">
        <v>131</v>
      </c>
      <c r="B46" s="266" t="s">
        <v>108</v>
      </c>
      <c r="C46" s="267" t="s">
        <v>113</v>
      </c>
      <c r="D46" s="267" t="s">
        <v>315</v>
      </c>
      <c r="E46" s="224" t="s">
        <v>885</v>
      </c>
      <c r="F46" s="267" t="s">
        <v>132</v>
      </c>
      <c r="G46" s="725" t="e">
        <f>SUM(#REF!)</f>
        <v>#REF!</v>
      </c>
      <c r="H46" s="725" t="e">
        <f>SUM(#REF!)</f>
        <v>#REF!</v>
      </c>
      <c r="I46" s="725" t="e">
        <f>SUM(#REF!)</f>
        <v>#REF!</v>
      </c>
      <c r="J46" s="725" t="e">
        <f>SUM(#REF!)</f>
        <v>#REF!</v>
      </c>
      <c r="K46" s="725" t="e">
        <f>SUM(#REF!)</f>
        <v>#REF!</v>
      </c>
      <c r="L46" s="725" t="e">
        <f>SUM(#REF!)</f>
        <v>#REF!</v>
      </c>
      <c r="M46" s="725" t="e">
        <f>SUM(#REF!)</f>
        <v>#REF!</v>
      </c>
      <c r="N46" s="725" t="e">
        <f>SUM(#REF!)</f>
        <v>#REF!</v>
      </c>
      <c r="O46" s="725" t="e">
        <f>SUM(#REF!)</f>
        <v>#REF!</v>
      </c>
      <c r="P46" s="725" t="e">
        <f>SUM(#REF!)</f>
        <v>#REF!</v>
      </c>
      <c r="Q46" s="725" t="e">
        <f>SUM(#REF!)</f>
        <v>#REF!</v>
      </c>
      <c r="R46" s="725" t="e">
        <f>SUM(#REF!)</f>
        <v>#REF!</v>
      </c>
      <c r="S46" s="725" t="e">
        <f>SUM(#REF!)</f>
        <v>#REF!</v>
      </c>
      <c r="T46" s="725" t="e">
        <f>SUM(#REF!)</f>
        <v>#REF!</v>
      </c>
      <c r="U46" s="725" t="e">
        <f>SUM(#REF!)</f>
        <v>#REF!</v>
      </c>
      <c r="V46" s="725" t="e">
        <f>SUM(#REF!)</f>
        <v>#REF!</v>
      </c>
      <c r="W46" s="725" t="e">
        <f>SUM(#REF!)</f>
        <v>#REF!</v>
      </c>
      <c r="X46" s="725" t="e">
        <f>SUM(#REF!)</f>
        <v>#REF!</v>
      </c>
      <c r="Y46" s="725" t="e">
        <f>SUM(#REF!)</f>
        <v>#REF!</v>
      </c>
      <c r="Z46" s="725" t="e">
        <f>SUM(#REF!)</f>
        <v>#REF!</v>
      </c>
      <c r="AA46" s="725" t="e">
        <f>SUM(#REF!)</f>
        <v>#REF!</v>
      </c>
      <c r="AB46" s="725" t="e">
        <f>SUM(#REF!)</f>
        <v>#REF!</v>
      </c>
      <c r="AC46" s="725" t="e">
        <f>SUM(#REF!)</f>
        <v>#REF!</v>
      </c>
      <c r="AD46" s="725" t="e">
        <f>SUM(#REF!)</f>
        <v>#REF!</v>
      </c>
      <c r="AE46" s="725" t="e">
        <f>SUM(#REF!)</f>
        <v>#REF!</v>
      </c>
      <c r="AF46" s="725" t="e">
        <f>SUM(#REF!)</f>
        <v>#REF!</v>
      </c>
      <c r="AG46" s="725" t="e">
        <f>SUM(#REF!)</f>
        <v>#REF!</v>
      </c>
      <c r="AH46" s="725">
        <v>144000</v>
      </c>
      <c r="AI46" s="725">
        <v>0</v>
      </c>
      <c r="AJ46" s="725">
        <v>0</v>
      </c>
      <c r="AK46" s="168" t="e">
        <f>AH46=#REF!+#REF!</f>
        <v>#REF!</v>
      </c>
      <c r="AL46" s="168" t="e">
        <f t="shared" si="105"/>
        <v>#REF!</v>
      </c>
      <c r="AM46" s="709"/>
      <c r="AN46" s="168" t="e">
        <f>W46=#REF!</f>
        <v>#REF!</v>
      </c>
    </row>
    <row r="47" spans="1:40" s="693" customFormat="1">
      <c r="A47" s="238" t="s">
        <v>323</v>
      </c>
      <c r="B47" s="266" t="s">
        <v>108</v>
      </c>
      <c r="C47" s="267" t="s">
        <v>113</v>
      </c>
      <c r="D47" s="267" t="s">
        <v>315</v>
      </c>
      <c r="E47" s="224" t="s">
        <v>324</v>
      </c>
      <c r="F47" s="267"/>
      <c r="G47" s="725" t="e">
        <f>G48</f>
        <v>#REF!</v>
      </c>
      <c r="H47" s="725" t="e">
        <f t="shared" ref="H47:I48" si="107">H48</f>
        <v>#REF!</v>
      </c>
      <c r="I47" s="725" t="e">
        <f t="shared" si="107"/>
        <v>#REF!</v>
      </c>
      <c r="J47" s="725" t="e">
        <f>J48</f>
        <v>#REF!</v>
      </c>
      <c r="K47" s="725" t="e">
        <f t="shared" ref="K47:L48" si="108">K48</f>
        <v>#REF!</v>
      </c>
      <c r="L47" s="725" t="e">
        <f t="shared" si="108"/>
        <v>#REF!</v>
      </c>
      <c r="M47" s="725" t="e">
        <f>M48</f>
        <v>#REF!</v>
      </c>
      <c r="N47" s="725" t="e">
        <f t="shared" ref="N47:O48" si="109">N48</f>
        <v>#REF!</v>
      </c>
      <c r="O47" s="725" t="e">
        <f t="shared" si="109"/>
        <v>#REF!</v>
      </c>
      <c r="P47" s="725" t="e">
        <f>P48</f>
        <v>#REF!</v>
      </c>
      <c r="Q47" s="725" t="e">
        <f t="shared" ref="Q47:R48" si="110">Q48</f>
        <v>#REF!</v>
      </c>
      <c r="R47" s="725" t="e">
        <f t="shared" si="110"/>
        <v>#REF!</v>
      </c>
      <c r="S47" s="725" t="e">
        <f>S48</f>
        <v>#REF!</v>
      </c>
      <c r="T47" s="725" t="e">
        <f t="shared" ref="T47:U48" si="111">T48</f>
        <v>#REF!</v>
      </c>
      <c r="U47" s="725" t="e">
        <f t="shared" si="111"/>
        <v>#REF!</v>
      </c>
      <c r="V47" s="725" t="e">
        <f>V48</f>
        <v>#REF!</v>
      </c>
      <c r="W47" s="725" t="e">
        <f t="shared" ref="W47:X48" si="112">W48</f>
        <v>#REF!</v>
      </c>
      <c r="X47" s="725" t="e">
        <f t="shared" si="112"/>
        <v>#REF!</v>
      </c>
      <c r="Y47" s="725" t="e">
        <f>Y48</f>
        <v>#REF!</v>
      </c>
      <c r="Z47" s="725" t="e">
        <f t="shared" ref="Z47:AA48" si="113">Z48</f>
        <v>#REF!</v>
      </c>
      <c r="AA47" s="725" t="e">
        <f t="shared" si="113"/>
        <v>#REF!</v>
      </c>
      <c r="AB47" s="725" t="e">
        <f>AB48</f>
        <v>#REF!</v>
      </c>
      <c r="AC47" s="725" t="e">
        <f t="shared" ref="AC47:AD48" si="114">AC48</f>
        <v>#REF!</v>
      </c>
      <c r="AD47" s="725" t="e">
        <f t="shared" si="114"/>
        <v>#REF!</v>
      </c>
      <c r="AE47" s="725" t="e">
        <f>AE48</f>
        <v>#REF!</v>
      </c>
      <c r="AF47" s="725" t="e">
        <f t="shared" ref="AF47:AG48" si="115">AF48</f>
        <v>#REF!</v>
      </c>
      <c r="AG47" s="725" t="e">
        <f t="shared" si="115"/>
        <v>#REF!</v>
      </c>
      <c r="AH47" s="725">
        <v>2000000</v>
      </c>
      <c r="AI47" s="725">
        <v>0</v>
      </c>
      <c r="AJ47" s="725">
        <v>0</v>
      </c>
      <c r="AK47" s="168" t="e">
        <f>AH47=#REF!+#REF!</f>
        <v>#REF!</v>
      </c>
      <c r="AL47" s="168" t="e">
        <f t="shared" si="105"/>
        <v>#REF!</v>
      </c>
      <c r="AM47" s="709" t="e">
        <f t="shared" ref="AM47:AM75" si="116">AC47/H47</f>
        <v>#REF!</v>
      </c>
      <c r="AN47" s="168" t="e">
        <f>W47=#REF!</f>
        <v>#REF!</v>
      </c>
    </row>
    <row r="48" spans="1:40" s="693" customFormat="1" ht="24">
      <c r="A48" s="238" t="s">
        <v>864</v>
      </c>
      <c r="B48" s="266" t="s">
        <v>108</v>
      </c>
      <c r="C48" s="267" t="s">
        <v>113</v>
      </c>
      <c r="D48" s="267" t="s">
        <v>315</v>
      </c>
      <c r="E48" s="224" t="s">
        <v>324</v>
      </c>
      <c r="F48" s="267" t="s">
        <v>130</v>
      </c>
      <c r="G48" s="725" t="e">
        <f>G49</f>
        <v>#REF!</v>
      </c>
      <c r="H48" s="725" t="e">
        <f t="shared" si="107"/>
        <v>#REF!</v>
      </c>
      <c r="I48" s="725" t="e">
        <f t="shared" si="107"/>
        <v>#REF!</v>
      </c>
      <c r="J48" s="725" t="e">
        <f>J49</f>
        <v>#REF!</v>
      </c>
      <c r="K48" s="725" t="e">
        <f t="shared" si="108"/>
        <v>#REF!</v>
      </c>
      <c r="L48" s="725" t="e">
        <f t="shared" si="108"/>
        <v>#REF!</v>
      </c>
      <c r="M48" s="725" t="e">
        <f>M49</f>
        <v>#REF!</v>
      </c>
      <c r="N48" s="725" t="e">
        <f t="shared" si="109"/>
        <v>#REF!</v>
      </c>
      <c r="O48" s="725" t="e">
        <f t="shared" si="109"/>
        <v>#REF!</v>
      </c>
      <c r="P48" s="725" t="e">
        <f>P49</f>
        <v>#REF!</v>
      </c>
      <c r="Q48" s="725" t="e">
        <f t="shared" si="110"/>
        <v>#REF!</v>
      </c>
      <c r="R48" s="725" t="e">
        <f t="shared" si="110"/>
        <v>#REF!</v>
      </c>
      <c r="S48" s="725" t="e">
        <f>S49</f>
        <v>#REF!</v>
      </c>
      <c r="T48" s="725" t="e">
        <f t="shared" si="111"/>
        <v>#REF!</v>
      </c>
      <c r="U48" s="725" t="e">
        <f t="shared" si="111"/>
        <v>#REF!</v>
      </c>
      <c r="V48" s="725" t="e">
        <f>V49</f>
        <v>#REF!</v>
      </c>
      <c r="W48" s="725" t="e">
        <f t="shared" si="112"/>
        <v>#REF!</v>
      </c>
      <c r="X48" s="725" t="e">
        <f t="shared" si="112"/>
        <v>#REF!</v>
      </c>
      <c r="Y48" s="725" t="e">
        <f>Y49</f>
        <v>#REF!</v>
      </c>
      <c r="Z48" s="725" t="e">
        <f t="shared" si="113"/>
        <v>#REF!</v>
      </c>
      <c r="AA48" s="725" t="e">
        <f t="shared" si="113"/>
        <v>#REF!</v>
      </c>
      <c r="AB48" s="725" t="e">
        <f>AB49</f>
        <v>#REF!</v>
      </c>
      <c r="AC48" s="725" t="e">
        <f t="shared" si="114"/>
        <v>#REF!</v>
      </c>
      <c r="AD48" s="725" t="e">
        <f t="shared" si="114"/>
        <v>#REF!</v>
      </c>
      <c r="AE48" s="725" t="e">
        <f>AE49</f>
        <v>#REF!</v>
      </c>
      <c r="AF48" s="725" t="e">
        <f t="shared" si="115"/>
        <v>#REF!</v>
      </c>
      <c r="AG48" s="725" t="e">
        <f t="shared" si="115"/>
        <v>#REF!</v>
      </c>
      <c r="AH48" s="725">
        <v>2000000</v>
      </c>
      <c r="AI48" s="725">
        <v>0</v>
      </c>
      <c r="AJ48" s="725">
        <v>0</v>
      </c>
      <c r="AK48" s="168" t="e">
        <f>AH48=#REF!+#REF!</f>
        <v>#REF!</v>
      </c>
      <c r="AL48" s="168" t="e">
        <f t="shared" si="105"/>
        <v>#REF!</v>
      </c>
      <c r="AM48" s="709" t="e">
        <f t="shared" si="116"/>
        <v>#REF!</v>
      </c>
      <c r="AN48" s="168" t="e">
        <f>W48=#REF!</f>
        <v>#REF!</v>
      </c>
    </row>
    <row r="49" spans="1:40" s="693" customFormat="1" ht="24">
      <c r="A49" s="238" t="s">
        <v>131</v>
      </c>
      <c r="B49" s="266" t="s">
        <v>108</v>
      </c>
      <c r="C49" s="267" t="s">
        <v>113</v>
      </c>
      <c r="D49" s="267" t="s">
        <v>315</v>
      </c>
      <c r="E49" s="224" t="s">
        <v>324</v>
      </c>
      <c r="F49" s="267" t="s">
        <v>132</v>
      </c>
      <c r="G49" s="725" t="e">
        <f>#REF!</f>
        <v>#REF!</v>
      </c>
      <c r="H49" s="725" t="e">
        <f>#REF!</f>
        <v>#REF!</v>
      </c>
      <c r="I49" s="725" t="e">
        <f>#REF!</f>
        <v>#REF!</v>
      </c>
      <c r="J49" s="725" t="e">
        <f>#REF!</f>
        <v>#REF!</v>
      </c>
      <c r="K49" s="725" t="e">
        <f>#REF!</f>
        <v>#REF!</v>
      </c>
      <c r="L49" s="725" t="e">
        <f>#REF!</f>
        <v>#REF!</v>
      </c>
      <c r="M49" s="725" t="e">
        <f>#REF!</f>
        <v>#REF!</v>
      </c>
      <c r="N49" s="725" t="e">
        <f>#REF!</f>
        <v>#REF!</v>
      </c>
      <c r="O49" s="725" t="e">
        <f>#REF!</f>
        <v>#REF!</v>
      </c>
      <c r="P49" s="725" t="e">
        <f>#REF!</f>
        <v>#REF!</v>
      </c>
      <c r="Q49" s="725" t="e">
        <f>#REF!</f>
        <v>#REF!</v>
      </c>
      <c r="R49" s="725" t="e">
        <f>#REF!</f>
        <v>#REF!</v>
      </c>
      <c r="S49" s="725" t="e">
        <f>#REF!</f>
        <v>#REF!</v>
      </c>
      <c r="T49" s="725" t="e">
        <f>#REF!</f>
        <v>#REF!</v>
      </c>
      <c r="U49" s="725" t="e">
        <f>#REF!</f>
        <v>#REF!</v>
      </c>
      <c r="V49" s="725" t="e">
        <f>#REF!</f>
        <v>#REF!</v>
      </c>
      <c r="W49" s="725" t="e">
        <f>#REF!</f>
        <v>#REF!</v>
      </c>
      <c r="X49" s="725" t="e">
        <f>#REF!</f>
        <v>#REF!</v>
      </c>
      <c r="Y49" s="725" t="e">
        <f>#REF!</f>
        <v>#REF!</v>
      </c>
      <c r="Z49" s="725" t="e">
        <f>#REF!</f>
        <v>#REF!</v>
      </c>
      <c r="AA49" s="725" t="e">
        <f>#REF!</f>
        <v>#REF!</v>
      </c>
      <c r="AB49" s="725" t="e">
        <f>#REF!</f>
        <v>#REF!</v>
      </c>
      <c r="AC49" s="725" t="e">
        <f>#REF!</f>
        <v>#REF!</v>
      </c>
      <c r="AD49" s="725" t="e">
        <f>#REF!</f>
        <v>#REF!</v>
      </c>
      <c r="AE49" s="725" t="e">
        <f>#REF!</f>
        <v>#REF!</v>
      </c>
      <c r="AF49" s="725" t="e">
        <f>#REF!</f>
        <v>#REF!</v>
      </c>
      <c r="AG49" s="725" t="e">
        <f>#REF!</f>
        <v>#REF!</v>
      </c>
      <c r="AH49" s="725">
        <v>2000000</v>
      </c>
      <c r="AI49" s="725">
        <v>0</v>
      </c>
      <c r="AJ49" s="725">
        <v>0</v>
      </c>
      <c r="AK49" s="168" t="e">
        <f>AH49=#REF!+#REF!</f>
        <v>#REF!</v>
      </c>
      <c r="AL49" s="168" t="e">
        <f t="shared" si="105"/>
        <v>#REF!</v>
      </c>
      <c r="AM49" s="709" t="e">
        <f t="shared" si="116"/>
        <v>#REF!</v>
      </c>
      <c r="AN49" s="168" t="e">
        <f>W49=#REF!</f>
        <v>#REF!</v>
      </c>
    </row>
    <row r="50" spans="1:40" s="693" customFormat="1">
      <c r="A50" s="238" t="s">
        <v>919</v>
      </c>
      <c r="B50" s="266" t="s">
        <v>108</v>
      </c>
      <c r="C50" s="267" t="s">
        <v>113</v>
      </c>
      <c r="D50" s="267" t="s">
        <v>315</v>
      </c>
      <c r="E50" s="224" t="s">
        <v>317</v>
      </c>
      <c r="F50" s="267"/>
      <c r="G50" s="725" t="e">
        <f>G51</f>
        <v>#REF!</v>
      </c>
      <c r="H50" s="725" t="e">
        <f t="shared" ref="H50:I51" si="117">H51</f>
        <v>#REF!</v>
      </c>
      <c r="I50" s="725" t="e">
        <f t="shared" si="117"/>
        <v>#REF!</v>
      </c>
      <c r="J50" s="725" t="e">
        <f>J51</f>
        <v>#REF!</v>
      </c>
      <c r="K50" s="725" t="e">
        <f t="shared" ref="K50:L51" si="118">K51</f>
        <v>#REF!</v>
      </c>
      <c r="L50" s="725" t="e">
        <f t="shared" si="118"/>
        <v>#REF!</v>
      </c>
      <c r="M50" s="725" t="e">
        <f>M51</f>
        <v>#REF!</v>
      </c>
      <c r="N50" s="725" t="e">
        <f t="shared" ref="N50:O51" si="119">N51</f>
        <v>#REF!</v>
      </c>
      <c r="O50" s="725" t="e">
        <f t="shared" si="119"/>
        <v>#REF!</v>
      </c>
      <c r="P50" s="725" t="e">
        <f>P51</f>
        <v>#REF!</v>
      </c>
      <c r="Q50" s="725" t="e">
        <f t="shared" ref="Q50:R51" si="120">Q51</f>
        <v>#REF!</v>
      </c>
      <c r="R50" s="725" t="e">
        <f t="shared" si="120"/>
        <v>#REF!</v>
      </c>
      <c r="S50" s="725" t="e">
        <f>S51</f>
        <v>#REF!</v>
      </c>
      <c r="T50" s="725" t="e">
        <f t="shared" ref="T50:U51" si="121">T51</f>
        <v>#REF!</v>
      </c>
      <c r="U50" s="725" t="e">
        <f t="shared" si="121"/>
        <v>#REF!</v>
      </c>
      <c r="V50" s="725" t="e">
        <f>V51</f>
        <v>#REF!</v>
      </c>
      <c r="W50" s="725" t="e">
        <f t="shared" ref="W50:X51" si="122">W51</f>
        <v>#REF!</v>
      </c>
      <c r="X50" s="725" t="e">
        <f t="shared" si="122"/>
        <v>#REF!</v>
      </c>
      <c r="Y50" s="725" t="e">
        <f>Y51</f>
        <v>#REF!</v>
      </c>
      <c r="Z50" s="725" t="e">
        <f t="shared" ref="Z50:AA51" si="123">Z51</f>
        <v>#REF!</v>
      </c>
      <c r="AA50" s="725" t="e">
        <f t="shared" si="123"/>
        <v>#REF!</v>
      </c>
      <c r="AB50" s="725" t="e">
        <f>AB51</f>
        <v>#REF!</v>
      </c>
      <c r="AC50" s="725" t="e">
        <f t="shared" ref="AC50:AD51" si="124">AC51</f>
        <v>#REF!</v>
      </c>
      <c r="AD50" s="725" t="e">
        <f t="shared" si="124"/>
        <v>#REF!</v>
      </c>
      <c r="AE50" s="725" t="e">
        <f>AE51</f>
        <v>#REF!</v>
      </c>
      <c r="AF50" s="725" t="e">
        <f t="shared" ref="AF50:AG51" si="125">AF51</f>
        <v>#REF!</v>
      </c>
      <c r="AG50" s="725" t="e">
        <f t="shared" si="125"/>
        <v>#REF!</v>
      </c>
      <c r="AH50" s="725">
        <v>2467636.84</v>
      </c>
      <c r="AI50" s="725">
        <v>0</v>
      </c>
      <c r="AJ50" s="725">
        <v>0</v>
      </c>
      <c r="AK50" s="168" t="e">
        <f>AH50=#REF!+#REF!</f>
        <v>#REF!</v>
      </c>
      <c r="AL50" s="168" t="e">
        <f t="shared" si="105"/>
        <v>#REF!</v>
      </c>
      <c r="AM50" s="709" t="e">
        <f t="shared" si="116"/>
        <v>#REF!</v>
      </c>
      <c r="AN50" s="168"/>
    </row>
    <row r="51" spans="1:40" s="693" customFormat="1" ht="48">
      <c r="A51" s="238" t="s">
        <v>115</v>
      </c>
      <c r="B51" s="266" t="s">
        <v>108</v>
      </c>
      <c r="C51" s="267" t="s">
        <v>113</v>
      </c>
      <c r="D51" s="267" t="s">
        <v>315</v>
      </c>
      <c r="E51" s="224" t="s">
        <v>317</v>
      </c>
      <c r="F51" s="267" t="s">
        <v>116</v>
      </c>
      <c r="G51" s="725" t="e">
        <f>G52</f>
        <v>#REF!</v>
      </c>
      <c r="H51" s="725" t="e">
        <f t="shared" si="117"/>
        <v>#REF!</v>
      </c>
      <c r="I51" s="725" t="e">
        <f t="shared" si="117"/>
        <v>#REF!</v>
      </c>
      <c r="J51" s="725" t="e">
        <f>J52</f>
        <v>#REF!</v>
      </c>
      <c r="K51" s="725" t="e">
        <f t="shared" si="118"/>
        <v>#REF!</v>
      </c>
      <c r="L51" s="725" t="e">
        <f t="shared" si="118"/>
        <v>#REF!</v>
      </c>
      <c r="M51" s="725" t="e">
        <f>M52</f>
        <v>#REF!</v>
      </c>
      <c r="N51" s="725" t="e">
        <f t="shared" si="119"/>
        <v>#REF!</v>
      </c>
      <c r="O51" s="725" t="e">
        <f t="shared" si="119"/>
        <v>#REF!</v>
      </c>
      <c r="P51" s="725" t="e">
        <f>P52</f>
        <v>#REF!</v>
      </c>
      <c r="Q51" s="725" t="e">
        <f t="shared" si="120"/>
        <v>#REF!</v>
      </c>
      <c r="R51" s="725" t="e">
        <f t="shared" si="120"/>
        <v>#REF!</v>
      </c>
      <c r="S51" s="725" t="e">
        <f>S52</f>
        <v>#REF!</v>
      </c>
      <c r="T51" s="725" t="e">
        <f t="shared" si="121"/>
        <v>#REF!</v>
      </c>
      <c r="U51" s="725" t="e">
        <f t="shared" si="121"/>
        <v>#REF!</v>
      </c>
      <c r="V51" s="725" t="e">
        <f>V52</f>
        <v>#REF!</v>
      </c>
      <c r="W51" s="725" t="e">
        <f t="shared" si="122"/>
        <v>#REF!</v>
      </c>
      <c r="X51" s="725" t="e">
        <f t="shared" si="122"/>
        <v>#REF!</v>
      </c>
      <c r="Y51" s="725" t="e">
        <f>Y52</f>
        <v>#REF!</v>
      </c>
      <c r="Z51" s="725" t="e">
        <f t="shared" si="123"/>
        <v>#REF!</v>
      </c>
      <c r="AA51" s="725" t="e">
        <f t="shared" si="123"/>
        <v>#REF!</v>
      </c>
      <c r="AB51" s="725" t="e">
        <f>AB52</f>
        <v>#REF!</v>
      </c>
      <c r="AC51" s="725" t="e">
        <f t="shared" si="124"/>
        <v>#REF!</v>
      </c>
      <c r="AD51" s="725" t="e">
        <f t="shared" si="124"/>
        <v>#REF!</v>
      </c>
      <c r="AE51" s="725" t="e">
        <f>AE52</f>
        <v>#REF!</v>
      </c>
      <c r="AF51" s="725" t="e">
        <f t="shared" si="125"/>
        <v>#REF!</v>
      </c>
      <c r="AG51" s="725" t="e">
        <f t="shared" si="125"/>
        <v>#REF!</v>
      </c>
      <c r="AH51" s="725">
        <v>2467636.84</v>
      </c>
      <c r="AI51" s="725">
        <v>0</v>
      </c>
      <c r="AJ51" s="725">
        <v>0</v>
      </c>
      <c r="AK51" s="168" t="e">
        <f>AH51=#REF!+#REF!</f>
        <v>#REF!</v>
      </c>
      <c r="AL51" s="168" t="e">
        <f t="shared" si="105"/>
        <v>#REF!</v>
      </c>
      <c r="AM51" s="709" t="e">
        <f t="shared" si="116"/>
        <v>#REF!</v>
      </c>
      <c r="AN51" s="168" t="e">
        <f>W51=#REF!</f>
        <v>#REF!</v>
      </c>
    </row>
    <row r="52" spans="1:40" s="693" customFormat="1" ht="24">
      <c r="A52" s="238" t="s">
        <v>117</v>
      </c>
      <c r="B52" s="266" t="s">
        <v>108</v>
      </c>
      <c r="C52" s="267" t="s">
        <v>113</v>
      </c>
      <c r="D52" s="267" t="s">
        <v>315</v>
      </c>
      <c r="E52" s="224" t="s">
        <v>317</v>
      </c>
      <c r="F52" s="267" t="s">
        <v>118</v>
      </c>
      <c r="G52" s="725" t="e">
        <f>SUM(#REF!)</f>
        <v>#REF!</v>
      </c>
      <c r="H52" s="725" t="e">
        <f>SUM(#REF!)</f>
        <v>#REF!</v>
      </c>
      <c r="I52" s="725" t="e">
        <f>SUM(#REF!)</f>
        <v>#REF!</v>
      </c>
      <c r="J52" s="725" t="e">
        <f>SUM(#REF!)</f>
        <v>#REF!</v>
      </c>
      <c r="K52" s="725" t="e">
        <f>SUM(#REF!)</f>
        <v>#REF!</v>
      </c>
      <c r="L52" s="725" t="e">
        <f>SUM(#REF!)</f>
        <v>#REF!</v>
      </c>
      <c r="M52" s="725" t="e">
        <f>SUM(#REF!)</f>
        <v>#REF!</v>
      </c>
      <c r="N52" s="725" t="e">
        <f>SUM(#REF!)</f>
        <v>#REF!</v>
      </c>
      <c r="O52" s="725" t="e">
        <f>SUM(#REF!)</f>
        <v>#REF!</v>
      </c>
      <c r="P52" s="725" t="e">
        <f>SUM(#REF!)</f>
        <v>#REF!</v>
      </c>
      <c r="Q52" s="725" t="e">
        <f>SUM(#REF!)</f>
        <v>#REF!</v>
      </c>
      <c r="R52" s="725" t="e">
        <f>SUM(#REF!)</f>
        <v>#REF!</v>
      </c>
      <c r="S52" s="725" t="e">
        <f>SUM(#REF!)</f>
        <v>#REF!</v>
      </c>
      <c r="T52" s="725" t="e">
        <f>SUM(#REF!)</f>
        <v>#REF!</v>
      </c>
      <c r="U52" s="725" t="e">
        <f>SUM(#REF!)</f>
        <v>#REF!</v>
      </c>
      <c r="V52" s="725" t="e">
        <f>SUM(#REF!)</f>
        <v>#REF!</v>
      </c>
      <c r="W52" s="725" t="e">
        <f>SUM(#REF!)</f>
        <v>#REF!</v>
      </c>
      <c r="X52" s="725" t="e">
        <f>SUM(#REF!)</f>
        <v>#REF!</v>
      </c>
      <c r="Y52" s="725" t="e">
        <f>SUM(#REF!)</f>
        <v>#REF!</v>
      </c>
      <c r="Z52" s="725" t="e">
        <f>SUM(#REF!)</f>
        <v>#REF!</v>
      </c>
      <c r="AA52" s="725" t="e">
        <f>SUM(#REF!)</f>
        <v>#REF!</v>
      </c>
      <c r="AB52" s="725" t="e">
        <f>SUM(#REF!)</f>
        <v>#REF!</v>
      </c>
      <c r="AC52" s="725" t="e">
        <f>SUM(#REF!)</f>
        <v>#REF!</v>
      </c>
      <c r="AD52" s="725" t="e">
        <f>SUM(#REF!)</f>
        <v>#REF!</v>
      </c>
      <c r="AE52" s="725" t="e">
        <f>SUM(#REF!)</f>
        <v>#REF!</v>
      </c>
      <c r="AF52" s="725" t="e">
        <f>SUM(#REF!)</f>
        <v>#REF!</v>
      </c>
      <c r="AG52" s="725" t="e">
        <f>SUM(#REF!)</f>
        <v>#REF!</v>
      </c>
      <c r="AH52" s="725">
        <v>2467636.84</v>
      </c>
      <c r="AI52" s="725">
        <v>0</v>
      </c>
      <c r="AJ52" s="725">
        <v>0</v>
      </c>
      <c r="AK52" s="168" t="e">
        <f>AH52=#REF!+#REF!</f>
        <v>#REF!</v>
      </c>
      <c r="AL52" s="168" t="e">
        <f t="shared" si="105"/>
        <v>#REF!</v>
      </c>
      <c r="AM52" s="709" t="e">
        <f t="shared" si="116"/>
        <v>#REF!</v>
      </c>
      <c r="AN52" s="168" t="e">
        <f>W52=#REF!</f>
        <v>#REF!</v>
      </c>
    </row>
    <row r="53" spans="1:40" s="693" customFormat="1" ht="24">
      <c r="A53" s="238" t="s">
        <v>874</v>
      </c>
      <c r="B53" s="266" t="s">
        <v>108</v>
      </c>
      <c r="C53" s="267" t="s">
        <v>113</v>
      </c>
      <c r="D53" s="267" t="s">
        <v>315</v>
      </c>
      <c r="E53" s="224" t="s">
        <v>319</v>
      </c>
      <c r="F53" s="267"/>
      <c r="G53" s="725" t="e">
        <f>G54+G56+#REF!+G58</f>
        <v>#REF!</v>
      </c>
      <c r="H53" s="725" t="e">
        <f>H54+H56+#REF!+H58</f>
        <v>#REF!</v>
      </c>
      <c r="I53" s="725" t="e">
        <f>I54+I56+#REF!+I58</f>
        <v>#REF!</v>
      </c>
      <c r="J53" s="725" t="e">
        <f>J54+J56+#REF!+J58</f>
        <v>#REF!</v>
      </c>
      <c r="K53" s="725" t="e">
        <f>K54+K56+#REF!+K58</f>
        <v>#REF!</v>
      </c>
      <c r="L53" s="725" t="e">
        <f>L54+L56+#REF!+L58</f>
        <v>#REF!</v>
      </c>
      <c r="M53" s="725" t="e">
        <f>M54+M56+#REF!+M58</f>
        <v>#REF!</v>
      </c>
      <c r="N53" s="725" t="e">
        <f>N54+N56+#REF!+N58</f>
        <v>#REF!</v>
      </c>
      <c r="O53" s="725" t="e">
        <f>O54+O56+#REF!+O58</f>
        <v>#REF!</v>
      </c>
      <c r="P53" s="725" t="e">
        <f>P54+P56+#REF!+P58</f>
        <v>#REF!</v>
      </c>
      <c r="Q53" s="725" t="e">
        <f>Q54+Q56+#REF!+Q58</f>
        <v>#REF!</v>
      </c>
      <c r="R53" s="725" t="e">
        <f>R54+R56+#REF!+R58</f>
        <v>#REF!</v>
      </c>
      <c r="S53" s="725" t="e">
        <f>S54+S56+#REF!+S58</f>
        <v>#REF!</v>
      </c>
      <c r="T53" s="725" t="e">
        <f>T54+T56+#REF!+T58</f>
        <v>#REF!</v>
      </c>
      <c r="U53" s="725" t="e">
        <f>U54+U56+#REF!+U58</f>
        <v>#REF!</v>
      </c>
      <c r="V53" s="725" t="e">
        <f>V54+V56+#REF!+V58</f>
        <v>#REF!</v>
      </c>
      <c r="W53" s="725" t="e">
        <f>W54+W56+#REF!+W58</f>
        <v>#REF!</v>
      </c>
      <c r="X53" s="725" t="e">
        <f>X54+X56+#REF!+X58</f>
        <v>#REF!</v>
      </c>
      <c r="Y53" s="725" t="e">
        <f>Y54+Y56+#REF!+Y58</f>
        <v>#REF!</v>
      </c>
      <c r="Z53" s="725" t="e">
        <f>Z54+Z56+#REF!+Z58</f>
        <v>#REF!</v>
      </c>
      <c r="AA53" s="725" t="e">
        <f>AA54+AA56+#REF!+AA58</f>
        <v>#REF!</v>
      </c>
      <c r="AB53" s="725" t="e">
        <f>AB54+AB56+#REF!+AB58</f>
        <v>#REF!</v>
      </c>
      <c r="AC53" s="725" t="e">
        <f>AC54+AC56+#REF!+AC58</f>
        <v>#REF!</v>
      </c>
      <c r="AD53" s="725" t="e">
        <f>AD54+AD56+#REF!+AD58</f>
        <v>#REF!</v>
      </c>
      <c r="AE53" s="725" t="e">
        <f>AE54+AE56+#REF!+AE58</f>
        <v>#REF!</v>
      </c>
      <c r="AF53" s="725" t="e">
        <f>AF54+AF56+#REF!+AF58</f>
        <v>#REF!</v>
      </c>
      <c r="AG53" s="725" t="e">
        <f>AG54+AG56+#REF!+AG58</f>
        <v>#REF!</v>
      </c>
      <c r="AH53" s="725">
        <v>45134432.880000003</v>
      </c>
      <c r="AI53" s="725">
        <v>0</v>
      </c>
      <c r="AJ53" s="725">
        <v>0</v>
      </c>
      <c r="AK53" s="168" t="e">
        <f>AH53=#REF!+#REF!</f>
        <v>#REF!</v>
      </c>
      <c r="AL53" s="168" t="e">
        <f t="shared" si="105"/>
        <v>#REF!</v>
      </c>
      <c r="AM53" s="709" t="e">
        <f t="shared" si="116"/>
        <v>#REF!</v>
      </c>
      <c r="AN53" s="168"/>
    </row>
    <row r="54" spans="1:40" s="693" customFormat="1" ht="48">
      <c r="A54" s="238" t="s">
        <v>115</v>
      </c>
      <c r="B54" s="266" t="s">
        <v>108</v>
      </c>
      <c r="C54" s="267" t="s">
        <v>113</v>
      </c>
      <c r="D54" s="267" t="s">
        <v>315</v>
      </c>
      <c r="E54" s="224" t="s">
        <v>319</v>
      </c>
      <c r="F54" s="267" t="s">
        <v>116</v>
      </c>
      <c r="G54" s="725" t="e">
        <f>G55</f>
        <v>#REF!</v>
      </c>
      <c r="H54" s="725" t="e">
        <f t="shared" ref="H54:I54" si="126">H55</f>
        <v>#REF!</v>
      </c>
      <c r="I54" s="725" t="e">
        <f t="shared" si="126"/>
        <v>#REF!</v>
      </c>
      <c r="J54" s="725" t="e">
        <f>J55</f>
        <v>#REF!</v>
      </c>
      <c r="K54" s="725" t="e">
        <f t="shared" ref="K54:L54" si="127">K55</f>
        <v>#REF!</v>
      </c>
      <c r="L54" s="725" t="e">
        <f t="shared" si="127"/>
        <v>#REF!</v>
      </c>
      <c r="M54" s="725" t="e">
        <f>M55</f>
        <v>#REF!</v>
      </c>
      <c r="N54" s="725" t="e">
        <f t="shared" ref="N54:O54" si="128">N55</f>
        <v>#REF!</v>
      </c>
      <c r="O54" s="725" t="e">
        <f t="shared" si="128"/>
        <v>#REF!</v>
      </c>
      <c r="P54" s="725" t="e">
        <f>P55</f>
        <v>#REF!</v>
      </c>
      <c r="Q54" s="725" t="e">
        <f t="shared" ref="Q54:R54" si="129">Q55</f>
        <v>#REF!</v>
      </c>
      <c r="R54" s="725" t="e">
        <f t="shared" si="129"/>
        <v>#REF!</v>
      </c>
      <c r="S54" s="725" t="e">
        <f>S55</f>
        <v>#REF!</v>
      </c>
      <c r="T54" s="725" t="e">
        <f t="shared" ref="T54:U54" si="130">T55</f>
        <v>#REF!</v>
      </c>
      <c r="U54" s="725" t="e">
        <f t="shared" si="130"/>
        <v>#REF!</v>
      </c>
      <c r="V54" s="725" t="e">
        <f>V55</f>
        <v>#REF!</v>
      </c>
      <c r="W54" s="725" t="e">
        <f t="shared" ref="W54:X54" si="131">W55</f>
        <v>#REF!</v>
      </c>
      <c r="X54" s="725" t="e">
        <f t="shared" si="131"/>
        <v>#REF!</v>
      </c>
      <c r="Y54" s="725" t="e">
        <f>Y55</f>
        <v>#REF!</v>
      </c>
      <c r="Z54" s="725" t="e">
        <f t="shared" ref="Z54:AA54" si="132">Z55</f>
        <v>#REF!</v>
      </c>
      <c r="AA54" s="725" t="e">
        <f t="shared" si="132"/>
        <v>#REF!</v>
      </c>
      <c r="AB54" s="725" t="e">
        <f>AB55</f>
        <v>#REF!</v>
      </c>
      <c r="AC54" s="725" t="e">
        <f t="shared" ref="AC54:AD54" si="133">AC55</f>
        <v>#REF!</v>
      </c>
      <c r="AD54" s="725" t="e">
        <f t="shared" si="133"/>
        <v>#REF!</v>
      </c>
      <c r="AE54" s="725" t="e">
        <f>AE55</f>
        <v>#REF!</v>
      </c>
      <c r="AF54" s="725" t="e">
        <f t="shared" ref="AF54:AG54" si="134">AF55</f>
        <v>#REF!</v>
      </c>
      <c r="AG54" s="725" t="e">
        <f t="shared" si="134"/>
        <v>#REF!</v>
      </c>
      <c r="AH54" s="725">
        <v>38479272.149999999</v>
      </c>
      <c r="AI54" s="725">
        <v>0</v>
      </c>
      <c r="AJ54" s="725">
        <v>0</v>
      </c>
      <c r="AK54" s="168" t="e">
        <f>AH54=#REF!+#REF!</f>
        <v>#REF!</v>
      </c>
      <c r="AL54" s="168" t="e">
        <f t="shared" si="105"/>
        <v>#REF!</v>
      </c>
      <c r="AM54" s="709" t="e">
        <f t="shared" si="116"/>
        <v>#REF!</v>
      </c>
      <c r="AN54" s="168"/>
    </row>
    <row r="55" spans="1:40" s="693" customFormat="1" ht="24">
      <c r="A55" s="238" t="s">
        <v>117</v>
      </c>
      <c r="B55" s="266" t="s">
        <v>108</v>
      </c>
      <c r="C55" s="267" t="s">
        <v>113</v>
      </c>
      <c r="D55" s="267" t="s">
        <v>315</v>
      </c>
      <c r="E55" s="224" t="s">
        <v>319</v>
      </c>
      <c r="F55" s="267" t="s">
        <v>118</v>
      </c>
      <c r="G55" s="725" t="e">
        <f>SUM(#REF!)</f>
        <v>#REF!</v>
      </c>
      <c r="H55" s="725" t="e">
        <f>SUM(#REF!)</f>
        <v>#REF!</v>
      </c>
      <c r="I55" s="725" t="e">
        <f>SUM(#REF!)</f>
        <v>#REF!</v>
      </c>
      <c r="J55" s="725" t="e">
        <f>SUM(#REF!)</f>
        <v>#REF!</v>
      </c>
      <c r="K55" s="725" t="e">
        <f>SUM(#REF!)</f>
        <v>#REF!</v>
      </c>
      <c r="L55" s="725" t="e">
        <f>SUM(#REF!)</f>
        <v>#REF!</v>
      </c>
      <c r="M55" s="725" t="e">
        <f>SUM(#REF!)</f>
        <v>#REF!</v>
      </c>
      <c r="N55" s="725" t="e">
        <f>SUM(#REF!)</f>
        <v>#REF!</v>
      </c>
      <c r="O55" s="725" t="e">
        <f>SUM(#REF!)</f>
        <v>#REF!</v>
      </c>
      <c r="P55" s="725" t="e">
        <f>SUM(#REF!)</f>
        <v>#REF!</v>
      </c>
      <c r="Q55" s="725" t="e">
        <f>SUM(#REF!)</f>
        <v>#REF!</v>
      </c>
      <c r="R55" s="725" t="e">
        <f>SUM(#REF!)</f>
        <v>#REF!</v>
      </c>
      <c r="S55" s="725" t="e">
        <f>SUM(#REF!)</f>
        <v>#REF!</v>
      </c>
      <c r="T55" s="725" t="e">
        <f>SUM(#REF!)</f>
        <v>#REF!</v>
      </c>
      <c r="U55" s="725" t="e">
        <f>SUM(#REF!)</f>
        <v>#REF!</v>
      </c>
      <c r="V55" s="725" t="e">
        <f>SUM(#REF!)</f>
        <v>#REF!</v>
      </c>
      <c r="W55" s="725" t="e">
        <f>SUM(#REF!)</f>
        <v>#REF!</v>
      </c>
      <c r="X55" s="725" t="e">
        <f>SUM(#REF!)</f>
        <v>#REF!</v>
      </c>
      <c r="Y55" s="725" t="e">
        <f>SUM(#REF!)</f>
        <v>#REF!</v>
      </c>
      <c r="Z55" s="725" t="e">
        <f>SUM(#REF!)</f>
        <v>#REF!</v>
      </c>
      <c r="AA55" s="725" t="e">
        <f>SUM(#REF!)</f>
        <v>#REF!</v>
      </c>
      <c r="AB55" s="725" t="e">
        <f>SUM(#REF!)</f>
        <v>#REF!</v>
      </c>
      <c r="AC55" s="725" t="e">
        <f>SUM(#REF!)</f>
        <v>#REF!</v>
      </c>
      <c r="AD55" s="725" t="e">
        <f>SUM(#REF!)</f>
        <v>#REF!</v>
      </c>
      <c r="AE55" s="725" t="e">
        <f>SUM(#REF!)</f>
        <v>#REF!</v>
      </c>
      <c r="AF55" s="725" t="e">
        <f>SUM(#REF!)</f>
        <v>#REF!</v>
      </c>
      <c r="AG55" s="725" t="e">
        <f>SUM(#REF!)</f>
        <v>#REF!</v>
      </c>
      <c r="AH55" s="725">
        <v>38479272.149999999</v>
      </c>
      <c r="AI55" s="725">
        <v>0</v>
      </c>
      <c r="AJ55" s="725">
        <v>0</v>
      </c>
      <c r="AK55" s="168" t="e">
        <f>AH55=#REF!+#REF!</f>
        <v>#REF!</v>
      </c>
      <c r="AL55" s="168" t="e">
        <f t="shared" si="105"/>
        <v>#REF!</v>
      </c>
      <c r="AM55" s="709" t="e">
        <f t="shared" si="116"/>
        <v>#REF!</v>
      </c>
      <c r="AN55" s="168"/>
    </row>
    <row r="56" spans="1:40" s="693" customFormat="1" ht="24">
      <c r="A56" s="238" t="s">
        <v>864</v>
      </c>
      <c r="B56" s="266" t="s">
        <v>108</v>
      </c>
      <c r="C56" s="267" t="s">
        <v>113</v>
      </c>
      <c r="D56" s="267" t="s">
        <v>315</v>
      </c>
      <c r="E56" s="224" t="s">
        <v>319</v>
      </c>
      <c r="F56" s="267" t="s">
        <v>130</v>
      </c>
      <c r="G56" s="725" t="e">
        <f>G57</f>
        <v>#REF!</v>
      </c>
      <c r="H56" s="725" t="e">
        <f t="shared" ref="H56:I56" si="135">H57</f>
        <v>#REF!</v>
      </c>
      <c r="I56" s="725" t="e">
        <f t="shared" si="135"/>
        <v>#REF!</v>
      </c>
      <c r="J56" s="725" t="e">
        <f>J57</f>
        <v>#REF!</v>
      </c>
      <c r="K56" s="725" t="e">
        <f t="shared" ref="K56:L56" si="136">K57</f>
        <v>#REF!</v>
      </c>
      <c r="L56" s="725" t="e">
        <f t="shared" si="136"/>
        <v>#REF!</v>
      </c>
      <c r="M56" s="725" t="e">
        <f>M57</f>
        <v>#REF!</v>
      </c>
      <c r="N56" s="725" t="e">
        <f t="shared" ref="N56:O56" si="137">N57</f>
        <v>#REF!</v>
      </c>
      <c r="O56" s="725" t="e">
        <f t="shared" si="137"/>
        <v>#REF!</v>
      </c>
      <c r="P56" s="725" t="e">
        <f>P57</f>
        <v>#REF!</v>
      </c>
      <c r="Q56" s="725" t="e">
        <f t="shared" ref="Q56:R56" si="138">Q57</f>
        <v>#REF!</v>
      </c>
      <c r="R56" s="725" t="e">
        <f t="shared" si="138"/>
        <v>#REF!</v>
      </c>
      <c r="S56" s="725" t="e">
        <f>S57</f>
        <v>#REF!</v>
      </c>
      <c r="T56" s="725" t="e">
        <f t="shared" ref="T56:U56" si="139">T57</f>
        <v>#REF!</v>
      </c>
      <c r="U56" s="725" t="e">
        <f t="shared" si="139"/>
        <v>#REF!</v>
      </c>
      <c r="V56" s="725" t="e">
        <f>V57</f>
        <v>#REF!</v>
      </c>
      <c r="W56" s="725" t="e">
        <f t="shared" ref="W56:X56" si="140">W57</f>
        <v>#REF!</v>
      </c>
      <c r="X56" s="725" t="e">
        <f t="shared" si="140"/>
        <v>#REF!</v>
      </c>
      <c r="Y56" s="725" t="e">
        <f>Y57</f>
        <v>#REF!</v>
      </c>
      <c r="Z56" s="725" t="e">
        <f t="shared" ref="Z56:AA56" si="141">Z57</f>
        <v>#REF!</v>
      </c>
      <c r="AA56" s="725" t="e">
        <f t="shared" si="141"/>
        <v>#REF!</v>
      </c>
      <c r="AB56" s="725" t="e">
        <f>AB57</f>
        <v>#REF!</v>
      </c>
      <c r="AC56" s="725" t="e">
        <f t="shared" ref="AC56:AD56" si="142">AC57</f>
        <v>#REF!</v>
      </c>
      <c r="AD56" s="725" t="e">
        <f t="shared" si="142"/>
        <v>#REF!</v>
      </c>
      <c r="AE56" s="725" t="e">
        <f>AE57</f>
        <v>#REF!</v>
      </c>
      <c r="AF56" s="725" t="e">
        <f t="shared" ref="AF56:AG56" si="143">AF57</f>
        <v>#REF!</v>
      </c>
      <c r="AG56" s="725" t="e">
        <f t="shared" si="143"/>
        <v>#REF!</v>
      </c>
      <c r="AH56" s="725">
        <v>5270101.3329999996</v>
      </c>
      <c r="AI56" s="725">
        <v>0</v>
      </c>
      <c r="AJ56" s="725">
        <v>0</v>
      </c>
      <c r="AK56" s="168" t="e">
        <f>AH56=#REF!+#REF!</f>
        <v>#REF!</v>
      </c>
      <c r="AL56" s="168" t="e">
        <f t="shared" si="105"/>
        <v>#REF!</v>
      </c>
      <c r="AM56" s="709" t="e">
        <f t="shared" si="116"/>
        <v>#REF!</v>
      </c>
      <c r="AN56" s="168"/>
    </row>
    <row r="57" spans="1:40" s="693" customFormat="1" ht="24">
      <c r="A57" s="238" t="s">
        <v>131</v>
      </c>
      <c r="B57" s="266" t="s">
        <v>108</v>
      </c>
      <c r="C57" s="267" t="s">
        <v>113</v>
      </c>
      <c r="D57" s="267" t="s">
        <v>315</v>
      </c>
      <c r="E57" s="224" t="s">
        <v>319</v>
      </c>
      <c r="F57" s="267" t="s">
        <v>132</v>
      </c>
      <c r="G57" s="725" t="e">
        <f>SUM(#REF!)</f>
        <v>#REF!</v>
      </c>
      <c r="H57" s="725" t="e">
        <f>SUM(#REF!)</f>
        <v>#REF!</v>
      </c>
      <c r="I57" s="725" t="e">
        <f>SUM(#REF!)</f>
        <v>#REF!</v>
      </c>
      <c r="J57" s="725" t="e">
        <f>SUM(#REF!)</f>
        <v>#REF!</v>
      </c>
      <c r="K57" s="725" t="e">
        <f>SUM(#REF!)</f>
        <v>#REF!</v>
      </c>
      <c r="L57" s="725" t="e">
        <f>SUM(#REF!)</f>
        <v>#REF!</v>
      </c>
      <c r="M57" s="725" t="e">
        <f>SUM(#REF!)</f>
        <v>#REF!</v>
      </c>
      <c r="N57" s="725" t="e">
        <f>SUM(#REF!)</f>
        <v>#REF!</v>
      </c>
      <c r="O57" s="725" t="e">
        <f>SUM(#REF!)</f>
        <v>#REF!</v>
      </c>
      <c r="P57" s="725" t="e">
        <f>SUM(#REF!)</f>
        <v>#REF!</v>
      </c>
      <c r="Q57" s="725" t="e">
        <f>SUM(#REF!)</f>
        <v>#REF!</v>
      </c>
      <c r="R57" s="725" t="e">
        <f>SUM(#REF!)</f>
        <v>#REF!</v>
      </c>
      <c r="S57" s="725" t="e">
        <f>SUM(#REF!)</f>
        <v>#REF!</v>
      </c>
      <c r="T57" s="725" t="e">
        <f>SUM(#REF!)</f>
        <v>#REF!</v>
      </c>
      <c r="U57" s="725" t="e">
        <f>SUM(#REF!)</f>
        <v>#REF!</v>
      </c>
      <c r="V57" s="725" t="e">
        <f>SUM(#REF!)</f>
        <v>#REF!</v>
      </c>
      <c r="W57" s="725" t="e">
        <f>SUM(#REF!)</f>
        <v>#REF!</v>
      </c>
      <c r="X57" s="725" t="e">
        <f>SUM(#REF!)</f>
        <v>#REF!</v>
      </c>
      <c r="Y57" s="725" t="e">
        <f>SUM(#REF!)</f>
        <v>#REF!</v>
      </c>
      <c r="Z57" s="725" t="e">
        <f>SUM(#REF!)</f>
        <v>#REF!</v>
      </c>
      <c r="AA57" s="725" t="e">
        <f>SUM(#REF!)</f>
        <v>#REF!</v>
      </c>
      <c r="AB57" s="725" t="e">
        <f>SUM(#REF!)</f>
        <v>#REF!</v>
      </c>
      <c r="AC57" s="725" t="e">
        <f>SUM(#REF!)</f>
        <v>#REF!</v>
      </c>
      <c r="AD57" s="725" t="e">
        <f>SUM(#REF!)</f>
        <v>#REF!</v>
      </c>
      <c r="AE57" s="725" t="e">
        <f>SUM(#REF!)</f>
        <v>#REF!</v>
      </c>
      <c r="AF57" s="725" t="e">
        <f>SUM(#REF!)</f>
        <v>#REF!</v>
      </c>
      <c r="AG57" s="725" t="e">
        <f>SUM(#REF!)</f>
        <v>#REF!</v>
      </c>
      <c r="AH57" s="725">
        <v>5270101.3329999996</v>
      </c>
      <c r="AI57" s="725">
        <v>0</v>
      </c>
      <c r="AJ57" s="725">
        <v>0</v>
      </c>
      <c r="AK57" s="168" t="e">
        <f>AH57=#REF!+#REF!</f>
        <v>#REF!</v>
      </c>
      <c r="AL57" s="168" t="e">
        <f t="shared" si="105"/>
        <v>#REF!</v>
      </c>
      <c r="AM57" s="709" t="e">
        <f t="shared" si="116"/>
        <v>#REF!</v>
      </c>
      <c r="AN57" s="168"/>
    </row>
    <row r="58" spans="1:40" s="693" customFormat="1">
      <c r="A58" s="238" t="s">
        <v>133</v>
      </c>
      <c r="B58" s="266" t="s">
        <v>108</v>
      </c>
      <c r="C58" s="267" t="s">
        <v>113</v>
      </c>
      <c r="D58" s="267" t="s">
        <v>315</v>
      </c>
      <c r="E58" s="224" t="s">
        <v>319</v>
      </c>
      <c r="F58" s="267" t="s">
        <v>134</v>
      </c>
      <c r="G58" s="725" t="e">
        <f>G59</f>
        <v>#REF!</v>
      </c>
      <c r="H58" s="725" t="e">
        <f t="shared" ref="H58:I58" si="144">H59</f>
        <v>#REF!</v>
      </c>
      <c r="I58" s="725" t="e">
        <f t="shared" si="144"/>
        <v>#REF!</v>
      </c>
      <c r="J58" s="725" t="e">
        <f>J59</f>
        <v>#REF!</v>
      </c>
      <c r="K58" s="725" t="e">
        <f t="shared" ref="K58:L58" si="145">K59</f>
        <v>#REF!</v>
      </c>
      <c r="L58" s="725" t="e">
        <f t="shared" si="145"/>
        <v>#REF!</v>
      </c>
      <c r="M58" s="725" t="e">
        <f>M59</f>
        <v>#REF!</v>
      </c>
      <c r="N58" s="725" t="e">
        <f t="shared" ref="N58:O58" si="146">N59</f>
        <v>#REF!</v>
      </c>
      <c r="O58" s="725" t="e">
        <f t="shared" si="146"/>
        <v>#REF!</v>
      </c>
      <c r="P58" s="725" t="e">
        <f>P59</f>
        <v>#REF!</v>
      </c>
      <c r="Q58" s="725" t="e">
        <f t="shared" ref="Q58:R58" si="147">Q59</f>
        <v>#REF!</v>
      </c>
      <c r="R58" s="725" t="e">
        <f t="shared" si="147"/>
        <v>#REF!</v>
      </c>
      <c r="S58" s="725" t="e">
        <f>S59</f>
        <v>#REF!</v>
      </c>
      <c r="T58" s="725" t="e">
        <f t="shared" ref="T58:U58" si="148">T59</f>
        <v>#REF!</v>
      </c>
      <c r="U58" s="725" t="e">
        <f t="shared" si="148"/>
        <v>#REF!</v>
      </c>
      <c r="V58" s="725" t="e">
        <f>V59</f>
        <v>#REF!</v>
      </c>
      <c r="W58" s="725" t="e">
        <f t="shared" ref="W58:X58" si="149">W59</f>
        <v>#REF!</v>
      </c>
      <c r="X58" s="725" t="e">
        <f t="shared" si="149"/>
        <v>#REF!</v>
      </c>
      <c r="Y58" s="725" t="e">
        <f>Y59</f>
        <v>#REF!</v>
      </c>
      <c r="Z58" s="725" t="e">
        <f t="shared" ref="Z58:AA58" si="150">Z59</f>
        <v>#REF!</v>
      </c>
      <c r="AA58" s="725" t="e">
        <f t="shared" si="150"/>
        <v>#REF!</v>
      </c>
      <c r="AB58" s="725" t="e">
        <f>AB59</f>
        <v>#REF!</v>
      </c>
      <c r="AC58" s="725" t="e">
        <f t="shared" ref="AC58:AD58" si="151">AC59</f>
        <v>#REF!</v>
      </c>
      <c r="AD58" s="725" t="e">
        <f t="shared" si="151"/>
        <v>#REF!</v>
      </c>
      <c r="AE58" s="725" t="e">
        <f>AE59</f>
        <v>#REF!</v>
      </c>
      <c r="AF58" s="725" t="e">
        <f t="shared" ref="AF58:AG58" si="152">AF59</f>
        <v>#REF!</v>
      </c>
      <c r="AG58" s="725" t="e">
        <f t="shared" si="152"/>
        <v>#REF!</v>
      </c>
      <c r="AH58" s="725">
        <v>1385059.4</v>
      </c>
      <c r="AI58" s="725">
        <v>0</v>
      </c>
      <c r="AJ58" s="725">
        <v>0</v>
      </c>
      <c r="AK58" s="168" t="e">
        <f>AH58=#REF!+#REF!</f>
        <v>#REF!</v>
      </c>
      <c r="AL58" s="168" t="e">
        <f t="shared" si="105"/>
        <v>#REF!</v>
      </c>
      <c r="AM58" s="709" t="e">
        <f t="shared" si="116"/>
        <v>#REF!</v>
      </c>
      <c r="AN58" s="168"/>
    </row>
    <row r="59" spans="1:40" s="693" customFormat="1">
      <c r="A59" s="238" t="s">
        <v>135</v>
      </c>
      <c r="B59" s="266" t="s">
        <v>108</v>
      </c>
      <c r="C59" s="267" t="s">
        <v>113</v>
      </c>
      <c r="D59" s="267" t="s">
        <v>315</v>
      </c>
      <c r="E59" s="224" t="s">
        <v>319</v>
      </c>
      <c r="F59" s="267" t="s">
        <v>136</v>
      </c>
      <c r="G59" s="725" t="e">
        <f>SUM(#REF!)</f>
        <v>#REF!</v>
      </c>
      <c r="H59" s="725" t="e">
        <f>SUM(#REF!)</f>
        <v>#REF!</v>
      </c>
      <c r="I59" s="725" t="e">
        <f>SUM(#REF!)</f>
        <v>#REF!</v>
      </c>
      <c r="J59" s="725" t="e">
        <f>SUM(#REF!)</f>
        <v>#REF!</v>
      </c>
      <c r="K59" s="725" t="e">
        <f>SUM(#REF!)</f>
        <v>#REF!</v>
      </c>
      <c r="L59" s="725" t="e">
        <f>SUM(#REF!)</f>
        <v>#REF!</v>
      </c>
      <c r="M59" s="725" t="e">
        <f>SUM(#REF!)</f>
        <v>#REF!</v>
      </c>
      <c r="N59" s="725" t="e">
        <f>SUM(#REF!)</f>
        <v>#REF!</v>
      </c>
      <c r="O59" s="725" t="e">
        <f>SUM(#REF!)</f>
        <v>#REF!</v>
      </c>
      <c r="P59" s="725" t="e">
        <f>SUM(#REF!)</f>
        <v>#REF!</v>
      </c>
      <c r="Q59" s="725" t="e">
        <f>SUM(#REF!)</f>
        <v>#REF!</v>
      </c>
      <c r="R59" s="725" t="e">
        <f>SUM(#REF!)</f>
        <v>#REF!</v>
      </c>
      <c r="S59" s="725" t="e">
        <f>SUM(#REF!)</f>
        <v>#REF!</v>
      </c>
      <c r="T59" s="725" t="e">
        <f>SUM(#REF!)</f>
        <v>#REF!</v>
      </c>
      <c r="U59" s="725" t="e">
        <f>SUM(#REF!)</f>
        <v>#REF!</v>
      </c>
      <c r="V59" s="725" t="e">
        <f>SUM(#REF!)</f>
        <v>#REF!</v>
      </c>
      <c r="W59" s="725" t="e">
        <f>SUM(#REF!)</f>
        <v>#REF!</v>
      </c>
      <c r="X59" s="725" t="e">
        <f>SUM(#REF!)</f>
        <v>#REF!</v>
      </c>
      <c r="Y59" s="725" t="e">
        <f>SUM(#REF!)</f>
        <v>#REF!</v>
      </c>
      <c r="Z59" s="725" t="e">
        <f>SUM(#REF!)</f>
        <v>#REF!</v>
      </c>
      <c r="AA59" s="725" t="e">
        <f>SUM(#REF!)</f>
        <v>#REF!</v>
      </c>
      <c r="AB59" s="725" t="e">
        <f>SUM(#REF!)</f>
        <v>#REF!</v>
      </c>
      <c r="AC59" s="725" t="e">
        <f>SUM(#REF!)</f>
        <v>#REF!</v>
      </c>
      <c r="AD59" s="725" t="e">
        <f>SUM(#REF!)</f>
        <v>#REF!</v>
      </c>
      <c r="AE59" s="725" t="e">
        <f>SUM(#REF!)</f>
        <v>#REF!</v>
      </c>
      <c r="AF59" s="725" t="e">
        <f>SUM(#REF!)</f>
        <v>#REF!</v>
      </c>
      <c r="AG59" s="725" t="e">
        <f>SUM(#REF!)</f>
        <v>#REF!</v>
      </c>
      <c r="AH59" s="725">
        <v>1385059.4</v>
      </c>
      <c r="AI59" s="725">
        <v>0</v>
      </c>
      <c r="AJ59" s="725">
        <v>0</v>
      </c>
      <c r="AK59" s="168" t="e">
        <f>AH59=#REF!+#REF!</f>
        <v>#REF!</v>
      </c>
      <c r="AL59" s="168" t="e">
        <f t="shared" si="105"/>
        <v>#REF!</v>
      </c>
      <c r="AM59" s="709" t="e">
        <f t="shared" si="116"/>
        <v>#REF!</v>
      </c>
      <c r="AN59" s="168"/>
    </row>
    <row r="60" spans="1:40" s="693" customFormat="1" ht="36">
      <c r="A60" s="238" t="s">
        <v>250</v>
      </c>
      <c r="B60" s="266" t="s">
        <v>108</v>
      </c>
      <c r="C60" s="267" t="s">
        <v>113</v>
      </c>
      <c r="D60" s="267" t="s">
        <v>315</v>
      </c>
      <c r="E60" s="224" t="s">
        <v>342</v>
      </c>
      <c r="F60" s="267"/>
      <c r="G60" s="725" t="e">
        <f t="shared" ref="G60:AG60" si="153">G61+G63</f>
        <v>#REF!</v>
      </c>
      <c r="H60" s="725" t="e">
        <f t="shared" si="153"/>
        <v>#REF!</v>
      </c>
      <c r="I60" s="725" t="e">
        <f t="shared" si="153"/>
        <v>#REF!</v>
      </c>
      <c r="J60" s="725" t="e">
        <f t="shared" si="153"/>
        <v>#REF!</v>
      </c>
      <c r="K60" s="725" t="e">
        <f t="shared" si="153"/>
        <v>#REF!</v>
      </c>
      <c r="L60" s="725" t="e">
        <f t="shared" si="153"/>
        <v>#REF!</v>
      </c>
      <c r="M60" s="725" t="e">
        <f t="shared" si="153"/>
        <v>#REF!</v>
      </c>
      <c r="N60" s="725" t="e">
        <f t="shared" si="153"/>
        <v>#REF!</v>
      </c>
      <c r="O60" s="725" t="e">
        <f t="shared" si="153"/>
        <v>#REF!</v>
      </c>
      <c r="P60" s="725" t="e">
        <f t="shared" si="153"/>
        <v>#REF!</v>
      </c>
      <c r="Q60" s="725" t="e">
        <f t="shared" si="153"/>
        <v>#REF!</v>
      </c>
      <c r="R60" s="725" t="e">
        <f t="shared" si="153"/>
        <v>#REF!</v>
      </c>
      <c r="S60" s="725" t="e">
        <f t="shared" si="153"/>
        <v>#REF!</v>
      </c>
      <c r="T60" s="725" t="e">
        <f t="shared" si="153"/>
        <v>#REF!</v>
      </c>
      <c r="U60" s="725" t="e">
        <f t="shared" si="153"/>
        <v>#REF!</v>
      </c>
      <c r="V60" s="725" t="e">
        <f t="shared" si="153"/>
        <v>#REF!</v>
      </c>
      <c r="W60" s="725" t="e">
        <f t="shared" si="153"/>
        <v>#REF!</v>
      </c>
      <c r="X60" s="725" t="e">
        <f t="shared" si="153"/>
        <v>#REF!</v>
      </c>
      <c r="Y60" s="725" t="e">
        <f t="shared" si="153"/>
        <v>#REF!</v>
      </c>
      <c r="Z60" s="725" t="e">
        <f t="shared" si="153"/>
        <v>#REF!</v>
      </c>
      <c r="AA60" s="725" t="e">
        <f t="shared" si="153"/>
        <v>#REF!</v>
      </c>
      <c r="AB60" s="725" t="e">
        <f t="shared" si="153"/>
        <v>#REF!</v>
      </c>
      <c r="AC60" s="725" t="e">
        <f t="shared" si="153"/>
        <v>#REF!</v>
      </c>
      <c r="AD60" s="725" t="e">
        <f t="shared" si="153"/>
        <v>#REF!</v>
      </c>
      <c r="AE60" s="725" t="e">
        <f t="shared" si="153"/>
        <v>#REF!</v>
      </c>
      <c r="AF60" s="725" t="e">
        <f t="shared" si="153"/>
        <v>#REF!</v>
      </c>
      <c r="AG60" s="725" t="e">
        <f t="shared" si="153"/>
        <v>#REF!</v>
      </c>
      <c r="AH60" s="725">
        <v>16495685.020000001</v>
      </c>
      <c r="AI60" s="725">
        <v>0</v>
      </c>
      <c r="AJ60" s="725">
        <v>0</v>
      </c>
      <c r="AK60" s="168" t="e">
        <f>AH60=#REF!+#REF!</f>
        <v>#REF!</v>
      </c>
      <c r="AL60" s="168" t="e">
        <f t="shared" si="105"/>
        <v>#REF!</v>
      </c>
      <c r="AM60" s="709" t="e">
        <f t="shared" si="116"/>
        <v>#REF!</v>
      </c>
      <c r="AN60" s="168"/>
    </row>
    <row r="61" spans="1:40" s="693" customFormat="1" ht="48">
      <c r="A61" s="238" t="s">
        <v>115</v>
      </c>
      <c r="B61" s="266" t="s">
        <v>108</v>
      </c>
      <c r="C61" s="267" t="s">
        <v>113</v>
      </c>
      <c r="D61" s="267" t="s">
        <v>315</v>
      </c>
      <c r="E61" s="224" t="s">
        <v>342</v>
      </c>
      <c r="F61" s="267" t="s">
        <v>116</v>
      </c>
      <c r="G61" s="725" t="e">
        <f>G62</f>
        <v>#REF!</v>
      </c>
      <c r="H61" s="725" t="e">
        <f t="shared" ref="H61:I61" si="154">H62</f>
        <v>#REF!</v>
      </c>
      <c r="I61" s="725" t="e">
        <f t="shared" si="154"/>
        <v>#REF!</v>
      </c>
      <c r="J61" s="725" t="e">
        <f>J62</f>
        <v>#REF!</v>
      </c>
      <c r="K61" s="725" t="e">
        <f t="shared" ref="K61:L61" si="155">K62</f>
        <v>#REF!</v>
      </c>
      <c r="L61" s="725" t="e">
        <f t="shared" si="155"/>
        <v>#REF!</v>
      </c>
      <c r="M61" s="725" t="e">
        <f>M62</f>
        <v>#REF!</v>
      </c>
      <c r="N61" s="725" t="e">
        <f t="shared" ref="N61:O61" si="156">N62</f>
        <v>#REF!</v>
      </c>
      <c r="O61" s="725" t="e">
        <f t="shared" si="156"/>
        <v>#REF!</v>
      </c>
      <c r="P61" s="725" t="e">
        <f>P62</f>
        <v>#REF!</v>
      </c>
      <c r="Q61" s="725" t="e">
        <f t="shared" ref="Q61:R61" si="157">Q62</f>
        <v>#REF!</v>
      </c>
      <c r="R61" s="725" t="e">
        <f t="shared" si="157"/>
        <v>#REF!</v>
      </c>
      <c r="S61" s="725" t="e">
        <f>S62</f>
        <v>#REF!</v>
      </c>
      <c r="T61" s="725" t="e">
        <f t="shared" ref="T61:U61" si="158">T62</f>
        <v>#REF!</v>
      </c>
      <c r="U61" s="725" t="e">
        <f t="shared" si="158"/>
        <v>#REF!</v>
      </c>
      <c r="V61" s="725" t="e">
        <f>V62</f>
        <v>#REF!</v>
      </c>
      <c r="W61" s="725" t="e">
        <f t="shared" ref="W61:X61" si="159">W62</f>
        <v>#REF!</v>
      </c>
      <c r="X61" s="725" t="e">
        <f t="shared" si="159"/>
        <v>#REF!</v>
      </c>
      <c r="Y61" s="725" t="e">
        <f>Y62</f>
        <v>#REF!</v>
      </c>
      <c r="Z61" s="725" t="e">
        <f t="shared" ref="Z61:AA61" si="160">Z62</f>
        <v>#REF!</v>
      </c>
      <c r="AA61" s="725" t="e">
        <f t="shared" si="160"/>
        <v>#REF!</v>
      </c>
      <c r="AB61" s="725" t="e">
        <f>AB62</f>
        <v>#REF!</v>
      </c>
      <c r="AC61" s="725" t="e">
        <f t="shared" ref="AC61:AD61" si="161">AC62</f>
        <v>#REF!</v>
      </c>
      <c r="AD61" s="725" t="e">
        <f t="shared" si="161"/>
        <v>#REF!</v>
      </c>
      <c r="AE61" s="725" t="e">
        <f>AE62</f>
        <v>#REF!</v>
      </c>
      <c r="AF61" s="725" t="e">
        <f t="shared" ref="AF61:AG61" si="162">AF62</f>
        <v>#REF!</v>
      </c>
      <c r="AG61" s="725" t="e">
        <f t="shared" si="162"/>
        <v>#REF!</v>
      </c>
      <c r="AH61" s="725">
        <v>16111942.020000001</v>
      </c>
      <c r="AI61" s="725">
        <v>0</v>
      </c>
      <c r="AJ61" s="725">
        <v>0</v>
      </c>
      <c r="AK61" s="168" t="e">
        <f>AH61=#REF!+#REF!</f>
        <v>#REF!</v>
      </c>
      <c r="AL61" s="168" t="e">
        <f t="shared" si="105"/>
        <v>#REF!</v>
      </c>
      <c r="AM61" s="709" t="e">
        <f t="shared" si="116"/>
        <v>#REF!</v>
      </c>
    </row>
    <row r="62" spans="1:40" s="693" customFormat="1" ht="24">
      <c r="A62" s="238" t="s">
        <v>117</v>
      </c>
      <c r="B62" s="266" t="s">
        <v>108</v>
      </c>
      <c r="C62" s="267" t="s">
        <v>113</v>
      </c>
      <c r="D62" s="267" t="s">
        <v>315</v>
      </c>
      <c r="E62" s="224" t="s">
        <v>342</v>
      </c>
      <c r="F62" s="267" t="s">
        <v>118</v>
      </c>
      <c r="G62" s="725" t="e">
        <f>SUM(#REF!)</f>
        <v>#REF!</v>
      </c>
      <c r="H62" s="725" t="e">
        <f>SUM(#REF!)</f>
        <v>#REF!</v>
      </c>
      <c r="I62" s="725" t="e">
        <f>SUM(#REF!)</f>
        <v>#REF!</v>
      </c>
      <c r="J62" s="725" t="e">
        <f>SUM(#REF!)</f>
        <v>#REF!</v>
      </c>
      <c r="K62" s="725" t="e">
        <f>SUM(#REF!)</f>
        <v>#REF!</v>
      </c>
      <c r="L62" s="725" t="e">
        <f>SUM(#REF!)</f>
        <v>#REF!</v>
      </c>
      <c r="M62" s="725" t="e">
        <f>SUM(#REF!)</f>
        <v>#REF!</v>
      </c>
      <c r="N62" s="725" t="e">
        <f>SUM(#REF!)</f>
        <v>#REF!</v>
      </c>
      <c r="O62" s="725" t="e">
        <f>SUM(#REF!)</f>
        <v>#REF!</v>
      </c>
      <c r="P62" s="725" t="e">
        <f>SUM(#REF!)</f>
        <v>#REF!</v>
      </c>
      <c r="Q62" s="725" t="e">
        <f>SUM(#REF!)</f>
        <v>#REF!</v>
      </c>
      <c r="R62" s="725" t="e">
        <f>SUM(#REF!)</f>
        <v>#REF!</v>
      </c>
      <c r="S62" s="725" t="e">
        <f>SUM(#REF!)</f>
        <v>#REF!</v>
      </c>
      <c r="T62" s="725" t="e">
        <f>SUM(#REF!)</f>
        <v>#REF!</v>
      </c>
      <c r="U62" s="725" t="e">
        <f>SUM(#REF!)</f>
        <v>#REF!</v>
      </c>
      <c r="V62" s="725" t="e">
        <f>SUM(#REF!)</f>
        <v>#REF!</v>
      </c>
      <c r="W62" s="725" t="e">
        <f>SUM(#REF!)</f>
        <v>#REF!</v>
      </c>
      <c r="X62" s="725" t="e">
        <f>SUM(#REF!)</f>
        <v>#REF!</v>
      </c>
      <c r="Y62" s="725" t="e">
        <f>SUM(#REF!)</f>
        <v>#REF!</v>
      </c>
      <c r="Z62" s="725" t="e">
        <f>SUM(#REF!)</f>
        <v>#REF!</v>
      </c>
      <c r="AA62" s="725" t="e">
        <f>SUM(#REF!)</f>
        <v>#REF!</v>
      </c>
      <c r="AB62" s="725" t="e">
        <f>SUM(#REF!)</f>
        <v>#REF!</v>
      </c>
      <c r="AC62" s="725" t="e">
        <f>SUM(#REF!)</f>
        <v>#REF!</v>
      </c>
      <c r="AD62" s="725" t="e">
        <f>SUM(#REF!)</f>
        <v>#REF!</v>
      </c>
      <c r="AE62" s="725" t="e">
        <f>SUM(#REF!)</f>
        <v>#REF!</v>
      </c>
      <c r="AF62" s="725" t="e">
        <f>SUM(#REF!)</f>
        <v>#REF!</v>
      </c>
      <c r="AG62" s="725" t="e">
        <f>SUM(#REF!)</f>
        <v>#REF!</v>
      </c>
      <c r="AH62" s="725">
        <v>16111942.020000001</v>
      </c>
      <c r="AI62" s="725">
        <v>0</v>
      </c>
      <c r="AJ62" s="725">
        <v>0</v>
      </c>
      <c r="AK62" s="168" t="e">
        <f>AH62=#REF!+#REF!</f>
        <v>#REF!</v>
      </c>
      <c r="AL62" s="168" t="e">
        <f t="shared" si="105"/>
        <v>#REF!</v>
      </c>
      <c r="AM62" s="709" t="e">
        <f t="shared" si="116"/>
        <v>#REF!</v>
      </c>
    </row>
    <row r="63" spans="1:40" s="693" customFormat="1" ht="24">
      <c r="A63" s="238" t="s">
        <v>864</v>
      </c>
      <c r="B63" s="266" t="s">
        <v>108</v>
      </c>
      <c r="C63" s="267" t="s">
        <v>113</v>
      </c>
      <c r="D63" s="267" t="s">
        <v>315</v>
      </c>
      <c r="E63" s="224" t="s">
        <v>342</v>
      </c>
      <c r="F63" s="267" t="s">
        <v>130</v>
      </c>
      <c r="G63" s="725" t="e">
        <f>G64</f>
        <v>#REF!</v>
      </c>
      <c r="H63" s="725" t="e">
        <f t="shared" ref="H63:I63" si="163">H64</f>
        <v>#REF!</v>
      </c>
      <c r="I63" s="725" t="e">
        <f t="shared" si="163"/>
        <v>#REF!</v>
      </c>
      <c r="J63" s="725" t="e">
        <f>J64</f>
        <v>#REF!</v>
      </c>
      <c r="K63" s="725" t="e">
        <f t="shared" ref="K63:L63" si="164">K64</f>
        <v>#REF!</v>
      </c>
      <c r="L63" s="725" t="e">
        <f t="shared" si="164"/>
        <v>#REF!</v>
      </c>
      <c r="M63" s="725" t="e">
        <f>M64</f>
        <v>#REF!</v>
      </c>
      <c r="N63" s="725" t="e">
        <f t="shared" ref="N63:O63" si="165">N64</f>
        <v>#REF!</v>
      </c>
      <c r="O63" s="725" t="e">
        <f t="shared" si="165"/>
        <v>#REF!</v>
      </c>
      <c r="P63" s="725" t="e">
        <f>P64</f>
        <v>#REF!</v>
      </c>
      <c r="Q63" s="725" t="e">
        <f t="shared" ref="Q63:R63" si="166">Q64</f>
        <v>#REF!</v>
      </c>
      <c r="R63" s="725" t="e">
        <f t="shared" si="166"/>
        <v>#REF!</v>
      </c>
      <c r="S63" s="725" t="e">
        <f>S64</f>
        <v>#REF!</v>
      </c>
      <c r="T63" s="725" t="e">
        <f t="shared" ref="T63:U63" si="167">T64</f>
        <v>#REF!</v>
      </c>
      <c r="U63" s="725" t="e">
        <f t="shared" si="167"/>
        <v>#REF!</v>
      </c>
      <c r="V63" s="725" t="e">
        <f>V64</f>
        <v>#REF!</v>
      </c>
      <c r="W63" s="725" t="e">
        <f t="shared" ref="W63:X63" si="168">W64</f>
        <v>#REF!</v>
      </c>
      <c r="X63" s="725" t="e">
        <f t="shared" si="168"/>
        <v>#REF!</v>
      </c>
      <c r="Y63" s="725" t="e">
        <f>Y64</f>
        <v>#REF!</v>
      </c>
      <c r="Z63" s="725" t="e">
        <f t="shared" ref="Z63:AA63" si="169">Z64</f>
        <v>#REF!</v>
      </c>
      <c r="AA63" s="725" t="e">
        <f t="shared" si="169"/>
        <v>#REF!</v>
      </c>
      <c r="AB63" s="725" t="e">
        <f>AB64</f>
        <v>#REF!</v>
      </c>
      <c r="AC63" s="725" t="e">
        <f t="shared" ref="AC63:AD63" si="170">AC64</f>
        <v>#REF!</v>
      </c>
      <c r="AD63" s="725" t="e">
        <f t="shared" si="170"/>
        <v>#REF!</v>
      </c>
      <c r="AE63" s="725" t="e">
        <f>AE64</f>
        <v>#REF!</v>
      </c>
      <c r="AF63" s="725" t="e">
        <f t="shared" ref="AF63:AG63" si="171">AF64</f>
        <v>#REF!</v>
      </c>
      <c r="AG63" s="725" t="e">
        <f t="shared" si="171"/>
        <v>#REF!</v>
      </c>
      <c r="AH63" s="725">
        <v>383743</v>
      </c>
      <c r="AI63" s="725">
        <v>0</v>
      </c>
      <c r="AJ63" s="725">
        <v>0</v>
      </c>
      <c r="AK63" s="168" t="e">
        <f>AH63=#REF!+#REF!</f>
        <v>#REF!</v>
      </c>
      <c r="AL63" s="168" t="e">
        <f t="shared" si="105"/>
        <v>#REF!</v>
      </c>
      <c r="AM63" s="709" t="e">
        <f t="shared" si="116"/>
        <v>#REF!</v>
      </c>
    </row>
    <row r="64" spans="1:40" s="693" customFormat="1" ht="24">
      <c r="A64" s="238" t="s">
        <v>131</v>
      </c>
      <c r="B64" s="266" t="s">
        <v>108</v>
      </c>
      <c r="C64" s="267" t="s">
        <v>113</v>
      </c>
      <c r="D64" s="267" t="s">
        <v>315</v>
      </c>
      <c r="E64" s="224" t="s">
        <v>342</v>
      </c>
      <c r="F64" s="267" t="s">
        <v>132</v>
      </c>
      <c r="G64" s="725" t="e">
        <f>SUM(#REF!)</f>
        <v>#REF!</v>
      </c>
      <c r="H64" s="725" t="e">
        <f>SUM(#REF!)</f>
        <v>#REF!</v>
      </c>
      <c r="I64" s="725" t="e">
        <f>SUM(#REF!)</f>
        <v>#REF!</v>
      </c>
      <c r="J64" s="725" t="e">
        <f>SUM(#REF!)</f>
        <v>#REF!</v>
      </c>
      <c r="K64" s="725" t="e">
        <f>SUM(#REF!)</f>
        <v>#REF!</v>
      </c>
      <c r="L64" s="725" t="e">
        <f>SUM(#REF!)</f>
        <v>#REF!</v>
      </c>
      <c r="M64" s="725" t="e">
        <f>SUM(#REF!)</f>
        <v>#REF!</v>
      </c>
      <c r="N64" s="725" t="e">
        <f>SUM(#REF!)</f>
        <v>#REF!</v>
      </c>
      <c r="O64" s="725" t="e">
        <f>SUM(#REF!)</f>
        <v>#REF!</v>
      </c>
      <c r="P64" s="725" t="e">
        <f>SUM(#REF!)</f>
        <v>#REF!</v>
      </c>
      <c r="Q64" s="725" t="e">
        <f>SUM(#REF!)</f>
        <v>#REF!</v>
      </c>
      <c r="R64" s="725" t="e">
        <f>SUM(#REF!)</f>
        <v>#REF!</v>
      </c>
      <c r="S64" s="725" t="e">
        <f>SUM(#REF!)</f>
        <v>#REF!</v>
      </c>
      <c r="T64" s="725" t="e">
        <f>SUM(#REF!)</f>
        <v>#REF!</v>
      </c>
      <c r="U64" s="725" t="e">
        <f>SUM(#REF!)</f>
        <v>#REF!</v>
      </c>
      <c r="V64" s="725" t="e">
        <f>SUM(#REF!)</f>
        <v>#REF!</v>
      </c>
      <c r="W64" s="725" t="e">
        <f>SUM(#REF!)</f>
        <v>#REF!</v>
      </c>
      <c r="X64" s="725" t="e">
        <f>SUM(#REF!)</f>
        <v>#REF!</v>
      </c>
      <c r="Y64" s="725" t="e">
        <f>SUM(#REF!)</f>
        <v>#REF!</v>
      </c>
      <c r="Z64" s="725" t="e">
        <f>SUM(#REF!)</f>
        <v>#REF!</v>
      </c>
      <c r="AA64" s="725" t="e">
        <f>SUM(#REF!)</f>
        <v>#REF!</v>
      </c>
      <c r="AB64" s="725" t="e">
        <f>SUM(#REF!)</f>
        <v>#REF!</v>
      </c>
      <c r="AC64" s="725" t="e">
        <f>SUM(#REF!)</f>
        <v>#REF!</v>
      </c>
      <c r="AD64" s="725" t="e">
        <f>SUM(#REF!)</f>
        <v>#REF!</v>
      </c>
      <c r="AE64" s="725" t="e">
        <f>SUM(#REF!)</f>
        <v>#REF!</v>
      </c>
      <c r="AF64" s="725" t="e">
        <f>SUM(#REF!)</f>
        <v>#REF!</v>
      </c>
      <c r="AG64" s="725" t="e">
        <f>SUM(#REF!)</f>
        <v>#REF!</v>
      </c>
      <c r="AH64" s="725">
        <v>383743</v>
      </c>
      <c r="AI64" s="725">
        <v>0</v>
      </c>
      <c r="AJ64" s="725">
        <v>0</v>
      </c>
      <c r="AK64" s="168" t="e">
        <f>AH64=#REF!+#REF!</f>
        <v>#REF!</v>
      </c>
      <c r="AL64" s="168" t="e">
        <f t="shared" si="105"/>
        <v>#REF!</v>
      </c>
      <c r="AM64" s="709" t="e">
        <f t="shared" si="116"/>
        <v>#REF!</v>
      </c>
    </row>
    <row r="65" spans="1:40" s="693" customFormat="1" ht="24">
      <c r="A65" s="238" t="s">
        <v>310</v>
      </c>
      <c r="B65" s="266" t="s">
        <v>108</v>
      </c>
      <c r="C65" s="267" t="s">
        <v>113</v>
      </c>
      <c r="D65" s="267" t="s">
        <v>315</v>
      </c>
      <c r="E65" s="224" t="s">
        <v>355</v>
      </c>
      <c r="F65" s="267"/>
      <c r="G65" s="725" t="e">
        <f>G66+G68+#REF!+#REF!</f>
        <v>#REF!</v>
      </c>
      <c r="H65" s="725" t="e">
        <f>H66+H68+#REF!+#REF!</f>
        <v>#REF!</v>
      </c>
      <c r="I65" s="725" t="e">
        <f>I66+I68+#REF!+#REF!</f>
        <v>#REF!</v>
      </c>
      <c r="J65" s="725" t="e">
        <f>J66+J68+#REF!+#REF!</f>
        <v>#REF!</v>
      </c>
      <c r="K65" s="725" t="e">
        <f>K66+K68+#REF!+#REF!</f>
        <v>#REF!</v>
      </c>
      <c r="L65" s="725" t="e">
        <f>L66+L68+#REF!+#REF!</f>
        <v>#REF!</v>
      </c>
      <c r="M65" s="725" t="e">
        <f>M66+M68+#REF!+#REF!</f>
        <v>#REF!</v>
      </c>
      <c r="N65" s="725" t="e">
        <f>N66+N68+#REF!+#REF!</f>
        <v>#REF!</v>
      </c>
      <c r="O65" s="725" t="e">
        <f>O66+O68+#REF!+#REF!</f>
        <v>#REF!</v>
      </c>
      <c r="P65" s="725" t="e">
        <f>P66+P68+#REF!+#REF!</f>
        <v>#REF!</v>
      </c>
      <c r="Q65" s="725" t="e">
        <f>Q66+Q68+#REF!+#REF!</f>
        <v>#REF!</v>
      </c>
      <c r="R65" s="725" t="e">
        <f>R66+R68+#REF!+#REF!</f>
        <v>#REF!</v>
      </c>
      <c r="S65" s="725" t="e">
        <f>S66+S68+#REF!+#REF!</f>
        <v>#REF!</v>
      </c>
      <c r="T65" s="725" t="e">
        <f>T66+T68+#REF!+#REF!</f>
        <v>#REF!</v>
      </c>
      <c r="U65" s="725" t="e">
        <f>U66+U68+#REF!+#REF!</f>
        <v>#REF!</v>
      </c>
      <c r="V65" s="725" t="e">
        <f>V66+V68+#REF!+#REF!</f>
        <v>#REF!</v>
      </c>
      <c r="W65" s="725" t="e">
        <f>W66+W68+#REF!+#REF!</f>
        <v>#REF!</v>
      </c>
      <c r="X65" s="725" t="e">
        <f>X66+X68+#REF!+#REF!</f>
        <v>#REF!</v>
      </c>
      <c r="Y65" s="725" t="e">
        <f>Y66+Y68+#REF!+#REF!</f>
        <v>#REF!</v>
      </c>
      <c r="Z65" s="725" t="e">
        <f>Z66+Z68+#REF!+#REF!</f>
        <v>#REF!</v>
      </c>
      <c r="AA65" s="725" t="e">
        <f>AA66+AA68+#REF!+#REF!</f>
        <v>#REF!</v>
      </c>
      <c r="AB65" s="725" t="e">
        <f>AB66+AB68+#REF!+#REF!</f>
        <v>#REF!</v>
      </c>
      <c r="AC65" s="725" t="e">
        <f>AC66+AC68+#REF!+#REF!</f>
        <v>#REF!</v>
      </c>
      <c r="AD65" s="725" t="e">
        <f>AD66+AD68+#REF!+#REF!</f>
        <v>#REF!</v>
      </c>
      <c r="AE65" s="725" t="e">
        <f>AE66+AE68+#REF!+#REF!</f>
        <v>#REF!</v>
      </c>
      <c r="AF65" s="725" t="e">
        <f>AF66+AF68+#REF!+#REF!</f>
        <v>#REF!</v>
      </c>
      <c r="AG65" s="725" t="e">
        <f>AG66+AG68+#REF!+#REF!</f>
        <v>#REF!</v>
      </c>
      <c r="AH65" s="725">
        <v>17529120.200000003</v>
      </c>
      <c r="AI65" s="725">
        <v>0</v>
      </c>
      <c r="AJ65" s="725">
        <v>0</v>
      </c>
      <c r="AK65" s="168" t="e">
        <f>AH65=#REF!+#REF!</f>
        <v>#REF!</v>
      </c>
      <c r="AL65" s="168" t="e">
        <f t="shared" si="105"/>
        <v>#REF!</v>
      </c>
      <c r="AM65" s="709" t="e">
        <f t="shared" si="116"/>
        <v>#REF!</v>
      </c>
    </row>
    <row r="66" spans="1:40" s="693" customFormat="1" ht="48">
      <c r="A66" s="238" t="s">
        <v>115</v>
      </c>
      <c r="B66" s="266" t="s">
        <v>108</v>
      </c>
      <c r="C66" s="267" t="s">
        <v>113</v>
      </c>
      <c r="D66" s="267" t="s">
        <v>315</v>
      </c>
      <c r="E66" s="224" t="s">
        <v>355</v>
      </c>
      <c r="F66" s="267" t="s">
        <v>116</v>
      </c>
      <c r="G66" s="725" t="e">
        <f>G67</f>
        <v>#REF!</v>
      </c>
      <c r="H66" s="725" t="e">
        <f t="shared" ref="H66:I66" si="172">H67</f>
        <v>#REF!</v>
      </c>
      <c r="I66" s="725" t="e">
        <f t="shared" si="172"/>
        <v>#REF!</v>
      </c>
      <c r="J66" s="725" t="e">
        <f>J67</f>
        <v>#REF!</v>
      </c>
      <c r="K66" s="725" t="e">
        <f t="shared" ref="K66:L66" si="173">K67</f>
        <v>#REF!</v>
      </c>
      <c r="L66" s="725" t="e">
        <f t="shared" si="173"/>
        <v>#REF!</v>
      </c>
      <c r="M66" s="725" t="e">
        <f>M67</f>
        <v>#REF!</v>
      </c>
      <c r="N66" s="725" t="e">
        <f t="shared" ref="N66:O66" si="174">N67</f>
        <v>#REF!</v>
      </c>
      <c r="O66" s="725" t="e">
        <f t="shared" si="174"/>
        <v>#REF!</v>
      </c>
      <c r="P66" s="725" t="e">
        <f>P67</f>
        <v>#REF!</v>
      </c>
      <c r="Q66" s="725" t="e">
        <f t="shared" ref="Q66:R66" si="175">Q67</f>
        <v>#REF!</v>
      </c>
      <c r="R66" s="725" t="e">
        <f t="shared" si="175"/>
        <v>#REF!</v>
      </c>
      <c r="S66" s="725" t="e">
        <f>S67</f>
        <v>#REF!</v>
      </c>
      <c r="T66" s="725" t="e">
        <f t="shared" ref="T66:U66" si="176">T67</f>
        <v>#REF!</v>
      </c>
      <c r="U66" s="725" t="e">
        <f t="shared" si="176"/>
        <v>#REF!</v>
      </c>
      <c r="V66" s="725" t="e">
        <f>V67</f>
        <v>#REF!</v>
      </c>
      <c r="W66" s="725" t="e">
        <f t="shared" ref="W66:X66" si="177">W67</f>
        <v>#REF!</v>
      </c>
      <c r="X66" s="725" t="e">
        <f t="shared" si="177"/>
        <v>#REF!</v>
      </c>
      <c r="Y66" s="725" t="e">
        <f>Y67</f>
        <v>#REF!</v>
      </c>
      <c r="Z66" s="725" t="e">
        <f t="shared" ref="Z66:AA66" si="178">Z67</f>
        <v>#REF!</v>
      </c>
      <c r="AA66" s="725" t="e">
        <f t="shared" si="178"/>
        <v>#REF!</v>
      </c>
      <c r="AB66" s="725" t="e">
        <f>AB67</f>
        <v>#REF!</v>
      </c>
      <c r="AC66" s="725" t="e">
        <f t="shared" ref="AC66:AD66" si="179">AC67</f>
        <v>#REF!</v>
      </c>
      <c r="AD66" s="725" t="e">
        <f t="shared" si="179"/>
        <v>#REF!</v>
      </c>
      <c r="AE66" s="725" t="e">
        <f>AE67</f>
        <v>#REF!</v>
      </c>
      <c r="AF66" s="725" t="e">
        <f t="shared" ref="AF66:AG66" si="180">AF67</f>
        <v>#REF!</v>
      </c>
      <c r="AG66" s="725" t="e">
        <f t="shared" si="180"/>
        <v>#REF!</v>
      </c>
      <c r="AH66" s="725">
        <v>17126649.280000001</v>
      </c>
      <c r="AI66" s="725">
        <v>0</v>
      </c>
      <c r="AJ66" s="725">
        <v>0</v>
      </c>
      <c r="AK66" s="168" t="e">
        <f>AH66=#REF!+#REF!</f>
        <v>#REF!</v>
      </c>
      <c r="AL66" s="168" t="e">
        <f t="shared" si="105"/>
        <v>#REF!</v>
      </c>
      <c r="AM66" s="709" t="e">
        <f t="shared" si="116"/>
        <v>#REF!</v>
      </c>
    </row>
    <row r="67" spans="1:40" s="693" customFormat="1" ht="24">
      <c r="A67" s="238" t="s">
        <v>117</v>
      </c>
      <c r="B67" s="266" t="s">
        <v>108</v>
      </c>
      <c r="C67" s="267" t="s">
        <v>113</v>
      </c>
      <c r="D67" s="267" t="s">
        <v>315</v>
      </c>
      <c r="E67" s="224" t="s">
        <v>355</v>
      </c>
      <c r="F67" s="267" t="s">
        <v>118</v>
      </c>
      <c r="G67" s="725" t="e">
        <f>SUM(#REF!)</f>
        <v>#REF!</v>
      </c>
      <c r="H67" s="725" t="e">
        <f>SUM(#REF!)</f>
        <v>#REF!</v>
      </c>
      <c r="I67" s="725" t="e">
        <f>SUM(#REF!)</f>
        <v>#REF!</v>
      </c>
      <c r="J67" s="725" t="e">
        <f>SUM(#REF!)</f>
        <v>#REF!</v>
      </c>
      <c r="K67" s="725" t="e">
        <f>SUM(#REF!)</f>
        <v>#REF!</v>
      </c>
      <c r="L67" s="725" t="e">
        <f>SUM(#REF!)</f>
        <v>#REF!</v>
      </c>
      <c r="M67" s="725" t="e">
        <f>SUM(#REF!)</f>
        <v>#REF!</v>
      </c>
      <c r="N67" s="725" t="e">
        <f>SUM(#REF!)</f>
        <v>#REF!</v>
      </c>
      <c r="O67" s="725" t="e">
        <f>SUM(#REF!)</f>
        <v>#REF!</v>
      </c>
      <c r="P67" s="725" t="e">
        <f>SUM(#REF!)</f>
        <v>#REF!</v>
      </c>
      <c r="Q67" s="725" t="e">
        <f>SUM(#REF!)</f>
        <v>#REF!</v>
      </c>
      <c r="R67" s="725" t="e">
        <f>SUM(#REF!)</f>
        <v>#REF!</v>
      </c>
      <c r="S67" s="725" t="e">
        <f>SUM(#REF!)</f>
        <v>#REF!</v>
      </c>
      <c r="T67" s="725" t="e">
        <f>SUM(#REF!)</f>
        <v>#REF!</v>
      </c>
      <c r="U67" s="725" t="e">
        <f>SUM(#REF!)</f>
        <v>#REF!</v>
      </c>
      <c r="V67" s="725" t="e">
        <f>SUM(#REF!)</f>
        <v>#REF!</v>
      </c>
      <c r="W67" s="725" t="e">
        <f>SUM(#REF!)</f>
        <v>#REF!</v>
      </c>
      <c r="X67" s="725" t="e">
        <f>SUM(#REF!)</f>
        <v>#REF!</v>
      </c>
      <c r="Y67" s="725" t="e">
        <f>SUM(#REF!)</f>
        <v>#REF!</v>
      </c>
      <c r="Z67" s="725" t="e">
        <f>SUM(#REF!)</f>
        <v>#REF!</v>
      </c>
      <c r="AA67" s="725" t="e">
        <f>SUM(#REF!)</f>
        <v>#REF!</v>
      </c>
      <c r="AB67" s="725" t="e">
        <f>SUM(#REF!)</f>
        <v>#REF!</v>
      </c>
      <c r="AC67" s="725" t="e">
        <f>SUM(#REF!)</f>
        <v>#REF!</v>
      </c>
      <c r="AD67" s="725" t="e">
        <f>SUM(#REF!)</f>
        <v>#REF!</v>
      </c>
      <c r="AE67" s="725" t="e">
        <f>SUM(#REF!)</f>
        <v>#REF!</v>
      </c>
      <c r="AF67" s="725" t="e">
        <f>SUM(#REF!)</f>
        <v>#REF!</v>
      </c>
      <c r="AG67" s="725" t="e">
        <f>SUM(#REF!)</f>
        <v>#REF!</v>
      </c>
      <c r="AH67" s="725">
        <v>17126649.280000001</v>
      </c>
      <c r="AI67" s="725">
        <v>0</v>
      </c>
      <c r="AJ67" s="725">
        <v>0</v>
      </c>
      <c r="AK67" s="168" t="e">
        <f>AH67=#REF!+#REF!</f>
        <v>#REF!</v>
      </c>
      <c r="AL67" s="168" t="e">
        <f t="shared" si="105"/>
        <v>#REF!</v>
      </c>
      <c r="AM67" s="709" t="e">
        <f t="shared" si="116"/>
        <v>#REF!</v>
      </c>
    </row>
    <row r="68" spans="1:40" s="693" customFormat="1" ht="24">
      <c r="A68" s="238" t="s">
        <v>864</v>
      </c>
      <c r="B68" s="266" t="s">
        <v>108</v>
      </c>
      <c r="C68" s="267" t="s">
        <v>113</v>
      </c>
      <c r="D68" s="267" t="s">
        <v>315</v>
      </c>
      <c r="E68" s="224" t="s">
        <v>355</v>
      </c>
      <c r="F68" s="267" t="s">
        <v>130</v>
      </c>
      <c r="G68" s="725" t="e">
        <f>G69</f>
        <v>#REF!</v>
      </c>
      <c r="H68" s="725" t="e">
        <f t="shared" ref="H68:I68" si="181">H69</f>
        <v>#REF!</v>
      </c>
      <c r="I68" s="725" t="e">
        <f t="shared" si="181"/>
        <v>#REF!</v>
      </c>
      <c r="J68" s="725" t="e">
        <f>J69</f>
        <v>#REF!</v>
      </c>
      <c r="K68" s="725" t="e">
        <f t="shared" ref="K68:L68" si="182">K69</f>
        <v>#REF!</v>
      </c>
      <c r="L68" s="725" t="e">
        <f t="shared" si="182"/>
        <v>#REF!</v>
      </c>
      <c r="M68" s="725" t="e">
        <f>M69</f>
        <v>#REF!</v>
      </c>
      <c r="N68" s="725" t="e">
        <f t="shared" ref="N68:O68" si="183">N69</f>
        <v>#REF!</v>
      </c>
      <c r="O68" s="725" t="e">
        <f t="shared" si="183"/>
        <v>#REF!</v>
      </c>
      <c r="P68" s="725" t="e">
        <f>P69</f>
        <v>#REF!</v>
      </c>
      <c r="Q68" s="725" t="e">
        <f t="shared" ref="Q68:R68" si="184">Q69</f>
        <v>#REF!</v>
      </c>
      <c r="R68" s="725" t="e">
        <f t="shared" si="184"/>
        <v>#REF!</v>
      </c>
      <c r="S68" s="725" t="e">
        <f>S69</f>
        <v>#REF!</v>
      </c>
      <c r="T68" s="725" t="e">
        <f t="shared" ref="T68:U68" si="185">T69</f>
        <v>#REF!</v>
      </c>
      <c r="U68" s="725" t="e">
        <f t="shared" si="185"/>
        <v>#REF!</v>
      </c>
      <c r="V68" s="725" t="e">
        <f>V69</f>
        <v>#REF!</v>
      </c>
      <c r="W68" s="725" t="e">
        <f t="shared" ref="W68:X68" si="186">W69</f>
        <v>#REF!</v>
      </c>
      <c r="X68" s="725" t="e">
        <f t="shared" si="186"/>
        <v>#REF!</v>
      </c>
      <c r="Y68" s="725" t="e">
        <f>Y69</f>
        <v>#REF!</v>
      </c>
      <c r="Z68" s="725" t="e">
        <f t="shared" ref="Z68:AA68" si="187">Z69</f>
        <v>#REF!</v>
      </c>
      <c r="AA68" s="725" t="e">
        <f t="shared" si="187"/>
        <v>#REF!</v>
      </c>
      <c r="AB68" s="725" t="e">
        <f>AB69</f>
        <v>#REF!</v>
      </c>
      <c r="AC68" s="725" t="e">
        <f t="shared" ref="AC68:AD68" si="188">AC69</f>
        <v>#REF!</v>
      </c>
      <c r="AD68" s="725" t="e">
        <f t="shared" si="188"/>
        <v>#REF!</v>
      </c>
      <c r="AE68" s="725" t="e">
        <f>AE69</f>
        <v>#REF!</v>
      </c>
      <c r="AF68" s="725" t="e">
        <f t="shared" ref="AF68:AG68" si="189">AF69</f>
        <v>#REF!</v>
      </c>
      <c r="AG68" s="725" t="e">
        <f t="shared" si="189"/>
        <v>#REF!</v>
      </c>
      <c r="AH68" s="725">
        <v>402470.92</v>
      </c>
      <c r="AI68" s="725">
        <v>0</v>
      </c>
      <c r="AJ68" s="725">
        <v>0</v>
      </c>
      <c r="AK68" s="168" t="e">
        <f>AH68=#REF!+#REF!</f>
        <v>#REF!</v>
      </c>
      <c r="AL68" s="168" t="e">
        <f t="shared" si="105"/>
        <v>#REF!</v>
      </c>
      <c r="AM68" s="709" t="e">
        <f t="shared" si="116"/>
        <v>#REF!</v>
      </c>
    </row>
    <row r="69" spans="1:40" s="693" customFormat="1" ht="24">
      <c r="A69" s="238" t="s">
        <v>131</v>
      </c>
      <c r="B69" s="266" t="s">
        <v>108</v>
      </c>
      <c r="C69" s="267" t="s">
        <v>113</v>
      </c>
      <c r="D69" s="267" t="s">
        <v>315</v>
      </c>
      <c r="E69" s="224" t="s">
        <v>355</v>
      </c>
      <c r="F69" s="267" t="s">
        <v>132</v>
      </c>
      <c r="G69" s="725" t="e">
        <f>SUM(#REF!)</f>
        <v>#REF!</v>
      </c>
      <c r="H69" s="725" t="e">
        <f>SUM(#REF!)</f>
        <v>#REF!</v>
      </c>
      <c r="I69" s="725" t="e">
        <f>SUM(#REF!)</f>
        <v>#REF!</v>
      </c>
      <c r="J69" s="725" t="e">
        <f>SUM(#REF!)</f>
        <v>#REF!</v>
      </c>
      <c r="K69" s="725" t="e">
        <f>SUM(#REF!)</f>
        <v>#REF!</v>
      </c>
      <c r="L69" s="725" t="e">
        <f>SUM(#REF!)</f>
        <v>#REF!</v>
      </c>
      <c r="M69" s="725" t="e">
        <f>SUM(#REF!)</f>
        <v>#REF!</v>
      </c>
      <c r="N69" s="725" t="e">
        <f>SUM(#REF!)</f>
        <v>#REF!</v>
      </c>
      <c r="O69" s="725" t="e">
        <f>SUM(#REF!)</f>
        <v>#REF!</v>
      </c>
      <c r="P69" s="725" t="e">
        <f>SUM(#REF!)</f>
        <v>#REF!</v>
      </c>
      <c r="Q69" s="725" t="e">
        <f>SUM(#REF!)</f>
        <v>#REF!</v>
      </c>
      <c r="R69" s="725" t="e">
        <f>SUM(#REF!)</f>
        <v>#REF!</v>
      </c>
      <c r="S69" s="725" t="e">
        <f>SUM(#REF!)</f>
        <v>#REF!</v>
      </c>
      <c r="T69" s="725" t="e">
        <f>SUM(#REF!)</f>
        <v>#REF!</v>
      </c>
      <c r="U69" s="725" t="e">
        <f>SUM(#REF!)</f>
        <v>#REF!</v>
      </c>
      <c r="V69" s="725" t="e">
        <f>SUM(#REF!)</f>
        <v>#REF!</v>
      </c>
      <c r="W69" s="725" t="e">
        <f>SUM(#REF!)</f>
        <v>#REF!</v>
      </c>
      <c r="X69" s="725" t="e">
        <f>SUM(#REF!)</f>
        <v>#REF!</v>
      </c>
      <c r="Y69" s="725" t="e">
        <f>SUM(#REF!)</f>
        <v>#REF!</v>
      </c>
      <c r="Z69" s="725" t="e">
        <f>SUM(#REF!)</f>
        <v>#REF!</v>
      </c>
      <c r="AA69" s="725" t="e">
        <f>SUM(#REF!)</f>
        <v>#REF!</v>
      </c>
      <c r="AB69" s="725" t="e">
        <f>SUM(#REF!)</f>
        <v>#REF!</v>
      </c>
      <c r="AC69" s="725" t="e">
        <f>SUM(#REF!)</f>
        <v>#REF!</v>
      </c>
      <c r="AD69" s="725" t="e">
        <f>SUM(#REF!)</f>
        <v>#REF!</v>
      </c>
      <c r="AE69" s="725" t="e">
        <f>SUM(#REF!)</f>
        <v>#REF!</v>
      </c>
      <c r="AF69" s="725" t="e">
        <f>SUM(#REF!)</f>
        <v>#REF!</v>
      </c>
      <c r="AG69" s="725" t="e">
        <f>SUM(#REF!)</f>
        <v>#REF!</v>
      </c>
      <c r="AH69" s="725">
        <v>402470.92</v>
      </c>
      <c r="AI69" s="725">
        <v>0</v>
      </c>
      <c r="AJ69" s="725">
        <v>0</v>
      </c>
      <c r="AK69" s="168" t="e">
        <f>AH69=#REF!+#REF!</f>
        <v>#REF!</v>
      </c>
      <c r="AL69" s="168" t="e">
        <f t="shared" si="105"/>
        <v>#REF!</v>
      </c>
      <c r="AM69" s="709" t="e">
        <f t="shared" si="116"/>
        <v>#REF!</v>
      </c>
    </row>
    <row r="70" spans="1:40" s="693" customFormat="1" ht="36">
      <c r="A70" s="238" t="s">
        <v>920</v>
      </c>
      <c r="B70" s="266" t="s">
        <v>108</v>
      </c>
      <c r="C70" s="267" t="s">
        <v>126</v>
      </c>
      <c r="D70" s="267" t="s">
        <v>315</v>
      </c>
      <c r="E70" s="224" t="s">
        <v>316</v>
      </c>
      <c r="F70" s="267"/>
      <c r="G70" s="725" t="e">
        <f>G71</f>
        <v>#REF!</v>
      </c>
      <c r="H70" s="725" t="e">
        <f t="shared" ref="H70:I70" si="190">H71</f>
        <v>#REF!</v>
      </c>
      <c r="I70" s="725" t="e">
        <f t="shared" si="190"/>
        <v>#REF!</v>
      </c>
      <c r="J70" s="725" t="e">
        <f>J71</f>
        <v>#REF!</v>
      </c>
      <c r="K70" s="725" t="e">
        <f t="shared" ref="K70:L70" si="191">K71</f>
        <v>#REF!</v>
      </c>
      <c r="L70" s="725" t="e">
        <f t="shared" si="191"/>
        <v>#REF!</v>
      </c>
      <c r="M70" s="725" t="e">
        <f>M71</f>
        <v>#REF!</v>
      </c>
      <c r="N70" s="725" t="e">
        <f t="shared" ref="N70:O70" si="192">N71</f>
        <v>#REF!</v>
      </c>
      <c r="O70" s="725" t="e">
        <f t="shared" si="192"/>
        <v>#REF!</v>
      </c>
      <c r="P70" s="725" t="e">
        <f>P71</f>
        <v>#REF!</v>
      </c>
      <c r="Q70" s="725" t="e">
        <f t="shared" ref="Q70:R70" si="193">Q71</f>
        <v>#REF!</v>
      </c>
      <c r="R70" s="725" t="e">
        <f t="shared" si="193"/>
        <v>#REF!</v>
      </c>
      <c r="S70" s="725" t="e">
        <f>S71</f>
        <v>#REF!</v>
      </c>
      <c r="T70" s="725" t="e">
        <f t="shared" ref="T70:U70" si="194">T71</f>
        <v>#REF!</v>
      </c>
      <c r="U70" s="725" t="e">
        <f t="shared" si="194"/>
        <v>#REF!</v>
      </c>
      <c r="V70" s="725" t="e">
        <f>V71</f>
        <v>#REF!</v>
      </c>
      <c r="W70" s="725" t="e">
        <f t="shared" ref="W70:X70" si="195">W71</f>
        <v>#REF!</v>
      </c>
      <c r="X70" s="725" t="e">
        <f t="shared" si="195"/>
        <v>#REF!</v>
      </c>
      <c r="Y70" s="725" t="e">
        <f>Y71</f>
        <v>#REF!</v>
      </c>
      <c r="Z70" s="725" t="e">
        <f t="shared" ref="Z70:AA70" si="196">Z71</f>
        <v>#REF!</v>
      </c>
      <c r="AA70" s="725" t="e">
        <f t="shared" si="196"/>
        <v>#REF!</v>
      </c>
      <c r="AB70" s="725" t="e">
        <f>AB71</f>
        <v>#REF!</v>
      </c>
      <c r="AC70" s="725" t="e">
        <f t="shared" ref="AC70:AD70" si="197">AC71</f>
        <v>#REF!</v>
      </c>
      <c r="AD70" s="725" t="e">
        <f t="shared" si="197"/>
        <v>#REF!</v>
      </c>
      <c r="AE70" s="725" t="e">
        <f>AE71</f>
        <v>#REF!</v>
      </c>
      <c r="AF70" s="725" t="e">
        <f t="shared" ref="AF70:AG70" si="198">AF71</f>
        <v>#REF!</v>
      </c>
      <c r="AG70" s="725" t="e">
        <f t="shared" si="198"/>
        <v>#REF!</v>
      </c>
      <c r="AH70" s="725">
        <v>1117317.9100000001</v>
      </c>
      <c r="AI70" s="725">
        <v>0</v>
      </c>
      <c r="AJ70" s="725">
        <v>0</v>
      </c>
      <c r="AK70" s="168" t="e">
        <f>AH70=#REF!+#REF!</f>
        <v>#REF!</v>
      </c>
      <c r="AL70" s="168" t="e">
        <f t="shared" si="105"/>
        <v>#REF!</v>
      </c>
      <c r="AM70" s="709" t="e">
        <f t="shared" si="116"/>
        <v>#REF!</v>
      </c>
    </row>
    <row r="71" spans="1:40" s="693" customFormat="1" ht="12">
      <c r="A71" s="238" t="s">
        <v>323</v>
      </c>
      <c r="B71" s="266" t="s">
        <v>108</v>
      </c>
      <c r="C71" s="267" t="s">
        <v>126</v>
      </c>
      <c r="D71" s="267" t="s">
        <v>315</v>
      </c>
      <c r="E71" s="224" t="s">
        <v>324</v>
      </c>
      <c r="F71" s="267"/>
      <c r="G71" s="725" t="e">
        <f t="shared" ref="G71:AG71" si="199">G72+G74+G76+G78</f>
        <v>#REF!</v>
      </c>
      <c r="H71" s="725" t="e">
        <f t="shared" si="199"/>
        <v>#REF!</v>
      </c>
      <c r="I71" s="725" t="e">
        <f t="shared" si="199"/>
        <v>#REF!</v>
      </c>
      <c r="J71" s="725" t="e">
        <f t="shared" si="199"/>
        <v>#REF!</v>
      </c>
      <c r="K71" s="725" t="e">
        <f t="shared" si="199"/>
        <v>#REF!</v>
      </c>
      <c r="L71" s="725" t="e">
        <f t="shared" si="199"/>
        <v>#REF!</v>
      </c>
      <c r="M71" s="725" t="e">
        <f t="shared" si="199"/>
        <v>#REF!</v>
      </c>
      <c r="N71" s="725" t="e">
        <f t="shared" si="199"/>
        <v>#REF!</v>
      </c>
      <c r="O71" s="725" t="e">
        <f t="shared" si="199"/>
        <v>#REF!</v>
      </c>
      <c r="P71" s="725" t="e">
        <f t="shared" si="199"/>
        <v>#REF!</v>
      </c>
      <c r="Q71" s="725" t="e">
        <f t="shared" si="199"/>
        <v>#REF!</v>
      </c>
      <c r="R71" s="725" t="e">
        <f t="shared" si="199"/>
        <v>#REF!</v>
      </c>
      <c r="S71" s="725" t="e">
        <f t="shared" si="199"/>
        <v>#REF!</v>
      </c>
      <c r="T71" s="725" t="e">
        <f t="shared" si="199"/>
        <v>#REF!</v>
      </c>
      <c r="U71" s="725" t="e">
        <f t="shared" si="199"/>
        <v>#REF!</v>
      </c>
      <c r="V71" s="725" t="e">
        <f t="shared" si="199"/>
        <v>#REF!</v>
      </c>
      <c r="W71" s="725" t="e">
        <f t="shared" si="199"/>
        <v>#REF!</v>
      </c>
      <c r="X71" s="725" t="e">
        <f t="shared" si="199"/>
        <v>#REF!</v>
      </c>
      <c r="Y71" s="725" t="e">
        <f t="shared" si="199"/>
        <v>#REF!</v>
      </c>
      <c r="Z71" s="725" t="e">
        <f t="shared" si="199"/>
        <v>#REF!</v>
      </c>
      <c r="AA71" s="725" t="e">
        <f t="shared" si="199"/>
        <v>#REF!</v>
      </c>
      <c r="AB71" s="725" t="e">
        <f t="shared" si="199"/>
        <v>#REF!</v>
      </c>
      <c r="AC71" s="725" t="e">
        <f t="shared" si="199"/>
        <v>#REF!</v>
      </c>
      <c r="AD71" s="725" t="e">
        <f t="shared" si="199"/>
        <v>#REF!</v>
      </c>
      <c r="AE71" s="725" t="e">
        <f t="shared" si="199"/>
        <v>#REF!</v>
      </c>
      <c r="AF71" s="725" t="e">
        <f t="shared" si="199"/>
        <v>#REF!</v>
      </c>
      <c r="AG71" s="725" t="e">
        <f t="shared" si="199"/>
        <v>#REF!</v>
      </c>
      <c r="AH71" s="725">
        <v>1117317.9100000001</v>
      </c>
      <c r="AI71" s="725">
        <v>0</v>
      </c>
      <c r="AJ71" s="725">
        <v>0</v>
      </c>
      <c r="AK71" s="685" t="e">
        <f>AK72+AK74+AK76+AK78</f>
        <v>#REF!</v>
      </c>
      <c r="AL71" s="685" t="e">
        <f>AL72+AL74+AL76+AL78</f>
        <v>#REF!</v>
      </c>
      <c r="AM71" s="709" t="e">
        <f t="shared" si="116"/>
        <v>#REF!</v>
      </c>
    </row>
    <row r="72" spans="1:40" s="693" customFormat="1" ht="48">
      <c r="A72" s="238" t="s">
        <v>115</v>
      </c>
      <c r="B72" s="266" t="s">
        <v>108</v>
      </c>
      <c r="C72" s="267" t="s">
        <v>126</v>
      </c>
      <c r="D72" s="267" t="s">
        <v>315</v>
      </c>
      <c r="E72" s="224" t="s">
        <v>324</v>
      </c>
      <c r="F72" s="267" t="s">
        <v>116</v>
      </c>
      <c r="G72" s="725" t="e">
        <f>G73</f>
        <v>#REF!</v>
      </c>
      <c r="H72" s="725" t="e">
        <f t="shared" ref="H72:I72" si="200">H73</f>
        <v>#REF!</v>
      </c>
      <c r="I72" s="725" t="e">
        <f t="shared" si="200"/>
        <v>#REF!</v>
      </c>
      <c r="J72" s="725" t="e">
        <f>J73</f>
        <v>#REF!</v>
      </c>
      <c r="K72" s="725" t="e">
        <f t="shared" ref="K72:L72" si="201">K73</f>
        <v>#REF!</v>
      </c>
      <c r="L72" s="725" t="e">
        <f t="shared" si="201"/>
        <v>#REF!</v>
      </c>
      <c r="M72" s="725" t="e">
        <f>M73</f>
        <v>#REF!</v>
      </c>
      <c r="N72" s="725" t="e">
        <f t="shared" ref="N72:O72" si="202">N73</f>
        <v>#REF!</v>
      </c>
      <c r="O72" s="725" t="e">
        <f t="shared" si="202"/>
        <v>#REF!</v>
      </c>
      <c r="P72" s="725" t="e">
        <f>P73</f>
        <v>#REF!</v>
      </c>
      <c r="Q72" s="725" t="e">
        <f t="shared" ref="Q72:R72" si="203">Q73</f>
        <v>#REF!</v>
      </c>
      <c r="R72" s="725" t="e">
        <f t="shared" si="203"/>
        <v>#REF!</v>
      </c>
      <c r="S72" s="725" t="e">
        <f>S73</f>
        <v>#REF!</v>
      </c>
      <c r="T72" s="725" t="e">
        <f t="shared" ref="T72:U72" si="204">T73</f>
        <v>#REF!</v>
      </c>
      <c r="U72" s="725" t="e">
        <f t="shared" si="204"/>
        <v>#REF!</v>
      </c>
      <c r="V72" s="725" t="e">
        <f>V73</f>
        <v>#REF!</v>
      </c>
      <c r="W72" s="725" t="e">
        <f t="shared" ref="W72:X72" si="205">W73</f>
        <v>#REF!</v>
      </c>
      <c r="X72" s="725" t="e">
        <f t="shared" si="205"/>
        <v>#REF!</v>
      </c>
      <c r="Y72" s="725" t="e">
        <f>Y73</f>
        <v>#REF!</v>
      </c>
      <c r="Z72" s="725" t="e">
        <f t="shared" ref="Z72:AA72" si="206">Z73</f>
        <v>#REF!</v>
      </c>
      <c r="AA72" s="725" t="e">
        <f t="shared" si="206"/>
        <v>#REF!</v>
      </c>
      <c r="AB72" s="725" t="e">
        <f>AB73</f>
        <v>#REF!</v>
      </c>
      <c r="AC72" s="725" t="e">
        <f t="shared" ref="AC72:AD72" si="207">AC73</f>
        <v>#REF!</v>
      </c>
      <c r="AD72" s="725" t="e">
        <f t="shared" si="207"/>
        <v>#REF!</v>
      </c>
      <c r="AE72" s="725" t="e">
        <f>AE73</f>
        <v>#REF!</v>
      </c>
      <c r="AF72" s="725" t="e">
        <f t="shared" ref="AF72:AG72" si="208">AF73</f>
        <v>#REF!</v>
      </c>
      <c r="AG72" s="725" t="e">
        <f t="shared" si="208"/>
        <v>#REF!</v>
      </c>
      <c r="AH72" s="725">
        <v>24800</v>
      </c>
      <c r="AI72" s="725">
        <v>0</v>
      </c>
      <c r="AJ72" s="725">
        <v>0</v>
      </c>
      <c r="AK72" s="168" t="e">
        <f>AH72=#REF!+#REF!</f>
        <v>#REF!</v>
      </c>
      <c r="AL72" s="168" t="e">
        <f t="shared" ref="AL72:AL99" si="209">AH72=AB72+AE72</f>
        <v>#REF!</v>
      </c>
      <c r="AM72" s="709" t="e">
        <f t="shared" si="116"/>
        <v>#REF!</v>
      </c>
    </row>
    <row r="73" spans="1:40" s="693" customFormat="1" ht="24">
      <c r="A73" s="238" t="s">
        <v>117</v>
      </c>
      <c r="B73" s="266" t="s">
        <v>108</v>
      </c>
      <c r="C73" s="267" t="s">
        <v>126</v>
      </c>
      <c r="D73" s="267" t="s">
        <v>315</v>
      </c>
      <c r="E73" s="224" t="s">
        <v>324</v>
      </c>
      <c r="F73" s="267" t="s">
        <v>118</v>
      </c>
      <c r="G73" s="725" t="e">
        <f>#REF!</f>
        <v>#REF!</v>
      </c>
      <c r="H73" s="725" t="e">
        <f>#REF!</f>
        <v>#REF!</v>
      </c>
      <c r="I73" s="725" t="e">
        <f>#REF!</f>
        <v>#REF!</v>
      </c>
      <c r="J73" s="725" t="e">
        <f>#REF!</f>
        <v>#REF!</v>
      </c>
      <c r="K73" s="725" t="e">
        <f>#REF!</f>
        <v>#REF!</v>
      </c>
      <c r="L73" s="725" t="e">
        <f>#REF!</f>
        <v>#REF!</v>
      </c>
      <c r="M73" s="725" t="e">
        <f>#REF!</f>
        <v>#REF!</v>
      </c>
      <c r="N73" s="725" t="e">
        <f>#REF!</f>
        <v>#REF!</v>
      </c>
      <c r="O73" s="725" t="e">
        <f>#REF!</f>
        <v>#REF!</v>
      </c>
      <c r="P73" s="725" t="e">
        <f>#REF!</f>
        <v>#REF!</v>
      </c>
      <c r="Q73" s="725" t="e">
        <f>#REF!</f>
        <v>#REF!</v>
      </c>
      <c r="R73" s="725" t="e">
        <f>#REF!</f>
        <v>#REF!</v>
      </c>
      <c r="S73" s="725" t="e">
        <f>#REF!</f>
        <v>#REF!</v>
      </c>
      <c r="T73" s="725" t="e">
        <f>#REF!</f>
        <v>#REF!</v>
      </c>
      <c r="U73" s="725" t="e">
        <f>#REF!</f>
        <v>#REF!</v>
      </c>
      <c r="V73" s="725" t="e">
        <f>#REF!</f>
        <v>#REF!</v>
      </c>
      <c r="W73" s="725" t="e">
        <f>#REF!</f>
        <v>#REF!</v>
      </c>
      <c r="X73" s="725" t="e">
        <f>#REF!</f>
        <v>#REF!</v>
      </c>
      <c r="Y73" s="725" t="e">
        <f>#REF!</f>
        <v>#REF!</v>
      </c>
      <c r="Z73" s="725" t="e">
        <f>#REF!</f>
        <v>#REF!</v>
      </c>
      <c r="AA73" s="725" t="e">
        <f>#REF!</f>
        <v>#REF!</v>
      </c>
      <c r="AB73" s="725" t="e">
        <f>#REF!</f>
        <v>#REF!</v>
      </c>
      <c r="AC73" s="725" t="e">
        <f>#REF!</f>
        <v>#REF!</v>
      </c>
      <c r="AD73" s="725" t="e">
        <f>#REF!</f>
        <v>#REF!</v>
      </c>
      <c r="AE73" s="725" t="e">
        <f>#REF!</f>
        <v>#REF!</v>
      </c>
      <c r="AF73" s="725" t="e">
        <f>#REF!</f>
        <v>#REF!</v>
      </c>
      <c r="AG73" s="725" t="e">
        <f>#REF!</f>
        <v>#REF!</v>
      </c>
      <c r="AH73" s="725">
        <v>24800</v>
      </c>
      <c r="AI73" s="725">
        <v>0</v>
      </c>
      <c r="AJ73" s="725">
        <v>0</v>
      </c>
      <c r="AK73" s="168" t="e">
        <f>AH73=#REF!+#REF!</f>
        <v>#REF!</v>
      </c>
      <c r="AL73" s="168" t="e">
        <f t="shared" si="209"/>
        <v>#REF!</v>
      </c>
      <c r="AM73" s="709" t="e">
        <f t="shared" si="116"/>
        <v>#REF!</v>
      </c>
    </row>
    <row r="74" spans="1:40" s="693" customFormat="1" ht="24">
      <c r="A74" s="238" t="s">
        <v>864</v>
      </c>
      <c r="B74" s="266" t="s">
        <v>108</v>
      </c>
      <c r="C74" s="267" t="s">
        <v>126</v>
      </c>
      <c r="D74" s="267" t="s">
        <v>315</v>
      </c>
      <c r="E74" s="224" t="s">
        <v>324</v>
      </c>
      <c r="F74" s="267" t="s">
        <v>130</v>
      </c>
      <c r="G74" s="725" t="e">
        <f>G75</f>
        <v>#REF!</v>
      </c>
      <c r="H74" s="725" t="e">
        <f t="shared" ref="H74:I74" si="210">H75</f>
        <v>#REF!</v>
      </c>
      <c r="I74" s="725" t="e">
        <f t="shared" si="210"/>
        <v>#REF!</v>
      </c>
      <c r="J74" s="725" t="e">
        <f>J75</f>
        <v>#REF!</v>
      </c>
      <c r="K74" s="725" t="e">
        <f t="shared" ref="K74:L74" si="211">K75</f>
        <v>#REF!</v>
      </c>
      <c r="L74" s="725" t="e">
        <f t="shared" si="211"/>
        <v>#REF!</v>
      </c>
      <c r="M74" s="725" t="e">
        <f>M75</f>
        <v>#REF!</v>
      </c>
      <c r="N74" s="725" t="e">
        <f t="shared" ref="N74:O74" si="212">N75</f>
        <v>#REF!</v>
      </c>
      <c r="O74" s="725" t="e">
        <f t="shared" si="212"/>
        <v>#REF!</v>
      </c>
      <c r="P74" s="725" t="e">
        <f>P75</f>
        <v>#REF!</v>
      </c>
      <c r="Q74" s="725" t="e">
        <f t="shared" ref="Q74:R74" si="213">Q75</f>
        <v>#REF!</v>
      </c>
      <c r="R74" s="725" t="e">
        <f t="shared" si="213"/>
        <v>#REF!</v>
      </c>
      <c r="S74" s="725" t="e">
        <f>S75</f>
        <v>#REF!</v>
      </c>
      <c r="T74" s="725" t="e">
        <f t="shared" ref="T74:U74" si="214">T75</f>
        <v>#REF!</v>
      </c>
      <c r="U74" s="725" t="e">
        <f t="shared" si="214"/>
        <v>#REF!</v>
      </c>
      <c r="V74" s="725" t="e">
        <f>V75</f>
        <v>#REF!</v>
      </c>
      <c r="W74" s="725" t="e">
        <f t="shared" ref="W74:X74" si="215">W75</f>
        <v>#REF!</v>
      </c>
      <c r="X74" s="725" t="e">
        <f t="shared" si="215"/>
        <v>#REF!</v>
      </c>
      <c r="Y74" s="725" t="e">
        <f>Y75</f>
        <v>#REF!</v>
      </c>
      <c r="Z74" s="725" t="e">
        <f t="shared" ref="Z74:AA74" si="216">Z75</f>
        <v>#REF!</v>
      </c>
      <c r="AA74" s="725" t="e">
        <f t="shared" si="216"/>
        <v>#REF!</v>
      </c>
      <c r="AB74" s="725" t="e">
        <f>AB75</f>
        <v>#REF!</v>
      </c>
      <c r="AC74" s="725" t="e">
        <f t="shared" ref="AC74:AD74" si="217">AC75</f>
        <v>#REF!</v>
      </c>
      <c r="AD74" s="725" t="e">
        <f t="shared" si="217"/>
        <v>#REF!</v>
      </c>
      <c r="AE74" s="725" t="e">
        <f>AE75</f>
        <v>#REF!</v>
      </c>
      <c r="AF74" s="725" t="e">
        <f t="shared" ref="AF74:AG74" si="218">AF75</f>
        <v>#REF!</v>
      </c>
      <c r="AG74" s="725" t="e">
        <f t="shared" si="218"/>
        <v>#REF!</v>
      </c>
      <c r="AH74" s="725">
        <v>676990</v>
      </c>
      <c r="AI74" s="725">
        <v>0</v>
      </c>
      <c r="AJ74" s="725">
        <v>0</v>
      </c>
      <c r="AK74" s="168" t="e">
        <f>AH74=#REF!+#REF!</f>
        <v>#REF!</v>
      </c>
      <c r="AL74" s="168" t="e">
        <f t="shared" si="209"/>
        <v>#REF!</v>
      </c>
      <c r="AM74" s="709" t="e">
        <f t="shared" si="116"/>
        <v>#REF!</v>
      </c>
    </row>
    <row r="75" spans="1:40" s="693" customFormat="1" ht="24">
      <c r="A75" s="238" t="s">
        <v>131</v>
      </c>
      <c r="B75" s="266" t="s">
        <v>108</v>
      </c>
      <c r="C75" s="267" t="s">
        <v>126</v>
      </c>
      <c r="D75" s="267" t="s">
        <v>315</v>
      </c>
      <c r="E75" s="224" t="s">
        <v>324</v>
      </c>
      <c r="F75" s="267" t="s">
        <v>132</v>
      </c>
      <c r="G75" s="725" t="e">
        <f>SUM(#REF!)</f>
        <v>#REF!</v>
      </c>
      <c r="H75" s="725" t="e">
        <f>SUM(#REF!)</f>
        <v>#REF!</v>
      </c>
      <c r="I75" s="725" t="e">
        <f>SUM(#REF!)</f>
        <v>#REF!</v>
      </c>
      <c r="J75" s="725" t="e">
        <f>SUM(#REF!)</f>
        <v>#REF!</v>
      </c>
      <c r="K75" s="725" t="e">
        <f>SUM(#REF!)</f>
        <v>#REF!</v>
      </c>
      <c r="L75" s="725" t="e">
        <f>SUM(#REF!)</f>
        <v>#REF!</v>
      </c>
      <c r="M75" s="725" t="e">
        <f>SUM(#REF!)</f>
        <v>#REF!</v>
      </c>
      <c r="N75" s="725" t="e">
        <f>SUM(#REF!)</f>
        <v>#REF!</v>
      </c>
      <c r="O75" s="725" t="e">
        <f>SUM(#REF!)</f>
        <v>#REF!</v>
      </c>
      <c r="P75" s="725" t="e">
        <f>SUM(#REF!)</f>
        <v>#REF!</v>
      </c>
      <c r="Q75" s="725" t="e">
        <f>SUM(#REF!)</f>
        <v>#REF!</v>
      </c>
      <c r="R75" s="725" t="e">
        <f>SUM(#REF!)</f>
        <v>#REF!</v>
      </c>
      <c r="S75" s="725" t="e">
        <f>SUM(#REF!)</f>
        <v>#REF!</v>
      </c>
      <c r="T75" s="725" t="e">
        <f>SUM(#REF!)</f>
        <v>#REF!</v>
      </c>
      <c r="U75" s="725" t="e">
        <f>SUM(#REF!)</f>
        <v>#REF!</v>
      </c>
      <c r="V75" s="725" t="e">
        <f>SUM(#REF!)</f>
        <v>#REF!</v>
      </c>
      <c r="W75" s="725" t="e">
        <f>SUM(#REF!)</f>
        <v>#REF!</v>
      </c>
      <c r="X75" s="725" t="e">
        <f>SUM(#REF!)</f>
        <v>#REF!</v>
      </c>
      <c r="Y75" s="725" t="e">
        <f>SUM(#REF!)</f>
        <v>#REF!</v>
      </c>
      <c r="Z75" s="725" t="e">
        <f>SUM(#REF!)</f>
        <v>#REF!</v>
      </c>
      <c r="AA75" s="725" t="e">
        <f>SUM(#REF!)</f>
        <v>#REF!</v>
      </c>
      <c r="AB75" s="725" t="e">
        <f>SUM(#REF!)</f>
        <v>#REF!</v>
      </c>
      <c r="AC75" s="725" t="e">
        <f>SUM(#REF!)</f>
        <v>#REF!</v>
      </c>
      <c r="AD75" s="725" t="e">
        <f>SUM(#REF!)</f>
        <v>#REF!</v>
      </c>
      <c r="AE75" s="725" t="e">
        <f>SUM(#REF!)</f>
        <v>#REF!</v>
      </c>
      <c r="AF75" s="725" t="e">
        <f>SUM(#REF!)</f>
        <v>#REF!</v>
      </c>
      <c r="AG75" s="725" t="e">
        <f>SUM(#REF!)</f>
        <v>#REF!</v>
      </c>
      <c r="AH75" s="725">
        <v>676990</v>
      </c>
      <c r="AI75" s="725">
        <v>0</v>
      </c>
      <c r="AJ75" s="725">
        <v>0</v>
      </c>
      <c r="AK75" s="168" t="e">
        <f>AH75=#REF!+#REF!</f>
        <v>#REF!</v>
      </c>
      <c r="AL75" s="168" t="e">
        <f t="shared" si="209"/>
        <v>#REF!</v>
      </c>
      <c r="AM75" s="709" t="e">
        <f t="shared" si="116"/>
        <v>#REF!</v>
      </c>
    </row>
    <row r="76" spans="1:40" s="693" customFormat="1">
      <c r="A76" s="238" t="s">
        <v>162</v>
      </c>
      <c r="B76" s="266" t="s">
        <v>108</v>
      </c>
      <c r="C76" s="267" t="s">
        <v>126</v>
      </c>
      <c r="D76" s="267" t="s">
        <v>315</v>
      </c>
      <c r="E76" s="224" t="s">
        <v>324</v>
      </c>
      <c r="F76" s="267" t="s">
        <v>211</v>
      </c>
      <c r="G76" s="725" t="e">
        <f>G77</f>
        <v>#REF!</v>
      </c>
      <c r="H76" s="725" t="e">
        <f t="shared" ref="H76:I76" si="219">H77</f>
        <v>#REF!</v>
      </c>
      <c r="I76" s="725" t="e">
        <f t="shared" si="219"/>
        <v>#REF!</v>
      </c>
      <c r="J76" s="725" t="e">
        <f>J77</f>
        <v>#REF!</v>
      </c>
      <c r="K76" s="725" t="e">
        <f t="shared" ref="K76:L76" si="220">K77</f>
        <v>#REF!</v>
      </c>
      <c r="L76" s="725" t="e">
        <f t="shared" si="220"/>
        <v>#REF!</v>
      </c>
      <c r="M76" s="725" t="e">
        <f>M77</f>
        <v>#REF!</v>
      </c>
      <c r="N76" s="725" t="e">
        <f t="shared" ref="N76:O76" si="221">N77</f>
        <v>#REF!</v>
      </c>
      <c r="O76" s="725" t="e">
        <f t="shared" si="221"/>
        <v>#REF!</v>
      </c>
      <c r="P76" s="725" t="e">
        <f>P77</f>
        <v>#REF!</v>
      </c>
      <c r="Q76" s="725" t="e">
        <f t="shared" ref="Q76:R76" si="222">Q77</f>
        <v>#REF!</v>
      </c>
      <c r="R76" s="725" t="e">
        <f t="shared" si="222"/>
        <v>#REF!</v>
      </c>
      <c r="S76" s="725" t="e">
        <f>S77</f>
        <v>#REF!</v>
      </c>
      <c r="T76" s="725" t="e">
        <f t="shared" ref="T76:U76" si="223">T77</f>
        <v>#REF!</v>
      </c>
      <c r="U76" s="725" t="e">
        <f t="shared" si="223"/>
        <v>#REF!</v>
      </c>
      <c r="V76" s="725" t="e">
        <f>V77</f>
        <v>#REF!</v>
      </c>
      <c r="W76" s="725" t="e">
        <f t="shared" ref="W76:X76" si="224">W77</f>
        <v>#REF!</v>
      </c>
      <c r="X76" s="725" t="e">
        <f t="shared" si="224"/>
        <v>#REF!</v>
      </c>
      <c r="Y76" s="725" t="e">
        <f>Y77</f>
        <v>#REF!</v>
      </c>
      <c r="Z76" s="725" t="e">
        <f t="shared" ref="Z76:AA76" si="225">Z77</f>
        <v>#REF!</v>
      </c>
      <c r="AA76" s="725" t="e">
        <f t="shared" si="225"/>
        <v>#REF!</v>
      </c>
      <c r="AB76" s="725" t="e">
        <f>AB77</f>
        <v>#REF!</v>
      </c>
      <c r="AC76" s="725" t="e">
        <f t="shared" ref="AC76:AD76" si="226">AC77</f>
        <v>#REF!</v>
      </c>
      <c r="AD76" s="725" t="e">
        <f t="shared" si="226"/>
        <v>#REF!</v>
      </c>
      <c r="AE76" s="725" t="e">
        <f>AE77</f>
        <v>#REF!</v>
      </c>
      <c r="AF76" s="725" t="e">
        <f t="shared" ref="AF76:AG76" si="227">AF77</f>
        <v>#REF!</v>
      </c>
      <c r="AG76" s="725" t="e">
        <f t="shared" si="227"/>
        <v>#REF!</v>
      </c>
      <c r="AH76" s="725">
        <v>276335.91000000003</v>
      </c>
      <c r="AI76" s="725">
        <v>0</v>
      </c>
      <c r="AJ76" s="725">
        <v>0</v>
      </c>
      <c r="AK76" s="168" t="e">
        <f>AH76=#REF!+#REF!</f>
        <v>#REF!</v>
      </c>
      <c r="AL76" s="168" t="e">
        <f t="shared" si="209"/>
        <v>#REF!</v>
      </c>
      <c r="AM76" s="709" t="e">
        <f t="shared" ref="AM76:AM102" si="228">AC76/H76</f>
        <v>#REF!</v>
      </c>
    </row>
    <row r="77" spans="1:40" s="693" customFormat="1">
      <c r="A77" s="238" t="s">
        <v>169</v>
      </c>
      <c r="B77" s="266" t="s">
        <v>108</v>
      </c>
      <c r="C77" s="267" t="s">
        <v>126</v>
      </c>
      <c r="D77" s="267" t="s">
        <v>315</v>
      </c>
      <c r="E77" s="224" t="s">
        <v>324</v>
      </c>
      <c r="F77" s="267" t="s">
        <v>444</v>
      </c>
      <c r="G77" s="725" t="e">
        <f>SUM(#REF!)</f>
        <v>#REF!</v>
      </c>
      <c r="H77" s="725" t="e">
        <f>SUM(#REF!)</f>
        <v>#REF!</v>
      </c>
      <c r="I77" s="725" t="e">
        <f>SUM(#REF!)</f>
        <v>#REF!</v>
      </c>
      <c r="J77" s="725" t="e">
        <f>SUM(#REF!)</f>
        <v>#REF!</v>
      </c>
      <c r="K77" s="725" t="e">
        <f>SUM(#REF!)</f>
        <v>#REF!</v>
      </c>
      <c r="L77" s="725" t="e">
        <f>SUM(#REF!)</f>
        <v>#REF!</v>
      </c>
      <c r="M77" s="725" t="e">
        <f>SUM(#REF!)</f>
        <v>#REF!</v>
      </c>
      <c r="N77" s="725" t="e">
        <f>SUM(#REF!)</f>
        <v>#REF!</v>
      </c>
      <c r="O77" s="725" t="e">
        <f>SUM(#REF!)</f>
        <v>#REF!</v>
      </c>
      <c r="P77" s="725" t="e">
        <f>SUM(#REF!)</f>
        <v>#REF!</v>
      </c>
      <c r="Q77" s="725" t="e">
        <f>SUM(#REF!)</f>
        <v>#REF!</v>
      </c>
      <c r="R77" s="725" t="e">
        <f>SUM(#REF!)</f>
        <v>#REF!</v>
      </c>
      <c r="S77" s="725" t="e">
        <f>SUM(#REF!)</f>
        <v>#REF!</v>
      </c>
      <c r="T77" s="725" t="e">
        <f>SUM(#REF!)</f>
        <v>#REF!</v>
      </c>
      <c r="U77" s="725" t="e">
        <f>SUM(#REF!)</f>
        <v>#REF!</v>
      </c>
      <c r="V77" s="725" t="e">
        <f>SUM(#REF!)</f>
        <v>#REF!</v>
      </c>
      <c r="W77" s="725" t="e">
        <f>SUM(#REF!)</f>
        <v>#REF!</v>
      </c>
      <c r="X77" s="725" t="e">
        <f>SUM(#REF!)</f>
        <v>#REF!</v>
      </c>
      <c r="Y77" s="725" t="e">
        <f>SUM(#REF!)</f>
        <v>#REF!</v>
      </c>
      <c r="Z77" s="725" t="e">
        <f>SUM(#REF!)</f>
        <v>#REF!</v>
      </c>
      <c r="AA77" s="725" t="e">
        <f>SUM(#REF!)</f>
        <v>#REF!</v>
      </c>
      <c r="AB77" s="725" t="e">
        <f>SUM(#REF!)</f>
        <v>#REF!</v>
      </c>
      <c r="AC77" s="725" t="e">
        <f>SUM(#REF!)</f>
        <v>#REF!</v>
      </c>
      <c r="AD77" s="725" t="e">
        <f>SUM(#REF!)</f>
        <v>#REF!</v>
      </c>
      <c r="AE77" s="725" t="e">
        <f>SUM(#REF!)</f>
        <v>#REF!</v>
      </c>
      <c r="AF77" s="725" t="e">
        <f>SUM(#REF!)</f>
        <v>#REF!</v>
      </c>
      <c r="AG77" s="725" t="e">
        <f>SUM(#REF!)</f>
        <v>#REF!</v>
      </c>
      <c r="AH77" s="725">
        <v>276335.91000000003</v>
      </c>
      <c r="AI77" s="725">
        <v>0</v>
      </c>
      <c r="AJ77" s="725">
        <v>0</v>
      </c>
      <c r="AK77" s="168" t="e">
        <f>AH77=#REF!+#REF!</f>
        <v>#REF!</v>
      </c>
      <c r="AL77" s="168" t="e">
        <f t="shared" si="209"/>
        <v>#REF!</v>
      </c>
      <c r="AM77" s="709" t="e">
        <f t="shared" si="228"/>
        <v>#REF!</v>
      </c>
    </row>
    <row r="78" spans="1:40" s="693" customFormat="1">
      <c r="A78" s="238" t="s">
        <v>133</v>
      </c>
      <c r="B78" s="266" t="s">
        <v>108</v>
      </c>
      <c r="C78" s="267" t="s">
        <v>126</v>
      </c>
      <c r="D78" s="267" t="s">
        <v>315</v>
      </c>
      <c r="E78" s="224" t="s">
        <v>324</v>
      </c>
      <c r="F78" s="267" t="s">
        <v>134</v>
      </c>
      <c r="G78" s="725" t="e">
        <f>G79</f>
        <v>#REF!</v>
      </c>
      <c r="H78" s="725" t="e">
        <f t="shared" ref="H78:I78" si="229">H79</f>
        <v>#REF!</v>
      </c>
      <c r="I78" s="725" t="e">
        <f t="shared" si="229"/>
        <v>#REF!</v>
      </c>
      <c r="J78" s="725" t="e">
        <f>J79</f>
        <v>#REF!</v>
      </c>
      <c r="K78" s="725" t="e">
        <f t="shared" ref="K78:L78" si="230">K79</f>
        <v>#REF!</v>
      </c>
      <c r="L78" s="725" t="e">
        <f t="shared" si="230"/>
        <v>#REF!</v>
      </c>
      <c r="M78" s="725" t="e">
        <f>M79</f>
        <v>#REF!</v>
      </c>
      <c r="N78" s="725" t="e">
        <f t="shared" ref="N78:O78" si="231">N79</f>
        <v>#REF!</v>
      </c>
      <c r="O78" s="725" t="e">
        <f t="shared" si="231"/>
        <v>#REF!</v>
      </c>
      <c r="P78" s="725" t="e">
        <f>P79</f>
        <v>#REF!</v>
      </c>
      <c r="Q78" s="725" t="e">
        <f t="shared" ref="Q78:R78" si="232">Q79</f>
        <v>#REF!</v>
      </c>
      <c r="R78" s="725" t="e">
        <f t="shared" si="232"/>
        <v>#REF!</v>
      </c>
      <c r="S78" s="725" t="e">
        <f>S79</f>
        <v>#REF!</v>
      </c>
      <c r="T78" s="725" t="e">
        <f t="shared" ref="T78:U78" si="233">T79</f>
        <v>#REF!</v>
      </c>
      <c r="U78" s="725" t="e">
        <f t="shared" si="233"/>
        <v>#REF!</v>
      </c>
      <c r="V78" s="725" t="e">
        <f>V79</f>
        <v>#REF!</v>
      </c>
      <c r="W78" s="725" t="e">
        <f t="shared" ref="W78:X78" si="234">W79</f>
        <v>#REF!</v>
      </c>
      <c r="X78" s="725" t="e">
        <f t="shared" si="234"/>
        <v>#REF!</v>
      </c>
      <c r="Y78" s="725" t="e">
        <f>Y79</f>
        <v>#REF!</v>
      </c>
      <c r="Z78" s="725" t="e">
        <f t="shared" ref="Z78:AA78" si="235">Z79</f>
        <v>#REF!</v>
      </c>
      <c r="AA78" s="725" t="e">
        <f t="shared" si="235"/>
        <v>#REF!</v>
      </c>
      <c r="AB78" s="725" t="e">
        <f>AB79</f>
        <v>#REF!</v>
      </c>
      <c r="AC78" s="725" t="e">
        <f t="shared" ref="AC78:AD78" si="236">AC79</f>
        <v>#REF!</v>
      </c>
      <c r="AD78" s="725" t="e">
        <f t="shared" si="236"/>
        <v>#REF!</v>
      </c>
      <c r="AE78" s="725" t="e">
        <f>AE79</f>
        <v>#REF!</v>
      </c>
      <c r="AF78" s="725" t="e">
        <f t="shared" ref="AF78:AG78" si="237">AF79</f>
        <v>#REF!</v>
      </c>
      <c r="AG78" s="725" t="e">
        <f t="shared" si="237"/>
        <v>#REF!</v>
      </c>
      <c r="AH78" s="725">
        <v>139192</v>
      </c>
      <c r="AI78" s="725">
        <v>0</v>
      </c>
      <c r="AJ78" s="725">
        <v>0</v>
      </c>
      <c r="AK78" s="168" t="e">
        <f>AH78=#REF!+#REF!</f>
        <v>#REF!</v>
      </c>
      <c r="AL78" s="168" t="e">
        <f t="shared" si="209"/>
        <v>#REF!</v>
      </c>
      <c r="AM78" s="709" t="e">
        <f t="shared" si="228"/>
        <v>#REF!</v>
      </c>
    </row>
    <row r="79" spans="1:40" s="693" customFormat="1">
      <c r="A79" s="238" t="s">
        <v>135</v>
      </c>
      <c r="B79" s="266" t="s">
        <v>108</v>
      </c>
      <c r="C79" s="267" t="s">
        <v>126</v>
      </c>
      <c r="D79" s="267" t="s">
        <v>315</v>
      </c>
      <c r="E79" s="224" t="s">
        <v>324</v>
      </c>
      <c r="F79" s="267" t="s">
        <v>136</v>
      </c>
      <c r="G79" s="725" t="e">
        <f>#REF!</f>
        <v>#REF!</v>
      </c>
      <c r="H79" s="725" t="e">
        <f>#REF!</f>
        <v>#REF!</v>
      </c>
      <c r="I79" s="725" t="e">
        <f>#REF!</f>
        <v>#REF!</v>
      </c>
      <c r="J79" s="725" t="e">
        <f>#REF!</f>
        <v>#REF!</v>
      </c>
      <c r="K79" s="725" t="e">
        <f>#REF!</f>
        <v>#REF!</v>
      </c>
      <c r="L79" s="725" t="e">
        <f>#REF!</f>
        <v>#REF!</v>
      </c>
      <c r="M79" s="725" t="e">
        <f>#REF!</f>
        <v>#REF!</v>
      </c>
      <c r="N79" s="725" t="e">
        <f>#REF!</f>
        <v>#REF!</v>
      </c>
      <c r="O79" s="725" t="e">
        <f>#REF!</f>
        <v>#REF!</v>
      </c>
      <c r="P79" s="725" t="e">
        <f>#REF!</f>
        <v>#REF!</v>
      </c>
      <c r="Q79" s="725" t="e">
        <f>#REF!</f>
        <v>#REF!</v>
      </c>
      <c r="R79" s="725" t="e">
        <f>#REF!</f>
        <v>#REF!</v>
      </c>
      <c r="S79" s="725" t="e">
        <f>#REF!</f>
        <v>#REF!</v>
      </c>
      <c r="T79" s="725" t="e">
        <f>#REF!</f>
        <v>#REF!</v>
      </c>
      <c r="U79" s="725" t="e">
        <f>#REF!</f>
        <v>#REF!</v>
      </c>
      <c r="V79" s="725" t="e">
        <f>#REF!</f>
        <v>#REF!</v>
      </c>
      <c r="W79" s="725" t="e">
        <f>#REF!</f>
        <v>#REF!</v>
      </c>
      <c r="X79" s="725" t="e">
        <f>#REF!</f>
        <v>#REF!</v>
      </c>
      <c r="Y79" s="725" t="e">
        <f>#REF!</f>
        <v>#REF!</v>
      </c>
      <c r="Z79" s="725" t="e">
        <f>#REF!</f>
        <v>#REF!</v>
      </c>
      <c r="AA79" s="725" t="e">
        <f>#REF!</f>
        <v>#REF!</v>
      </c>
      <c r="AB79" s="725" t="e">
        <f>#REF!</f>
        <v>#REF!</v>
      </c>
      <c r="AC79" s="725" t="e">
        <f>#REF!</f>
        <v>#REF!</v>
      </c>
      <c r="AD79" s="725" t="e">
        <f>#REF!</f>
        <v>#REF!</v>
      </c>
      <c r="AE79" s="725" t="e">
        <f>#REF!</f>
        <v>#REF!</v>
      </c>
      <c r="AF79" s="725" t="e">
        <f>#REF!</f>
        <v>#REF!</v>
      </c>
      <c r="AG79" s="725" t="e">
        <f>#REF!</f>
        <v>#REF!</v>
      </c>
      <c r="AH79" s="725">
        <v>139192</v>
      </c>
      <c r="AI79" s="725">
        <v>0</v>
      </c>
      <c r="AJ79" s="725">
        <v>0</v>
      </c>
      <c r="AK79" s="168" t="e">
        <f>AH79=#REF!+#REF!</f>
        <v>#REF!</v>
      </c>
      <c r="AL79" s="168" t="e">
        <f t="shared" si="209"/>
        <v>#REF!</v>
      </c>
      <c r="AM79" s="709" t="e">
        <f t="shared" si="228"/>
        <v>#REF!</v>
      </c>
    </row>
    <row r="80" spans="1:40" s="693" customFormat="1" ht="48">
      <c r="A80" s="728" t="s">
        <v>951</v>
      </c>
      <c r="B80" s="240" t="s">
        <v>110</v>
      </c>
      <c r="C80" s="241" t="s">
        <v>111</v>
      </c>
      <c r="D80" s="241" t="s">
        <v>315</v>
      </c>
      <c r="E80" s="242" t="s">
        <v>316</v>
      </c>
      <c r="F80" s="241"/>
      <c r="G80" s="723" t="e">
        <f t="shared" ref="G80:AG80" si="238">G81+G92+G100</f>
        <v>#REF!</v>
      </c>
      <c r="H80" s="723" t="e">
        <f t="shared" si="238"/>
        <v>#REF!</v>
      </c>
      <c r="I80" s="723" t="e">
        <f t="shared" si="238"/>
        <v>#REF!</v>
      </c>
      <c r="J80" s="723" t="e">
        <f t="shared" si="238"/>
        <v>#REF!</v>
      </c>
      <c r="K80" s="723" t="e">
        <f t="shared" si="238"/>
        <v>#REF!</v>
      </c>
      <c r="L80" s="723" t="e">
        <f t="shared" si="238"/>
        <v>#REF!</v>
      </c>
      <c r="M80" s="723" t="e">
        <f t="shared" si="238"/>
        <v>#REF!</v>
      </c>
      <c r="N80" s="723" t="e">
        <f t="shared" si="238"/>
        <v>#REF!</v>
      </c>
      <c r="O80" s="723" t="e">
        <f t="shared" si="238"/>
        <v>#REF!</v>
      </c>
      <c r="P80" s="723" t="e">
        <f t="shared" si="238"/>
        <v>#REF!</v>
      </c>
      <c r="Q80" s="723" t="e">
        <f t="shared" si="238"/>
        <v>#REF!</v>
      </c>
      <c r="R80" s="723" t="e">
        <f t="shared" si="238"/>
        <v>#REF!</v>
      </c>
      <c r="S80" s="723" t="e">
        <f t="shared" si="238"/>
        <v>#REF!</v>
      </c>
      <c r="T80" s="723" t="e">
        <f t="shared" si="238"/>
        <v>#REF!</v>
      </c>
      <c r="U80" s="723" t="e">
        <f t="shared" si="238"/>
        <v>#REF!</v>
      </c>
      <c r="V80" s="723" t="e">
        <f t="shared" si="238"/>
        <v>#REF!</v>
      </c>
      <c r="W80" s="723" t="e">
        <f t="shared" si="238"/>
        <v>#REF!</v>
      </c>
      <c r="X80" s="723" t="e">
        <f t="shared" si="238"/>
        <v>#REF!</v>
      </c>
      <c r="Y80" s="723" t="e">
        <f t="shared" si="238"/>
        <v>#REF!</v>
      </c>
      <c r="Z80" s="723" t="e">
        <f t="shared" si="238"/>
        <v>#REF!</v>
      </c>
      <c r="AA80" s="723" t="e">
        <f t="shared" si="238"/>
        <v>#REF!</v>
      </c>
      <c r="AB80" s="723" t="e">
        <f t="shared" si="238"/>
        <v>#REF!</v>
      </c>
      <c r="AC80" s="723" t="e">
        <f t="shared" si="238"/>
        <v>#REF!</v>
      </c>
      <c r="AD80" s="723" t="e">
        <f t="shared" si="238"/>
        <v>#REF!</v>
      </c>
      <c r="AE80" s="723" t="e">
        <f t="shared" si="238"/>
        <v>#REF!</v>
      </c>
      <c r="AF80" s="723" t="e">
        <f t="shared" si="238"/>
        <v>#REF!</v>
      </c>
      <c r="AG80" s="723" t="e">
        <f t="shared" si="238"/>
        <v>#REF!</v>
      </c>
      <c r="AH80" s="723">
        <v>44859330.68</v>
      </c>
      <c r="AI80" s="723">
        <v>40577808.439999998</v>
      </c>
      <c r="AJ80" s="723">
        <v>46894268.100000001</v>
      </c>
      <c r="AK80" s="168" t="e">
        <f>AH80=#REF!+#REF!</f>
        <v>#REF!</v>
      </c>
      <c r="AL80" s="168" t="e">
        <f t="shared" si="209"/>
        <v>#REF!</v>
      </c>
      <c r="AM80" s="709" t="e">
        <f t="shared" si="228"/>
        <v>#REF!</v>
      </c>
      <c r="AN80" s="710" t="e">
        <f>#REF!+#REF!+#REF!</f>
        <v>#REF!</v>
      </c>
    </row>
    <row r="81" spans="1:39" s="693" customFormat="1" ht="24">
      <c r="A81" s="238" t="s">
        <v>930</v>
      </c>
      <c r="B81" s="266" t="s">
        <v>110</v>
      </c>
      <c r="C81" s="267" t="s">
        <v>113</v>
      </c>
      <c r="D81" s="267" t="s">
        <v>315</v>
      </c>
      <c r="E81" s="224" t="s">
        <v>316</v>
      </c>
      <c r="F81" s="267"/>
      <c r="G81" s="725" t="e">
        <f t="shared" ref="G81:AG81" si="239">G82+G89</f>
        <v>#REF!</v>
      </c>
      <c r="H81" s="725" t="e">
        <f t="shared" si="239"/>
        <v>#REF!</v>
      </c>
      <c r="I81" s="725" t="e">
        <f t="shared" si="239"/>
        <v>#REF!</v>
      </c>
      <c r="J81" s="725" t="e">
        <f t="shared" si="239"/>
        <v>#REF!</v>
      </c>
      <c r="K81" s="725" t="e">
        <f t="shared" si="239"/>
        <v>#REF!</v>
      </c>
      <c r="L81" s="725" t="e">
        <f t="shared" si="239"/>
        <v>#REF!</v>
      </c>
      <c r="M81" s="725" t="e">
        <f t="shared" si="239"/>
        <v>#REF!</v>
      </c>
      <c r="N81" s="725" t="e">
        <f t="shared" si="239"/>
        <v>#REF!</v>
      </c>
      <c r="O81" s="725" t="e">
        <f t="shared" si="239"/>
        <v>#REF!</v>
      </c>
      <c r="P81" s="725" t="e">
        <f t="shared" si="239"/>
        <v>#REF!</v>
      </c>
      <c r="Q81" s="725" t="e">
        <f t="shared" si="239"/>
        <v>#REF!</v>
      </c>
      <c r="R81" s="725" t="e">
        <f t="shared" si="239"/>
        <v>#REF!</v>
      </c>
      <c r="S81" s="725" t="e">
        <f t="shared" si="239"/>
        <v>#REF!</v>
      </c>
      <c r="T81" s="725" t="e">
        <f t="shared" si="239"/>
        <v>#REF!</v>
      </c>
      <c r="U81" s="725" t="e">
        <f t="shared" si="239"/>
        <v>#REF!</v>
      </c>
      <c r="V81" s="725" t="e">
        <f t="shared" si="239"/>
        <v>#REF!</v>
      </c>
      <c r="W81" s="725" t="e">
        <f t="shared" si="239"/>
        <v>#REF!</v>
      </c>
      <c r="X81" s="725" t="e">
        <f t="shared" si="239"/>
        <v>#REF!</v>
      </c>
      <c r="Y81" s="725" t="e">
        <f t="shared" si="239"/>
        <v>#REF!</v>
      </c>
      <c r="Z81" s="725" t="e">
        <f t="shared" si="239"/>
        <v>#REF!</v>
      </c>
      <c r="AA81" s="725" t="e">
        <f t="shared" si="239"/>
        <v>#REF!</v>
      </c>
      <c r="AB81" s="725" t="e">
        <f t="shared" si="239"/>
        <v>#REF!</v>
      </c>
      <c r="AC81" s="725" t="e">
        <f t="shared" si="239"/>
        <v>#REF!</v>
      </c>
      <c r="AD81" s="725" t="e">
        <f t="shared" si="239"/>
        <v>#REF!</v>
      </c>
      <c r="AE81" s="725" t="e">
        <f t="shared" si="239"/>
        <v>#REF!</v>
      </c>
      <c r="AF81" s="725" t="e">
        <f t="shared" si="239"/>
        <v>#REF!</v>
      </c>
      <c r="AG81" s="725" t="e">
        <f t="shared" si="239"/>
        <v>#REF!</v>
      </c>
      <c r="AH81" s="725">
        <v>9976451.1500000004</v>
      </c>
      <c r="AI81" s="725">
        <v>8682749.5099999998</v>
      </c>
      <c r="AJ81" s="725">
        <v>9164721.6199999992</v>
      </c>
      <c r="AK81" s="168" t="e">
        <f>AH81=#REF!+#REF!</f>
        <v>#REF!</v>
      </c>
      <c r="AL81" s="168" t="e">
        <f t="shared" si="209"/>
        <v>#REF!</v>
      </c>
      <c r="AM81" s="709" t="e">
        <f t="shared" si="228"/>
        <v>#REF!</v>
      </c>
    </row>
    <row r="82" spans="1:39" s="693" customFormat="1" ht="24">
      <c r="A82" s="238" t="s">
        <v>146</v>
      </c>
      <c r="B82" s="266" t="s">
        <v>110</v>
      </c>
      <c r="C82" s="267" t="s">
        <v>113</v>
      </c>
      <c r="D82" s="267" t="s">
        <v>315</v>
      </c>
      <c r="E82" s="224" t="s">
        <v>320</v>
      </c>
      <c r="F82" s="267"/>
      <c r="G82" s="725" t="e">
        <f>G83+G85+#REF!+G87</f>
        <v>#REF!</v>
      </c>
      <c r="H82" s="725" t="e">
        <f>H83+H85+#REF!+H87</f>
        <v>#REF!</v>
      </c>
      <c r="I82" s="725" t="e">
        <f>I83+I85+#REF!+I87</f>
        <v>#REF!</v>
      </c>
      <c r="J82" s="725" t="e">
        <f>J83+J85+#REF!+J87</f>
        <v>#REF!</v>
      </c>
      <c r="K82" s="725" t="e">
        <f>K83+K85+#REF!+K87</f>
        <v>#REF!</v>
      </c>
      <c r="L82" s="725" t="e">
        <f>L83+L85+#REF!+L87</f>
        <v>#REF!</v>
      </c>
      <c r="M82" s="725" t="e">
        <f>M83+M85+#REF!+M87</f>
        <v>#REF!</v>
      </c>
      <c r="N82" s="725" t="e">
        <f>N83+N85+#REF!+N87</f>
        <v>#REF!</v>
      </c>
      <c r="O82" s="725" t="e">
        <f>O83+O85+#REF!+O87</f>
        <v>#REF!</v>
      </c>
      <c r="P82" s="725" t="e">
        <f>P83+P85+#REF!+P87</f>
        <v>#REF!</v>
      </c>
      <c r="Q82" s="725" t="e">
        <f>Q83+Q85+#REF!+Q87</f>
        <v>#REF!</v>
      </c>
      <c r="R82" s="725" t="e">
        <f>R83+R85+#REF!+R87</f>
        <v>#REF!</v>
      </c>
      <c r="S82" s="725" t="e">
        <f>S83+S85+#REF!+S87</f>
        <v>#REF!</v>
      </c>
      <c r="T82" s="725" t="e">
        <f>T83+T85+#REF!+T87</f>
        <v>#REF!</v>
      </c>
      <c r="U82" s="725" t="e">
        <f>U83+U85+#REF!+U87</f>
        <v>#REF!</v>
      </c>
      <c r="V82" s="725" t="e">
        <f>V83+V85+#REF!+V87</f>
        <v>#REF!</v>
      </c>
      <c r="W82" s="725" t="e">
        <f>W83+W85+#REF!+W87</f>
        <v>#REF!</v>
      </c>
      <c r="X82" s="725" t="e">
        <f>X83+X85+#REF!+X87</f>
        <v>#REF!</v>
      </c>
      <c r="Y82" s="725" t="e">
        <f>Y83+Y85+#REF!+Y87</f>
        <v>#REF!</v>
      </c>
      <c r="Z82" s="725" t="e">
        <f>Z83+Z85+#REF!+Z87</f>
        <v>#REF!</v>
      </c>
      <c r="AA82" s="725" t="e">
        <f>AA83+AA85+#REF!+AA87</f>
        <v>#REF!</v>
      </c>
      <c r="AB82" s="725" t="e">
        <f>AB83+AB85+#REF!+AB87</f>
        <v>#REF!</v>
      </c>
      <c r="AC82" s="725" t="e">
        <f>AC83+AC85+#REF!+AC87</f>
        <v>#REF!</v>
      </c>
      <c r="AD82" s="725" t="e">
        <f>AD83+AD85+#REF!+AD87</f>
        <v>#REF!</v>
      </c>
      <c r="AE82" s="725" t="e">
        <f>AE83+AE85+#REF!+AE87</f>
        <v>#REF!</v>
      </c>
      <c r="AF82" s="725" t="e">
        <f>AF83+AF85+#REF!+AF87</f>
        <v>#REF!</v>
      </c>
      <c r="AG82" s="725" t="e">
        <f>AG83+AG85+#REF!+AG87</f>
        <v>#REF!</v>
      </c>
      <c r="AH82" s="725">
        <v>8881067.1500000004</v>
      </c>
      <c r="AI82" s="725">
        <v>8135057.5099999998</v>
      </c>
      <c r="AJ82" s="725">
        <v>8069337.6200000001</v>
      </c>
      <c r="AK82" s="168" t="e">
        <f>AH82=#REF!+#REF!</f>
        <v>#REF!</v>
      </c>
      <c r="AL82" s="168" t="e">
        <f t="shared" si="209"/>
        <v>#REF!</v>
      </c>
      <c r="AM82" s="709" t="e">
        <f t="shared" si="228"/>
        <v>#REF!</v>
      </c>
    </row>
    <row r="83" spans="1:39" s="693" customFormat="1" ht="48">
      <c r="A83" s="238" t="s">
        <v>115</v>
      </c>
      <c r="B83" s="266" t="s">
        <v>110</v>
      </c>
      <c r="C83" s="267" t="s">
        <v>113</v>
      </c>
      <c r="D83" s="267" t="s">
        <v>315</v>
      </c>
      <c r="E83" s="224" t="s">
        <v>320</v>
      </c>
      <c r="F83" s="267" t="s">
        <v>116</v>
      </c>
      <c r="G83" s="725" t="e">
        <f>G84</f>
        <v>#REF!</v>
      </c>
      <c r="H83" s="725" t="e">
        <f t="shared" ref="H83:I83" si="240">H84</f>
        <v>#REF!</v>
      </c>
      <c r="I83" s="725" t="e">
        <f t="shared" si="240"/>
        <v>#REF!</v>
      </c>
      <c r="J83" s="725" t="e">
        <f>J84</f>
        <v>#REF!</v>
      </c>
      <c r="K83" s="725" t="e">
        <f t="shared" ref="K83:L83" si="241">K84</f>
        <v>#REF!</v>
      </c>
      <c r="L83" s="725" t="e">
        <f t="shared" si="241"/>
        <v>#REF!</v>
      </c>
      <c r="M83" s="725" t="e">
        <f>M84</f>
        <v>#REF!</v>
      </c>
      <c r="N83" s="725" t="e">
        <f t="shared" ref="N83:O83" si="242">N84</f>
        <v>#REF!</v>
      </c>
      <c r="O83" s="725" t="e">
        <f t="shared" si="242"/>
        <v>#REF!</v>
      </c>
      <c r="P83" s="725" t="e">
        <f>P84</f>
        <v>#REF!</v>
      </c>
      <c r="Q83" s="725" t="e">
        <f t="shared" ref="Q83:R83" si="243">Q84</f>
        <v>#REF!</v>
      </c>
      <c r="R83" s="725" t="e">
        <f t="shared" si="243"/>
        <v>#REF!</v>
      </c>
      <c r="S83" s="725" t="e">
        <f>S84</f>
        <v>#REF!</v>
      </c>
      <c r="T83" s="725" t="e">
        <f t="shared" ref="T83:U83" si="244">T84</f>
        <v>#REF!</v>
      </c>
      <c r="U83" s="725" t="e">
        <f t="shared" si="244"/>
        <v>#REF!</v>
      </c>
      <c r="V83" s="725" t="e">
        <f>V84</f>
        <v>#REF!</v>
      </c>
      <c r="W83" s="725" t="e">
        <f t="shared" ref="W83:X83" si="245">W84</f>
        <v>#REF!</v>
      </c>
      <c r="X83" s="725" t="e">
        <f t="shared" si="245"/>
        <v>#REF!</v>
      </c>
      <c r="Y83" s="725" t="e">
        <f>Y84</f>
        <v>#REF!</v>
      </c>
      <c r="Z83" s="725" t="e">
        <f t="shared" ref="Z83:AA83" si="246">Z84</f>
        <v>#REF!</v>
      </c>
      <c r="AA83" s="725" t="e">
        <f t="shared" si="246"/>
        <v>#REF!</v>
      </c>
      <c r="AB83" s="725" t="e">
        <f>AB84</f>
        <v>#REF!</v>
      </c>
      <c r="AC83" s="725" t="e">
        <f t="shared" ref="AC83:AD83" si="247">AC84</f>
        <v>#REF!</v>
      </c>
      <c r="AD83" s="725" t="e">
        <f t="shared" si="247"/>
        <v>#REF!</v>
      </c>
      <c r="AE83" s="725" t="e">
        <f>AE84</f>
        <v>#REF!</v>
      </c>
      <c r="AF83" s="725" t="e">
        <f t="shared" ref="AF83:AG83" si="248">AF84</f>
        <v>#REF!</v>
      </c>
      <c r="AG83" s="725" t="e">
        <f t="shared" si="248"/>
        <v>#REF!</v>
      </c>
      <c r="AH83" s="725">
        <v>8702890.209999999</v>
      </c>
      <c r="AI83" s="725">
        <v>7971847.43236</v>
      </c>
      <c r="AJ83" s="725">
        <v>7907446.0448059998</v>
      </c>
      <c r="AK83" s="168" t="e">
        <f>AH83=#REF!+#REF!</f>
        <v>#REF!</v>
      </c>
      <c r="AL83" s="168" t="e">
        <f t="shared" si="209"/>
        <v>#REF!</v>
      </c>
      <c r="AM83" s="709" t="e">
        <f t="shared" si="228"/>
        <v>#REF!</v>
      </c>
    </row>
    <row r="84" spans="1:39" s="693" customFormat="1" ht="24">
      <c r="A84" s="238" t="s">
        <v>117</v>
      </c>
      <c r="B84" s="266" t="s">
        <v>110</v>
      </c>
      <c r="C84" s="267" t="s">
        <v>113</v>
      </c>
      <c r="D84" s="267" t="s">
        <v>315</v>
      </c>
      <c r="E84" s="224" t="s">
        <v>320</v>
      </c>
      <c r="F84" s="267" t="s">
        <v>118</v>
      </c>
      <c r="G84" s="725" t="e">
        <f>SUM(#REF!)</f>
        <v>#REF!</v>
      </c>
      <c r="H84" s="725" t="e">
        <f>SUM(#REF!)</f>
        <v>#REF!</v>
      </c>
      <c r="I84" s="725" t="e">
        <f>SUM(#REF!)</f>
        <v>#REF!</v>
      </c>
      <c r="J84" s="725" t="e">
        <f>SUM(#REF!)</f>
        <v>#REF!</v>
      </c>
      <c r="K84" s="725" t="e">
        <f>SUM(#REF!)</f>
        <v>#REF!</v>
      </c>
      <c r="L84" s="725" t="e">
        <f>SUM(#REF!)</f>
        <v>#REF!</v>
      </c>
      <c r="M84" s="725" t="e">
        <f>SUM(#REF!)</f>
        <v>#REF!</v>
      </c>
      <c r="N84" s="725" t="e">
        <f>SUM(#REF!)</f>
        <v>#REF!</v>
      </c>
      <c r="O84" s="725" t="e">
        <f>SUM(#REF!)</f>
        <v>#REF!</v>
      </c>
      <c r="P84" s="725" t="e">
        <f>SUM(#REF!)</f>
        <v>#REF!</v>
      </c>
      <c r="Q84" s="725" t="e">
        <f>SUM(#REF!)</f>
        <v>#REF!</v>
      </c>
      <c r="R84" s="725" t="e">
        <f>SUM(#REF!)</f>
        <v>#REF!</v>
      </c>
      <c r="S84" s="725" t="e">
        <f>SUM(#REF!)</f>
        <v>#REF!</v>
      </c>
      <c r="T84" s="725" t="e">
        <f>SUM(#REF!)</f>
        <v>#REF!</v>
      </c>
      <c r="U84" s="725" t="e">
        <f>SUM(#REF!)</f>
        <v>#REF!</v>
      </c>
      <c r="V84" s="725" t="e">
        <f>SUM(#REF!)</f>
        <v>#REF!</v>
      </c>
      <c r="W84" s="725" t="e">
        <f>SUM(#REF!)</f>
        <v>#REF!</v>
      </c>
      <c r="X84" s="725" t="e">
        <f>SUM(#REF!)</f>
        <v>#REF!</v>
      </c>
      <c r="Y84" s="725" t="e">
        <f>SUM(#REF!)</f>
        <v>#REF!</v>
      </c>
      <c r="Z84" s="725" t="e">
        <f>SUM(#REF!)</f>
        <v>#REF!</v>
      </c>
      <c r="AA84" s="725" t="e">
        <f>SUM(#REF!)</f>
        <v>#REF!</v>
      </c>
      <c r="AB84" s="725" t="e">
        <f>SUM(#REF!)</f>
        <v>#REF!</v>
      </c>
      <c r="AC84" s="725" t="e">
        <f>SUM(#REF!)</f>
        <v>#REF!</v>
      </c>
      <c r="AD84" s="725" t="e">
        <f>SUM(#REF!)</f>
        <v>#REF!</v>
      </c>
      <c r="AE84" s="725" t="e">
        <f>SUM(#REF!)</f>
        <v>#REF!</v>
      </c>
      <c r="AF84" s="725" t="e">
        <f>SUM(#REF!)</f>
        <v>#REF!</v>
      </c>
      <c r="AG84" s="725" t="e">
        <f>SUM(#REF!)</f>
        <v>#REF!</v>
      </c>
      <c r="AH84" s="725">
        <v>8702890.209999999</v>
      </c>
      <c r="AI84" s="725">
        <v>7971847.43236</v>
      </c>
      <c r="AJ84" s="725">
        <v>7907446.0448059998</v>
      </c>
      <c r="AK84" s="168" t="e">
        <f>AH84=#REF!+#REF!</f>
        <v>#REF!</v>
      </c>
      <c r="AL84" s="168" t="e">
        <f t="shared" si="209"/>
        <v>#REF!</v>
      </c>
      <c r="AM84" s="709" t="e">
        <f t="shared" si="228"/>
        <v>#REF!</v>
      </c>
    </row>
    <row r="85" spans="1:39" s="693" customFormat="1" ht="24">
      <c r="A85" s="238" t="s">
        <v>864</v>
      </c>
      <c r="B85" s="266" t="s">
        <v>110</v>
      </c>
      <c r="C85" s="267" t="s">
        <v>113</v>
      </c>
      <c r="D85" s="267" t="s">
        <v>315</v>
      </c>
      <c r="E85" s="224" t="s">
        <v>320</v>
      </c>
      <c r="F85" s="267" t="s">
        <v>130</v>
      </c>
      <c r="G85" s="725" t="e">
        <f>G86</f>
        <v>#REF!</v>
      </c>
      <c r="H85" s="725" t="e">
        <f t="shared" ref="H85:I85" si="249">H86</f>
        <v>#REF!</v>
      </c>
      <c r="I85" s="725" t="e">
        <f t="shared" si="249"/>
        <v>#REF!</v>
      </c>
      <c r="J85" s="725" t="e">
        <f>J86</f>
        <v>#REF!</v>
      </c>
      <c r="K85" s="725" t="e">
        <f t="shared" ref="K85:L85" si="250">K86</f>
        <v>#REF!</v>
      </c>
      <c r="L85" s="725" t="e">
        <f t="shared" si="250"/>
        <v>#REF!</v>
      </c>
      <c r="M85" s="725" t="e">
        <f>M86</f>
        <v>#REF!</v>
      </c>
      <c r="N85" s="725" t="e">
        <f t="shared" ref="N85:O85" si="251">N86</f>
        <v>#REF!</v>
      </c>
      <c r="O85" s="725" t="e">
        <f t="shared" si="251"/>
        <v>#REF!</v>
      </c>
      <c r="P85" s="725" t="e">
        <f>P86</f>
        <v>#REF!</v>
      </c>
      <c r="Q85" s="725" t="e">
        <f t="shared" ref="Q85:R85" si="252">Q86</f>
        <v>#REF!</v>
      </c>
      <c r="R85" s="725" t="e">
        <f t="shared" si="252"/>
        <v>#REF!</v>
      </c>
      <c r="S85" s="725" t="e">
        <f>S86</f>
        <v>#REF!</v>
      </c>
      <c r="T85" s="725" t="e">
        <f t="shared" ref="T85:U85" si="253">T86</f>
        <v>#REF!</v>
      </c>
      <c r="U85" s="725" t="e">
        <f t="shared" si="253"/>
        <v>#REF!</v>
      </c>
      <c r="V85" s="725" t="e">
        <f>V86</f>
        <v>#REF!</v>
      </c>
      <c r="W85" s="725" t="e">
        <f t="shared" ref="W85:X85" si="254">W86</f>
        <v>#REF!</v>
      </c>
      <c r="X85" s="725" t="e">
        <f t="shared" si="254"/>
        <v>#REF!</v>
      </c>
      <c r="Y85" s="725" t="e">
        <f>Y86</f>
        <v>#REF!</v>
      </c>
      <c r="Z85" s="725" t="e">
        <f t="shared" ref="Z85:AA85" si="255">Z86</f>
        <v>#REF!</v>
      </c>
      <c r="AA85" s="725" t="e">
        <f t="shared" si="255"/>
        <v>#REF!</v>
      </c>
      <c r="AB85" s="725" t="e">
        <f>AB86</f>
        <v>#REF!</v>
      </c>
      <c r="AC85" s="725" t="e">
        <f t="shared" ref="AC85:AD85" si="256">AC86</f>
        <v>#REF!</v>
      </c>
      <c r="AD85" s="725" t="e">
        <f t="shared" si="256"/>
        <v>#REF!</v>
      </c>
      <c r="AE85" s="725" t="e">
        <f>AE86</f>
        <v>#REF!</v>
      </c>
      <c r="AF85" s="725" t="e">
        <f t="shared" ref="AF85:AG85" si="257">AF86</f>
        <v>#REF!</v>
      </c>
      <c r="AG85" s="725" t="e">
        <f t="shared" si="257"/>
        <v>#REF!</v>
      </c>
      <c r="AH85" s="725">
        <v>178176.94400000002</v>
      </c>
      <c r="AI85" s="725">
        <v>163210.08070399999</v>
      </c>
      <c r="AJ85" s="725">
        <v>161891.57131839998</v>
      </c>
      <c r="AK85" s="168" t="e">
        <f>AH85=#REF!+#REF!</f>
        <v>#REF!</v>
      </c>
      <c r="AL85" s="168" t="e">
        <f t="shared" si="209"/>
        <v>#REF!</v>
      </c>
      <c r="AM85" s="709" t="e">
        <f t="shared" si="228"/>
        <v>#REF!</v>
      </c>
    </row>
    <row r="86" spans="1:39" s="693" customFormat="1" ht="24">
      <c r="A86" s="238" t="s">
        <v>131</v>
      </c>
      <c r="B86" s="266" t="s">
        <v>110</v>
      </c>
      <c r="C86" s="267" t="s">
        <v>113</v>
      </c>
      <c r="D86" s="267" t="s">
        <v>315</v>
      </c>
      <c r="E86" s="224" t="s">
        <v>320</v>
      </c>
      <c r="F86" s="267" t="s">
        <v>132</v>
      </c>
      <c r="G86" s="725" t="e">
        <f>SUM(#REF!)</f>
        <v>#REF!</v>
      </c>
      <c r="H86" s="725" t="e">
        <f>SUM(#REF!)</f>
        <v>#REF!</v>
      </c>
      <c r="I86" s="725" t="e">
        <f>SUM(#REF!)</f>
        <v>#REF!</v>
      </c>
      <c r="J86" s="725" t="e">
        <f>SUM(#REF!)</f>
        <v>#REF!</v>
      </c>
      <c r="K86" s="725" t="e">
        <f>SUM(#REF!)</f>
        <v>#REF!</v>
      </c>
      <c r="L86" s="725" t="e">
        <f>SUM(#REF!)</f>
        <v>#REF!</v>
      </c>
      <c r="M86" s="725" t="e">
        <f>SUM(#REF!)</f>
        <v>#REF!</v>
      </c>
      <c r="N86" s="725" t="e">
        <f>SUM(#REF!)</f>
        <v>#REF!</v>
      </c>
      <c r="O86" s="725" t="e">
        <f>SUM(#REF!)</f>
        <v>#REF!</v>
      </c>
      <c r="P86" s="725" t="e">
        <f>SUM(#REF!)</f>
        <v>#REF!</v>
      </c>
      <c r="Q86" s="725" t="e">
        <f>SUM(#REF!)</f>
        <v>#REF!</v>
      </c>
      <c r="R86" s="725" t="e">
        <f>SUM(#REF!)</f>
        <v>#REF!</v>
      </c>
      <c r="S86" s="725" t="e">
        <f>SUM(#REF!)</f>
        <v>#REF!</v>
      </c>
      <c r="T86" s="725" t="e">
        <f>SUM(#REF!)</f>
        <v>#REF!</v>
      </c>
      <c r="U86" s="725" t="e">
        <f>SUM(#REF!)</f>
        <v>#REF!</v>
      </c>
      <c r="V86" s="725" t="e">
        <f>SUM(#REF!)</f>
        <v>#REF!</v>
      </c>
      <c r="W86" s="725" t="e">
        <f>SUM(#REF!)</f>
        <v>#REF!</v>
      </c>
      <c r="X86" s="725" t="e">
        <f>SUM(#REF!)</f>
        <v>#REF!</v>
      </c>
      <c r="Y86" s="725" t="e">
        <f>SUM(#REF!)</f>
        <v>#REF!</v>
      </c>
      <c r="Z86" s="725" t="e">
        <f>SUM(#REF!)</f>
        <v>#REF!</v>
      </c>
      <c r="AA86" s="725" t="e">
        <f>SUM(#REF!)</f>
        <v>#REF!</v>
      </c>
      <c r="AB86" s="725" t="e">
        <f>SUM(#REF!)</f>
        <v>#REF!</v>
      </c>
      <c r="AC86" s="725" t="e">
        <f>SUM(#REF!)</f>
        <v>#REF!</v>
      </c>
      <c r="AD86" s="725" t="e">
        <f>SUM(#REF!)</f>
        <v>#REF!</v>
      </c>
      <c r="AE86" s="725" t="e">
        <f>SUM(#REF!)</f>
        <v>#REF!</v>
      </c>
      <c r="AF86" s="725" t="e">
        <f>SUM(#REF!)</f>
        <v>#REF!</v>
      </c>
      <c r="AG86" s="725" t="e">
        <f>SUM(#REF!)</f>
        <v>#REF!</v>
      </c>
      <c r="AH86" s="725">
        <v>178176.94400000002</v>
      </c>
      <c r="AI86" s="725">
        <v>163210.08070399999</v>
      </c>
      <c r="AJ86" s="725">
        <v>161891.57131839998</v>
      </c>
      <c r="AK86" s="168" t="e">
        <f>AH86=#REF!+#REF!</f>
        <v>#REF!</v>
      </c>
      <c r="AL86" s="168" t="e">
        <f t="shared" si="209"/>
        <v>#REF!</v>
      </c>
      <c r="AM86" s="709" t="e">
        <f t="shared" si="228"/>
        <v>#REF!</v>
      </c>
    </row>
    <row r="87" spans="1:39" s="693" customFormat="1">
      <c r="A87" s="238" t="s">
        <v>133</v>
      </c>
      <c r="B87" s="266" t="s">
        <v>110</v>
      </c>
      <c r="C87" s="267" t="s">
        <v>113</v>
      </c>
      <c r="D87" s="267" t="s">
        <v>315</v>
      </c>
      <c r="E87" s="224" t="s">
        <v>320</v>
      </c>
      <c r="F87" s="267" t="s">
        <v>134</v>
      </c>
      <c r="G87" s="725" t="e">
        <f>G88</f>
        <v>#REF!</v>
      </c>
      <c r="H87" s="725" t="e">
        <f t="shared" ref="H87:I87" si="258">H88</f>
        <v>#REF!</v>
      </c>
      <c r="I87" s="725" t="e">
        <f t="shared" si="258"/>
        <v>#REF!</v>
      </c>
      <c r="J87" s="725" t="e">
        <f>J88</f>
        <v>#REF!</v>
      </c>
      <c r="K87" s="725" t="e">
        <f t="shared" ref="K87:L87" si="259">K88</f>
        <v>#REF!</v>
      </c>
      <c r="L87" s="725" t="e">
        <f t="shared" si="259"/>
        <v>#REF!</v>
      </c>
      <c r="M87" s="725" t="e">
        <f>M88</f>
        <v>#REF!</v>
      </c>
      <c r="N87" s="725" t="e">
        <f t="shared" ref="N87:O87" si="260">N88</f>
        <v>#REF!</v>
      </c>
      <c r="O87" s="725" t="e">
        <f t="shared" si="260"/>
        <v>#REF!</v>
      </c>
      <c r="P87" s="725" t="e">
        <f>P88</f>
        <v>#REF!</v>
      </c>
      <c r="Q87" s="725" t="e">
        <f t="shared" ref="Q87:R87" si="261">Q88</f>
        <v>#REF!</v>
      </c>
      <c r="R87" s="725" t="e">
        <f t="shared" si="261"/>
        <v>#REF!</v>
      </c>
      <c r="S87" s="725" t="e">
        <f>S88</f>
        <v>#REF!</v>
      </c>
      <c r="T87" s="725" t="e">
        <f t="shared" ref="T87:U87" si="262">T88</f>
        <v>#REF!</v>
      </c>
      <c r="U87" s="725" t="e">
        <f t="shared" si="262"/>
        <v>#REF!</v>
      </c>
      <c r="V87" s="725" t="e">
        <f>V88</f>
        <v>#REF!</v>
      </c>
      <c r="W87" s="725" t="e">
        <f t="shared" ref="W87:X87" si="263">W88</f>
        <v>#REF!</v>
      </c>
      <c r="X87" s="725" t="e">
        <f t="shared" si="263"/>
        <v>#REF!</v>
      </c>
      <c r="Y87" s="725" t="e">
        <f>Y88</f>
        <v>#REF!</v>
      </c>
      <c r="Z87" s="725" t="e">
        <f t="shared" ref="Z87:AA87" si="264">Z88</f>
        <v>#REF!</v>
      </c>
      <c r="AA87" s="725" t="e">
        <f t="shared" si="264"/>
        <v>#REF!</v>
      </c>
      <c r="AB87" s="725" t="e">
        <f>AB88</f>
        <v>#REF!</v>
      </c>
      <c r="AC87" s="725" t="e">
        <f t="shared" ref="AC87:AD87" si="265">AC88</f>
        <v>#REF!</v>
      </c>
      <c r="AD87" s="725" t="e">
        <f t="shared" si="265"/>
        <v>#REF!</v>
      </c>
      <c r="AE87" s="725" t="e">
        <f>AE88</f>
        <v>#REF!</v>
      </c>
      <c r="AF87" s="725" t="e">
        <f t="shared" ref="AF87:AG87" si="266">AF88</f>
        <v>#REF!</v>
      </c>
      <c r="AG87" s="725" t="e">
        <f t="shared" si="266"/>
        <v>#REF!</v>
      </c>
      <c r="AH87" s="725">
        <v>0</v>
      </c>
      <c r="AI87" s="725">
        <v>0</v>
      </c>
      <c r="AJ87" s="725">
        <v>0</v>
      </c>
      <c r="AK87" s="168" t="e">
        <f>AH87=#REF!+#REF!</f>
        <v>#REF!</v>
      </c>
      <c r="AL87" s="168" t="e">
        <f t="shared" si="209"/>
        <v>#REF!</v>
      </c>
      <c r="AM87" s="709" t="e">
        <f t="shared" si="228"/>
        <v>#REF!</v>
      </c>
    </row>
    <row r="88" spans="1:39" s="693" customFormat="1">
      <c r="A88" s="238" t="s">
        <v>135</v>
      </c>
      <c r="B88" s="266" t="s">
        <v>110</v>
      </c>
      <c r="C88" s="267" t="s">
        <v>113</v>
      </c>
      <c r="D88" s="267" t="s">
        <v>315</v>
      </c>
      <c r="E88" s="224" t="s">
        <v>320</v>
      </c>
      <c r="F88" s="267" t="s">
        <v>136</v>
      </c>
      <c r="G88" s="725" t="e">
        <f>SUM(#REF!)</f>
        <v>#REF!</v>
      </c>
      <c r="H88" s="725" t="e">
        <f>SUM(#REF!)</f>
        <v>#REF!</v>
      </c>
      <c r="I88" s="725" t="e">
        <f>SUM(#REF!)</f>
        <v>#REF!</v>
      </c>
      <c r="J88" s="725" t="e">
        <f>SUM(#REF!)</f>
        <v>#REF!</v>
      </c>
      <c r="K88" s="725" t="e">
        <f>SUM(#REF!)</f>
        <v>#REF!</v>
      </c>
      <c r="L88" s="725" t="e">
        <f>SUM(#REF!)</f>
        <v>#REF!</v>
      </c>
      <c r="M88" s="725" t="e">
        <f>SUM(#REF!)</f>
        <v>#REF!</v>
      </c>
      <c r="N88" s="725" t="e">
        <f>SUM(#REF!)</f>
        <v>#REF!</v>
      </c>
      <c r="O88" s="725" t="e">
        <f>SUM(#REF!)</f>
        <v>#REF!</v>
      </c>
      <c r="P88" s="725" t="e">
        <f>SUM(#REF!)</f>
        <v>#REF!</v>
      </c>
      <c r="Q88" s="725" t="e">
        <f>SUM(#REF!)</f>
        <v>#REF!</v>
      </c>
      <c r="R88" s="725" t="e">
        <f>SUM(#REF!)</f>
        <v>#REF!</v>
      </c>
      <c r="S88" s="725" t="e">
        <f>SUM(#REF!)</f>
        <v>#REF!</v>
      </c>
      <c r="T88" s="725" t="e">
        <f>SUM(#REF!)</f>
        <v>#REF!</v>
      </c>
      <c r="U88" s="725" t="e">
        <f>SUM(#REF!)</f>
        <v>#REF!</v>
      </c>
      <c r="V88" s="725" t="e">
        <f>SUM(#REF!)</f>
        <v>#REF!</v>
      </c>
      <c r="W88" s="725" t="e">
        <f>SUM(#REF!)</f>
        <v>#REF!</v>
      </c>
      <c r="X88" s="725" t="e">
        <f>SUM(#REF!)</f>
        <v>#REF!</v>
      </c>
      <c r="Y88" s="725" t="e">
        <f>SUM(#REF!)</f>
        <v>#REF!</v>
      </c>
      <c r="Z88" s="725" t="e">
        <f>SUM(#REF!)</f>
        <v>#REF!</v>
      </c>
      <c r="AA88" s="725" t="e">
        <f>SUM(#REF!)</f>
        <v>#REF!</v>
      </c>
      <c r="AB88" s="725" t="e">
        <f>SUM(#REF!)</f>
        <v>#REF!</v>
      </c>
      <c r="AC88" s="725" t="e">
        <f>SUM(#REF!)</f>
        <v>#REF!</v>
      </c>
      <c r="AD88" s="725" t="e">
        <f>SUM(#REF!)</f>
        <v>#REF!</v>
      </c>
      <c r="AE88" s="725" t="e">
        <f>SUM(#REF!)</f>
        <v>#REF!</v>
      </c>
      <c r="AF88" s="725" t="e">
        <f>SUM(#REF!)</f>
        <v>#REF!</v>
      </c>
      <c r="AG88" s="725" t="e">
        <f>SUM(#REF!)</f>
        <v>#REF!</v>
      </c>
      <c r="AH88" s="725">
        <v>0</v>
      </c>
      <c r="AI88" s="725">
        <v>0</v>
      </c>
      <c r="AJ88" s="725">
        <v>0</v>
      </c>
      <c r="AK88" s="168" t="e">
        <f>AH88=#REF!+#REF!</f>
        <v>#REF!</v>
      </c>
      <c r="AL88" s="168" t="e">
        <f t="shared" si="209"/>
        <v>#REF!</v>
      </c>
      <c r="AM88" s="709" t="e">
        <f t="shared" si="228"/>
        <v>#REF!</v>
      </c>
    </row>
    <row r="89" spans="1:39" s="693" customFormat="1">
      <c r="A89" s="238" t="s">
        <v>323</v>
      </c>
      <c r="B89" s="266" t="s">
        <v>110</v>
      </c>
      <c r="C89" s="267" t="s">
        <v>113</v>
      </c>
      <c r="D89" s="267" t="s">
        <v>315</v>
      </c>
      <c r="E89" s="224" t="s">
        <v>324</v>
      </c>
      <c r="F89" s="267"/>
      <c r="G89" s="725" t="e">
        <f>G90</f>
        <v>#REF!</v>
      </c>
      <c r="H89" s="725" t="e">
        <f t="shared" ref="H89:I90" si="267">H90</f>
        <v>#REF!</v>
      </c>
      <c r="I89" s="725" t="e">
        <f t="shared" si="267"/>
        <v>#REF!</v>
      </c>
      <c r="J89" s="725" t="e">
        <f>J90</f>
        <v>#REF!</v>
      </c>
      <c r="K89" s="725" t="e">
        <f t="shared" ref="K89:L90" si="268">K90</f>
        <v>#REF!</v>
      </c>
      <c r="L89" s="725" t="e">
        <f t="shared" si="268"/>
        <v>#REF!</v>
      </c>
      <c r="M89" s="725" t="e">
        <f>M90</f>
        <v>#REF!</v>
      </c>
      <c r="N89" s="725" t="e">
        <f t="shared" ref="N89:O90" si="269">N90</f>
        <v>#REF!</v>
      </c>
      <c r="O89" s="725" t="e">
        <f t="shared" si="269"/>
        <v>#REF!</v>
      </c>
      <c r="P89" s="725" t="e">
        <f>P90</f>
        <v>#REF!</v>
      </c>
      <c r="Q89" s="725" t="e">
        <f t="shared" ref="Q89:R90" si="270">Q90</f>
        <v>#REF!</v>
      </c>
      <c r="R89" s="725" t="e">
        <f t="shared" si="270"/>
        <v>#REF!</v>
      </c>
      <c r="S89" s="725" t="e">
        <f>S90</f>
        <v>#REF!</v>
      </c>
      <c r="T89" s="725" t="e">
        <f t="shared" ref="T89:U90" si="271">T90</f>
        <v>#REF!</v>
      </c>
      <c r="U89" s="725" t="e">
        <f t="shared" si="271"/>
        <v>#REF!</v>
      </c>
      <c r="V89" s="725" t="e">
        <f>V90</f>
        <v>#REF!</v>
      </c>
      <c r="W89" s="725" t="e">
        <f t="shared" ref="W89:X90" si="272">W90</f>
        <v>#REF!</v>
      </c>
      <c r="X89" s="725" t="e">
        <f t="shared" si="272"/>
        <v>#REF!</v>
      </c>
      <c r="Y89" s="725" t="e">
        <f>Y90</f>
        <v>#REF!</v>
      </c>
      <c r="Z89" s="725" t="e">
        <f t="shared" ref="Z89:AA90" si="273">Z90</f>
        <v>#REF!</v>
      </c>
      <c r="AA89" s="725" t="e">
        <f t="shared" si="273"/>
        <v>#REF!</v>
      </c>
      <c r="AB89" s="725" t="e">
        <f>AB90</f>
        <v>#REF!</v>
      </c>
      <c r="AC89" s="725" t="e">
        <f t="shared" ref="AC89:AD90" si="274">AC90</f>
        <v>#REF!</v>
      </c>
      <c r="AD89" s="725" t="e">
        <f t="shared" si="274"/>
        <v>#REF!</v>
      </c>
      <c r="AE89" s="725" t="e">
        <f>AE90</f>
        <v>#REF!</v>
      </c>
      <c r="AF89" s="725" t="e">
        <f t="shared" ref="AF89:AG90" si="275">AF90</f>
        <v>#REF!</v>
      </c>
      <c r="AG89" s="725" t="e">
        <f t="shared" si="275"/>
        <v>#REF!</v>
      </c>
      <c r="AH89" s="725">
        <v>1095384</v>
      </c>
      <c r="AI89" s="725">
        <v>547692</v>
      </c>
      <c r="AJ89" s="725">
        <v>1095384</v>
      </c>
      <c r="AK89" s="168" t="e">
        <f>AH89=#REF!+#REF!</f>
        <v>#REF!</v>
      </c>
      <c r="AL89" s="168" t="e">
        <f t="shared" si="209"/>
        <v>#REF!</v>
      </c>
      <c r="AM89" s="709" t="e">
        <f t="shared" si="228"/>
        <v>#REF!</v>
      </c>
    </row>
    <row r="90" spans="1:39" s="693" customFormat="1" ht="24">
      <c r="A90" s="238" t="s">
        <v>864</v>
      </c>
      <c r="B90" s="266" t="s">
        <v>110</v>
      </c>
      <c r="C90" s="267" t="s">
        <v>113</v>
      </c>
      <c r="D90" s="267" t="s">
        <v>315</v>
      </c>
      <c r="E90" s="224" t="s">
        <v>324</v>
      </c>
      <c r="F90" s="267" t="s">
        <v>130</v>
      </c>
      <c r="G90" s="725" t="e">
        <f>G91</f>
        <v>#REF!</v>
      </c>
      <c r="H90" s="725" t="e">
        <f t="shared" si="267"/>
        <v>#REF!</v>
      </c>
      <c r="I90" s="725" t="e">
        <f t="shared" si="267"/>
        <v>#REF!</v>
      </c>
      <c r="J90" s="725" t="e">
        <f>J91</f>
        <v>#REF!</v>
      </c>
      <c r="K90" s="725" t="e">
        <f t="shared" si="268"/>
        <v>#REF!</v>
      </c>
      <c r="L90" s="725" t="e">
        <f t="shared" si="268"/>
        <v>#REF!</v>
      </c>
      <c r="M90" s="725" t="e">
        <f>M91</f>
        <v>#REF!</v>
      </c>
      <c r="N90" s="725" t="e">
        <f t="shared" si="269"/>
        <v>#REF!</v>
      </c>
      <c r="O90" s="725" t="e">
        <f t="shared" si="269"/>
        <v>#REF!</v>
      </c>
      <c r="P90" s="725" t="e">
        <f>P91</f>
        <v>#REF!</v>
      </c>
      <c r="Q90" s="725" t="e">
        <f t="shared" si="270"/>
        <v>#REF!</v>
      </c>
      <c r="R90" s="725" t="e">
        <f t="shared" si="270"/>
        <v>#REF!</v>
      </c>
      <c r="S90" s="725" t="e">
        <f>S91</f>
        <v>#REF!</v>
      </c>
      <c r="T90" s="725" t="e">
        <f t="shared" si="271"/>
        <v>#REF!</v>
      </c>
      <c r="U90" s="725" t="e">
        <f t="shared" si="271"/>
        <v>#REF!</v>
      </c>
      <c r="V90" s="725" t="e">
        <f>V91</f>
        <v>#REF!</v>
      </c>
      <c r="W90" s="725" t="e">
        <f t="shared" si="272"/>
        <v>#REF!</v>
      </c>
      <c r="X90" s="725" t="e">
        <f t="shared" si="272"/>
        <v>#REF!</v>
      </c>
      <c r="Y90" s="725" t="e">
        <f>Y91</f>
        <v>#REF!</v>
      </c>
      <c r="Z90" s="725" t="e">
        <f t="shared" si="273"/>
        <v>#REF!</v>
      </c>
      <c r="AA90" s="725" t="e">
        <f t="shared" si="273"/>
        <v>#REF!</v>
      </c>
      <c r="AB90" s="725" t="e">
        <f>AB91</f>
        <v>#REF!</v>
      </c>
      <c r="AC90" s="725" t="e">
        <f t="shared" si="274"/>
        <v>#REF!</v>
      </c>
      <c r="AD90" s="725" t="e">
        <f t="shared" si="274"/>
        <v>#REF!</v>
      </c>
      <c r="AE90" s="725" t="e">
        <f>AE91</f>
        <v>#REF!</v>
      </c>
      <c r="AF90" s="725" t="e">
        <f t="shared" si="275"/>
        <v>#REF!</v>
      </c>
      <c r="AG90" s="725" t="e">
        <f t="shared" si="275"/>
        <v>#REF!</v>
      </c>
      <c r="AH90" s="725">
        <v>1095384</v>
      </c>
      <c r="AI90" s="725">
        <v>547692</v>
      </c>
      <c r="AJ90" s="725">
        <v>1095384</v>
      </c>
      <c r="AK90" s="168" t="e">
        <f>AH90=#REF!+#REF!</f>
        <v>#REF!</v>
      </c>
      <c r="AL90" s="168" t="e">
        <f t="shared" si="209"/>
        <v>#REF!</v>
      </c>
      <c r="AM90" s="709" t="e">
        <f t="shared" si="228"/>
        <v>#REF!</v>
      </c>
    </row>
    <row r="91" spans="1:39" s="693" customFormat="1" ht="24">
      <c r="A91" s="238" t="s">
        <v>131</v>
      </c>
      <c r="B91" s="266" t="s">
        <v>110</v>
      </c>
      <c r="C91" s="267" t="s">
        <v>113</v>
      </c>
      <c r="D91" s="267" t="s">
        <v>315</v>
      </c>
      <c r="E91" s="224" t="s">
        <v>324</v>
      </c>
      <c r="F91" s="267" t="s">
        <v>132</v>
      </c>
      <c r="G91" s="725" t="e">
        <f>#REF!</f>
        <v>#REF!</v>
      </c>
      <c r="H91" s="725" t="e">
        <f>#REF!</f>
        <v>#REF!</v>
      </c>
      <c r="I91" s="725" t="e">
        <f>#REF!</f>
        <v>#REF!</v>
      </c>
      <c r="J91" s="725" t="e">
        <f>#REF!</f>
        <v>#REF!</v>
      </c>
      <c r="K91" s="725" t="e">
        <f>#REF!</f>
        <v>#REF!</v>
      </c>
      <c r="L91" s="725" t="e">
        <f>#REF!</f>
        <v>#REF!</v>
      </c>
      <c r="M91" s="725" t="e">
        <f>#REF!</f>
        <v>#REF!</v>
      </c>
      <c r="N91" s="725" t="e">
        <f>#REF!</f>
        <v>#REF!</v>
      </c>
      <c r="O91" s="725" t="e">
        <f>#REF!</f>
        <v>#REF!</v>
      </c>
      <c r="P91" s="725" t="e">
        <f>#REF!</f>
        <v>#REF!</v>
      </c>
      <c r="Q91" s="725" t="e">
        <f>#REF!</f>
        <v>#REF!</v>
      </c>
      <c r="R91" s="725" t="e">
        <f>#REF!</f>
        <v>#REF!</v>
      </c>
      <c r="S91" s="725" t="e">
        <f>#REF!</f>
        <v>#REF!</v>
      </c>
      <c r="T91" s="725" t="e">
        <f>#REF!</f>
        <v>#REF!</v>
      </c>
      <c r="U91" s="725" t="e">
        <f>#REF!</f>
        <v>#REF!</v>
      </c>
      <c r="V91" s="725" t="e">
        <f>#REF!</f>
        <v>#REF!</v>
      </c>
      <c r="W91" s="725" t="e">
        <f>#REF!</f>
        <v>#REF!</v>
      </c>
      <c r="X91" s="725" t="e">
        <f>#REF!</f>
        <v>#REF!</v>
      </c>
      <c r="Y91" s="725" t="e">
        <f>#REF!</f>
        <v>#REF!</v>
      </c>
      <c r="Z91" s="725" t="e">
        <f>#REF!</f>
        <v>#REF!</v>
      </c>
      <c r="AA91" s="725" t="e">
        <f>#REF!</f>
        <v>#REF!</v>
      </c>
      <c r="AB91" s="725" t="e">
        <f>#REF!</f>
        <v>#REF!</v>
      </c>
      <c r="AC91" s="725" t="e">
        <f>#REF!</f>
        <v>#REF!</v>
      </c>
      <c r="AD91" s="725" t="e">
        <f>#REF!</f>
        <v>#REF!</v>
      </c>
      <c r="AE91" s="725" t="e">
        <f>#REF!</f>
        <v>#REF!</v>
      </c>
      <c r="AF91" s="725" t="e">
        <f>#REF!</f>
        <v>#REF!</v>
      </c>
      <c r="AG91" s="725" t="e">
        <f>#REF!</f>
        <v>#REF!</v>
      </c>
      <c r="AH91" s="725">
        <v>1095384</v>
      </c>
      <c r="AI91" s="725">
        <v>547692</v>
      </c>
      <c r="AJ91" s="725">
        <v>1095384</v>
      </c>
      <c r="AK91" s="168" t="e">
        <f>AH91=#REF!+#REF!</f>
        <v>#REF!</v>
      </c>
      <c r="AL91" s="168" t="e">
        <f t="shared" si="209"/>
        <v>#REF!</v>
      </c>
      <c r="AM91" s="709" t="e">
        <f t="shared" si="228"/>
        <v>#REF!</v>
      </c>
    </row>
    <row r="92" spans="1:39" s="693" customFormat="1" ht="48">
      <c r="A92" s="729" t="s">
        <v>921</v>
      </c>
      <c r="B92" s="266" t="s">
        <v>110</v>
      </c>
      <c r="C92" s="267" t="s">
        <v>126</v>
      </c>
      <c r="D92" s="267" t="s">
        <v>315</v>
      </c>
      <c r="E92" s="224" t="s">
        <v>316</v>
      </c>
      <c r="F92" s="267"/>
      <c r="G92" s="725" t="e">
        <f>G93</f>
        <v>#REF!</v>
      </c>
      <c r="H92" s="725" t="e">
        <f t="shared" ref="H92:I92" si="276">H93</f>
        <v>#REF!</v>
      </c>
      <c r="I92" s="725" t="e">
        <f t="shared" si="276"/>
        <v>#REF!</v>
      </c>
      <c r="J92" s="725" t="e">
        <f>J93</f>
        <v>#REF!</v>
      </c>
      <c r="K92" s="725" t="e">
        <f t="shared" ref="K92:L92" si="277">K93</f>
        <v>#REF!</v>
      </c>
      <c r="L92" s="725" t="e">
        <f t="shared" si="277"/>
        <v>#REF!</v>
      </c>
      <c r="M92" s="725" t="e">
        <f>M93</f>
        <v>#REF!</v>
      </c>
      <c r="N92" s="725" t="e">
        <f t="shared" ref="N92:O92" si="278">N93</f>
        <v>#REF!</v>
      </c>
      <c r="O92" s="725" t="e">
        <f t="shared" si="278"/>
        <v>#REF!</v>
      </c>
      <c r="P92" s="725" t="e">
        <f>P93</f>
        <v>#REF!</v>
      </c>
      <c r="Q92" s="725" t="e">
        <f t="shared" ref="Q92:R92" si="279">Q93</f>
        <v>#REF!</v>
      </c>
      <c r="R92" s="725" t="e">
        <f t="shared" si="279"/>
        <v>#REF!</v>
      </c>
      <c r="S92" s="725" t="e">
        <f>S93</f>
        <v>#REF!</v>
      </c>
      <c r="T92" s="725" t="e">
        <f t="shared" ref="T92:U92" si="280">T93</f>
        <v>#REF!</v>
      </c>
      <c r="U92" s="725" t="e">
        <f t="shared" si="280"/>
        <v>#REF!</v>
      </c>
      <c r="V92" s="725" t="e">
        <f>V93</f>
        <v>#REF!</v>
      </c>
      <c r="W92" s="725" t="e">
        <f t="shared" ref="W92:X92" si="281">W93</f>
        <v>#REF!</v>
      </c>
      <c r="X92" s="725" t="e">
        <f t="shared" si="281"/>
        <v>#REF!</v>
      </c>
      <c r="Y92" s="725" t="e">
        <f>Y93</f>
        <v>#REF!</v>
      </c>
      <c r="Z92" s="725" t="e">
        <f t="shared" ref="Z92:AA92" si="282">Z93</f>
        <v>#REF!</v>
      </c>
      <c r="AA92" s="725" t="e">
        <f t="shared" si="282"/>
        <v>#REF!</v>
      </c>
      <c r="AB92" s="725" t="e">
        <f>AB93</f>
        <v>#REF!</v>
      </c>
      <c r="AC92" s="725" t="e">
        <f t="shared" ref="AC92:AD92" si="283">AC93</f>
        <v>#REF!</v>
      </c>
      <c r="AD92" s="725" t="e">
        <f t="shared" si="283"/>
        <v>#REF!</v>
      </c>
      <c r="AE92" s="725" t="e">
        <f>AE93</f>
        <v>#REF!</v>
      </c>
      <c r="AF92" s="725" t="e">
        <f t="shared" ref="AF92:AG92" si="284">AF93</f>
        <v>#REF!</v>
      </c>
      <c r="AG92" s="725" t="e">
        <f t="shared" si="284"/>
        <v>#REF!</v>
      </c>
      <c r="AH92" s="725">
        <v>14060346.699999999</v>
      </c>
      <c r="AI92" s="725">
        <v>12879277.577200001</v>
      </c>
      <c r="AJ92" s="725">
        <v>12775231.01162</v>
      </c>
      <c r="AK92" s="168" t="e">
        <f>AH92=#REF!+#REF!</f>
        <v>#REF!</v>
      </c>
      <c r="AL92" s="168" t="e">
        <f t="shared" si="209"/>
        <v>#REF!</v>
      </c>
      <c r="AM92" s="709" t="e">
        <f t="shared" si="228"/>
        <v>#REF!</v>
      </c>
    </row>
    <row r="93" spans="1:39" s="693" customFormat="1" ht="24">
      <c r="A93" s="726" t="s">
        <v>173</v>
      </c>
      <c r="B93" s="266" t="s">
        <v>110</v>
      </c>
      <c r="C93" s="267" t="s">
        <v>126</v>
      </c>
      <c r="D93" s="267" t="s">
        <v>315</v>
      </c>
      <c r="E93" s="224" t="s">
        <v>325</v>
      </c>
      <c r="F93" s="267"/>
      <c r="G93" s="725" t="e">
        <f>G94+G96+#REF!+G98</f>
        <v>#REF!</v>
      </c>
      <c r="H93" s="725" t="e">
        <f>H94+H96+#REF!+H98</f>
        <v>#REF!</v>
      </c>
      <c r="I93" s="725" t="e">
        <f>I94+I96+#REF!+I98</f>
        <v>#REF!</v>
      </c>
      <c r="J93" s="725" t="e">
        <f>J94+J96+#REF!+J98</f>
        <v>#REF!</v>
      </c>
      <c r="K93" s="725" t="e">
        <f>K94+K96+#REF!+K98</f>
        <v>#REF!</v>
      </c>
      <c r="L93" s="725" t="e">
        <f>L94+L96+#REF!+L98</f>
        <v>#REF!</v>
      </c>
      <c r="M93" s="725" t="e">
        <f>M94+M96+#REF!+M98</f>
        <v>#REF!</v>
      </c>
      <c r="N93" s="725" t="e">
        <f>N94+N96+#REF!+N98</f>
        <v>#REF!</v>
      </c>
      <c r="O93" s="725" t="e">
        <f>O94+O96+#REF!+O98</f>
        <v>#REF!</v>
      </c>
      <c r="P93" s="725" t="e">
        <f>P94+P96+#REF!+P98</f>
        <v>#REF!</v>
      </c>
      <c r="Q93" s="725" t="e">
        <f>Q94+Q96+#REF!+Q98</f>
        <v>#REF!</v>
      </c>
      <c r="R93" s="725" t="e">
        <f>R94+R96+#REF!+R98</f>
        <v>#REF!</v>
      </c>
      <c r="S93" s="725" t="e">
        <f>S94+S96+#REF!+S98</f>
        <v>#REF!</v>
      </c>
      <c r="T93" s="725" t="e">
        <f>T94+T96+#REF!+T98</f>
        <v>#REF!</v>
      </c>
      <c r="U93" s="725" t="e">
        <f>U94+U96+#REF!+U98</f>
        <v>#REF!</v>
      </c>
      <c r="V93" s="725" t="e">
        <f>V94+V96+#REF!+V98</f>
        <v>#REF!</v>
      </c>
      <c r="W93" s="725" t="e">
        <f>W94+W96+#REF!+W98</f>
        <v>#REF!</v>
      </c>
      <c r="X93" s="725" t="e">
        <f>X94+X96+#REF!+X98</f>
        <v>#REF!</v>
      </c>
      <c r="Y93" s="725" t="e">
        <f>Y94+Y96+#REF!+Y98</f>
        <v>#REF!</v>
      </c>
      <c r="Z93" s="725" t="e">
        <f>Z94+Z96+#REF!+Z98</f>
        <v>#REF!</v>
      </c>
      <c r="AA93" s="725" t="e">
        <f>AA94+AA96+#REF!+AA98</f>
        <v>#REF!</v>
      </c>
      <c r="AB93" s="725" t="e">
        <f>AB94+AB96+#REF!+AB98</f>
        <v>#REF!</v>
      </c>
      <c r="AC93" s="725" t="e">
        <f>AC94+AC96+#REF!+AC98</f>
        <v>#REF!</v>
      </c>
      <c r="AD93" s="725" t="e">
        <f>AD94+AD96+#REF!+AD98</f>
        <v>#REF!</v>
      </c>
      <c r="AE93" s="725" t="e">
        <f>AE94+AE96+#REF!+AE98</f>
        <v>#REF!</v>
      </c>
      <c r="AF93" s="725" t="e">
        <f>AF94+AF96+#REF!+AF98</f>
        <v>#REF!</v>
      </c>
      <c r="AG93" s="725" t="e">
        <f>AG94+AG96+#REF!+AG98</f>
        <v>#REF!</v>
      </c>
      <c r="AH93" s="725">
        <v>14060346.699999999</v>
      </c>
      <c r="AI93" s="725">
        <v>12879277.577200001</v>
      </c>
      <c r="AJ93" s="725">
        <v>12775231.01162</v>
      </c>
      <c r="AK93" s="168" t="e">
        <f>AH93=#REF!+#REF!</f>
        <v>#REF!</v>
      </c>
      <c r="AL93" s="168" t="e">
        <f t="shared" si="209"/>
        <v>#REF!</v>
      </c>
      <c r="AM93" s="709" t="e">
        <f t="shared" si="228"/>
        <v>#REF!</v>
      </c>
    </row>
    <row r="94" spans="1:39" s="693" customFormat="1" ht="48">
      <c r="A94" s="238" t="s">
        <v>115</v>
      </c>
      <c r="B94" s="266" t="s">
        <v>110</v>
      </c>
      <c r="C94" s="267" t="s">
        <v>126</v>
      </c>
      <c r="D94" s="267" t="s">
        <v>315</v>
      </c>
      <c r="E94" s="224" t="s">
        <v>325</v>
      </c>
      <c r="F94" s="267" t="s">
        <v>116</v>
      </c>
      <c r="G94" s="725" t="e">
        <f>G95</f>
        <v>#REF!</v>
      </c>
      <c r="H94" s="725" t="e">
        <f t="shared" ref="H94:I94" si="285">H95</f>
        <v>#REF!</v>
      </c>
      <c r="I94" s="725" t="e">
        <f t="shared" si="285"/>
        <v>#REF!</v>
      </c>
      <c r="J94" s="725" t="e">
        <f>J95</f>
        <v>#REF!</v>
      </c>
      <c r="K94" s="725" t="e">
        <f t="shared" ref="K94:L94" si="286">K95</f>
        <v>#REF!</v>
      </c>
      <c r="L94" s="725" t="e">
        <f t="shared" si="286"/>
        <v>#REF!</v>
      </c>
      <c r="M94" s="725" t="e">
        <f>M95</f>
        <v>#REF!</v>
      </c>
      <c r="N94" s="725" t="e">
        <f t="shared" ref="N94:O94" si="287">N95</f>
        <v>#REF!</v>
      </c>
      <c r="O94" s="725" t="e">
        <f t="shared" si="287"/>
        <v>#REF!</v>
      </c>
      <c r="P94" s="725" t="e">
        <f>P95</f>
        <v>#REF!</v>
      </c>
      <c r="Q94" s="725" t="e">
        <f t="shared" ref="Q94:R94" si="288">Q95</f>
        <v>#REF!</v>
      </c>
      <c r="R94" s="725" t="e">
        <f t="shared" si="288"/>
        <v>#REF!</v>
      </c>
      <c r="S94" s="725" t="e">
        <f>S95</f>
        <v>#REF!</v>
      </c>
      <c r="T94" s="725" t="e">
        <f t="shared" ref="T94:U94" si="289">T95</f>
        <v>#REF!</v>
      </c>
      <c r="U94" s="725" t="e">
        <f t="shared" si="289"/>
        <v>#REF!</v>
      </c>
      <c r="V94" s="725" t="e">
        <f>V95</f>
        <v>#REF!</v>
      </c>
      <c r="W94" s="725" t="e">
        <f t="shared" ref="W94:X94" si="290">W95</f>
        <v>#REF!</v>
      </c>
      <c r="X94" s="725" t="e">
        <f t="shared" si="290"/>
        <v>#REF!</v>
      </c>
      <c r="Y94" s="725" t="e">
        <f>Y95</f>
        <v>#REF!</v>
      </c>
      <c r="Z94" s="725" t="e">
        <f t="shared" ref="Z94:AA94" si="291">Z95</f>
        <v>#REF!</v>
      </c>
      <c r="AA94" s="725" t="e">
        <f t="shared" si="291"/>
        <v>#REF!</v>
      </c>
      <c r="AB94" s="725" t="e">
        <f>AB95</f>
        <v>#REF!</v>
      </c>
      <c r="AC94" s="725" t="e">
        <f t="shared" ref="AC94:AD94" si="292">AC95</f>
        <v>#REF!</v>
      </c>
      <c r="AD94" s="725" t="e">
        <f t="shared" si="292"/>
        <v>#REF!</v>
      </c>
      <c r="AE94" s="725" t="e">
        <f>AE95</f>
        <v>#REF!</v>
      </c>
      <c r="AF94" s="725" t="e">
        <f t="shared" ref="AF94:AG94" si="293">AF95</f>
        <v>#REF!</v>
      </c>
      <c r="AG94" s="725" t="e">
        <f t="shared" si="293"/>
        <v>#REF!</v>
      </c>
      <c r="AH94" s="725">
        <v>13501078.539999999</v>
      </c>
      <c r="AI94" s="725">
        <v>12366987.942640001</v>
      </c>
      <c r="AJ94" s="725">
        <v>12267079.961444</v>
      </c>
      <c r="AK94" s="168" t="e">
        <f>AH94=#REF!+#REF!</f>
        <v>#REF!</v>
      </c>
      <c r="AL94" s="168" t="e">
        <f t="shared" si="209"/>
        <v>#REF!</v>
      </c>
      <c r="AM94" s="709" t="e">
        <f t="shared" si="228"/>
        <v>#REF!</v>
      </c>
    </row>
    <row r="95" spans="1:39" s="693" customFormat="1">
      <c r="A95" s="238" t="s">
        <v>512</v>
      </c>
      <c r="B95" s="266" t="s">
        <v>110</v>
      </c>
      <c r="C95" s="267" t="s">
        <v>126</v>
      </c>
      <c r="D95" s="267" t="s">
        <v>315</v>
      </c>
      <c r="E95" s="224" t="s">
        <v>325</v>
      </c>
      <c r="F95" s="267" t="s">
        <v>61</v>
      </c>
      <c r="G95" s="725" t="e">
        <f>SUM(#REF!)</f>
        <v>#REF!</v>
      </c>
      <c r="H95" s="725" t="e">
        <f>SUM(#REF!)</f>
        <v>#REF!</v>
      </c>
      <c r="I95" s="725" t="e">
        <f>SUM(#REF!)</f>
        <v>#REF!</v>
      </c>
      <c r="J95" s="725" t="e">
        <f>SUM(#REF!)</f>
        <v>#REF!</v>
      </c>
      <c r="K95" s="725" t="e">
        <f>SUM(#REF!)</f>
        <v>#REF!</v>
      </c>
      <c r="L95" s="725" t="e">
        <f>SUM(#REF!)</f>
        <v>#REF!</v>
      </c>
      <c r="M95" s="725" t="e">
        <f>SUM(#REF!)</f>
        <v>#REF!</v>
      </c>
      <c r="N95" s="725" t="e">
        <f>SUM(#REF!)</f>
        <v>#REF!</v>
      </c>
      <c r="O95" s="725" t="e">
        <f>SUM(#REF!)</f>
        <v>#REF!</v>
      </c>
      <c r="P95" s="725" t="e">
        <f>SUM(#REF!)</f>
        <v>#REF!</v>
      </c>
      <c r="Q95" s="725" t="e">
        <f>SUM(#REF!)</f>
        <v>#REF!</v>
      </c>
      <c r="R95" s="725" t="e">
        <f>SUM(#REF!)</f>
        <v>#REF!</v>
      </c>
      <c r="S95" s="725" t="e">
        <f>SUM(#REF!)</f>
        <v>#REF!</v>
      </c>
      <c r="T95" s="725" t="e">
        <f>SUM(#REF!)</f>
        <v>#REF!</v>
      </c>
      <c r="U95" s="725" t="e">
        <f>SUM(#REF!)</f>
        <v>#REF!</v>
      </c>
      <c r="V95" s="725" t="e">
        <f>SUM(#REF!)</f>
        <v>#REF!</v>
      </c>
      <c r="W95" s="725" t="e">
        <f>SUM(#REF!)</f>
        <v>#REF!</v>
      </c>
      <c r="X95" s="725" t="e">
        <f>SUM(#REF!)</f>
        <v>#REF!</v>
      </c>
      <c r="Y95" s="725" t="e">
        <f>SUM(#REF!)</f>
        <v>#REF!</v>
      </c>
      <c r="Z95" s="725" t="e">
        <f>SUM(#REF!)</f>
        <v>#REF!</v>
      </c>
      <c r="AA95" s="725" t="e">
        <f>SUM(#REF!)</f>
        <v>#REF!</v>
      </c>
      <c r="AB95" s="725" t="e">
        <f>SUM(#REF!)</f>
        <v>#REF!</v>
      </c>
      <c r="AC95" s="725" t="e">
        <f>SUM(#REF!)</f>
        <v>#REF!</v>
      </c>
      <c r="AD95" s="725" t="e">
        <f>SUM(#REF!)</f>
        <v>#REF!</v>
      </c>
      <c r="AE95" s="725" t="e">
        <f>SUM(#REF!)</f>
        <v>#REF!</v>
      </c>
      <c r="AF95" s="725" t="e">
        <f>SUM(#REF!)</f>
        <v>#REF!</v>
      </c>
      <c r="AG95" s="725" t="e">
        <f>SUM(#REF!)</f>
        <v>#REF!</v>
      </c>
      <c r="AH95" s="725">
        <v>13501078.539999999</v>
      </c>
      <c r="AI95" s="725">
        <v>12366987.942640001</v>
      </c>
      <c r="AJ95" s="725">
        <v>12267079.961444</v>
      </c>
      <c r="AK95" s="168" t="e">
        <f>AH95=#REF!+#REF!</f>
        <v>#REF!</v>
      </c>
      <c r="AL95" s="168" t="e">
        <f t="shared" si="209"/>
        <v>#REF!</v>
      </c>
      <c r="AM95" s="709" t="e">
        <f t="shared" si="228"/>
        <v>#REF!</v>
      </c>
    </row>
    <row r="96" spans="1:39" s="693" customFormat="1" ht="24">
      <c r="A96" s="238" t="s">
        <v>864</v>
      </c>
      <c r="B96" s="266" t="s">
        <v>110</v>
      </c>
      <c r="C96" s="267" t="s">
        <v>126</v>
      </c>
      <c r="D96" s="267" t="s">
        <v>315</v>
      </c>
      <c r="E96" s="224" t="s">
        <v>325</v>
      </c>
      <c r="F96" s="267" t="s">
        <v>130</v>
      </c>
      <c r="G96" s="725" t="e">
        <f>G97</f>
        <v>#REF!</v>
      </c>
      <c r="H96" s="725" t="e">
        <f t="shared" ref="H96:I96" si="294">H97</f>
        <v>#REF!</v>
      </c>
      <c r="I96" s="725" t="e">
        <f t="shared" si="294"/>
        <v>#REF!</v>
      </c>
      <c r="J96" s="725" t="e">
        <f>J97</f>
        <v>#REF!</v>
      </c>
      <c r="K96" s="725" t="e">
        <f t="shared" ref="K96:L96" si="295">K97</f>
        <v>#REF!</v>
      </c>
      <c r="L96" s="725" t="e">
        <f t="shared" si="295"/>
        <v>#REF!</v>
      </c>
      <c r="M96" s="725" t="e">
        <f>M97</f>
        <v>#REF!</v>
      </c>
      <c r="N96" s="725" t="e">
        <f t="shared" ref="N96:O96" si="296">N97</f>
        <v>#REF!</v>
      </c>
      <c r="O96" s="725" t="e">
        <f t="shared" si="296"/>
        <v>#REF!</v>
      </c>
      <c r="P96" s="725" t="e">
        <f>P97</f>
        <v>#REF!</v>
      </c>
      <c r="Q96" s="725" t="e">
        <f t="shared" ref="Q96:R96" si="297">Q97</f>
        <v>#REF!</v>
      </c>
      <c r="R96" s="725" t="e">
        <f t="shared" si="297"/>
        <v>#REF!</v>
      </c>
      <c r="S96" s="725" t="e">
        <f>S97</f>
        <v>#REF!</v>
      </c>
      <c r="T96" s="725" t="e">
        <f t="shared" ref="T96:U96" si="298">T97</f>
        <v>#REF!</v>
      </c>
      <c r="U96" s="725" t="e">
        <f t="shared" si="298"/>
        <v>#REF!</v>
      </c>
      <c r="V96" s="725" t="e">
        <f>V97</f>
        <v>#REF!</v>
      </c>
      <c r="W96" s="725" t="e">
        <f t="shared" ref="W96:X96" si="299">W97</f>
        <v>#REF!</v>
      </c>
      <c r="X96" s="725" t="e">
        <f t="shared" si="299"/>
        <v>#REF!</v>
      </c>
      <c r="Y96" s="725" t="e">
        <f>Y97</f>
        <v>#REF!</v>
      </c>
      <c r="Z96" s="725" t="e">
        <f t="shared" ref="Z96:AA96" si="300">Z97</f>
        <v>#REF!</v>
      </c>
      <c r="AA96" s="725" t="e">
        <f t="shared" si="300"/>
        <v>#REF!</v>
      </c>
      <c r="AB96" s="725" t="e">
        <f>AB97</f>
        <v>#REF!</v>
      </c>
      <c r="AC96" s="725" t="e">
        <f t="shared" ref="AC96:AD96" si="301">AC97</f>
        <v>#REF!</v>
      </c>
      <c r="AD96" s="725" t="e">
        <f t="shared" si="301"/>
        <v>#REF!</v>
      </c>
      <c r="AE96" s="725" t="e">
        <f>AE97</f>
        <v>#REF!</v>
      </c>
      <c r="AF96" s="725" t="e">
        <f t="shared" ref="AF96:AG96" si="302">AF97</f>
        <v>#REF!</v>
      </c>
      <c r="AG96" s="725" t="e">
        <f t="shared" si="302"/>
        <v>#REF!</v>
      </c>
      <c r="AH96" s="725">
        <v>557337.16</v>
      </c>
      <c r="AI96" s="725">
        <v>510520.83856000006</v>
      </c>
      <c r="AJ96" s="725">
        <v>506396.54357600003</v>
      </c>
      <c r="AK96" s="168" t="e">
        <f>AH96=#REF!+#REF!</f>
        <v>#REF!</v>
      </c>
      <c r="AL96" s="168" t="e">
        <f t="shared" si="209"/>
        <v>#REF!</v>
      </c>
      <c r="AM96" s="709" t="e">
        <f t="shared" si="228"/>
        <v>#REF!</v>
      </c>
    </row>
    <row r="97" spans="1:40" s="693" customFormat="1" ht="24">
      <c r="A97" s="238" t="s">
        <v>131</v>
      </c>
      <c r="B97" s="266" t="s">
        <v>110</v>
      </c>
      <c r="C97" s="267" t="s">
        <v>126</v>
      </c>
      <c r="D97" s="267" t="s">
        <v>315</v>
      </c>
      <c r="E97" s="224" t="s">
        <v>325</v>
      </c>
      <c r="F97" s="267" t="s">
        <v>132</v>
      </c>
      <c r="G97" s="725" t="e">
        <f>SUM(#REF!)</f>
        <v>#REF!</v>
      </c>
      <c r="H97" s="725" t="e">
        <f>SUM(#REF!)</f>
        <v>#REF!</v>
      </c>
      <c r="I97" s="725" t="e">
        <f>SUM(#REF!)</f>
        <v>#REF!</v>
      </c>
      <c r="J97" s="725" t="e">
        <f>SUM(#REF!)</f>
        <v>#REF!</v>
      </c>
      <c r="K97" s="725" t="e">
        <f>SUM(#REF!)</f>
        <v>#REF!</v>
      </c>
      <c r="L97" s="725" t="e">
        <f>SUM(#REF!)</f>
        <v>#REF!</v>
      </c>
      <c r="M97" s="725" t="e">
        <f>SUM(#REF!)</f>
        <v>#REF!</v>
      </c>
      <c r="N97" s="725" t="e">
        <f>SUM(#REF!)</f>
        <v>#REF!</v>
      </c>
      <c r="O97" s="725" t="e">
        <f>SUM(#REF!)</f>
        <v>#REF!</v>
      </c>
      <c r="P97" s="725" t="e">
        <f>SUM(#REF!)</f>
        <v>#REF!</v>
      </c>
      <c r="Q97" s="725" t="e">
        <f>SUM(#REF!)</f>
        <v>#REF!</v>
      </c>
      <c r="R97" s="725" t="e">
        <f>SUM(#REF!)</f>
        <v>#REF!</v>
      </c>
      <c r="S97" s="725" t="e">
        <f>SUM(#REF!)</f>
        <v>#REF!</v>
      </c>
      <c r="T97" s="725" t="e">
        <f>SUM(#REF!)</f>
        <v>#REF!</v>
      </c>
      <c r="U97" s="725" t="e">
        <f>SUM(#REF!)</f>
        <v>#REF!</v>
      </c>
      <c r="V97" s="725" t="e">
        <f>SUM(#REF!)</f>
        <v>#REF!</v>
      </c>
      <c r="W97" s="725" t="e">
        <f>SUM(#REF!)</f>
        <v>#REF!</v>
      </c>
      <c r="X97" s="725" t="e">
        <f>SUM(#REF!)</f>
        <v>#REF!</v>
      </c>
      <c r="Y97" s="725" t="e">
        <f>SUM(#REF!)</f>
        <v>#REF!</v>
      </c>
      <c r="Z97" s="725" t="e">
        <f>SUM(#REF!)</f>
        <v>#REF!</v>
      </c>
      <c r="AA97" s="725" t="e">
        <f>SUM(#REF!)</f>
        <v>#REF!</v>
      </c>
      <c r="AB97" s="725" t="e">
        <f>SUM(#REF!)</f>
        <v>#REF!</v>
      </c>
      <c r="AC97" s="725" t="e">
        <f>SUM(#REF!)</f>
        <v>#REF!</v>
      </c>
      <c r="AD97" s="725" t="e">
        <f>SUM(#REF!)</f>
        <v>#REF!</v>
      </c>
      <c r="AE97" s="725" t="e">
        <f>SUM(#REF!)</f>
        <v>#REF!</v>
      </c>
      <c r="AF97" s="725" t="e">
        <f>SUM(#REF!)</f>
        <v>#REF!</v>
      </c>
      <c r="AG97" s="725" t="e">
        <f>SUM(#REF!)</f>
        <v>#REF!</v>
      </c>
      <c r="AH97" s="725">
        <v>557337.16</v>
      </c>
      <c r="AI97" s="725">
        <v>510520.83856000006</v>
      </c>
      <c r="AJ97" s="725">
        <v>506396.54357600003</v>
      </c>
      <c r="AK97" s="168" t="e">
        <f>AH97=#REF!+#REF!</f>
        <v>#REF!</v>
      </c>
      <c r="AL97" s="168" t="e">
        <f t="shared" si="209"/>
        <v>#REF!</v>
      </c>
      <c r="AM97" s="709" t="e">
        <f t="shared" si="228"/>
        <v>#REF!</v>
      </c>
    </row>
    <row r="98" spans="1:40" s="693" customFormat="1">
      <c r="A98" s="238" t="s">
        <v>133</v>
      </c>
      <c r="B98" s="266" t="s">
        <v>110</v>
      </c>
      <c r="C98" s="267" t="s">
        <v>126</v>
      </c>
      <c r="D98" s="267" t="s">
        <v>315</v>
      </c>
      <c r="E98" s="224" t="s">
        <v>325</v>
      </c>
      <c r="F98" s="267" t="s">
        <v>134</v>
      </c>
      <c r="G98" s="725" t="e">
        <f>G99</f>
        <v>#REF!</v>
      </c>
      <c r="H98" s="725" t="e">
        <f t="shared" ref="H98:I98" si="303">H99</f>
        <v>#REF!</v>
      </c>
      <c r="I98" s="725" t="e">
        <f t="shared" si="303"/>
        <v>#REF!</v>
      </c>
      <c r="J98" s="725" t="e">
        <f>J99</f>
        <v>#REF!</v>
      </c>
      <c r="K98" s="725" t="e">
        <f t="shared" ref="K98:L98" si="304">K99</f>
        <v>#REF!</v>
      </c>
      <c r="L98" s="725" t="e">
        <f t="shared" si="304"/>
        <v>#REF!</v>
      </c>
      <c r="M98" s="725" t="e">
        <f>M99</f>
        <v>#REF!</v>
      </c>
      <c r="N98" s="725" t="e">
        <f t="shared" ref="N98:O98" si="305">N99</f>
        <v>#REF!</v>
      </c>
      <c r="O98" s="725" t="e">
        <f t="shared" si="305"/>
        <v>#REF!</v>
      </c>
      <c r="P98" s="725" t="e">
        <f>P99</f>
        <v>#REF!</v>
      </c>
      <c r="Q98" s="725" t="e">
        <f t="shared" ref="Q98:R98" si="306">Q99</f>
        <v>#REF!</v>
      </c>
      <c r="R98" s="725" t="e">
        <f t="shared" si="306"/>
        <v>#REF!</v>
      </c>
      <c r="S98" s="725" t="e">
        <f>S99</f>
        <v>#REF!</v>
      </c>
      <c r="T98" s="725" t="e">
        <f t="shared" ref="T98:U98" si="307">T99</f>
        <v>#REF!</v>
      </c>
      <c r="U98" s="725" t="e">
        <f t="shared" si="307"/>
        <v>#REF!</v>
      </c>
      <c r="V98" s="725" t="e">
        <f>V99</f>
        <v>#REF!</v>
      </c>
      <c r="W98" s="725" t="e">
        <f t="shared" ref="W98:X98" si="308">W99</f>
        <v>#REF!</v>
      </c>
      <c r="X98" s="725" t="e">
        <f t="shared" si="308"/>
        <v>#REF!</v>
      </c>
      <c r="Y98" s="725" t="e">
        <f>Y99</f>
        <v>#REF!</v>
      </c>
      <c r="Z98" s="725" t="e">
        <f t="shared" ref="Z98:AA98" si="309">Z99</f>
        <v>#REF!</v>
      </c>
      <c r="AA98" s="725" t="e">
        <f t="shared" si="309"/>
        <v>#REF!</v>
      </c>
      <c r="AB98" s="725" t="e">
        <f>AB99</f>
        <v>#REF!</v>
      </c>
      <c r="AC98" s="725" t="e">
        <f t="shared" ref="AC98:AD98" si="310">AC99</f>
        <v>#REF!</v>
      </c>
      <c r="AD98" s="725" t="e">
        <f t="shared" si="310"/>
        <v>#REF!</v>
      </c>
      <c r="AE98" s="725" t="e">
        <f>AE99</f>
        <v>#REF!</v>
      </c>
      <c r="AF98" s="725" t="e">
        <f t="shared" ref="AF98:AG98" si="311">AF99</f>
        <v>#REF!</v>
      </c>
      <c r="AG98" s="725" t="e">
        <f t="shared" si="311"/>
        <v>#REF!</v>
      </c>
      <c r="AH98" s="725">
        <v>1931</v>
      </c>
      <c r="AI98" s="725">
        <v>1768.796</v>
      </c>
      <c r="AJ98" s="725">
        <v>1754.5065999999999</v>
      </c>
      <c r="AK98" s="168" t="e">
        <f>AH98=#REF!+#REF!</f>
        <v>#REF!</v>
      </c>
      <c r="AL98" s="168" t="e">
        <f t="shared" si="209"/>
        <v>#REF!</v>
      </c>
      <c r="AM98" s="709" t="e">
        <f t="shared" si="228"/>
        <v>#REF!</v>
      </c>
    </row>
    <row r="99" spans="1:40" s="693" customFormat="1">
      <c r="A99" s="238" t="s">
        <v>135</v>
      </c>
      <c r="B99" s="266" t="s">
        <v>110</v>
      </c>
      <c r="C99" s="267" t="s">
        <v>126</v>
      </c>
      <c r="D99" s="267" t="s">
        <v>315</v>
      </c>
      <c r="E99" s="224" t="s">
        <v>325</v>
      </c>
      <c r="F99" s="267" t="s">
        <v>136</v>
      </c>
      <c r="G99" s="725" t="e">
        <f>SUM(#REF!)</f>
        <v>#REF!</v>
      </c>
      <c r="H99" s="725" t="e">
        <f>SUM(#REF!)</f>
        <v>#REF!</v>
      </c>
      <c r="I99" s="725" t="e">
        <f>SUM(#REF!)</f>
        <v>#REF!</v>
      </c>
      <c r="J99" s="725" t="e">
        <f>SUM(#REF!)</f>
        <v>#REF!</v>
      </c>
      <c r="K99" s="725" t="e">
        <f>SUM(#REF!)</f>
        <v>#REF!</v>
      </c>
      <c r="L99" s="725" t="e">
        <f>SUM(#REF!)</f>
        <v>#REF!</v>
      </c>
      <c r="M99" s="725" t="e">
        <f>SUM(#REF!)</f>
        <v>#REF!</v>
      </c>
      <c r="N99" s="725" t="e">
        <f>SUM(#REF!)</f>
        <v>#REF!</v>
      </c>
      <c r="O99" s="725" t="e">
        <f>SUM(#REF!)</f>
        <v>#REF!</v>
      </c>
      <c r="P99" s="725" t="e">
        <f>SUM(#REF!)</f>
        <v>#REF!</v>
      </c>
      <c r="Q99" s="725" t="e">
        <f>SUM(#REF!)</f>
        <v>#REF!</v>
      </c>
      <c r="R99" s="725" t="e">
        <f>SUM(#REF!)</f>
        <v>#REF!</v>
      </c>
      <c r="S99" s="725" t="e">
        <f>SUM(#REF!)</f>
        <v>#REF!</v>
      </c>
      <c r="T99" s="725" t="e">
        <f>SUM(#REF!)</f>
        <v>#REF!</v>
      </c>
      <c r="U99" s="725" t="e">
        <f>SUM(#REF!)</f>
        <v>#REF!</v>
      </c>
      <c r="V99" s="725" t="e">
        <f>SUM(#REF!)</f>
        <v>#REF!</v>
      </c>
      <c r="W99" s="725" t="e">
        <f>SUM(#REF!)</f>
        <v>#REF!</v>
      </c>
      <c r="X99" s="725" t="e">
        <f>SUM(#REF!)</f>
        <v>#REF!</v>
      </c>
      <c r="Y99" s="725" t="e">
        <f>SUM(#REF!)</f>
        <v>#REF!</v>
      </c>
      <c r="Z99" s="725" t="e">
        <f>SUM(#REF!)</f>
        <v>#REF!</v>
      </c>
      <c r="AA99" s="725" t="e">
        <f>SUM(#REF!)</f>
        <v>#REF!</v>
      </c>
      <c r="AB99" s="725" t="e">
        <f>SUM(#REF!)</f>
        <v>#REF!</v>
      </c>
      <c r="AC99" s="725" t="e">
        <f>SUM(#REF!)</f>
        <v>#REF!</v>
      </c>
      <c r="AD99" s="725" t="e">
        <f>SUM(#REF!)</f>
        <v>#REF!</v>
      </c>
      <c r="AE99" s="725" t="e">
        <f>SUM(#REF!)</f>
        <v>#REF!</v>
      </c>
      <c r="AF99" s="725" t="e">
        <f>SUM(#REF!)</f>
        <v>#REF!</v>
      </c>
      <c r="AG99" s="725" t="e">
        <f>SUM(#REF!)</f>
        <v>#REF!</v>
      </c>
      <c r="AH99" s="725">
        <v>1931</v>
      </c>
      <c r="AI99" s="725">
        <v>1768.796</v>
      </c>
      <c r="AJ99" s="725">
        <v>1754.5065999999999</v>
      </c>
      <c r="AK99" s="168" t="e">
        <f>AH99=#REF!+#REF!</f>
        <v>#REF!</v>
      </c>
      <c r="AL99" s="168" t="e">
        <f t="shared" si="209"/>
        <v>#REF!</v>
      </c>
      <c r="AM99" s="709" t="e">
        <f t="shared" si="228"/>
        <v>#REF!</v>
      </c>
    </row>
    <row r="100" spans="1:40" s="693" customFormat="1" ht="24">
      <c r="A100" s="238" t="s">
        <v>923</v>
      </c>
      <c r="B100" s="266" t="s">
        <v>110</v>
      </c>
      <c r="C100" s="267" t="s">
        <v>128</v>
      </c>
      <c r="D100" s="267" t="s">
        <v>315</v>
      </c>
      <c r="E100" s="224" t="s">
        <v>316</v>
      </c>
      <c r="F100" s="267"/>
      <c r="G100" s="725" t="e">
        <f>G101</f>
        <v>#REF!</v>
      </c>
      <c r="H100" s="725" t="e">
        <f t="shared" ref="H100:I102" si="312">H101</f>
        <v>#REF!</v>
      </c>
      <c r="I100" s="725" t="e">
        <f t="shared" si="312"/>
        <v>#REF!</v>
      </c>
      <c r="J100" s="725" t="e">
        <f>J101</f>
        <v>#REF!</v>
      </c>
      <c r="K100" s="725" t="e">
        <f t="shared" ref="K100:L102" si="313">K101</f>
        <v>#REF!</v>
      </c>
      <c r="L100" s="725" t="e">
        <f t="shared" si="313"/>
        <v>#REF!</v>
      </c>
      <c r="M100" s="725" t="e">
        <f>M101</f>
        <v>#REF!</v>
      </c>
      <c r="N100" s="725" t="e">
        <f t="shared" ref="N100:O102" si="314">N101</f>
        <v>#REF!</v>
      </c>
      <c r="O100" s="725" t="e">
        <f t="shared" si="314"/>
        <v>#REF!</v>
      </c>
      <c r="P100" s="725" t="e">
        <f>P101</f>
        <v>#REF!</v>
      </c>
      <c r="Q100" s="725" t="e">
        <f t="shared" ref="Q100:R102" si="315">Q101</f>
        <v>#REF!</v>
      </c>
      <c r="R100" s="725" t="e">
        <f t="shared" si="315"/>
        <v>#REF!</v>
      </c>
      <c r="S100" s="725" t="e">
        <f>S101</f>
        <v>#REF!</v>
      </c>
      <c r="T100" s="725" t="e">
        <f t="shared" ref="T100:U102" si="316">T101</f>
        <v>#REF!</v>
      </c>
      <c r="U100" s="725" t="e">
        <f t="shared" si="316"/>
        <v>#REF!</v>
      </c>
      <c r="V100" s="725" t="e">
        <f>V101</f>
        <v>#REF!</v>
      </c>
      <c r="W100" s="725" t="e">
        <f t="shared" ref="W100:X102" si="317">W101</f>
        <v>#REF!</v>
      </c>
      <c r="X100" s="725" t="e">
        <f t="shared" si="317"/>
        <v>#REF!</v>
      </c>
      <c r="Y100" s="725" t="e">
        <f>Y101</f>
        <v>#REF!</v>
      </c>
      <c r="Z100" s="725" t="e">
        <f t="shared" ref="Z100:AA102" si="318">Z101</f>
        <v>#REF!</v>
      </c>
      <c r="AA100" s="725" t="e">
        <f t="shared" si="318"/>
        <v>#REF!</v>
      </c>
      <c r="AB100" s="725" t="e">
        <f>AB101</f>
        <v>#REF!</v>
      </c>
      <c r="AC100" s="725" t="e">
        <f t="shared" ref="AC100:AD102" si="319">AC101</f>
        <v>#REF!</v>
      </c>
      <c r="AD100" s="725" t="e">
        <f t="shared" si="319"/>
        <v>#REF!</v>
      </c>
      <c r="AE100" s="725" t="e">
        <f>AE101</f>
        <v>#REF!</v>
      </c>
      <c r="AF100" s="725" t="e">
        <f t="shared" ref="AF100:AG102" si="320">AF101</f>
        <v>#REF!</v>
      </c>
      <c r="AG100" s="725" t="e">
        <f t="shared" si="320"/>
        <v>#REF!</v>
      </c>
      <c r="AH100" s="725">
        <v>20822532.830000002</v>
      </c>
      <c r="AI100" s="725">
        <v>19015781.350000001</v>
      </c>
      <c r="AJ100" s="725">
        <v>24954315.469999999</v>
      </c>
      <c r="AK100" s="168" t="e">
        <f>AH100=#REF!+#REF!</f>
        <v>#REF!</v>
      </c>
      <c r="AL100" s="168" t="e">
        <f t="shared" ref="AL100:AL124" si="321">AH100=AB100+AE100</f>
        <v>#REF!</v>
      </c>
      <c r="AM100" s="709" t="e">
        <f t="shared" si="228"/>
        <v>#REF!</v>
      </c>
    </row>
    <row r="101" spans="1:40" s="694" customFormat="1">
      <c r="A101" s="730" t="s">
        <v>218</v>
      </c>
      <c r="B101" s="731" t="s">
        <v>110</v>
      </c>
      <c r="C101" s="732" t="s">
        <v>128</v>
      </c>
      <c r="D101" s="732" t="s">
        <v>315</v>
      </c>
      <c r="E101" s="733" t="s">
        <v>332</v>
      </c>
      <c r="F101" s="732"/>
      <c r="G101" s="734" t="e">
        <f>G102</f>
        <v>#REF!</v>
      </c>
      <c r="H101" s="734" t="e">
        <f t="shared" si="312"/>
        <v>#REF!</v>
      </c>
      <c r="I101" s="734" t="e">
        <f t="shared" si="312"/>
        <v>#REF!</v>
      </c>
      <c r="J101" s="734" t="e">
        <f>J102</f>
        <v>#REF!</v>
      </c>
      <c r="K101" s="734" t="e">
        <f t="shared" si="313"/>
        <v>#REF!</v>
      </c>
      <c r="L101" s="734" t="e">
        <f t="shared" si="313"/>
        <v>#REF!</v>
      </c>
      <c r="M101" s="734" t="e">
        <f>M102</f>
        <v>#REF!</v>
      </c>
      <c r="N101" s="734" t="e">
        <f t="shared" si="314"/>
        <v>#REF!</v>
      </c>
      <c r="O101" s="734" t="e">
        <f t="shared" si="314"/>
        <v>#REF!</v>
      </c>
      <c r="P101" s="734" t="e">
        <f>P102</f>
        <v>#REF!</v>
      </c>
      <c r="Q101" s="734" t="e">
        <f t="shared" si="315"/>
        <v>#REF!</v>
      </c>
      <c r="R101" s="734" t="e">
        <f t="shared" si="315"/>
        <v>#REF!</v>
      </c>
      <c r="S101" s="734" t="e">
        <f>S102</f>
        <v>#REF!</v>
      </c>
      <c r="T101" s="734" t="e">
        <f t="shared" si="316"/>
        <v>#REF!</v>
      </c>
      <c r="U101" s="734" t="e">
        <f t="shared" si="316"/>
        <v>#REF!</v>
      </c>
      <c r="V101" s="734" t="e">
        <f>V102</f>
        <v>#REF!</v>
      </c>
      <c r="W101" s="734" t="e">
        <f t="shared" si="317"/>
        <v>#REF!</v>
      </c>
      <c r="X101" s="734" t="e">
        <f t="shared" si="317"/>
        <v>#REF!</v>
      </c>
      <c r="Y101" s="734" t="e">
        <f>Y102</f>
        <v>#REF!</v>
      </c>
      <c r="Z101" s="734" t="e">
        <f t="shared" si="318"/>
        <v>#REF!</v>
      </c>
      <c r="AA101" s="734" t="e">
        <f t="shared" si="318"/>
        <v>#REF!</v>
      </c>
      <c r="AB101" s="734" t="e">
        <f>AB102</f>
        <v>#REF!</v>
      </c>
      <c r="AC101" s="734" t="e">
        <f t="shared" si="319"/>
        <v>#REF!</v>
      </c>
      <c r="AD101" s="734" t="e">
        <f t="shared" si="319"/>
        <v>#REF!</v>
      </c>
      <c r="AE101" s="734" t="e">
        <f>AE102</f>
        <v>#REF!</v>
      </c>
      <c r="AF101" s="734" t="e">
        <f t="shared" si="320"/>
        <v>#REF!</v>
      </c>
      <c r="AG101" s="734" t="e">
        <f t="shared" si="320"/>
        <v>#REF!</v>
      </c>
      <c r="AH101" s="734">
        <v>20822532.830000002</v>
      </c>
      <c r="AI101" s="734">
        <v>19015781.350000001</v>
      </c>
      <c r="AJ101" s="734">
        <v>24954315.469999999</v>
      </c>
      <c r="AK101" s="168" t="e">
        <f>AH101=#REF!+#REF!</f>
        <v>#REF!</v>
      </c>
      <c r="AL101" s="168" t="e">
        <f t="shared" si="321"/>
        <v>#REF!</v>
      </c>
      <c r="AM101" s="709" t="e">
        <f t="shared" si="228"/>
        <v>#REF!</v>
      </c>
    </row>
    <row r="102" spans="1:40" s="693" customFormat="1">
      <c r="A102" s="238" t="s">
        <v>219</v>
      </c>
      <c r="B102" s="266" t="s">
        <v>110</v>
      </c>
      <c r="C102" s="267" t="s">
        <v>128</v>
      </c>
      <c r="D102" s="267" t="s">
        <v>315</v>
      </c>
      <c r="E102" s="224" t="s">
        <v>332</v>
      </c>
      <c r="F102" s="267" t="s">
        <v>446</v>
      </c>
      <c r="G102" s="725" t="e">
        <f>G103</f>
        <v>#REF!</v>
      </c>
      <c r="H102" s="725" t="e">
        <f t="shared" si="312"/>
        <v>#REF!</v>
      </c>
      <c r="I102" s="725" t="e">
        <f t="shared" si="312"/>
        <v>#REF!</v>
      </c>
      <c r="J102" s="725" t="e">
        <f>J103</f>
        <v>#REF!</v>
      </c>
      <c r="K102" s="725" t="e">
        <f t="shared" si="313"/>
        <v>#REF!</v>
      </c>
      <c r="L102" s="725" t="e">
        <f t="shared" si="313"/>
        <v>#REF!</v>
      </c>
      <c r="M102" s="725" t="e">
        <f>M103</f>
        <v>#REF!</v>
      </c>
      <c r="N102" s="725" t="e">
        <f t="shared" si="314"/>
        <v>#REF!</v>
      </c>
      <c r="O102" s="725" t="e">
        <f t="shared" si="314"/>
        <v>#REF!</v>
      </c>
      <c r="P102" s="725" t="e">
        <f>P103</f>
        <v>#REF!</v>
      </c>
      <c r="Q102" s="725" t="e">
        <f t="shared" si="315"/>
        <v>#REF!</v>
      </c>
      <c r="R102" s="725" t="e">
        <f t="shared" si="315"/>
        <v>#REF!</v>
      </c>
      <c r="S102" s="725" t="e">
        <f>S103</f>
        <v>#REF!</v>
      </c>
      <c r="T102" s="725" t="e">
        <f t="shared" si="316"/>
        <v>#REF!</v>
      </c>
      <c r="U102" s="725" t="e">
        <f t="shared" si="316"/>
        <v>#REF!</v>
      </c>
      <c r="V102" s="725" t="e">
        <f>V103</f>
        <v>#REF!</v>
      </c>
      <c r="W102" s="725" t="e">
        <f t="shared" si="317"/>
        <v>#REF!</v>
      </c>
      <c r="X102" s="725" t="e">
        <f t="shared" si="317"/>
        <v>#REF!</v>
      </c>
      <c r="Y102" s="725" t="e">
        <f>Y103</f>
        <v>#REF!</v>
      </c>
      <c r="Z102" s="725" t="e">
        <f t="shared" si="318"/>
        <v>#REF!</v>
      </c>
      <c r="AA102" s="725" t="e">
        <f t="shared" si="318"/>
        <v>#REF!</v>
      </c>
      <c r="AB102" s="725" t="e">
        <f>AB103</f>
        <v>#REF!</v>
      </c>
      <c r="AC102" s="725" t="e">
        <f t="shared" si="319"/>
        <v>#REF!</v>
      </c>
      <c r="AD102" s="725" t="e">
        <f t="shared" si="319"/>
        <v>#REF!</v>
      </c>
      <c r="AE102" s="725" t="e">
        <f>AE103</f>
        <v>#REF!</v>
      </c>
      <c r="AF102" s="725" t="e">
        <f t="shared" si="320"/>
        <v>#REF!</v>
      </c>
      <c r="AG102" s="725" t="e">
        <f t="shared" si="320"/>
        <v>#REF!</v>
      </c>
      <c r="AH102" s="725">
        <v>20822532.830000002</v>
      </c>
      <c r="AI102" s="725">
        <v>19015781.350000001</v>
      </c>
      <c r="AJ102" s="725">
        <v>24954315.469999999</v>
      </c>
      <c r="AK102" s="168" t="e">
        <f>AH102=#REF!+#REF!</f>
        <v>#REF!</v>
      </c>
      <c r="AL102" s="168" t="e">
        <f t="shared" si="321"/>
        <v>#REF!</v>
      </c>
      <c r="AM102" s="709" t="e">
        <f t="shared" si="228"/>
        <v>#REF!</v>
      </c>
    </row>
    <row r="103" spans="1:40" s="693" customFormat="1">
      <c r="A103" s="238" t="s">
        <v>218</v>
      </c>
      <c r="B103" s="266" t="s">
        <v>110</v>
      </c>
      <c r="C103" s="267" t="s">
        <v>128</v>
      </c>
      <c r="D103" s="267" t="s">
        <v>315</v>
      </c>
      <c r="E103" s="224" t="s">
        <v>332</v>
      </c>
      <c r="F103" s="267" t="s">
        <v>447</v>
      </c>
      <c r="G103" s="725" t="e">
        <f>SUM(H103:I103)</f>
        <v>#REF!</v>
      </c>
      <c r="H103" s="725" t="e">
        <f>#REF!</f>
        <v>#REF!</v>
      </c>
      <c r="I103" s="725" t="e">
        <f>#REF!</f>
        <v>#REF!</v>
      </c>
      <c r="J103" s="725" t="e">
        <f>SUM(K103:L103)</f>
        <v>#REF!</v>
      </c>
      <c r="K103" s="725" t="e">
        <f>#REF!</f>
        <v>#REF!</v>
      </c>
      <c r="L103" s="725" t="e">
        <f>#REF!</f>
        <v>#REF!</v>
      </c>
      <c r="M103" s="725" t="e">
        <f>SUM(N103:O103)</f>
        <v>#REF!</v>
      </c>
      <c r="N103" s="725" t="e">
        <f>#REF!</f>
        <v>#REF!</v>
      </c>
      <c r="O103" s="725" t="e">
        <f>#REF!</f>
        <v>#REF!</v>
      </c>
      <c r="P103" s="725" t="e">
        <f>SUM(Q103:R103)</f>
        <v>#REF!</v>
      </c>
      <c r="Q103" s="725" t="e">
        <f>#REF!</f>
        <v>#REF!</v>
      </c>
      <c r="R103" s="725" t="e">
        <f>#REF!</f>
        <v>#REF!</v>
      </c>
      <c r="S103" s="725" t="e">
        <f>SUM(T103:U103)</f>
        <v>#REF!</v>
      </c>
      <c r="T103" s="725" t="e">
        <f>#REF!</f>
        <v>#REF!</v>
      </c>
      <c r="U103" s="725" t="e">
        <f>#REF!</f>
        <v>#REF!</v>
      </c>
      <c r="V103" s="725" t="e">
        <f>SUM(W103:X103)</f>
        <v>#REF!</v>
      </c>
      <c r="W103" s="725" t="e">
        <f>#REF!</f>
        <v>#REF!</v>
      </c>
      <c r="X103" s="725" t="e">
        <f>#REF!</f>
        <v>#REF!</v>
      </c>
      <c r="Y103" s="725" t="e">
        <f>SUM(Z103:AA103)</f>
        <v>#REF!</v>
      </c>
      <c r="Z103" s="725" t="e">
        <f>#REF!</f>
        <v>#REF!</v>
      </c>
      <c r="AA103" s="725" t="e">
        <f>#REF!</f>
        <v>#REF!</v>
      </c>
      <c r="AB103" s="725" t="e">
        <f>SUM(AC103:AD103)</f>
        <v>#REF!</v>
      </c>
      <c r="AC103" s="725" t="e">
        <f>#REF!</f>
        <v>#REF!</v>
      </c>
      <c r="AD103" s="725" t="e">
        <f>#REF!</f>
        <v>#REF!</v>
      </c>
      <c r="AE103" s="725" t="e">
        <f>SUM(AF103:AG103)</f>
        <v>#REF!</v>
      </c>
      <c r="AF103" s="725" t="e">
        <f>#REF!</f>
        <v>#REF!</v>
      </c>
      <c r="AG103" s="725" t="e">
        <f>#REF!</f>
        <v>#REF!</v>
      </c>
      <c r="AH103" s="725">
        <v>20822532.830000002</v>
      </c>
      <c r="AI103" s="725">
        <v>19015781.350000001</v>
      </c>
      <c r="AJ103" s="725">
        <v>24954315.469999999</v>
      </c>
      <c r="AK103" s="168" t="e">
        <f>AH103=#REF!+#REF!</f>
        <v>#REF!</v>
      </c>
      <c r="AL103" s="168" t="e">
        <f t="shared" si="321"/>
        <v>#REF!</v>
      </c>
      <c r="AM103" s="709" t="e">
        <f t="shared" ref="AM103:AM125" si="322">AC103/H103</f>
        <v>#REF!</v>
      </c>
    </row>
    <row r="104" spans="1:40" s="169" customFormat="1" ht="36">
      <c r="A104" s="724" t="s">
        <v>965</v>
      </c>
      <c r="B104" s="240" t="s">
        <v>120</v>
      </c>
      <c r="C104" s="241" t="s">
        <v>111</v>
      </c>
      <c r="D104" s="241" t="s">
        <v>315</v>
      </c>
      <c r="E104" s="242" t="s">
        <v>316</v>
      </c>
      <c r="F104" s="241"/>
      <c r="G104" s="723" t="e">
        <f t="shared" ref="G104:AG104" si="323">G105+G108</f>
        <v>#REF!</v>
      </c>
      <c r="H104" s="723" t="e">
        <f t="shared" si="323"/>
        <v>#REF!</v>
      </c>
      <c r="I104" s="723" t="e">
        <f t="shared" si="323"/>
        <v>#REF!</v>
      </c>
      <c r="J104" s="723" t="e">
        <f t="shared" si="323"/>
        <v>#REF!</v>
      </c>
      <c r="K104" s="723" t="e">
        <f t="shared" si="323"/>
        <v>#REF!</v>
      </c>
      <c r="L104" s="723" t="e">
        <f t="shared" si="323"/>
        <v>#REF!</v>
      </c>
      <c r="M104" s="723" t="e">
        <f t="shared" si="323"/>
        <v>#REF!</v>
      </c>
      <c r="N104" s="723" t="e">
        <f t="shared" si="323"/>
        <v>#REF!</v>
      </c>
      <c r="O104" s="723" t="e">
        <f t="shared" si="323"/>
        <v>#REF!</v>
      </c>
      <c r="P104" s="723" t="e">
        <f t="shared" si="323"/>
        <v>#REF!</v>
      </c>
      <c r="Q104" s="723" t="e">
        <f t="shared" si="323"/>
        <v>#REF!</v>
      </c>
      <c r="R104" s="723" t="e">
        <f t="shared" si="323"/>
        <v>#REF!</v>
      </c>
      <c r="S104" s="723" t="e">
        <f t="shared" si="323"/>
        <v>#REF!</v>
      </c>
      <c r="T104" s="723" t="e">
        <f t="shared" si="323"/>
        <v>#REF!</v>
      </c>
      <c r="U104" s="723" t="e">
        <f t="shared" si="323"/>
        <v>#REF!</v>
      </c>
      <c r="V104" s="723" t="e">
        <f t="shared" si="323"/>
        <v>#REF!</v>
      </c>
      <c r="W104" s="723" t="e">
        <f t="shared" si="323"/>
        <v>#REF!</v>
      </c>
      <c r="X104" s="723" t="e">
        <f t="shared" si="323"/>
        <v>#REF!</v>
      </c>
      <c r="Y104" s="723" t="e">
        <f t="shared" si="323"/>
        <v>#REF!</v>
      </c>
      <c r="Z104" s="723" t="e">
        <f t="shared" si="323"/>
        <v>#REF!</v>
      </c>
      <c r="AA104" s="723" t="e">
        <f t="shared" si="323"/>
        <v>#REF!</v>
      </c>
      <c r="AB104" s="723" t="e">
        <f t="shared" si="323"/>
        <v>#REF!</v>
      </c>
      <c r="AC104" s="723" t="e">
        <f t="shared" si="323"/>
        <v>#REF!</v>
      </c>
      <c r="AD104" s="723" t="e">
        <f t="shared" si="323"/>
        <v>#REF!</v>
      </c>
      <c r="AE104" s="723" t="e">
        <f t="shared" si="323"/>
        <v>#REF!</v>
      </c>
      <c r="AF104" s="723" t="e">
        <f t="shared" si="323"/>
        <v>#REF!</v>
      </c>
      <c r="AG104" s="723" t="e">
        <f t="shared" si="323"/>
        <v>#REF!</v>
      </c>
      <c r="AH104" s="723">
        <v>6775888.5500000007</v>
      </c>
      <c r="AI104" s="723">
        <v>3323576.5</v>
      </c>
      <c r="AJ104" s="723">
        <v>4939831.1300000008</v>
      </c>
      <c r="AK104" s="168" t="e">
        <f>AH104=#REF!+#REF!</f>
        <v>#REF!</v>
      </c>
      <c r="AL104" s="168" t="e">
        <f t="shared" si="321"/>
        <v>#REF!</v>
      </c>
      <c r="AM104" s="709" t="e">
        <f t="shared" si="322"/>
        <v>#REF!</v>
      </c>
      <c r="AN104" s="714" t="e">
        <f>#REF!+#REF!</f>
        <v>#REF!</v>
      </c>
    </row>
    <row r="105" spans="1:40" s="694" customFormat="1">
      <c r="A105" s="238" t="s">
        <v>323</v>
      </c>
      <c r="B105" s="731" t="s">
        <v>120</v>
      </c>
      <c r="C105" s="732" t="s">
        <v>111</v>
      </c>
      <c r="D105" s="732" t="s">
        <v>315</v>
      </c>
      <c r="E105" s="733" t="s">
        <v>324</v>
      </c>
      <c r="F105" s="732"/>
      <c r="G105" s="734" t="e">
        <f>G106</f>
        <v>#REF!</v>
      </c>
      <c r="H105" s="734" t="e">
        <f t="shared" ref="H105:I106" si="324">H106</f>
        <v>#REF!</v>
      </c>
      <c r="I105" s="734" t="e">
        <f t="shared" si="324"/>
        <v>#REF!</v>
      </c>
      <c r="J105" s="734" t="e">
        <f>J106</f>
        <v>#REF!</v>
      </c>
      <c r="K105" s="734" t="e">
        <f t="shared" ref="K105:L106" si="325">K106</f>
        <v>#REF!</v>
      </c>
      <c r="L105" s="734" t="e">
        <f t="shared" si="325"/>
        <v>#REF!</v>
      </c>
      <c r="M105" s="734" t="e">
        <f>M106</f>
        <v>#REF!</v>
      </c>
      <c r="N105" s="734" t="e">
        <f t="shared" ref="N105:O106" si="326">N106</f>
        <v>#REF!</v>
      </c>
      <c r="O105" s="734" t="e">
        <f t="shared" si="326"/>
        <v>#REF!</v>
      </c>
      <c r="P105" s="734" t="e">
        <f>P106</f>
        <v>#REF!</v>
      </c>
      <c r="Q105" s="734" t="e">
        <f t="shared" ref="Q105:R106" si="327">Q106</f>
        <v>#REF!</v>
      </c>
      <c r="R105" s="734" t="e">
        <f t="shared" si="327"/>
        <v>#REF!</v>
      </c>
      <c r="S105" s="734" t="e">
        <f>S106</f>
        <v>#REF!</v>
      </c>
      <c r="T105" s="734" t="e">
        <f t="shared" ref="T105:U106" si="328">T106</f>
        <v>#REF!</v>
      </c>
      <c r="U105" s="734" t="e">
        <f t="shared" si="328"/>
        <v>#REF!</v>
      </c>
      <c r="V105" s="734" t="e">
        <f>V106</f>
        <v>#REF!</v>
      </c>
      <c r="W105" s="734" t="e">
        <f t="shared" ref="W105:X106" si="329">W106</f>
        <v>#REF!</v>
      </c>
      <c r="X105" s="734" t="e">
        <f t="shared" si="329"/>
        <v>#REF!</v>
      </c>
      <c r="Y105" s="734" t="e">
        <f>Y106</f>
        <v>#REF!</v>
      </c>
      <c r="Z105" s="734" t="e">
        <f t="shared" ref="Z105:AA106" si="330">Z106</f>
        <v>#REF!</v>
      </c>
      <c r="AA105" s="734" t="e">
        <f t="shared" si="330"/>
        <v>#REF!</v>
      </c>
      <c r="AB105" s="734" t="e">
        <f>AB106</f>
        <v>#REF!</v>
      </c>
      <c r="AC105" s="734" t="e">
        <f t="shared" ref="AC105:AD106" si="331">AC106</f>
        <v>#REF!</v>
      </c>
      <c r="AD105" s="734" t="e">
        <f t="shared" si="331"/>
        <v>#REF!</v>
      </c>
      <c r="AE105" s="734" t="e">
        <f>AE106</f>
        <v>#REF!</v>
      </c>
      <c r="AF105" s="734" t="e">
        <f t="shared" ref="AF105:AG106" si="332">AF106</f>
        <v>#REF!</v>
      </c>
      <c r="AG105" s="734" t="e">
        <f t="shared" si="332"/>
        <v>#REF!</v>
      </c>
      <c r="AH105" s="734">
        <v>6480571.5500000007</v>
      </c>
      <c r="AI105" s="734">
        <v>3323576.5</v>
      </c>
      <c r="AJ105" s="734">
        <v>4939831.1300000008</v>
      </c>
      <c r="AK105" s="168" t="e">
        <f>AH105=#REF!+#REF!</f>
        <v>#REF!</v>
      </c>
      <c r="AL105" s="168" t="e">
        <f t="shared" si="321"/>
        <v>#REF!</v>
      </c>
      <c r="AM105" s="709" t="e">
        <f t="shared" si="322"/>
        <v>#REF!</v>
      </c>
    </row>
    <row r="106" spans="1:40" s="693" customFormat="1" ht="24">
      <c r="A106" s="238" t="s">
        <v>864</v>
      </c>
      <c r="B106" s="266" t="s">
        <v>120</v>
      </c>
      <c r="C106" s="267" t="s">
        <v>111</v>
      </c>
      <c r="D106" s="267" t="s">
        <v>315</v>
      </c>
      <c r="E106" s="224" t="s">
        <v>324</v>
      </c>
      <c r="F106" s="267" t="s">
        <v>130</v>
      </c>
      <c r="G106" s="725" t="e">
        <f>G107</f>
        <v>#REF!</v>
      </c>
      <c r="H106" s="725" t="e">
        <f t="shared" si="324"/>
        <v>#REF!</v>
      </c>
      <c r="I106" s="725" t="e">
        <f t="shared" si="324"/>
        <v>#REF!</v>
      </c>
      <c r="J106" s="725" t="e">
        <f>J107</f>
        <v>#REF!</v>
      </c>
      <c r="K106" s="725" t="e">
        <f t="shared" si="325"/>
        <v>#REF!</v>
      </c>
      <c r="L106" s="725" t="e">
        <f t="shared" si="325"/>
        <v>#REF!</v>
      </c>
      <c r="M106" s="725" t="e">
        <f>M107</f>
        <v>#REF!</v>
      </c>
      <c r="N106" s="725" t="e">
        <f t="shared" si="326"/>
        <v>#REF!</v>
      </c>
      <c r="O106" s="725" t="e">
        <f t="shared" si="326"/>
        <v>#REF!</v>
      </c>
      <c r="P106" s="725" t="e">
        <f>P107</f>
        <v>#REF!</v>
      </c>
      <c r="Q106" s="725" t="e">
        <f t="shared" si="327"/>
        <v>#REF!</v>
      </c>
      <c r="R106" s="725" t="e">
        <f t="shared" si="327"/>
        <v>#REF!</v>
      </c>
      <c r="S106" s="725" t="e">
        <f>S107</f>
        <v>#REF!</v>
      </c>
      <c r="T106" s="725" t="e">
        <f t="shared" si="328"/>
        <v>#REF!</v>
      </c>
      <c r="U106" s="725" t="e">
        <f t="shared" si="328"/>
        <v>#REF!</v>
      </c>
      <c r="V106" s="725" t="e">
        <f>V107</f>
        <v>#REF!</v>
      </c>
      <c r="W106" s="725" t="e">
        <f t="shared" si="329"/>
        <v>#REF!</v>
      </c>
      <c r="X106" s="725" t="e">
        <f t="shared" si="329"/>
        <v>#REF!</v>
      </c>
      <c r="Y106" s="725" t="e">
        <f>Y107</f>
        <v>#REF!</v>
      </c>
      <c r="Z106" s="725" t="e">
        <f t="shared" si="330"/>
        <v>#REF!</v>
      </c>
      <c r="AA106" s="725" t="e">
        <f t="shared" si="330"/>
        <v>#REF!</v>
      </c>
      <c r="AB106" s="725" t="e">
        <f>AB107</f>
        <v>#REF!</v>
      </c>
      <c r="AC106" s="725" t="e">
        <f t="shared" si="331"/>
        <v>#REF!</v>
      </c>
      <c r="AD106" s="725" t="e">
        <f t="shared" si="331"/>
        <v>#REF!</v>
      </c>
      <c r="AE106" s="725" t="e">
        <f>AE107</f>
        <v>#REF!</v>
      </c>
      <c r="AF106" s="725" t="e">
        <f t="shared" si="332"/>
        <v>#REF!</v>
      </c>
      <c r="AG106" s="725" t="e">
        <f t="shared" si="332"/>
        <v>#REF!</v>
      </c>
      <c r="AH106" s="725">
        <v>6480571.5500000007</v>
      </c>
      <c r="AI106" s="725">
        <v>3323576.5</v>
      </c>
      <c r="AJ106" s="725">
        <v>4939831.1300000008</v>
      </c>
      <c r="AK106" s="168" t="e">
        <f>AH106=#REF!+#REF!</f>
        <v>#REF!</v>
      </c>
      <c r="AL106" s="168" t="e">
        <f t="shared" si="321"/>
        <v>#REF!</v>
      </c>
      <c r="AM106" s="709" t="e">
        <f t="shared" si="322"/>
        <v>#REF!</v>
      </c>
    </row>
    <row r="107" spans="1:40" s="693" customFormat="1" ht="24">
      <c r="A107" s="238" t="s">
        <v>131</v>
      </c>
      <c r="B107" s="266" t="s">
        <v>120</v>
      </c>
      <c r="C107" s="267" t="s">
        <v>111</v>
      </c>
      <c r="D107" s="267" t="s">
        <v>315</v>
      </c>
      <c r="E107" s="224" t="s">
        <v>324</v>
      </c>
      <c r="F107" s="267" t="s">
        <v>132</v>
      </c>
      <c r="G107" s="725" t="e">
        <f>#REF!+#REF!+#REF!</f>
        <v>#REF!</v>
      </c>
      <c r="H107" s="725" t="e">
        <f>#REF!+#REF!+#REF!</f>
        <v>#REF!</v>
      </c>
      <c r="I107" s="725" t="e">
        <f>#REF!+#REF!+#REF!</f>
        <v>#REF!</v>
      </c>
      <c r="J107" s="725" t="e">
        <f>#REF!+#REF!+#REF!</f>
        <v>#REF!</v>
      </c>
      <c r="K107" s="725" t="e">
        <f>#REF!+#REF!+#REF!</f>
        <v>#REF!</v>
      </c>
      <c r="L107" s="725" t="e">
        <f>#REF!+#REF!+#REF!</f>
        <v>#REF!</v>
      </c>
      <c r="M107" s="725" t="e">
        <f>#REF!+#REF!+#REF!</f>
        <v>#REF!</v>
      </c>
      <c r="N107" s="725" t="e">
        <f>#REF!+#REF!+#REF!</f>
        <v>#REF!</v>
      </c>
      <c r="O107" s="725" t="e">
        <f>#REF!+#REF!+#REF!</f>
        <v>#REF!</v>
      </c>
      <c r="P107" s="725" t="e">
        <f>#REF!+#REF!+#REF!</f>
        <v>#REF!</v>
      </c>
      <c r="Q107" s="725" t="e">
        <f>#REF!+#REF!+#REF!</f>
        <v>#REF!</v>
      </c>
      <c r="R107" s="725" t="e">
        <f>#REF!+#REF!+#REF!</f>
        <v>#REF!</v>
      </c>
      <c r="S107" s="725" t="e">
        <f>#REF!+#REF!+#REF!</f>
        <v>#REF!</v>
      </c>
      <c r="T107" s="725" t="e">
        <f>#REF!+#REF!+#REF!</f>
        <v>#REF!</v>
      </c>
      <c r="U107" s="725" t="e">
        <f>#REF!+#REF!+#REF!</f>
        <v>#REF!</v>
      </c>
      <c r="V107" s="725" t="e">
        <f>#REF!+#REF!+#REF!</f>
        <v>#REF!</v>
      </c>
      <c r="W107" s="725" t="e">
        <f>#REF!+#REF!+#REF!</f>
        <v>#REF!</v>
      </c>
      <c r="X107" s="725" t="e">
        <f>#REF!+#REF!+#REF!</f>
        <v>#REF!</v>
      </c>
      <c r="Y107" s="725" t="e">
        <f>#REF!+#REF!+#REF!</f>
        <v>#REF!</v>
      </c>
      <c r="Z107" s="725" t="e">
        <f>#REF!+#REF!+#REF!</f>
        <v>#REF!</v>
      </c>
      <c r="AA107" s="725" t="e">
        <f>#REF!+#REF!+#REF!</f>
        <v>#REF!</v>
      </c>
      <c r="AB107" s="725" t="e">
        <f>#REF!+#REF!+#REF!</f>
        <v>#REF!</v>
      </c>
      <c r="AC107" s="725" t="e">
        <f>#REF!+#REF!+#REF!</f>
        <v>#REF!</v>
      </c>
      <c r="AD107" s="725" t="e">
        <f>#REF!+#REF!+#REF!</f>
        <v>#REF!</v>
      </c>
      <c r="AE107" s="725" t="e">
        <f>#REF!+#REF!+#REF!</f>
        <v>#REF!</v>
      </c>
      <c r="AF107" s="725" t="e">
        <f>#REF!+#REF!+#REF!</f>
        <v>#REF!</v>
      </c>
      <c r="AG107" s="725" t="e">
        <f>#REF!+#REF!+#REF!</f>
        <v>#REF!</v>
      </c>
      <c r="AH107" s="725">
        <v>6480571.5500000007</v>
      </c>
      <c r="AI107" s="725">
        <v>3323576.5</v>
      </c>
      <c r="AJ107" s="725">
        <v>4939831.1300000008</v>
      </c>
      <c r="AK107" s="168" t="e">
        <f>AH107=#REF!+#REF!</f>
        <v>#REF!</v>
      </c>
      <c r="AL107" s="168" t="e">
        <f t="shared" si="321"/>
        <v>#REF!</v>
      </c>
      <c r="AM107" s="709" t="e">
        <f t="shared" si="322"/>
        <v>#REF!</v>
      </c>
    </row>
    <row r="108" spans="1:40" s="694" customFormat="1" ht="36">
      <c r="A108" s="238" t="s">
        <v>887</v>
      </c>
      <c r="B108" s="731" t="s">
        <v>120</v>
      </c>
      <c r="C108" s="732" t="s">
        <v>111</v>
      </c>
      <c r="D108" s="732" t="s">
        <v>315</v>
      </c>
      <c r="E108" s="733" t="s">
        <v>327</v>
      </c>
      <c r="F108" s="732"/>
      <c r="G108" s="734" t="e">
        <f>G109</f>
        <v>#REF!</v>
      </c>
      <c r="H108" s="734" t="e">
        <f t="shared" ref="H108:I109" si="333">H109</f>
        <v>#REF!</v>
      </c>
      <c r="I108" s="734" t="e">
        <f t="shared" si="333"/>
        <v>#REF!</v>
      </c>
      <c r="J108" s="734" t="e">
        <f>J109</f>
        <v>#REF!</v>
      </c>
      <c r="K108" s="734" t="e">
        <f t="shared" ref="K108:L109" si="334">K109</f>
        <v>#REF!</v>
      </c>
      <c r="L108" s="734" t="e">
        <f t="shared" si="334"/>
        <v>#REF!</v>
      </c>
      <c r="M108" s="734" t="e">
        <f>M109</f>
        <v>#REF!</v>
      </c>
      <c r="N108" s="734" t="e">
        <f t="shared" ref="N108:O109" si="335">N109</f>
        <v>#REF!</v>
      </c>
      <c r="O108" s="734" t="e">
        <f t="shared" si="335"/>
        <v>#REF!</v>
      </c>
      <c r="P108" s="734" t="e">
        <f>P109</f>
        <v>#REF!</v>
      </c>
      <c r="Q108" s="734" t="e">
        <f t="shared" ref="Q108:R109" si="336">Q109</f>
        <v>#REF!</v>
      </c>
      <c r="R108" s="734" t="e">
        <f t="shared" si="336"/>
        <v>#REF!</v>
      </c>
      <c r="S108" s="734" t="e">
        <f>S109</f>
        <v>#REF!</v>
      </c>
      <c r="T108" s="734" t="e">
        <f t="shared" ref="T108:U109" si="337">T109</f>
        <v>#REF!</v>
      </c>
      <c r="U108" s="734" t="e">
        <f t="shared" si="337"/>
        <v>#REF!</v>
      </c>
      <c r="V108" s="734" t="e">
        <f>V109</f>
        <v>#REF!</v>
      </c>
      <c r="W108" s="734" t="e">
        <f t="shared" ref="W108:X109" si="338">W109</f>
        <v>#REF!</v>
      </c>
      <c r="X108" s="734" t="e">
        <f t="shared" si="338"/>
        <v>#REF!</v>
      </c>
      <c r="Y108" s="734" t="e">
        <f>Y109</f>
        <v>#REF!</v>
      </c>
      <c r="Z108" s="734" t="e">
        <f t="shared" ref="Z108:AA109" si="339">Z109</f>
        <v>#REF!</v>
      </c>
      <c r="AA108" s="734" t="e">
        <f t="shared" si="339"/>
        <v>#REF!</v>
      </c>
      <c r="AB108" s="734" t="e">
        <f>AB109</f>
        <v>#REF!</v>
      </c>
      <c r="AC108" s="734" t="e">
        <f t="shared" ref="AC108:AD109" si="340">AC109</f>
        <v>#REF!</v>
      </c>
      <c r="AD108" s="734" t="e">
        <f t="shared" si="340"/>
        <v>#REF!</v>
      </c>
      <c r="AE108" s="734" t="e">
        <f>AE109</f>
        <v>#REF!</v>
      </c>
      <c r="AF108" s="734" t="e">
        <f t="shared" ref="AF108:AG109" si="341">AF109</f>
        <v>#REF!</v>
      </c>
      <c r="AG108" s="734" t="e">
        <f t="shared" si="341"/>
        <v>#REF!</v>
      </c>
      <c r="AH108" s="734">
        <v>295317</v>
      </c>
      <c r="AI108" s="734">
        <v>0</v>
      </c>
      <c r="AJ108" s="734">
        <v>0</v>
      </c>
      <c r="AK108" s="168" t="e">
        <f>AH108=#REF!+#REF!</f>
        <v>#REF!</v>
      </c>
      <c r="AL108" s="168" t="e">
        <f t="shared" si="321"/>
        <v>#REF!</v>
      </c>
      <c r="AM108" s="709" t="e">
        <f t="shared" si="322"/>
        <v>#REF!</v>
      </c>
    </row>
    <row r="109" spans="1:40" s="222" customFormat="1" ht="24">
      <c r="A109" s="238" t="s">
        <v>822</v>
      </c>
      <c r="B109" s="266" t="s">
        <v>120</v>
      </c>
      <c r="C109" s="267" t="s">
        <v>111</v>
      </c>
      <c r="D109" s="267" t="s">
        <v>315</v>
      </c>
      <c r="E109" s="224" t="s">
        <v>327</v>
      </c>
      <c r="F109" s="267" t="s">
        <v>227</v>
      </c>
      <c r="G109" s="725" t="e">
        <f>G110</f>
        <v>#REF!</v>
      </c>
      <c r="H109" s="725" t="e">
        <f t="shared" si="333"/>
        <v>#REF!</v>
      </c>
      <c r="I109" s="725" t="e">
        <f t="shared" si="333"/>
        <v>#REF!</v>
      </c>
      <c r="J109" s="725" t="e">
        <f>J110</f>
        <v>#REF!</v>
      </c>
      <c r="K109" s="725" t="e">
        <f t="shared" si="334"/>
        <v>#REF!</v>
      </c>
      <c r="L109" s="725" t="e">
        <f t="shared" si="334"/>
        <v>#REF!</v>
      </c>
      <c r="M109" s="725" t="e">
        <f>M110</f>
        <v>#REF!</v>
      </c>
      <c r="N109" s="725" t="e">
        <f t="shared" si="335"/>
        <v>#REF!</v>
      </c>
      <c r="O109" s="725" t="e">
        <f t="shared" si="335"/>
        <v>#REF!</v>
      </c>
      <c r="P109" s="725" t="e">
        <f>P110</f>
        <v>#REF!</v>
      </c>
      <c r="Q109" s="725" t="e">
        <f t="shared" si="336"/>
        <v>#REF!</v>
      </c>
      <c r="R109" s="725" t="e">
        <f t="shared" si="336"/>
        <v>#REF!</v>
      </c>
      <c r="S109" s="725" t="e">
        <f>S110</f>
        <v>#REF!</v>
      </c>
      <c r="T109" s="725" t="e">
        <f t="shared" si="337"/>
        <v>#REF!</v>
      </c>
      <c r="U109" s="725" t="e">
        <f t="shared" si="337"/>
        <v>#REF!</v>
      </c>
      <c r="V109" s="725" t="e">
        <f>V110</f>
        <v>#REF!</v>
      </c>
      <c r="W109" s="725" t="e">
        <f t="shared" si="338"/>
        <v>#REF!</v>
      </c>
      <c r="X109" s="725" t="e">
        <f t="shared" si="338"/>
        <v>#REF!</v>
      </c>
      <c r="Y109" s="725" t="e">
        <f>Y110</f>
        <v>#REF!</v>
      </c>
      <c r="Z109" s="725" t="e">
        <f t="shared" si="339"/>
        <v>#REF!</v>
      </c>
      <c r="AA109" s="725" t="e">
        <f t="shared" si="339"/>
        <v>#REF!</v>
      </c>
      <c r="AB109" s="725" t="e">
        <f>AB110</f>
        <v>#REF!</v>
      </c>
      <c r="AC109" s="725" t="e">
        <f t="shared" si="340"/>
        <v>#REF!</v>
      </c>
      <c r="AD109" s="725" t="e">
        <f t="shared" si="340"/>
        <v>#REF!</v>
      </c>
      <c r="AE109" s="725" t="e">
        <f>AE110</f>
        <v>#REF!</v>
      </c>
      <c r="AF109" s="725" t="e">
        <f t="shared" si="341"/>
        <v>#REF!</v>
      </c>
      <c r="AG109" s="725" t="e">
        <f t="shared" si="341"/>
        <v>#REF!</v>
      </c>
      <c r="AH109" s="725">
        <v>295317</v>
      </c>
      <c r="AI109" s="725">
        <v>0</v>
      </c>
      <c r="AJ109" s="725">
        <v>0</v>
      </c>
      <c r="AK109" s="168" t="e">
        <f>AH109=#REF!+#REF!</f>
        <v>#REF!</v>
      </c>
      <c r="AL109" s="168" t="e">
        <f t="shared" si="321"/>
        <v>#REF!</v>
      </c>
      <c r="AM109" s="709" t="e">
        <f t="shared" si="322"/>
        <v>#REF!</v>
      </c>
    </row>
    <row r="110" spans="1:40" s="222" customFormat="1">
      <c r="A110" s="238" t="s">
        <v>228</v>
      </c>
      <c r="B110" s="266" t="s">
        <v>120</v>
      </c>
      <c r="C110" s="267" t="s">
        <v>111</v>
      </c>
      <c r="D110" s="267" t="s">
        <v>315</v>
      </c>
      <c r="E110" s="224" t="s">
        <v>327</v>
      </c>
      <c r="F110" s="267" t="s">
        <v>229</v>
      </c>
      <c r="G110" s="725" t="e">
        <f>#REF!</f>
        <v>#REF!</v>
      </c>
      <c r="H110" s="725" t="e">
        <f>#REF!</f>
        <v>#REF!</v>
      </c>
      <c r="I110" s="725" t="e">
        <f>#REF!</f>
        <v>#REF!</v>
      </c>
      <c r="J110" s="725" t="e">
        <f>#REF!</f>
        <v>#REF!</v>
      </c>
      <c r="K110" s="725" t="e">
        <f>#REF!</f>
        <v>#REF!</v>
      </c>
      <c r="L110" s="725" t="e">
        <f>#REF!</f>
        <v>#REF!</v>
      </c>
      <c r="M110" s="725" t="e">
        <f>#REF!</f>
        <v>#REF!</v>
      </c>
      <c r="N110" s="725" t="e">
        <f>#REF!</f>
        <v>#REF!</v>
      </c>
      <c r="O110" s="725" t="e">
        <f>#REF!</f>
        <v>#REF!</v>
      </c>
      <c r="P110" s="725" t="e">
        <f>#REF!</f>
        <v>#REF!</v>
      </c>
      <c r="Q110" s="725" t="e">
        <f>#REF!</f>
        <v>#REF!</v>
      </c>
      <c r="R110" s="725" t="e">
        <f>#REF!</f>
        <v>#REF!</v>
      </c>
      <c r="S110" s="725" t="e">
        <f>#REF!</f>
        <v>#REF!</v>
      </c>
      <c r="T110" s="725" t="e">
        <f>#REF!</f>
        <v>#REF!</v>
      </c>
      <c r="U110" s="725" t="e">
        <f>#REF!</f>
        <v>#REF!</v>
      </c>
      <c r="V110" s="725" t="e">
        <f>#REF!</f>
        <v>#REF!</v>
      </c>
      <c r="W110" s="725" t="e">
        <f>#REF!</f>
        <v>#REF!</v>
      </c>
      <c r="X110" s="725" t="e">
        <f>#REF!</f>
        <v>#REF!</v>
      </c>
      <c r="Y110" s="725" t="e">
        <f>#REF!</f>
        <v>#REF!</v>
      </c>
      <c r="Z110" s="725" t="e">
        <f>#REF!</f>
        <v>#REF!</v>
      </c>
      <c r="AA110" s="725" t="e">
        <f>#REF!</f>
        <v>#REF!</v>
      </c>
      <c r="AB110" s="725" t="e">
        <f>#REF!</f>
        <v>#REF!</v>
      </c>
      <c r="AC110" s="725" t="e">
        <f>#REF!</f>
        <v>#REF!</v>
      </c>
      <c r="AD110" s="725" t="e">
        <f>#REF!</f>
        <v>#REF!</v>
      </c>
      <c r="AE110" s="725" t="e">
        <f>#REF!</f>
        <v>#REF!</v>
      </c>
      <c r="AF110" s="725" t="e">
        <f>#REF!</f>
        <v>#REF!</v>
      </c>
      <c r="AG110" s="725" t="e">
        <f>#REF!</f>
        <v>#REF!</v>
      </c>
      <c r="AH110" s="725">
        <v>295317</v>
      </c>
      <c r="AI110" s="725">
        <v>0</v>
      </c>
      <c r="AJ110" s="725">
        <v>0</v>
      </c>
      <c r="AK110" s="168" t="e">
        <f>AH110=#REF!+#REF!</f>
        <v>#REF!</v>
      </c>
      <c r="AL110" s="168" t="e">
        <f t="shared" si="321"/>
        <v>#REF!</v>
      </c>
      <c r="AM110" s="709" t="e">
        <f t="shared" si="322"/>
        <v>#REF!</v>
      </c>
    </row>
    <row r="111" spans="1:40" ht="60">
      <c r="A111" s="735" t="s">
        <v>880</v>
      </c>
      <c r="B111" s="240" t="s">
        <v>145</v>
      </c>
      <c r="C111" s="241" t="s">
        <v>111</v>
      </c>
      <c r="D111" s="241" t="s">
        <v>315</v>
      </c>
      <c r="E111" s="242" t="s">
        <v>316</v>
      </c>
      <c r="F111" s="241"/>
      <c r="G111" s="723" t="e">
        <f t="shared" ref="G111:AG111" si="342">G112+G116</f>
        <v>#REF!</v>
      </c>
      <c r="H111" s="723" t="e">
        <f t="shared" si="342"/>
        <v>#REF!</v>
      </c>
      <c r="I111" s="723" t="e">
        <f t="shared" si="342"/>
        <v>#REF!</v>
      </c>
      <c r="J111" s="723" t="e">
        <f t="shared" si="342"/>
        <v>#REF!</v>
      </c>
      <c r="K111" s="723" t="e">
        <f t="shared" si="342"/>
        <v>#REF!</v>
      </c>
      <c r="L111" s="723" t="e">
        <f t="shared" si="342"/>
        <v>#REF!</v>
      </c>
      <c r="M111" s="723" t="e">
        <f t="shared" si="342"/>
        <v>#REF!</v>
      </c>
      <c r="N111" s="723" t="e">
        <f t="shared" si="342"/>
        <v>#REF!</v>
      </c>
      <c r="O111" s="723" t="e">
        <f t="shared" si="342"/>
        <v>#REF!</v>
      </c>
      <c r="P111" s="723" t="e">
        <f t="shared" si="342"/>
        <v>#REF!</v>
      </c>
      <c r="Q111" s="723" t="e">
        <f t="shared" si="342"/>
        <v>#REF!</v>
      </c>
      <c r="R111" s="723" t="e">
        <f t="shared" si="342"/>
        <v>#REF!</v>
      </c>
      <c r="S111" s="723" t="e">
        <f t="shared" si="342"/>
        <v>#REF!</v>
      </c>
      <c r="T111" s="723" t="e">
        <f t="shared" si="342"/>
        <v>#REF!</v>
      </c>
      <c r="U111" s="723" t="e">
        <f t="shared" si="342"/>
        <v>#REF!</v>
      </c>
      <c r="V111" s="723" t="e">
        <f t="shared" si="342"/>
        <v>#REF!</v>
      </c>
      <c r="W111" s="723" t="e">
        <f t="shared" si="342"/>
        <v>#REF!</v>
      </c>
      <c r="X111" s="723" t="e">
        <f t="shared" si="342"/>
        <v>#REF!</v>
      </c>
      <c r="Y111" s="723" t="e">
        <f t="shared" si="342"/>
        <v>#REF!</v>
      </c>
      <c r="Z111" s="723" t="e">
        <f t="shared" si="342"/>
        <v>#REF!</v>
      </c>
      <c r="AA111" s="723" t="e">
        <f t="shared" si="342"/>
        <v>#REF!</v>
      </c>
      <c r="AB111" s="723" t="e">
        <f t="shared" si="342"/>
        <v>#REF!</v>
      </c>
      <c r="AC111" s="723" t="e">
        <f t="shared" si="342"/>
        <v>#REF!</v>
      </c>
      <c r="AD111" s="723" t="e">
        <f t="shared" si="342"/>
        <v>#REF!</v>
      </c>
      <c r="AE111" s="723" t="e">
        <f t="shared" si="342"/>
        <v>#REF!</v>
      </c>
      <c r="AF111" s="723" t="e">
        <f t="shared" si="342"/>
        <v>#REF!</v>
      </c>
      <c r="AG111" s="723" t="e">
        <f t="shared" si="342"/>
        <v>#REF!</v>
      </c>
      <c r="AH111" s="723">
        <v>390619.4</v>
      </c>
      <c r="AI111" s="723">
        <v>108527.79999999999</v>
      </c>
      <c r="AJ111" s="723">
        <v>0</v>
      </c>
      <c r="AK111" s="168" t="e">
        <f>AH111=#REF!+#REF!</f>
        <v>#REF!</v>
      </c>
      <c r="AL111" s="168" t="e">
        <f t="shared" si="321"/>
        <v>#REF!</v>
      </c>
      <c r="AM111" s="709" t="e">
        <f t="shared" si="322"/>
        <v>#REF!</v>
      </c>
      <c r="AN111" s="692" t="e">
        <f>#REF!</f>
        <v>#REF!</v>
      </c>
    </row>
    <row r="112" spans="1:40" s="222" customFormat="1" ht="24">
      <c r="A112" s="736" t="s">
        <v>922</v>
      </c>
      <c r="B112" s="266" t="s">
        <v>145</v>
      </c>
      <c r="C112" s="267" t="s">
        <v>113</v>
      </c>
      <c r="D112" s="267" t="s">
        <v>315</v>
      </c>
      <c r="E112" s="224" t="s">
        <v>316</v>
      </c>
      <c r="F112" s="267"/>
      <c r="G112" s="725" t="e">
        <f>G113</f>
        <v>#REF!</v>
      </c>
      <c r="H112" s="725" t="e">
        <f t="shared" ref="H112:I114" si="343">H113</f>
        <v>#REF!</v>
      </c>
      <c r="I112" s="725" t="e">
        <f t="shared" si="343"/>
        <v>#REF!</v>
      </c>
      <c r="J112" s="725" t="e">
        <f>J113</f>
        <v>#REF!</v>
      </c>
      <c r="K112" s="725" t="e">
        <f t="shared" ref="K112:L114" si="344">K113</f>
        <v>#REF!</v>
      </c>
      <c r="L112" s="725" t="e">
        <f t="shared" si="344"/>
        <v>#REF!</v>
      </c>
      <c r="M112" s="725" t="e">
        <f>M113</f>
        <v>#REF!</v>
      </c>
      <c r="N112" s="725" t="e">
        <f t="shared" ref="N112:O114" si="345">N113</f>
        <v>#REF!</v>
      </c>
      <c r="O112" s="725" t="e">
        <f t="shared" si="345"/>
        <v>#REF!</v>
      </c>
      <c r="P112" s="725" t="e">
        <f>P113</f>
        <v>#REF!</v>
      </c>
      <c r="Q112" s="725" t="e">
        <f t="shared" ref="Q112:R114" si="346">Q113</f>
        <v>#REF!</v>
      </c>
      <c r="R112" s="725" t="e">
        <f t="shared" si="346"/>
        <v>#REF!</v>
      </c>
      <c r="S112" s="725" t="e">
        <f>S113</f>
        <v>#REF!</v>
      </c>
      <c r="T112" s="725" t="e">
        <f t="shared" ref="T112:U114" si="347">T113</f>
        <v>#REF!</v>
      </c>
      <c r="U112" s="725" t="e">
        <f t="shared" si="347"/>
        <v>#REF!</v>
      </c>
      <c r="V112" s="725" t="e">
        <f>V113</f>
        <v>#REF!</v>
      </c>
      <c r="W112" s="725" t="e">
        <f t="shared" ref="W112:X114" si="348">W113</f>
        <v>#REF!</v>
      </c>
      <c r="X112" s="725" t="e">
        <f t="shared" si="348"/>
        <v>#REF!</v>
      </c>
      <c r="Y112" s="725" t="e">
        <f>Y113</f>
        <v>#REF!</v>
      </c>
      <c r="Z112" s="725" t="e">
        <f t="shared" ref="Z112:AA114" si="349">Z113</f>
        <v>#REF!</v>
      </c>
      <c r="AA112" s="725" t="e">
        <f t="shared" si="349"/>
        <v>#REF!</v>
      </c>
      <c r="AB112" s="725" t="e">
        <f>AB113</f>
        <v>#REF!</v>
      </c>
      <c r="AC112" s="725" t="e">
        <f t="shared" ref="AC112:AD114" si="350">AC113</f>
        <v>#REF!</v>
      </c>
      <c r="AD112" s="725" t="e">
        <f t="shared" si="350"/>
        <v>#REF!</v>
      </c>
      <c r="AE112" s="725" t="e">
        <f>AE113</f>
        <v>#REF!</v>
      </c>
      <c r="AF112" s="725" t="e">
        <f t="shared" ref="AF112:AG114" si="351">AF113</f>
        <v>#REF!</v>
      </c>
      <c r="AG112" s="725" t="e">
        <f t="shared" si="351"/>
        <v>#REF!</v>
      </c>
      <c r="AH112" s="725">
        <v>80000</v>
      </c>
      <c r="AI112" s="725">
        <v>10000</v>
      </c>
      <c r="AJ112" s="725">
        <v>0</v>
      </c>
      <c r="AK112" s="168" t="e">
        <f>AH112=#REF!+#REF!</f>
        <v>#REF!</v>
      </c>
      <c r="AL112" s="168" t="e">
        <f t="shared" si="321"/>
        <v>#REF!</v>
      </c>
      <c r="AM112" s="709" t="e">
        <f t="shared" si="322"/>
        <v>#REF!</v>
      </c>
    </row>
    <row r="113" spans="1:40" s="695" customFormat="1" ht="24">
      <c r="A113" s="238" t="s">
        <v>860</v>
      </c>
      <c r="B113" s="266" t="s">
        <v>145</v>
      </c>
      <c r="C113" s="267" t="s">
        <v>113</v>
      </c>
      <c r="D113" s="267" t="s">
        <v>315</v>
      </c>
      <c r="E113" s="224" t="s">
        <v>586</v>
      </c>
      <c r="F113" s="267"/>
      <c r="G113" s="725" t="e">
        <f>G114</f>
        <v>#REF!</v>
      </c>
      <c r="H113" s="725" t="e">
        <f t="shared" si="343"/>
        <v>#REF!</v>
      </c>
      <c r="I113" s="725" t="e">
        <f t="shared" si="343"/>
        <v>#REF!</v>
      </c>
      <c r="J113" s="725" t="e">
        <f>J114</f>
        <v>#REF!</v>
      </c>
      <c r="K113" s="725" t="e">
        <f t="shared" si="344"/>
        <v>#REF!</v>
      </c>
      <c r="L113" s="725" t="e">
        <f t="shared" si="344"/>
        <v>#REF!</v>
      </c>
      <c r="M113" s="725" t="e">
        <f>M114</f>
        <v>#REF!</v>
      </c>
      <c r="N113" s="725" t="e">
        <f t="shared" si="345"/>
        <v>#REF!</v>
      </c>
      <c r="O113" s="725" t="e">
        <f t="shared" si="345"/>
        <v>#REF!</v>
      </c>
      <c r="P113" s="725" t="e">
        <f>P114</f>
        <v>#REF!</v>
      </c>
      <c r="Q113" s="725" t="e">
        <f t="shared" si="346"/>
        <v>#REF!</v>
      </c>
      <c r="R113" s="725" t="e">
        <f t="shared" si="346"/>
        <v>#REF!</v>
      </c>
      <c r="S113" s="725" t="e">
        <f>S114</f>
        <v>#REF!</v>
      </c>
      <c r="T113" s="725" t="e">
        <f t="shared" si="347"/>
        <v>#REF!</v>
      </c>
      <c r="U113" s="725" t="e">
        <f t="shared" si="347"/>
        <v>#REF!</v>
      </c>
      <c r="V113" s="725" t="e">
        <f>V114</f>
        <v>#REF!</v>
      </c>
      <c r="W113" s="725" t="e">
        <f t="shared" si="348"/>
        <v>#REF!</v>
      </c>
      <c r="X113" s="725" t="e">
        <f t="shared" si="348"/>
        <v>#REF!</v>
      </c>
      <c r="Y113" s="725" t="e">
        <f>Y114</f>
        <v>#REF!</v>
      </c>
      <c r="Z113" s="725" t="e">
        <f t="shared" si="349"/>
        <v>#REF!</v>
      </c>
      <c r="AA113" s="725" t="e">
        <f t="shared" si="349"/>
        <v>#REF!</v>
      </c>
      <c r="AB113" s="725" t="e">
        <f>AB114</f>
        <v>#REF!</v>
      </c>
      <c r="AC113" s="725" t="e">
        <f t="shared" si="350"/>
        <v>#REF!</v>
      </c>
      <c r="AD113" s="725" t="e">
        <f t="shared" si="350"/>
        <v>#REF!</v>
      </c>
      <c r="AE113" s="725" t="e">
        <f>AE114</f>
        <v>#REF!</v>
      </c>
      <c r="AF113" s="725" t="e">
        <f t="shared" si="351"/>
        <v>#REF!</v>
      </c>
      <c r="AG113" s="725" t="e">
        <f t="shared" si="351"/>
        <v>#REF!</v>
      </c>
      <c r="AH113" s="725">
        <v>80000</v>
      </c>
      <c r="AI113" s="725">
        <v>10000</v>
      </c>
      <c r="AJ113" s="725">
        <v>0</v>
      </c>
      <c r="AK113" s="168" t="e">
        <f>AH113=#REF!+#REF!</f>
        <v>#REF!</v>
      </c>
      <c r="AL113" s="168" t="e">
        <f t="shared" si="321"/>
        <v>#REF!</v>
      </c>
      <c r="AM113" s="709" t="e">
        <f t="shared" si="322"/>
        <v>#REF!</v>
      </c>
    </row>
    <row r="114" spans="1:40" s="693" customFormat="1" ht="24">
      <c r="A114" s="238" t="s">
        <v>174</v>
      </c>
      <c r="B114" s="266" t="s">
        <v>145</v>
      </c>
      <c r="C114" s="267" t="s">
        <v>113</v>
      </c>
      <c r="D114" s="267" t="s">
        <v>315</v>
      </c>
      <c r="E114" s="224" t="s">
        <v>586</v>
      </c>
      <c r="F114" s="267" t="s">
        <v>175</v>
      </c>
      <c r="G114" s="725" t="e">
        <f>G115</f>
        <v>#REF!</v>
      </c>
      <c r="H114" s="725" t="e">
        <f t="shared" si="343"/>
        <v>#REF!</v>
      </c>
      <c r="I114" s="725" t="e">
        <f t="shared" si="343"/>
        <v>#REF!</v>
      </c>
      <c r="J114" s="725" t="e">
        <f>J115</f>
        <v>#REF!</v>
      </c>
      <c r="K114" s="725" t="e">
        <f t="shared" si="344"/>
        <v>#REF!</v>
      </c>
      <c r="L114" s="725" t="e">
        <f t="shared" si="344"/>
        <v>#REF!</v>
      </c>
      <c r="M114" s="725" t="e">
        <f>M115</f>
        <v>#REF!</v>
      </c>
      <c r="N114" s="725" t="e">
        <f t="shared" si="345"/>
        <v>#REF!</v>
      </c>
      <c r="O114" s="725" t="e">
        <f t="shared" si="345"/>
        <v>#REF!</v>
      </c>
      <c r="P114" s="725" t="e">
        <f>P115</f>
        <v>#REF!</v>
      </c>
      <c r="Q114" s="725" t="e">
        <f t="shared" si="346"/>
        <v>#REF!</v>
      </c>
      <c r="R114" s="725" t="e">
        <f t="shared" si="346"/>
        <v>#REF!</v>
      </c>
      <c r="S114" s="725" t="e">
        <f>S115</f>
        <v>#REF!</v>
      </c>
      <c r="T114" s="725" t="e">
        <f t="shared" si="347"/>
        <v>#REF!</v>
      </c>
      <c r="U114" s="725" t="e">
        <f t="shared" si="347"/>
        <v>#REF!</v>
      </c>
      <c r="V114" s="725" t="e">
        <f>V115</f>
        <v>#REF!</v>
      </c>
      <c r="W114" s="725" t="e">
        <f t="shared" si="348"/>
        <v>#REF!</v>
      </c>
      <c r="X114" s="725" t="e">
        <f t="shared" si="348"/>
        <v>#REF!</v>
      </c>
      <c r="Y114" s="725" t="e">
        <f>Y115</f>
        <v>#REF!</v>
      </c>
      <c r="Z114" s="725" t="e">
        <f t="shared" si="349"/>
        <v>#REF!</v>
      </c>
      <c r="AA114" s="725" t="e">
        <f t="shared" si="349"/>
        <v>#REF!</v>
      </c>
      <c r="AB114" s="725" t="e">
        <f>AB115</f>
        <v>#REF!</v>
      </c>
      <c r="AC114" s="725" t="e">
        <f t="shared" si="350"/>
        <v>#REF!</v>
      </c>
      <c r="AD114" s="725" t="e">
        <f t="shared" si="350"/>
        <v>#REF!</v>
      </c>
      <c r="AE114" s="725" t="e">
        <f>AE115</f>
        <v>#REF!</v>
      </c>
      <c r="AF114" s="725" t="e">
        <f t="shared" si="351"/>
        <v>#REF!</v>
      </c>
      <c r="AG114" s="725" t="e">
        <f t="shared" si="351"/>
        <v>#REF!</v>
      </c>
      <c r="AH114" s="725">
        <v>80000</v>
      </c>
      <c r="AI114" s="725">
        <v>10000</v>
      </c>
      <c r="AJ114" s="725">
        <v>0</v>
      </c>
      <c r="AK114" s="168" t="e">
        <f>AH114=#REF!+#REF!</f>
        <v>#REF!</v>
      </c>
      <c r="AL114" s="168" t="e">
        <f t="shared" si="321"/>
        <v>#REF!</v>
      </c>
      <c r="AM114" s="709" t="e">
        <f t="shared" si="322"/>
        <v>#REF!</v>
      </c>
    </row>
    <row r="115" spans="1:40" s="693" customFormat="1" ht="48">
      <c r="A115" s="238" t="s">
        <v>879</v>
      </c>
      <c r="B115" s="266" t="s">
        <v>145</v>
      </c>
      <c r="C115" s="267" t="s">
        <v>113</v>
      </c>
      <c r="D115" s="267" t="s">
        <v>315</v>
      </c>
      <c r="E115" s="224" t="s">
        <v>586</v>
      </c>
      <c r="F115" s="267" t="s">
        <v>180</v>
      </c>
      <c r="G115" s="725" t="e">
        <f>SUM(#REF!)</f>
        <v>#REF!</v>
      </c>
      <c r="H115" s="725" t="e">
        <f>SUM(#REF!)</f>
        <v>#REF!</v>
      </c>
      <c r="I115" s="725" t="e">
        <f>SUM(#REF!)</f>
        <v>#REF!</v>
      </c>
      <c r="J115" s="725" t="e">
        <f>SUM(#REF!)</f>
        <v>#REF!</v>
      </c>
      <c r="K115" s="725" t="e">
        <f>SUM(#REF!)</f>
        <v>#REF!</v>
      </c>
      <c r="L115" s="725" t="e">
        <f>SUM(#REF!)</f>
        <v>#REF!</v>
      </c>
      <c r="M115" s="725" t="e">
        <f>SUM(#REF!)</f>
        <v>#REF!</v>
      </c>
      <c r="N115" s="725" t="e">
        <f>SUM(#REF!)</f>
        <v>#REF!</v>
      </c>
      <c r="O115" s="725" t="e">
        <f>SUM(#REF!)</f>
        <v>#REF!</v>
      </c>
      <c r="P115" s="725" t="e">
        <f>SUM(#REF!)</f>
        <v>#REF!</v>
      </c>
      <c r="Q115" s="725" t="e">
        <f>SUM(#REF!)</f>
        <v>#REF!</v>
      </c>
      <c r="R115" s="725" t="e">
        <f>SUM(#REF!)</f>
        <v>#REF!</v>
      </c>
      <c r="S115" s="725" t="e">
        <f>SUM(#REF!)</f>
        <v>#REF!</v>
      </c>
      <c r="T115" s="725" t="e">
        <f>SUM(#REF!)</f>
        <v>#REF!</v>
      </c>
      <c r="U115" s="725" t="e">
        <f>SUM(#REF!)</f>
        <v>#REF!</v>
      </c>
      <c r="V115" s="725" t="e">
        <f>SUM(#REF!)</f>
        <v>#REF!</v>
      </c>
      <c r="W115" s="725" t="e">
        <f>SUM(#REF!)</f>
        <v>#REF!</v>
      </c>
      <c r="X115" s="725" t="e">
        <f>SUM(#REF!)</f>
        <v>#REF!</v>
      </c>
      <c r="Y115" s="725" t="e">
        <f>SUM(#REF!)</f>
        <v>#REF!</v>
      </c>
      <c r="Z115" s="725" t="e">
        <f>SUM(#REF!)</f>
        <v>#REF!</v>
      </c>
      <c r="AA115" s="725" t="e">
        <f>SUM(#REF!)</f>
        <v>#REF!</v>
      </c>
      <c r="AB115" s="725" t="e">
        <f>SUM(#REF!)</f>
        <v>#REF!</v>
      </c>
      <c r="AC115" s="725" t="e">
        <f>SUM(#REF!)</f>
        <v>#REF!</v>
      </c>
      <c r="AD115" s="725" t="e">
        <f>SUM(#REF!)</f>
        <v>#REF!</v>
      </c>
      <c r="AE115" s="725" t="e">
        <f>SUM(#REF!)</f>
        <v>#REF!</v>
      </c>
      <c r="AF115" s="725" t="e">
        <f>SUM(#REF!)</f>
        <v>#REF!</v>
      </c>
      <c r="AG115" s="725" t="e">
        <f>SUM(#REF!)</f>
        <v>#REF!</v>
      </c>
      <c r="AH115" s="725">
        <v>80000</v>
      </c>
      <c r="AI115" s="725">
        <v>10000</v>
      </c>
      <c r="AJ115" s="725">
        <v>0</v>
      </c>
      <c r="AK115" s="686" t="e">
        <f>SUM(#REF!)</f>
        <v>#REF!</v>
      </c>
      <c r="AL115" s="686" t="e">
        <f>SUM(#REF!)</f>
        <v>#REF!</v>
      </c>
      <c r="AM115" s="709" t="e">
        <f t="shared" si="322"/>
        <v>#REF!</v>
      </c>
    </row>
    <row r="116" spans="1:40" s="222" customFormat="1">
      <c r="A116" s="736" t="s">
        <v>931</v>
      </c>
      <c r="B116" s="266" t="s">
        <v>145</v>
      </c>
      <c r="C116" s="267" t="s">
        <v>126</v>
      </c>
      <c r="D116" s="267" t="s">
        <v>315</v>
      </c>
      <c r="E116" s="224" t="s">
        <v>316</v>
      </c>
      <c r="F116" s="267"/>
      <c r="G116" s="725" t="e">
        <f>G117</f>
        <v>#REF!</v>
      </c>
      <c r="H116" s="725" t="e">
        <f t="shared" ref="H116:I118" si="352">H117</f>
        <v>#REF!</v>
      </c>
      <c r="I116" s="725" t="e">
        <f t="shared" si="352"/>
        <v>#REF!</v>
      </c>
      <c r="J116" s="725" t="e">
        <f>J117</f>
        <v>#REF!</v>
      </c>
      <c r="K116" s="725" t="e">
        <f t="shared" ref="K116:L118" si="353">K117</f>
        <v>#REF!</v>
      </c>
      <c r="L116" s="725" t="e">
        <f t="shared" si="353"/>
        <v>#REF!</v>
      </c>
      <c r="M116" s="725" t="e">
        <f>M117</f>
        <v>#REF!</v>
      </c>
      <c r="N116" s="725" t="e">
        <f t="shared" ref="N116:O118" si="354">N117</f>
        <v>#REF!</v>
      </c>
      <c r="O116" s="725" t="e">
        <f t="shared" si="354"/>
        <v>#REF!</v>
      </c>
      <c r="P116" s="725" t="e">
        <f>P117</f>
        <v>#REF!</v>
      </c>
      <c r="Q116" s="725" t="e">
        <f t="shared" ref="Q116:R118" si="355">Q117</f>
        <v>#REF!</v>
      </c>
      <c r="R116" s="725" t="e">
        <f t="shared" si="355"/>
        <v>#REF!</v>
      </c>
      <c r="S116" s="725" t="e">
        <f>S117</f>
        <v>#REF!</v>
      </c>
      <c r="T116" s="725" t="e">
        <f t="shared" ref="T116:U118" si="356">T117</f>
        <v>#REF!</v>
      </c>
      <c r="U116" s="725" t="e">
        <f t="shared" si="356"/>
        <v>#REF!</v>
      </c>
      <c r="V116" s="725" t="e">
        <f>V117</f>
        <v>#REF!</v>
      </c>
      <c r="W116" s="725" t="e">
        <f t="shared" ref="W116:X118" si="357">W117</f>
        <v>#REF!</v>
      </c>
      <c r="X116" s="725" t="e">
        <f t="shared" si="357"/>
        <v>#REF!</v>
      </c>
      <c r="Y116" s="725" t="e">
        <f>Y117</f>
        <v>#REF!</v>
      </c>
      <c r="Z116" s="725" t="e">
        <f t="shared" ref="Z116:AA118" si="358">Z117</f>
        <v>#REF!</v>
      </c>
      <c r="AA116" s="725" t="e">
        <f t="shared" si="358"/>
        <v>#REF!</v>
      </c>
      <c r="AB116" s="725" t="e">
        <f>AB117</f>
        <v>#REF!</v>
      </c>
      <c r="AC116" s="725" t="e">
        <f t="shared" ref="AC116:AD118" si="359">AC117</f>
        <v>#REF!</v>
      </c>
      <c r="AD116" s="725" t="e">
        <f t="shared" si="359"/>
        <v>#REF!</v>
      </c>
      <c r="AE116" s="725" t="e">
        <f>AE117</f>
        <v>#REF!</v>
      </c>
      <c r="AF116" s="725" t="e">
        <f t="shared" ref="AF116:AG118" si="360">AF117</f>
        <v>#REF!</v>
      </c>
      <c r="AG116" s="725" t="e">
        <f t="shared" si="360"/>
        <v>#REF!</v>
      </c>
      <c r="AH116" s="725">
        <v>310619.40000000002</v>
      </c>
      <c r="AI116" s="725">
        <v>98527.799999999988</v>
      </c>
      <c r="AJ116" s="725">
        <v>0</v>
      </c>
      <c r="AK116" s="168" t="e">
        <f>AH116=#REF!+#REF!</f>
        <v>#REF!</v>
      </c>
      <c r="AL116" s="168" t="e">
        <f t="shared" si="321"/>
        <v>#REF!</v>
      </c>
      <c r="AM116" s="709" t="e">
        <f t="shared" si="322"/>
        <v>#REF!</v>
      </c>
    </row>
    <row r="117" spans="1:40" s="695" customFormat="1" ht="24">
      <c r="A117" s="238" t="s">
        <v>595</v>
      </c>
      <c r="B117" s="266" t="s">
        <v>145</v>
      </c>
      <c r="C117" s="267" t="s">
        <v>126</v>
      </c>
      <c r="D117" s="267" t="s">
        <v>315</v>
      </c>
      <c r="E117" s="224" t="s">
        <v>236</v>
      </c>
      <c r="F117" s="267"/>
      <c r="G117" s="725" t="e">
        <f>G118</f>
        <v>#REF!</v>
      </c>
      <c r="H117" s="725" t="e">
        <f t="shared" si="352"/>
        <v>#REF!</v>
      </c>
      <c r="I117" s="725" t="e">
        <f t="shared" si="352"/>
        <v>#REF!</v>
      </c>
      <c r="J117" s="725" t="e">
        <f>J118</f>
        <v>#REF!</v>
      </c>
      <c r="K117" s="725" t="e">
        <f t="shared" si="353"/>
        <v>#REF!</v>
      </c>
      <c r="L117" s="725" t="e">
        <f t="shared" si="353"/>
        <v>#REF!</v>
      </c>
      <c r="M117" s="725" t="e">
        <f>M118</f>
        <v>#REF!</v>
      </c>
      <c r="N117" s="725" t="e">
        <f t="shared" si="354"/>
        <v>#REF!</v>
      </c>
      <c r="O117" s="725" t="e">
        <f t="shared" si="354"/>
        <v>#REF!</v>
      </c>
      <c r="P117" s="725" t="e">
        <f>P118</f>
        <v>#REF!</v>
      </c>
      <c r="Q117" s="725" t="e">
        <f t="shared" si="355"/>
        <v>#REF!</v>
      </c>
      <c r="R117" s="725" t="e">
        <f t="shared" si="355"/>
        <v>#REF!</v>
      </c>
      <c r="S117" s="725" t="e">
        <f>S118</f>
        <v>#REF!</v>
      </c>
      <c r="T117" s="725" t="e">
        <f t="shared" si="356"/>
        <v>#REF!</v>
      </c>
      <c r="U117" s="725" t="e">
        <f t="shared" si="356"/>
        <v>#REF!</v>
      </c>
      <c r="V117" s="725" t="e">
        <f>V118</f>
        <v>#REF!</v>
      </c>
      <c r="W117" s="725" t="e">
        <f t="shared" si="357"/>
        <v>#REF!</v>
      </c>
      <c r="X117" s="725" t="e">
        <f t="shared" si="357"/>
        <v>#REF!</v>
      </c>
      <c r="Y117" s="725" t="e">
        <f>Y118</f>
        <v>#REF!</v>
      </c>
      <c r="Z117" s="725" t="e">
        <f t="shared" si="358"/>
        <v>#REF!</v>
      </c>
      <c r="AA117" s="725" t="e">
        <f t="shared" si="358"/>
        <v>#REF!</v>
      </c>
      <c r="AB117" s="725" t="e">
        <f>AB118</f>
        <v>#REF!</v>
      </c>
      <c r="AC117" s="725" t="e">
        <f t="shared" si="359"/>
        <v>#REF!</v>
      </c>
      <c r="AD117" s="725" t="e">
        <f t="shared" si="359"/>
        <v>#REF!</v>
      </c>
      <c r="AE117" s="725" t="e">
        <f>AE118</f>
        <v>#REF!</v>
      </c>
      <c r="AF117" s="725" t="e">
        <f t="shared" si="360"/>
        <v>#REF!</v>
      </c>
      <c r="AG117" s="725" t="e">
        <f t="shared" si="360"/>
        <v>#REF!</v>
      </c>
      <c r="AH117" s="725">
        <v>310619.40000000002</v>
      </c>
      <c r="AI117" s="725">
        <v>98527.799999999988</v>
      </c>
      <c r="AJ117" s="725">
        <v>0</v>
      </c>
      <c r="AK117" s="168" t="e">
        <f>AH117=#REF!+#REF!</f>
        <v>#REF!</v>
      </c>
      <c r="AL117" s="168" t="e">
        <f t="shared" si="321"/>
        <v>#REF!</v>
      </c>
      <c r="AM117" s="709" t="e">
        <f t="shared" si="322"/>
        <v>#REF!</v>
      </c>
    </row>
    <row r="118" spans="1:40" s="693" customFormat="1">
      <c r="A118" s="238" t="s">
        <v>133</v>
      </c>
      <c r="B118" s="266" t="s">
        <v>145</v>
      </c>
      <c r="C118" s="267" t="s">
        <v>126</v>
      </c>
      <c r="D118" s="267" t="s">
        <v>315</v>
      </c>
      <c r="E118" s="224" t="s">
        <v>236</v>
      </c>
      <c r="F118" s="267" t="s">
        <v>134</v>
      </c>
      <c r="G118" s="725" t="e">
        <f>G119</f>
        <v>#REF!</v>
      </c>
      <c r="H118" s="725" t="e">
        <f t="shared" si="352"/>
        <v>#REF!</v>
      </c>
      <c r="I118" s="725" t="e">
        <f t="shared" si="352"/>
        <v>#REF!</v>
      </c>
      <c r="J118" s="725" t="e">
        <f>J119</f>
        <v>#REF!</v>
      </c>
      <c r="K118" s="725" t="e">
        <f t="shared" si="353"/>
        <v>#REF!</v>
      </c>
      <c r="L118" s="725" t="e">
        <f t="shared" si="353"/>
        <v>#REF!</v>
      </c>
      <c r="M118" s="725" t="e">
        <f>M119</f>
        <v>#REF!</v>
      </c>
      <c r="N118" s="725" t="e">
        <f t="shared" si="354"/>
        <v>#REF!</v>
      </c>
      <c r="O118" s="725" t="e">
        <f t="shared" si="354"/>
        <v>#REF!</v>
      </c>
      <c r="P118" s="725" t="e">
        <f>P119</f>
        <v>#REF!</v>
      </c>
      <c r="Q118" s="725" t="e">
        <f t="shared" si="355"/>
        <v>#REF!</v>
      </c>
      <c r="R118" s="725" t="e">
        <f t="shared" si="355"/>
        <v>#REF!</v>
      </c>
      <c r="S118" s="725" t="e">
        <f>S119</f>
        <v>#REF!</v>
      </c>
      <c r="T118" s="725" t="e">
        <f t="shared" si="356"/>
        <v>#REF!</v>
      </c>
      <c r="U118" s="725" t="e">
        <f t="shared" si="356"/>
        <v>#REF!</v>
      </c>
      <c r="V118" s="725" t="e">
        <f>V119</f>
        <v>#REF!</v>
      </c>
      <c r="W118" s="725" t="e">
        <f t="shared" si="357"/>
        <v>#REF!</v>
      </c>
      <c r="X118" s="725" t="e">
        <f t="shared" si="357"/>
        <v>#REF!</v>
      </c>
      <c r="Y118" s="725" t="e">
        <f>Y119</f>
        <v>#REF!</v>
      </c>
      <c r="Z118" s="725" t="e">
        <f t="shared" si="358"/>
        <v>#REF!</v>
      </c>
      <c r="AA118" s="725" t="e">
        <f t="shared" si="358"/>
        <v>#REF!</v>
      </c>
      <c r="AB118" s="725" t="e">
        <f>AB119</f>
        <v>#REF!</v>
      </c>
      <c r="AC118" s="725" t="e">
        <f t="shared" si="359"/>
        <v>#REF!</v>
      </c>
      <c r="AD118" s="725" t="e">
        <f t="shared" si="359"/>
        <v>#REF!</v>
      </c>
      <c r="AE118" s="725" t="e">
        <f>AE119</f>
        <v>#REF!</v>
      </c>
      <c r="AF118" s="725" t="e">
        <f t="shared" si="360"/>
        <v>#REF!</v>
      </c>
      <c r="AG118" s="725" t="e">
        <f t="shared" si="360"/>
        <v>#REF!</v>
      </c>
      <c r="AH118" s="725">
        <v>310619.40000000002</v>
      </c>
      <c r="AI118" s="725">
        <v>98527.799999999988</v>
      </c>
      <c r="AJ118" s="725">
        <v>0</v>
      </c>
      <c r="AK118" s="168" t="e">
        <f>AH118=#REF!+#REF!</f>
        <v>#REF!</v>
      </c>
      <c r="AL118" s="168" t="e">
        <f t="shared" si="321"/>
        <v>#REF!</v>
      </c>
      <c r="AM118" s="709" t="e">
        <f t="shared" si="322"/>
        <v>#REF!</v>
      </c>
    </row>
    <row r="119" spans="1:40" s="693" customFormat="1" ht="36">
      <c r="A119" s="238" t="s">
        <v>372</v>
      </c>
      <c r="B119" s="266" t="s">
        <v>145</v>
      </c>
      <c r="C119" s="267" t="s">
        <v>126</v>
      </c>
      <c r="D119" s="267" t="s">
        <v>315</v>
      </c>
      <c r="E119" s="224" t="s">
        <v>236</v>
      </c>
      <c r="F119" s="267" t="s">
        <v>161</v>
      </c>
      <c r="G119" s="725" t="e">
        <f>SUM(#REF!)</f>
        <v>#REF!</v>
      </c>
      <c r="H119" s="725" t="e">
        <f>SUM(#REF!)</f>
        <v>#REF!</v>
      </c>
      <c r="I119" s="725" t="e">
        <f>SUM(#REF!)</f>
        <v>#REF!</v>
      </c>
      <c r="J119" s="725" t="e">
        <f>SUM(#REF!)</f>
        <v>#REF!</v>
      </c>
      <c r="K119" s="725" t="e">
        <f>SUM(#REF!)</f>
        <v>#REF!</v>
      </c>
      <c r="L119" s="725" t="e">
        <f>SUM(#REF!)</f>
        <v>#REF!</v>
      </c>
      <c r="M119" s="725" t="e">
        <f>SUM(#REF!)</f>
        <v>#REF!</v>
      </c>
      <c r="N119" s="725" t="e">
        <f>SUM(#REF!)</f>
        <v>#REF!</v>
      </c>
      <c r="O119" s="725" t="e">
        <f>SUM(#REF!)</f>
        <v>#REF!</v>
      </c>
      <c r="P119" s="725" t="e">
        <f>SUM(#REF!)</f>
        <v>#REF!</v>
      </c>
      <c r="Q119" s="725" t="e">
        <f>SUM(#REF!)</f>
        <v>#REF!</v>
      </c>
      <c r="R119" s="725" t="e">
        <f>SUM(#REF!)</f>
        <v>#REF!</v>
      </c>
      <c r="S119" s="725" t="e">
        <f>SUM(#REF!)</f>
        <v>#REF!</v>
      </c>
      <c r="T119" s="725" t="e">
        <f>SUM(#REF!)</f>
        <v>#REF!</v>
      </c>
      <c r="U119" s="725" t="e">
        <f>SUM(#REF!)</f>
        <v>#REF!</v>
      </c>
      <c r="V119" s="725" t="e">
        <f>SUM(#REF!)</f>
        <v>#REF!</v>
      </c>
      <c r="W119" s="725" t="e">
        <f>SUM(#REF!)</f>
        <v>#REF!</v>
      </c>
      <c r="X119" s="725" t="e">
        <f>SUM(#REF!)</f>
        <v>#REF!</v>
      </c>
      <c r="Y119" s="725" t="e">
        <f>SUM(#REF!)</f>
        <v>#REF!</v>
      </c>
      <c r="Z119" s="725" t="e">
        <f>SUM(#REF!)</f>
        <v>#REF!</v>
      </c>
      <c r="AA119" s="725" t="e">
        <f>SUM(#REF!)</f>
        <v>#REF!</v>
      </c>
      <c r="AB119" s="725" t="e">
        <f>SUM(#REF!)</f>
        <v>#REF!</v>
      </c>
      <c r="AC119" s="725" t="e">
        <f>SUM(#REF!)</f>
        <v>#REF!</v>
      </c>
      <c r="AD119" s="725" t="e">
        <f>SUM(#REF!)</f>
        <v>#REF!</v>
      </c>
      <c r="AE119" s="725" t="e">
        <f>SUM(#REF!)</f>
        <v>#REF!</v>
      </c>
      <c r="AF119" s="725" t="e">
        <f>SUM(#REF!)</f>
        <v>#REF!</v>
      </c>
      <c r="AG119" s="725" t="e">
        <f>SUM(#REF!)</f>
        <v>#REF!</v>
      </c>
      <c r="AH119" s="725">
        <v>310619.40000000002</v>
      </c>
      <c r="AI119" s="725">
        <v>98527.799999999988</v>
      </c>
      <c r="AJ119" s="725">
        <v>0</v>
      </c>
      <c r="AK119" s="168" t="e">
        <f>AH119=#REF!+#REF!</f>
        <v>#REF!</v>
      </c>
      <c r="AL119" s="168" t="e">
        <f t="shared" si="321"/>
        <v>#REF!</v>
      </c>
      <c r="AM119" s="709" t="e">
        <f t="shared" si="322"/>
        <v>#REF!</v>
      </c>
    </row>
    <row r="120" spans="1:40" ht="24">
      <c r="A120" s="737" t="s">
        <v>875</v>
      </c>
      <c r="B120" s="240" t="s">
        <v>231</v>
      </c>
      <c r="C120" s="241" t="s">
        <v>111</v>
      </c>
      <c r="D120" s="241" t="s">
        <v>315</v>
      </c>
      <c r="E120" s="242" t="s">
        <v>316</v>
      </c>
      <c r="F120" s="241"/>
      <c r="G120" s="723" t="e">
        <f t="shared" ref="G120:AG120" si="361">G121+G125+G133+G143+G166</f>
        <v>#REF!</v>
      </c>
      <c r="H120" s="723" t="e">
        <f t="shared" si="361"/>
        <v>#REF!</v>
      </c>
      <c r="I120" s="723" t="e">
        <f t="shared" si="361"/>
        <v>#REF!</v>
      </c>
      <c r="J120" s="723" t="e">
        <f t="shared" si="361"/>
        <v>#REF!</v>
      </c>
      <c r="K120" s="723" t="e">
        <f t="shared" si="361"/>
        <v>#REF!</v>
      </c>
      <c r="L120" s="723" t="e">
        <f t="shared" si="361"/>
        <v>#REF!</v>
      </c>
      <c r="M120" s="723" t="e">
        <f t="shared" si="361"/>
        <v>#REF!</v>
      </c>
      <c r="N120" s="723" t="e">
        <f t="shared" si="361"/>
        <v>#REF!</v>
      </c>
      <c r="O120" s="723" t="e">
        <f t="shared" si="361"/>
        <v>#REF!</v>
      </c>
      <c r="P120" s="723" t="e">
        <f t="shared" si="361"/>
        <v>#REF!</v>
      </c>
      <c r="Q120" s="723" t="e">
        <f t="shared" si="361"/>
        <v>#REF!</v>
      </c>
      <c r="R120" s="723" t="e">
        <f t="shared" si="361"/>
        <v>#REF!</v>
      </c>
      <c r="S120" s="723" t="e">
        <f t="shared" si="361"/>
        <v>#REF!</v>
      </c>
      <c r="T120" s="723" t="e">
        <f t="shared" si="361"/>
        <v>#REF!</v>
      </c>
      <c r="U120" s="723" t="e">
        <f t="shared" si="361"/>
        <v>#REF!</v>
      </c>
      <c r="V120" s="723" t="e">
        <f t="shared" si="361"/>
        <v>#REF!</v>
      </c>
      <c r="W120" s="723" t="e">
        <f t="shared" si="361"/>
        <v>#REF!</v>
      </c>
      <c r="X120" s="723" t="e">
        <f t="shared" si="361"/>
        <v>#REF!</v>
      </c>
      <c r="Y120" s="723" t="e">
        <f t="shared" si="361"/>
        <v>#REF!</v>
      </c>
      <c r="Z120" s="723" t="e">
        <f t="shared" si="361"/>
        <v>#REF!</v>
      </c>
      <c r="AA120" s="723" t="e">
        <f t="shared" si="361"/>
        <v>#REF!</v>
      </c>
      <c r="AB120" s="723" t="e">
        <f t="shared" si="361"/>
        <v>#REF!</v>
      </c>
      <c r="AC120" s="723" t="e">
        <f t="shared" si="361"/>
        <v>#REF!</v>
      </c>
      <c r="AD120" s="723" t="e">
        <f t="shared" si="361"/>
        <v>#REF!</v>
      </c>
      <c r="AE120" s="723" t="e">
        <f t="shared" si="361"/>
        <v>#REF!</v>
      </c>
      <c r="AF120" s="723" t="e">
        <f t="shared" si="361"/>
        <v>#REF!</v>
      </c>
      <c r="AG120" s="723" t="e">
        <f t="shared" si="361"/>
        <v>#REF!</v>
      </c>
      <c r="AH120" s="723">
        <v>792700538.77499998</v>
      </c>
      <c r="AI120" s="723">
        <v>793827281.32632005</v>
      </c>
      <c r="AJ120" s="723">
        <v>0</v>
      </c>
      <c r="AK120" s="168" t="e">
        <f>AH120=#REF!+#REF!</f>
        <v>#REF!</v>
      </c>
      <c r="AL120" s="168" t="e">
        <f t="shared" si="321"/>
        <v>#REF!</v>
      </c>
      <c r="AM120" s="709" t="e">
        <f t="shared" si="322"/>
        <v>#REF!</v>
      </c>
      <c r="AN120" s="692" t="e">
        <f>#REF!+#REF!+#REF!+#REF!+#REF!+#REF!</f>
        <v>#REF!</v>
      </c>
    </row>
    <row r="121" spans="1:40" ht="24">
      <c r="A121" s="736" t="s">
        <v>929</v>
      </c>
      <c r="B121" s="266" t="s">
        <v>231</v>
      </c>
      <c r="C121" s="267" t="s">
        <v>113</v>
      </c>
      <c r="D121" s="267" t="s">
        <v>315</v>
      </c>
      <c r="E121" s="224" t="s">
        <v>316</v>
      </c>
      <c r="F121" s="267"/>
      <c r="G121" s="725" t="e">
        <f>G122</f>
        <v>#REF!</v>
      </c>
      <c r="H121" s="725" t="e">
        <f t="shared" ref="H121:I123" si="362">H122</f>
        <v>#REF!</v>
      </c>
      <c r="I121" s="725" t="e">
        <f t="shared" si="362"/>
        <v>#REF!</v>
      </c>
      <c r="J121" s="725" t="e">
        <f>J122</f>
        <v>#REF!</v>
      </c>
      <c r="K121" s="725" t="e">
        <f t="shared" ref="K121:L123" si="363">K122</f>
        <v>#REF!</v>
      </c>
      <c r="L121" s="725" t="e">
        <f t="shared" si="363"/>
        <v>#REF!</v>
      </c>
      <c r="M121" s="725" t="e">
        <f>M122</f>
        <v>#REF!</v>
      </c>
      <c r="N121" s="725" t="e">
        <f t="shared" ref="N121:O123" si="364">N122</f>
        <v>#REF!</v>
      </c>
      <c r="O121" s="725" t="e">
        <f t="shared" si="364"/>
        <v>#REF!</v>
      </c>
      <c r="P121" s="725" t="e">
        <f>P122</f>
        <v>#REF!</v>
      </c>
      <c r="Q121" s="725" t="e">
        <f t="shared" ref="Q121:R123" si="365">Q122</f>
        <v>#REF!</v>
      </c>
      <c r="R121" s="725" t="e">
        <f t="shared" si="365"/>
        <v>#REF!</v>
      </c>
      <c r="S121" s="725" t="e">
        <f>S122</f>
        <v>#REF!</v>
      </c>
      <c r="T121" s="725" t="e">
        <f t="shared" ref="T121:U123" si="366">T122</f>
        <v>#REF!</v>
      </c>
      <c r="U121" s="725" t="e">
        <f t="shared" si="366"/>
        <v>#REF!</v>
      </c>
      <c r="V121" s="725" t="e">
        <f>V122</f>
        <v>#REF!</v>
      </c>
      <c r="W121" s="725" t="e">
        <f t="shared" ref="W121:X123" si="367">W122</f>
        <v>#REF!</v>
      </c>
      <c r="X121" s="725" t="e">
        <f t="shared" si="367"/>
        <v>#REF!</v>
      </c>
      <c r="Y121" s="725" t="e">
        <f>Y122</f>
        <v>#REF!</v>
      </c>
      <c r="Z121" s="725" t="e">
        <f t="shared" ref="Z121:AA123" si="368">Z122</f>
        <v>#REF!</v>
      </c>
      <c r="AA121" s="725" t="e">
        <f t="shared" si="368"/>
        <v>#REF!</v>
      </c>
      <c r="AB121" s="725" t="e">
        <f>AB122</f>
        <v>#REF!</v>
      </c>
      <c r="AC121" s="725" t="e">
        <f t="shared" ref="AC121:AD123" si="369">AC122</f>
        <v>#REF!</v>
      </c>
      <c r="AD121" s="725" t="e">
        <f t="shared" si="369"/>
        <v>#REF!</v>
      </c>
      <c r="AE121" s="725" t="e">
        <f>AE122</f>
        <v>#REF!</v>
      </c>
      <c r="AF121" s="725" t="e">
        <f t="shared" ref="AF121:AG123" si="370">AF122</f>
        <v>#REF!</v>
      </c>
      <c r="AG121" s="725" t="e">
        <f t="shared" si="370"/>
        <v>#REF!</v>
      </c>
      <c r="AH121" s="725">
        <v>261200</v>
      </c>
      <c r="AI121" s="725">
        <v>166800</v>
      </c>
      <c r="AJ121" s="725">
        <v>0</v>
      </c>
      <c r="AK121" s="168" t="e">
        <f>AH121=#REF!+#REF!</f>
        <v>#REF!</v>
      </c>
      <c r="AL121" s="168" t="e">
        <f t="shared" si="321"/>
        <v>#REF!</v>
      </c>
      <c r="AM121" s="709" t="e">
        <f t="shared" si="322"/>
        <v>#REF!</v>
      </c>
    </row>
    <row r="122" spans="1:40" s="693" customFormat="1">
      <c r="A122" s="726" t="s">
        <v>270</v>
      </c>
      <c r="B122" s="266" t="s">
        <v>231</v>
      </c>
      <c r="C122" s="267" t="s">
        <v>113</v>
      </c>
      <c r="D122" s="267" t="s">
        <v>315</v>
      </c>
      <c r="E122" s="224" t="s">
        <v>343</v>
      </c>
      <c r="F122" s="267"/>
      <c r="G122" s="725" t="e">
        <f>G123</f>
        <v>#REF!</v>
      </c>
      <c r="H122" s="725" t="e">
        <f t="shared" si="362"/>
        <v>#REF!</v>
      </c>
      <c r="I122" s="725" t="e">
        <f t="shared" si="362"/>
        <v>#REF!</v>
      </c>
      <c r="J122" s="725" t="e">
        <f>J123</f>
        <v>#REF!</v>
      </c>
      <c r="K122" s="725" t="e">
        <f t="shared" si="363"/>
        <v>#REF!</v>
      </c>
      <c r="L122" s="725" t="e">
        <f t="shared" si="363"/>
        <v>#REF!</v>
      </c>
      <c r="M122" s="725" t="e">
        <f>M123</f>
        <v>#REF!</v>
      </c>
      <c r="N122" s="725" t="e">
        <f t="shared" si="364"/>
        <v>#REF!</v>
      </c>
      <c r="O122" s="725" t="e">
        <f t="shared" si="364"/>
        <v>#REF!</v>
      </c>
      <c r="P122" s="725" t="e">
        <f>P123</f>
        <v>#REF!</v>
      </c>
      <c r="Q122" s="725" t="e">
        <f t="shared" si="365"/>
        <v>#REF!</v>
      </c>
      <c r="R122" s="725" t="e">
        <f t="shared" si="365"/>
        <v>#REF!</v>
      </c>
      <c r="S122" s="725" t="e">
        <f>S123</f>
        <v>#REF!</v>
      </c>
      <c r="T122" s="725" t="e">
        <f t="shared" si="366"/>
        <v>#REF!</v>
      </c>
      <c r="U122" s="725" t="e">
        <f t="shared" si="366"/>
        <v>#REF!</v>
      </c>
      <c r="V122" s="725" t="e">
        <f>V123</f>
        <v>#REF!</v>
      </c>
      <c r="W122" s="725" t="e">
        <f t="shared" si="367"/>
        <v>#REF!</v>
      </c>
      <c r="X122" s="725" t="e">
        <f t="shared" si="367"/>
        <v>#REF!</v>
      </c>
      <c r="Y122" s="725" t="e">
        <f>Y123</f>
        <v>#REF!</v>
      </c>
      <c r="Z122" s="725" t="e">
        <f t="shared" si="368"/>
        <v>#REF!</v>
      </c>
      <c r="AA122" s="725" t="e">
        <f t="shared" si="368"/>
        <v>#REF!</v>
      </c>
      <c r="AB122" s="725" t="e">
        <f>AB123</f>
        <v>#REF!</v>
      </c>
      <c r="AC122" s="725" t="e">
        <f t="shared" si="369"/>
        <v>#REF!</v>
      </c>
      <c r="AD122" s="725" t="e">
        <f t="shared" si="369"/>
        <v>#REF!</v>
      </c>
      <c r="AE122" s="725" t="e">
        <f>AE123</f>
        <v>#REF!</v>
      </c>
      <c r="AF122" s="725" t="e">
        <f t="shared" si="370"/>
        <v>#REF!</v>
      </c>
      <c r="AG122" s="725" t="e">
        <f t="shared" si="370"/>
        <v>#REF!</v>
      </c>
      <c r="AH122" s="725">
        <v>261200</v>
      </c>
      <c r="AI122" s="725">
        <v>166800</v>
      </c>
      <c r="AJ122" s="725">
        <v>0</v>
      </c>
      <c r="AK122" s="168" t="e">
        <f>AH122=#REF!+#REF!</f>
        <v>#REF!</v>
      </c>
      <c r="AL122" s="168" t="e">
        <f t="shared" si="321"/>
        <v>#REF!</v>
      </c>
      <c r="AM122" s="709" t="e">
        <f t="shared" si="322"/>
        <v>#REF!</v>
      </c>
    </row>
    <row r="123" spans="1:40" s="693" customFormat="1" ht="24">
      <c r="A123" s="238" t="s">
        <v>174</v>
      </c>
      <c r="B123" s="266" t="s">
        <v>231</v>
      </c>
      <c r="C123" s="267" t="s">
        <v>113</v>
      </c>
      <c r="D123" s="267" t="s">
        <v>315</v>
      </c>
      <c r="E123" s="224" t="s">
        <v>343</v>
      </c>
      <c r="F123" s="267" t="s">
        <v>175</v>
      </c>
      <c r="G123" s="725" t="e">
        <f>G124</f>
        <v>#REF!</v>
      </c>
      <c r="H123" s="725" t="e">
        <f t="shared" si="362"/>
        <v>#REF!</v>
      </c>
      <c r="I123" s="725" t="e">
        <f t="shared" si="362"/>
        <v>#REF!</v>
      </c>
      <c r="J123" s="725" t="e">
        <f>J124</f>
        <v>#REF!</v>
      </c>
      <c r="K123" s="725" t="e">
        <f t="shared" si="363"/>
        <v>#REF!</v>
      </c>
      <c r="L123" s="725" t="e">
        <f t="shared" si="363"/>
        <v>#REF!</v>
      </c>
      <c r="M123" s="725" t="e">
        <f>M124</f>
        <v>#REF!</v>
      </c>
      <c r="N123" s="725" t="e">
        <f t="shared" si="364"/>
        <v>#REF!</v>
      </c>
      <c r="O123" s="725" t="e">
        <f t="shared" si="364"/>
        <v>#REF!</v>
      </c>
      <c r="P123" s="725" t="e">
        <f>P124</f>
        <v>#REF!</v>
      </c>
      <c r="Q123" s="725" t="e">
        <f t="shared" si="365"/>
        <v>#REF!</v>
      </c>
      <c r="R123" s="725" t="e">
        <f t="shared" si="365"/>
        <v>#REF!</v>
      </c>
      <c r="S123" s="725" t="e">
        <f>S124</f>
        <v>#REF!</v>
      </c>
      <c r="T123" s="725" t="e">
        <f t="shared" si="366"/>
        <v>#REF!</v>
      </c>
      <c r="U123" s="725" t="e">
        <f t="shared" si="366"/>
        <v>#REF!</v>
      </c>
      <c r="V123" s="725" t="e">
        <f>V124</f>
        <v>#REF!</v>
      </c>
      <c r="W123" s="725" t="e">
        <f t="shared" si="367"/>
        <v>#REF!</v>
      </c>
      <c r="X123" s="725" t="e">
        <f t="shared" si="367"/>
        <v>#REF!</v>
      </c>
      <c r="Y123" s="725" t="e">
        <f>Y124</f>
        <v>#REF!</v>
      </c>
      <c r="Z123" s="725" t="e">
        <f t="shared" si="368"/>
        <v>#REF!</v>
      </c>
      <c r="AA123" s="725" t="e">
        <f t="shared" si="368"/>
        <v>#REF!</v>
      </c>
      <c r="AB123" s="725" t="e">
        <f>AB124</f>
        <v>#REF!</v>
      </c>
      <c r="AC123" s="725" t="e">
        <f t="shared" si="369"/>
        <v>#REF!</v>
      </c>
      <c r="AD123" s="725" t="e">
        <f t="shared" si="369"/>
        <v>#REF!</v>
      </c>
      <c r="AE123" s="725" t="e">
        <f>AE124</f>
        <v>#REF!</v>
      </c>
      <c r="AF123" s="725" t="e">
        <f t="shared" si="370"/>
        <v>#REF!</v>
      </c>
      <c r="AG123" s="725" t="e">
        <f t="shared" si="370"/>
        <v>#REF!</v>
      </c>
      <c r="AH123" s="725">
        <v>261200</v>
      </c>
      <c r="AI123" s="725">
        <v>166800</v>
      </c>
      <c r="AJ123" s="725">
        <v>0</v>
      </c>
      <c r="AK123" s="168" t="e">
        <f>AH123=#REF!+#REF!</f>
        <v>#REF!</v>
      </c>
      <c r="AL123" s="168" t="e">
        <f t="shared" si="321"/>
        <v>#REF!</v>
      </c>
      <c r="AM123" s="709" t="e">
        <f t="shared" si="322"/>
        <v>#REF!</v>
      </c>
    </row>
    <row r="124" spans="1:40" s="693" customFormat="1">
      <c r="A124" s="238" t="s">
        <v>176</v>
      </c>
      <c r="B124" s="266" t="s">
        <v>231</v>
      </c>
      <c r="C124" s="267" t="s">
        <v>113</v>
      </c>
      <c r="D124" s="267" t="s">
        <v>315</v>
      </c>
      <c r="E124" s="224" t="s">
        <v>343</v>
      </c>
      <c r="F124" s="267" t="s">
        <v>177</v>
      </c>
      <c r="G124" s="725" t="e">
        <f>#REF!</f>
        <v>#REF!</v>
      </c>
      <c r="H124" s="725" t="e">
        <f>#REF!</f>
        <v>#REF!</v>
      </c>
      <c r="I124" s="725" t="e">
        <f>#REF!</f>
        <v>#REF!</v>
      </c>
      <c r="J124" s="725" t="e">
        <f>#REF!</f>
        <v>#REF!</v>
      </c>
      <c r="K124" s="725" t="e">
        <f>#REF!</f>
        <v>#REF!</v>
      </c>
      <c r="L124" s="725" t="e">
        <f>#REF!</f>
        <v>#REF!</v>
      </c>
      <c r="M124" s="725" t="e">
        <f>#REF!</f>
        <v>#REF!</v>
      </c>
      <c r="N124" s="725" t="e">
        <f>#REF!</f>
        <v>#REF!</v>
      </c>
      <c r="O124" s="725" t="e">
        <f>#REF!</f>
        <v>#REF!</v>
      </c>
      <c r="P124" s="725" t="e">
        <f>#REF!</f>
        <v>#REF!</v>
      </c>
      <c r="Q124" s="725" t="e">
        <f>#REF!</f>
        <v>#REF!</v>
      </c>
      <c r="R124" s="725" t="e">
        <f>#REF!</f>
        <v>#REF!</v>
      </c>
      <c r="S124" s="725" t="e">
        <f>#REF!</f>
        <v>#REF!</v>
      </c>
      <c r="T124" s="725" t="e">
        <f>#REF!</f>
        <v>#REF!</v>
      </c>
      <c r="U124" s="725" t="e">
        <f>#REF!</f>
        <v>#REF!</v>
      </c>
      <c r="V124" s="725" t="e">
        <f>#REF!</f>
        <v>#REF!</v>
      </c>
      <c r="W124" s="725" t="e">
        <f>#REF!</f>
        <v>#REF!</v>
      </c>
      <c r="X124" s="725" t="e">
        <f>#REF!</f>
        <v>#REF!</v>
      </c>
      <c r="Y124" s="725" t="e">
        <f>#REF!</f>
        <v>#REF!</v>
      </c>
      <c r="Z124" s="725" t="e">
        <f>#REF!</f>
        <v>#REF!</v>
      </c>
      <c r="AA124" s="725" t="e">
        <f>#REF!</f>
        <v>#REF!</v>
      </c>
      <c r="AB124" s="725" t="e">
        <f>#REF!</f>
        <v>#REF!</v>
      </c>
      <c r="AC124" s="725" t="e">
        <f>#REF!</f>
        <v>#REF!</v>
      </c>
      <c r="AD124" s="725" t="e">
        <f>#REF!</f>
        <v>#REF!</v>
      </c>
      <c r="AE124" s="725" t="e">
        <f>#REF!</f>
        <v>#REF!</v>
      </c>
      <c r="AF124" s="725" t="e">
        <f>#REF!</f>
        <v>#REF!</v>
      </c>
      <c r="AG124" s="725" t="e">
        <f>#REF!</f>
        <v>#REF!</v>
      </c>
      <c r="AH124" s="725">
        <v>261200</v>
      </c>
      <c r="AI124" s="725">
        <v>166800</v>
      </c>
      <c r="AJ124" s="725">
        <v>0</v>
      </c>
      <c r="AK124" s="168" t="e">
        <f>AH124=#REF!+#REF!</f>
        <v>#REF!</v>
      </c>
      <c r="AL124" s="168" t="e">
        <f t="shared" si="321"/>
        <v>#REF!</v>
      </c>
      <c r="AM124" s="709" t="e">
        <f t="shared" si="322"/>
        <v>#REF!</v>
      </c>
    </row>
    <row r="125" spans="1:40" ht="24">
      <c r="A125" s="736" t="s">
        <v>927</v>
      </c>
      <c r="B125" s="266" t="s">
        <v>231</v>
      </c>
      <c r="C125" s="267" t="s">
        <v>126</v>
      </c>
      <c r="D125" s="267" t="s">
        <v>315</v>
      </c>
      <c r="E125" s="224" t="s">
        <v>316</v>
      </c>
      <c r="F125" s="267"/>
      <c r="G125" s="725" t="e">
        <f>G126+G129+#REF!</f>
        <v>#REF!</v>
      </c>
      <c r="H125" s="725" t="e">
        <f>H126+H129+#REF!</f>
        <v>#REF!</v>
      </c>
      <c r="I125" s="725" t="e">
        <f>I126+I129+#REF!</f>
        <v>#REF!</v>
      </c>
      <c r="J125" s="725" t="e">
        <f>J126+J129+#REF!</f>
        <v>#REF!</v>
      </c>
      <c r="K125" s="725" t="e">
        <f>K126+K129+#REF!</f>
        <v>#REF!</v>
      </c>
      <c r="L125" s="725" t="e">
        <f>L126+L129+#REF!</f>
        <v>#REF!</v>
      </c>
      <c r="M125" s="725" t="e">
        <f>M126+M129+#REF!</f>
        <v>#REF!</v>
      </c>
      <c r="N125" s="725" t="e">
        <f>N126+N129+#REF!</f>
        <v>#REF!</v>
      </c>
      <c r="O125" s="725" t="e">
        <f>O126+O129+#REF!</f>
        <v>#REF!</v>
      </c>
      <c r="P125" s="725" t="e">
        <f>P126+P129+#REF!</f>
        <v>#REF!</v>
      </c>
      <c r="Q125" s="725" t="e">
        <f>Q126+Q129+#REF!</f>
        <v>#REF!</v>
      </c>
      <c r="R125" s="725" t="e">
        <f>R126+R129+#REF!</f>
        <v>#REF!</v>
      </c>
      <c r="S125" s="725" t="e">
        <f>S126+S129+#REF!</f>
        <v>#REF!</v>
      </c>
      <c r="T125" s="725" t="e">
        <f>T126+T129+#REF!</f>
        <v>#REF!</v>
      </c>
      <c r="U125" s="725" t="e">
        <f>U126+U129+#REF!</f>
        <v>#REF!</v>
      </c>
      <c r="V125" s="725" t="e">
        <f>V126+V129+#REF!</f>
        <v>#REF!</v>
      </c>
      <c r="W125" s="725" t="e">
        <f>W126+W129+#REF!</f>
        <v>#REF!</v>
      </c>
      <c r="X125" s="725" t="e">
        <f>X126+X129+#REF!</f>
        <v>#REF!</v>
      </c>
      <c r="Y125" s="725" t="e">
        <f>Y126+Y129+#REF!</f>
        <v>#REF!</v>
      </c>
      <c r="Z125" s="725" t="e">
        <f>Z126+Z129+#REF!</f>
        <v>#REF!</v>
      </c>
      <c r="AA125" s="725" t="e">
        <f>AA126+AA129+#REF!</f>
        <v>#REF!</v>
      </c>
      <c r="AB125" s="725" t="e">
        <f>AB126+AB129+#REF!</f>
        <v>#REF!</v>
      </c>
      <c r="AC125" s="725" t="e">
        <f>AC126+AC129+#REF!</f>
        <v>#REF!</v>
      </c>
      <c r="AD125" s="725" t="e">
        <f>AD126+AD129+#REF!</f>
        <v>#REF!</v>
      </c>
      <c r="AE125" s="725" t="e">
        <f>AE126+AE129+#REF!</f>
        <v>#REF!</v>
      </c>
      <c r="AF125" s="725" t="e">
        <f>AF126+AF129+#REF!</f>
        <v>#REF!</v>
      </c>
      <c r="AG125" s="725" t="e">
        <f>AG126+AG129+#REF!</f>
        <v>#REF!</v>
      </c>
      <c r="AH125" s="725">
        <v>229800</v>
      </c>
      <c r="AI125" s="725">
        <v>40000</v>
      </c>
      <c r="AJ125" s="725">
        <v>0</v>
      </c>
      <c r="AK125" s="168" t="e">
        <f>AH125=#REF!+#REF!</f>
        <v>#REF!</v>
      </c>
      <c r="AL125" s="168" t="e">
        <f t="shared" ref="AL125:AL149" si="371">AH125=AB125+AE125</f>
        <v>#REF!</v>
      </c>
      <c r="AM125" s="709" t="e">
        <f t="shared" si="322"/>
        <v>#REF!</v>
      </c>
    </row>
    <row r="126" spans="1:40" s="693" customFormat="1">
      <c r="A126" s="726" t="s">
        <v>270</v>
      </c>
      <c r="B126" s="266" t="s">
        <v>231</v>
      </c>
      <c r="C126" s="267" t="s">
        <v>126</v>
      </c>
      <c r="D126" s="267" t="s">
        <v>315</v>
      </c>
      <c r="E126" s="224" t="s">
        <v>343</v>
      </c>
      <c r="F126" s="267"/>
      <c r="G126" s="725" t="e">
        <f>G127</f>
        <v>#REF!</v>
      </c>
      <c r="H126" s="725" t="e">
        <f t="shared" ref="H126:I127" si="372">H127</f>
        <v>#REF!</v>
      </c>
      <c r="I126" s="725" t="e">
        <f t="shared" si="372"/>
        <v>#REF!</v>
      </c>
      <c r="J126" s="725" t="e">
        <f>J127</f>
        <v>#REF!</v>
      </c>
      <c r="K126" s="725" t="e">
        <f t="shared" ref="K126:L127" si="373">K127</f>
        <v>#REF!</v>
      </c>
      <c r="L126" s="725" t="e">
        <f t="shared" si="373"/>
        <v>#REF!</v>
      </c>
      <c r="M126" s="725" t="e">
        <f>M127</f>
        <v>#REF!</v>
      </c>
      <c r="N126" s="725" t="e">
        <f t="shared" ref="N126:O127" si="374">N127</f>
        <v>#REF!</v>
      </c>
      <c r="O126" s="725" t="e">
        <f t="shared" si="374"/>
        <v>#REF!</v>
      </c>
      <c r="P126" s="725" t="e">
        <f>P127</f>
        <v>#REF!</v>
      </c>
      <c r="Q126" s="725" t="e">
        <f t="shared" ref="Q126:R127" si="375">Q127</f>
        <v>#REF!</v>
      </c>
      <c r="R126" s="725" t="e">
        <f t="shared" si="375"/>
        <v>#REF!</v>
      </c>
      <c r="S126" s="725" t="e">
        <f>S127</f>
        <v>#REF!</v>
      </c>
      <c r="T126" s="725" t="e">
        <f t="shared" ref="T126:U127" si="376">T127</f>
        <v>#REF!</v>
      </c>
      <c r="U126" s="725" t="e">
        <f t="shared" si="376"/>
        <v>#REF!</v>
      </c>
      <c r="V126" s="725" t="e">
        <f>V127</f>
        <v>#REF!</v>
      </c>
      <c r="W126" s="725" t="e">
        <f t="shared" ref="W126:X127" si="377">W127</f>
        <v>#REF!</v>
      </c>
      <c r="X126" s="725" t="e">
        <f t="shared" si="377"/>
        <v>#REF!</v>
      </c>
      <c r="Y126" s="725" t="e">
        <f>Y127</f>
        <v>#REF!</v>
      </c>
      <c r="Z126" s="725" t="e">
        <f t="shared" ref="Z126:AA127" si="378">Z127</f>
        <v>#REF!</v>
      </c>
      <c r="AA126" s="725" t="e">
        <f t="shared" si="378"/>
        <v>#REF!</v>
      </c>
      <c r="AB126" s="725" t="e">
        <f>AB127</f>
        <v>#REF!</v>
      </c>
      <c r="AC126" s="725" t="e">
        <f t="shared" ref="AC126:AD127" si="379">AC127</f>
        <v>#REF!</v>
      </c>
      <c r="AD126" s="725" t="e">
        <f t="shared" si="379"/>
        <v>#REF!</v>
      </c>
      <c r="AE126" s="725" t="e">
        <f>AE127</f>
        <v>#REF!</v>
      </c>
      <c r="AF126" s="725" t="e">
        <f t="shared" ref="AF126:AG127" si="380">AF127</f>
        <v>#REF!</v>
      </c>
      <c r="AG126" s="725" t="e">
        <f t="shared" si="380"/>
        <v>#REF!</v>
      </c>
      <c r="AH126" s="725">
        <v>164800</v>
      </c>
      <c r="AI126" s="725">
        <v>40000</v>
      </c>
      <c r="AJ126" s="725">
        <v>0</v>
      </c>
      <c r="AK126" s="168" t="e">
        <f>AH126=#REF!+#REF!</f>
        <v>#REF!</v>
      </c>
      <c r="AL126" s="168" t="e">
        <f t="shared" si="371"/>
        <v>#REF!</v>
      </c>
      <c r="AM126" s="709" t="e">
        <f t="shared" ref="AM126:AM143" si="381">AC126/H126</f>
        <v>#REF!</v>
      </c>
    </row>
    <row r="127" spans="1:40" s="693" customFormat="1" ht="24">
      <c r="A127" s="238" t="s">
        <v>174</v>
      </c>
      <c r="B127" s="266" t="s">
        <v>231</v>
      </c>
      <c r="C127" s="267" t="s">
        <v>126</v>
      </c>
      <c r="D127" s="267" t="s">
        <v>315</v>
      </c>
      <c r="E127" s="224" t="s">
        <v>343</v>
      </c>
      <c r="F127" s="267" t="s">
        <v>175</v>
      </c>
      <c r="G127" s="725" t="e">
        <f>G128</f>
        <v>#REF!</v>
      </c>
      <c r="H127" s="725" t="e">
        <f t="shared" si="372"/>
        <v>#REF!</v>
      </c>
      <c r="I127" s="725" t="e">
        <f t="shared" si="372"/>
        <v>#REF!</v>
      </c>
      <c r="J127" s="725" t="e">
        <f>J128</f>
        <v>#REF!</v>
      </c>
      <c r="K127" s="725" t="e">
        <f t="shared" si="373"/>
        <v>#REF!</v>
      </c>
      <c r="L127" s="725" t="e">
        <f t="shared" si="373"/>
        <v>#REF!</v>
      </c>
      <c r="M127" s="725" t="e">
        <f>M128</f>
        <v>#REF!</v>
      </c>
      <c r="N127" s="725" t="e">
        <f t="shared" si="374"/>
        <v>#REF!</v>
      </c>
      <c r="O127" s="725" t="e">
        <f t="shared" si="374"/>
        <v>#REF!</v>
      </c>
      <c r="P127" s="725" t="e">
        <f>P128</f>
        <v>#REF!</v>
      </c>
      <c r="Q127" s="725" t="e">
        <f t="shared" si="375"/>
        <v>#REF!</v>
      </c>
      <c r="R127" s="725" t="e">
        <f t="shared" si="375"/>
        <v>#REF!</v>
      </c>
      <c r="S127" s="725" t="e">
        <f>S128</f>
        <v>#REF!</v>
      </c>
      <c r="T127" s="725" t="e">
        <f t="shared" si="376"/>
        <v>#REF!</v>
      </c>
      <c r="U127" s="725" t="e">
        <f t="shared" si="376"/>
        <v>#REF!</v>
      </c>
      <c r="V127" s="725" t="e">
        <f>V128</f>
        <v>#REF!</v>
      </c>
      <c r="W127" s="725" t="e">
        <f t="shared" si="377"/>
        <v>#REF!</v>
      </c>
      <c r="X127" s="725" t="e">
        <f t="shared" si="377"/>
        <v>#REF!</v>
      </c>
      <c r="Y127" s="725" t="e">
        <f>Y128</f>
        <v>#REF!</v>
      </c>
      <c r="Z127" s="725" t="e">
        <f t="shared" si="378"/>
        <v>#REF!</v>
      </c>
      <c r="AA127" s="725" t="e">
        <f t="shared" si="378"/>
        <v>#REF!</v>
      </c>
      <c r="AB127" s="725" t="e">
        <f>AB128</f>
        <v>#REF!</v>
      </c>
      <c r="AC127" s="725" t="e">
        <f t="shared" si="379"/>
        <v>#REF!</v>
      </c>
      <c r="AD127" s="725" t="e">
        <f t="shared" si="379"/>
        <v>#REF!</v>
      </c>
      <c r="AE127" s="725" t="e">
        <f>AE128</f>
        <v>#REF!</v>
      </c>
      <c r="AF127" s="725" t="e">
        <f t="shared" si="380"/>
        <v>#REF!</v>
      </c>
      <c r="AG127" s="725" t="e">
        <f t="shared" si="380"/>
        <v>#REF!</v>
      </c>
      <c r="AH127" s="725">
        <v>164800</v>
      </c>
      <c r="AI127" s="725">
        <v>40000</v>
      </c>
      <c r="AJ127" s="725">
        <v>0</v>
      </c>
      <c r="AK127" s="168" t="e">
        <f>AH127=#REF!+#REF!</f>
        <v>#REF!</v>
      </c>
      <c r="AL127" s="168" t="e">
        <f t="shared" si="371"/>
        <v>#REF!</v>
      </c>
      <c r="AM127" s="709" t="e">
        <f t="shared" si="381"/>
        <v>#REF!</v>
      </c>
    </row>
    <row r="128" spans="1:40" s="693" customFormat="1">
      <c r="A128" s="238" t="s">
        <v>176</v>
      </c>
      <c r="B128" s="266" t="s">
        <v>231</v>
      </c>
      <c r="C128" s="267" t="s">
        <v>126</v>
      </c>
      <c r="D128" s="267" t="s">
        <v>315</v>
      </c>
      <c r="E128" s="224" t="s">
        <v>343</v>
      </c>
      <c r="F128" s="267" t="s">
        <v>177</v>
      </c>
      <c r="G128" s="725" t="e">
        <f>#REF!</f>
        <v>#REF!</v>
      </c>
      <c r="H128" s="725" t="e">
        <f>#REF!</f>
        <v>#REF!</v>
      </c>
      <c r="I128" s="725" t="e">
        <f>#REF!</f>
        <v>#REF!</v>
      </c>
      <c r="J128" s="725" t="e">
        <f>#REF!</f>
        <v>#REF!</v>
      </c>
      <c r="K128" s="725" t="e">
        <f>#REF!</f>
        <v>#REF!</v>
      </c>
      <c r="L128" s="725" t="e">
        <f>#REF!</f>
        <v>#REF!</v>
      </c>
      <c r="M128" s="725" t="e">
        <f>#REF!</f>
        <v>#REF!</v>
      </c>
      <c r="N128" s="725" t="e">
        <f>#REF!</f>
        <v>#REF!</v>
      </c>
      <c r="O128" s="725" t="e">
        <f>#REF!</f>
        <v>#REF!</v>
      </c>
      <c r="P128" s="725" t="e">
        <f>#REF!</f>
        <v>#REF!</v>
      </c>
      <c r="Q128" s="725" t="e">
        <f>#REF!</f>
        <v>#REF!</v>
      </c>
      <c r="R128" s="725" t="e">
        <f>#REF!</f>
        <v>#REF!</v>
      </c>
      <c r="S128" s="725" t="e">
        <f>#REF!</f>
        <v>#REF!</v>
      </c>
      <c r="T128" s="725" t="e">
        <f>#REF!</f>
        <v>#REF!</v>
      </c>
      <c r="U128" s="725" t="e">
        <f>#REF!</f>
        <v>#REF!</v>
      </c>
      <c r="V128" s="725" t="e">
        <f>#REF!</f>
        <v>#REF!</v>
      </c>
      <c r="W128" s="725" t="e">
        <f>#REF!</f>
        <v>#REF!</v>
      </c>
      <c r="X128" s="725" t="e">
        <f>#REF!</f>
        <v>#REF!</v>
      </c>
      <c r="Y128" s="725" t="e">
        <f>#REF!</f>
        <v>#REF!</v>
      </c>
      <c r="Z128" s="725" t="e">
        <f>#REF!</f>
        <v>#REF!</v>
      </c>
      <c r="AA128" s="725" t="e">
        <f>#REF!</f>
        <v>#REF!</v>
      </c>
      <c r="AB128" s="725" t="e">
        <f>#REF!</f>
        <v>#REF!</v>
      </c>
      <c r="AC128" s="725" t="e">
        <f>#REF!</f>
        <v>#REF!</v>
      </c>
      <c r="AD128" s="725" t="e">
        <f>#REF!</f>
        <v>#REF!</v>
      </c>
      <c r="AE128" s="725" t="e">
        <f>#REF!</f>
        <v>#REF!</v>
      </c>
      <c r="AF128" s="725" t="e">
        <f>#REF!</f>
        <v>#REF!</v>
      </c>
      <c r="AG128" s="725" t="e">
        <f>#REF!</f>
        <v>#REF!</v>
      </c>
      <c r="AH128" s="725">
        <v>164800</v>
      </c>
      <c r="AI128" s="725">
        <v>40000</v>
      </c>
      <c r="AJ128" s="725">
        <v>0</v>
      </c>
      <c r="AK128" s="168" t="e">
        <f>AH128=#REF!+#REF!</f>
        <v>#REF!</v>
      </c>
      <c r="AL128" s="168" t="e">
        <f t="shared" si="371"/>
        <v>#REF!</v>
      </c>
      <c r="AM128" s="709" t="e">
        <f t="shared" si="381"/>
        <v>#REF!</v>
      </c>
    </row>
    <row r="129" spans="1:39" ht="24">
      <c r="A129" s="736" t="s">
        <v>924</v>
      </c>
      <c r="B129" s="266" t="s">
        <v>231</v>
      </c>
      <c r="C129" s="267" t="s">
        <v>126</v>
      </c>
      <c r="D129" s="267" t="s">
        <v>868</v>
      </c>
      <c r="E129" s="224" t="s">
        <v>316</v>
      </c>
      <c r="F129" s="267"/>
      <c r="G129" s="725" t="e">
        <f>G130</f>
        <v>#REF!</v>
      </c>
      <c r="H129" s="725" t="e">
        <f t="shared" ref="H129:I131" si="382">H130</f>
        <v>#REF!</v>
      </c>
      <c r="I129" s="725" t="e">
        <f t="shared" si="382"/>
        <v>#REF!</v>
      </c>
      <c r="J129" s="725" t="e">
        <f>J130</f>
        <v>#REF!</v>
      </c>
      <c r="K129" s="725" t="e">
        <f t="shared" ref="K129:L131" si="383">K130</f>
        <v>#REF!</v>
      </c>
      <c r="L129" s="725" t="e">
        <f t="shared" si="383"/>
        <v>#REF!</v>
      </c>
      <c r="M129" s="725" t="e">
        <f>M130</f>
        <v>#REF!</v>
      </c>
      <c r="N129" s="725" t="e">
        <f t="shared" ref="N129:O131" si="384">N130</f>
        <v>#REF!</v>
      </c>
      <c r="O129" s="725" t="e">
        <f t="shared" si="384"/>
        <v>#REF!</v>
      </c>
      <c r="P129" s="725" t="e">
        <f>P130</f>
        <v>#REF!</v>
      </c>
      <c r="Q129" s="725" t="e">
        <f t="shared" ref="Q129:R131" si="385">Q130</f>
        <v>#REF!</v>
      </c>
      <c r="R129" s="725" t="e">
        <f t="shared" si="385"/>
        <v>#REF!</v>
      </c>
      <c r="S129" s="725" t="e">
        <f>S130</f>
        <v>#REF!</v>
      </c>
      <c r="T129" s="725" t="e">
        <f t="shared" ref="T129:U131" si="386">T130</f>
        <v>#REF!</v>
      </c>
      <c r="U129" s="725" t="e">
        <f t="shared" si="386"/>
        <v>#REF!</v>
      </c>
      <c r="V129" s="725" t="e">
        <f>V130</f>
        <v>#REF!</v>
      </c>
      <c r="W129" s="725" t="e">
        <f t="shared" ref="W129:X131" si="387">W130</f>
        <v>#REF!</v>
      </c>
      <c r="X129" s="725" t="e">
        <f t="shared" si="387"/>
        <v>#REF!</v>
      </c>
      <c r="Y129" s="725" t="e">
        <f>Y130</f>
        <v>#REF!</v>
      </c>
      <c r="Z129" s="725" t="e">
        <f t="shared" ref="Z129:AA131" si="388">Z130</f>
        <v>#REF!</v>
      </c>
      <c r="AA129" s="725" t="e">
        <f t="shared" si="388"/>
        <v>#REF!</v>
      </c>
      <c r="AB129" s="725" t="e">
        <f>AB130</f>
        <v>#REF!</v>
      </c>
      <c r="AC129" s="725" t="e">
        <f t="shared" ref="AC129:AD131" si="389">AC130</f>
        <v>#REF!</v>
      </c>
      <c r="AD129" s="725" t="e">
        <f t="shared" si="389"/>
        <v>#REF!</v>
      </c>
      <c r="AE129" s="725" t="e">
        <f>AE130</f>
        <v>#REF!</v>
      </c>
      <c r="AF129" s="725" t="e">
        <f t="shared" ref="AF129:AG131" si="390">AF130</f>
        <v>#REF!</v>
      </c>
      <c r="AG129" s="725" t="e">
        <f t="shared" si="390"/>
        <v>#REF!</v>
      </c>
      <c r="AH129" s="725">
        <v>65000</v>
      </c>
      <c r="AI129" s="725">
        <v>0</v>
      </c>
      <c r="AJ129" s="725">
        <v>0</v>
      </c>
      <c r="AK129" s="168" t="e">
        <f>AH129=#REF!+#REF!</f>
        <v>#REF!</v>
      </c>
      <c r="AL129" s="168" t="e">
        <f t="shared" si="371"/>
        <v>#REF!</v>
      </c>
      <c r="AM129" s="709" t="e">
        <f t="shared" si="381"/>
        <v>#REF!</v>
      </c>
    </row>
    <row r="130" spans="1:39" s="693" customFormat="1" ht="48">
      <c r="A130" s="736" t="s">
        <v>870</v>
      </c>
      <c r="B130" s="266" t="s">
        <v>231</v>
      </c>
      <c r="C130" s="267" t="s">
        <v>126</v>
      </c>
      <c r="D130" s="267" t="s">
        <v>868</v>
      </c>
      <c r="E130" s="224" t="s">
        <v>869</v>
      </c>
      <c r="F130" s="267"/>
      <c r="G130" s="725" t="e">
        <f>G131</f>
        <v>#REF!</v>
      </c>
      <c r="H130" s="725" t="e">
        <f t="shared" si="382"/>
        <v>#REF!</v>
      </c>
      <c r="I130" s="725" t="e">
        <f t="shared" si="382"/>
        <v>#REF!</v>
      </c>
      <c r="J130" s="725" t="e">
        <f>J131</f>
        <v>#REF!</v>
      </c>
      <c r="K130" s="725" t="e">
        <f t="shared" si="383"/>
        <v>#REF!</v>
      </c>
      <c r="L130" s="725" t="e">
        <f t="shared" si="383"/>
        <v>#REF!</v>
      </c>
      <c r="M130" s="725" t="e">
        <f>M131</f>
        <v>#REF!</v>
      </c>
      <c r="N130" s="725" t="e">
        <f t="shared" si="384"/>
        <v>#REF!</v>
      </c>
      <c r="O130" s="725" t="e">
        <f t="shared" si="384"/>
        <v>#REF!</v>
      </c>
      <c r="P130" s="725" t="e">
        <f>P131</f>
        <v>#REF!</v>
      </c>
      <c r="Q130" s="725" t="e">
        <f t="shared" si="385"/>
        <v>#REF!</v>
      </c>
      <c r="R130" s="725" t="e">
        <f t="shared" si="385"/>
        <v>#REF!</v>
      </c>
      <c r="S130" s="725" t="e">
        <f>S131</f>
        <v>#REF!</v>
      </c>
      <c r="T130" s="725" t="e">
        <f t="shared" si="386"/>
        <v>#REF!</v>
      </c>
      <c r="U130" s="725" t="e">
        <f t="shared" si="386"/>
        <v>#REF!</v>
      </c>
      <c r="V130" s="725" t="e">
        <f>V131</f>
        <v>#REF!</v>
      </c>
      <c r="W130" s="725" t="e">
        <f t="shared" si="387"/>
        <v>#REF!</v>
      </c>
      <c r="X130" s="725" t="e">
        <f t="shared" si="387"/>
        <v>#REF!</v>
      </c>
      <c r="Y130" s="725" t="e">
        <f>Y131</f>
        <v>#REF!</v>
      </c>
      <c r="Z130" s="725" t="e">
        <f t="shared" si="388"/>
        <v>#REF!</v>
      </c>
      <c r="AA130" s="725" t="e">
        <f t="shared" si="388"/>
        <v>#REF!</v>
      </c>
      <c r="AB130" s="725" t="e">
        <f>AB131</f>
        <v>#REF!</v>
      </c>
      <c r="AC130" s="725" t="e">
        <f t="shared" si="389"/>
        <v>#REF!</v>
      </c>
      <c r="AD130" s="725" t="e">
        <f t="shared" si="389"/>
        <v>#REF!</v>
      </c>
      <c r="AE130" s="725" t="e">
        <f>AE131</f>
        <v>#REF!</v>
      </c>
      <c r="AF130" s="725" t="e">
        <f t="shared" si="390"/>
        <v>#REF!</v>
      </c>
      <c r="AG130" s="725" t="e">
        <f t="shared" si="390"/>
        <v>#REF!</v>
      </c>
      <c r="AH130" s="725">
        <v>65000</v>
      </c>
      <c r="AI130" s="725">
        <v>0</v>
      </c>
      <c r="AJ130" s="725">
        <v>0</v>
      </c>
      <c r="AK130" s="168" t="e">
        <f>AH130=#REF!+#REF!</f>
        <v>#REF!</v>
      </c>
      <c r="AL130" s="168" t="e">
        <f t="shared" si="371"/>
        <v>#REF!</v>
      </c>
      <c r="AM130" s="709" t="e">
        <f t="shared" si="381"/>
        <v>#REF!</v>
      </c>
    </row>
    <row r="131" spans="1:39" s="696" customFormat="1" ht="24">
      <c r="A131" s="736" t="s">
        <v>174</v>
      </c>
      <c r="B131" s="266" t="s">
        <v>231</v>
      </c>
      <c r="C131" s="267" t="s">
        <v>126</v>
      </c>
      <c r="D131" s="267" t="s">
        <v>868</v>
      </c>
      <c r="E131" s="224" t="s">
        <v>869</v>
      </c>
      <c r="F131" s="267" t="s">
        <v>175</v>
      </c>
      <c r="G131" s="734" t="e">
        <f>G132</f>
        <v>#REF!</v>
      </c>
      <c r="H131" s="734" t="e">
        <f t="shared" si="382"/>
        <v>#REF!</v>
      </c>
      <c r="I131" s="734" t="e">
        <f t="shared" si="382"/>
        <v>#REF!</v>
      </c>
      <c r="J131" s="734" t="e">
        <f>J132</f>
        <v>#REF!</v>
      </c>
      <c r="K131" s="734" t="e">
        <f t="shared" si="383"/>
        <v>#REF!</v>
      </c>
      <c r="L131" s="734" t="e">
        <f t="shared" si="383"/>
        <v>#REF!</v>
      </c>
      <c r="M131" s="734" t="e">
        <f>M132</f>
        <v>#REF!</v>
      </c>
      <c r="N131" s="734" t="e">
        <f t="shared" si="384"/>
        <v>#REF!</v>
      </c>
      <c r="O131" s="734" t="e">
        <f t="shared" si="384"/>
        <v>#REF!</v>
      </c>
      <c r="P131" s="734" t="e">
        <f>P132</f>
        <v>#REF!</v>
      </c>
      <c r="Q131" s="734" t="e">
        <f t="shared" si="385"/>
        <v>#REF!</v>
      </c>
      <c r="R131" s="734" t="e">
        <f t="shared" si="385"/>
        <v>#REF!</v>
      </c>
      <c r="S131" s="734" t="e">
        <f>S132</f>
        <v>#REF!</v>
      </c>
      <c r="T131" s="734" t="e">
        <f t="shared" si="386"/>
        <v>#REF!</v>
      </c>
      <c r="U131" s="734" t="e">
        <f t="shared" si="386"/>
        <v>#REF!</v>
      </c>
      <c r="V131" s="734" t="e">
        <f>V132</f>
        <v>#REF!</v>
      </c>
      <c r="W131" s="734" t="e">
        <f t="shared" si="387"/>
        <v>#REF!</v>
      </c>
      <c r="X131" s="734" t="e">
        <f t="shared" si="387"/>
        <v>#REF!</v>
      </c>
      <c r="Y131" s="734" t="e">
        <f>Y132</f>
        <v>#REF!</v>
      </c>
      <c r="Z131" s="734" t="e">
        <f t="shared" si="388"/>
        <v>#REF!</v>
      </c>
      <c r="AA131" s="734" t="e">
        <f t="shared" si="388"/>
        <v>#REF!</v>
      </c>
      <c r="AB131" s="734" t="e">
        <f>AB132</f>
        <v>#REF!</v>
      </c>
      <c r="AC131" s="734" t="e">
        <f t="shared" si="389"/>
        <v>#REF!</v>
      </c>
      <c r="AD131" s="734" t="e">
        <f t="shared" si="389"/>
        <v>#REF!</v>
      </c>
      <c r="AE131" s="734" t="e">
        <f>AE132</f>
        <v>#REF!</v>
      </c>
      <c r="AF131" s="734" t="e">
        <f t="shared" si="390"/>
        <v>#REF!</v>
      </c>
      <c r="AG131" s="734" t="e">
        <f t="shared" si="390"/>
        <v>#REF!</v>
      </c>
      <c r="AH131" s="734">
        <v>65000</v>
      </c>
      <c r="AI131" s="734">
        <v>0</v>
      </c>
      <c r="AJ131" s="734">
        <v>0</v>
      </c>
      <c r="AK131" s="168" t="e">
        <f>AH131=#REF!+#REF!</f>
        <v>#REF!</v>
      </c>
      <c r="AL131" s="168" t="e">
        <f t="shared" si="371"/>
        <v>#REF!</v>
      </c>
      <c r="AM131" s="709" t="e">
        <f t="shared" si="381"/>
        <v>#REF!</v>
      </c>
    </row>
    <row r="132" spans="1:39" s="696" customFormat="1">
      <c r="A132" s="736" t="s">
        <v>176</v>
      </c>
      <c r="B132" s="266" t="s">
        <v>231</v>
      </c>
      <c r="C132" s="267" t="s">
        <v>126</v>
      </c>
      <c r="D132" s="267" t="s">
        <v>868</v>
      </c>
      <c r="E132" s="224" t="s">
        <v>869</v>
      </c>
      <c r="F132" s="267" t="s">
        <v>177</v>
      </c>
      <c r="G132" s="734" t="e">
        <f>SUM(#REF!)</f>
        <v>#REF!</v>
      </c>
      <c r="H132" s="734" t="e">
        <f>SUM(#REF!)</f>
        <v>#REF!</v>
      </c>
      <c r="I132" s="734" t="e">
        <f>SUM(#REF!)</f>
        <v>#REF!</v>
      </c>
      <c r="J132" s="734" t="e">
        <f>SUM(#REF!)</f>
        <v>#REF!</v>
      </c>
      <c r="K132" s="734" t="e">
        <f>SUM(#REF!)</f>
        <v>#REF!</v>
      </c>
      <c r="L132" s="734" t="e">
        <f>SUM(#REF!)</f>
        <v>#REF!</v>
      </c>
      <c r="M132" s="734" t="e">
        <f>SUM(#REF!)</f>
        <v>#REF!</v>
      </c>
      <c r="N132" s="734" t="e">
        <f>SUM(#REF!)</f>
        <v>#REF!</v>
      </c>
      <c r="O132" s="734" t="e">
        <f>SUM(#REF!)</f>
        <v>#REF!</v>
      </c>
      <c r="P132" s="734" t="e">
        <f>SUM(#REF!)</f>
        <v>#REF!</v>
      </c>
      <c r="Q132" s="734" t="e">
        <f>SUM(#REF!)</f>
        <v>#REF!</v>
      </c>
      <c r="R132" s="734" t="e">
        <f>SUM(#REF!)</f>
        <v>#REF!</v>
      </c>
      <c r="S132" s="734" t="e">
        <f>SUM(#REF!)</f>
        <v>#REF!</v>
      </c>
      <c r="T132" s="734" t="e">
        <f>SUM(#REF!)</f>
        <v>#REF!</v>
      </c>
      <c r="U132" s="734" t="e">
        <f>SUM(#REF!)</f>
        <v>#REF!</v>
      </c>
      <c r="V132" s="734" t="e">
        <f>SUM(#REF!)</f>
        <v>#REF!</v>
      </c>
      <c r="W132" s="734" t="e">
        <f>SUM(#REF!)</f>
        <v>#REF!</v>
      </c>
      <c r="X132" s="734" t="e">
        <f>SUM(#REF!)</f>
        <v>#REF!</v>
      </c>
      <c r="Y132" s="734" t="e">
        <f>SUM(#REF!)</f>
        <v>#REF!</v>
      </c>
      <c r="Z132" s="734" t="e">
        <f>SUM(#REF!)</f>
        <v>#REF!</v>
      </c>
      <c r="AA132" s="734" t="e">
        <f>SUM(#REF!)</f>
        <v>#REF!</v>
      </c>
      <c r="AB132" s="734" t="e">
        <f>SUM(#REF!)</f>
        <v>#REF!</v>
      </c>
      <c r="AC132" s="734" t="e">
        <f>SUM(#REF!)</f>
        <v>#REF!</v>
      </c>
      <c r="AD132" s="734" t="e">
        <f>SUM(#REF!)</f>
        <v>#REF!</v>
      </c>
      <c r="AE132" s="734" t="e">
        <f>SUM(#REF!)</f>
        <v>#REF!</v>
      </c>
      <c r="AF132" s="734" t="e">
        <f>SUM(#REF!)</f>
        <v>#REF!</v>
      </c>
      <c r="AG132" s="734" t="e">
        <f>SUM(#REF!)</f>
        <v>#REF!</v>
      </c>
      <c r="AH132" s="734">
        <v>65000</v>
      </c>
      <c r="AI132" s="734">
        <v>0</v>
      </c>
      <c r="AJ132" s="734">
        <v>0</v>
      </c>
      <c r="AK132" s="168" t="e">
        <f>AH132=#REF!+#REF!</f>
        <v>#REF!</v>
      </c>
      <c r="AL132" s="168" t="e">
        <f t="shared" si="371"/>
        <v>#REF!</v>
      </c>
      <c r="AM132" s="709" t="e">
        <f t="shared" si="381"/>
        <v>#REF!</v>
      </c>
    </row>
    <row r="133" spans="1:39" ht="24">
      <c r="A133" s="736" t="s">
        <v>928</v>
      </c>
      <c r="B133" s="266" t="s">
        <v>231</v>
      </c>
      <c r="C133" s="267" t="s">
        <v>128</v>
      </c>
      <c r="D133" s="267" t="s">
        <v>315</v>
      </c>
      <c r="E133" s="224" t="s">
        <v>316</v>
      </c>
      <c r="F133" s="267"/>
      <c r="G133" s="725" t="e">
        <f t="shared" ref="G133:AG133" si="391">G134+G137</f>
        <v>#REF!</v>
      </c>
      <c r="H133" s="725" t="e">
        <f t="shared" si="391"/>
        <v>#REF!</v>
      </c>
      <c r="I133" s="725" t="e">
        <f t="shared" si="391"/>
        <v>#REF!</v>
      </c>
      <c r="J133" s="725" t="e">
        <f t="shared" si="391"/>
        <v>#REF!</v>
      </c>
      <c r="K133" s="725" t="e">
        <f t="shared" si="391"/>
        <v>#REF!</v>
      </c>
      <c r="L133" s="725" t="e">
        <f t="shared" si="391"/>
        <v>#REF!</v>
      </c>
      <c r="M133" s="725" t="e">
        <f t="shared" si="391"/>
        <v>#REF!</v>
      </c>
      <c r="N133" s="725" t="e">
        <f t="shared" si="391"/>
        <v>#REF!</v>
      </c>
      <c r="O133" s="725" t="e">
        <f t="shared" si="391"/>
        <v>#REF!</v>
      </c>
      <c r="P133" s="725" t="e">
        <f t="shared" si="391"/>
        <v>#REF!</v>
      </c>
      <c r="Q133" s="725" t="e">
        <f t="shared" si="391"/>
        <v>#REF!</v>
      </c>
      <c r="R133" s="725" t="e">
        <f t="shared" si="391"/>
        <v>#REF!</v>
      </c>
      <c r="S133" s="725" t="e">
        <f t="shared" si="391"/>
        <v>#REF!</v>
      </c>
      <c r="T133" s="725" t="e">
        <f t="shared" si="391"/>
        <v>#REF!</v>
      </c>
      <c r="U133" s="725" t="e">
        <f t="shared" si="391"/>
        <v>#REF!</v>
      </c>
      <c r="V133" s="725" t="e">
        <f t="shared" si="391"/>
        <v>#REF!</v>
      </c>
      <c r="W133" s="725" t="e">
        <f t="shared" si="391"/>
        <v>#REF!</v>
      </c>
      <c r="X133" s="725" t="e">
        <f t="shared" si="391"/>
        <v>#REF!</v>
      </c>
      <c r="Y133" s="725" t="e">
        <f t="shared" si="391"/>
        <v>#REF!</v>
      </c>
      <c r="Z133" s="725" t="e">
        <f t="shared" si="391"/>
        <v>#REF!</v>
      </c>
      <c r="AA133" s="725" t="e">
        <f t="shared" si="391"/>
        <v>#REF!</v>
      </c>
      <c r="AB133" s="725" t="e">
        <f t="shared" si="391"/>
        <v>#REF!</v>
      </c>
      <c r="AC133" s="725" t="e">
        <f t="shared" si="391"/>
        <v>#REF!</v>
      </c>
      <c r="AD133" s="725" t="e">
        <f t="shared" si="391"/>
        <v>#REF!</v>
      </c>
      <c r="AE133" s="725" t="e">
        <f t="shared" si="391"/>
        <v>#REF!</v>
      </c>
      <c r="AF133" s="725" t="e">
        <f t="shared" si="391"/>
        <v>#REF!</v>
      </c>
      <c r="AG133" s="725" t="e">
        <f t="shared" si="391"/>
        <v>#REF!</v>
      </c>
      <c r="AH133" s="725">
        <v>4746722.5999999996</v>
      </c>
      <c r="AI133" s="725">
        <v>4483122.5999999996</v>
      </c>
      <c r="AJ133" s="725">
        <v>0</v>
      </c>
      <c r="AK133" s="168" t="e">
        <f>AH133=#REF!+#REF!</f>
        <v>#REF!</v>
      </c>
      <c r="AL133" s="168" t="e">
        <f t="shared" si="371"/>
        <v>#REF!</v>
      </c>
      <c r="AM133" s="709" t="e">
        <f t="shared" si="381"/>
        <v>#REF!</v>
      </c>
    </row>
    <row r="134" spans="1:39" s="693" customFormat="1" ht="36">
      <c r="A134" s="726" t="s">
        <v>588</v>
      </c>
      <c r="B134" s="266" t="s">
        <v>231</v>
      </c>
      <c r="C134" s="267" t="s">
        <v>128</v>
      </c>
      <c r="D134" s="267" t="s">
        <v>315</v>
      </c>
      <c r="E134" s="224" t="s">
        <v>29</v>
      </c>
      <c r="F134" s="267"/>
      <c r="G134" s="725" t="e">
        <f t="shared" ref="G134:V135" si="392">G135</f>
        <v>#REF!</v>
      </c>
      <c r="H134" s="725" t="e">
        <f t="shared" si="392"/>
        <v>#REF!</v>
      </c>
      <c r="I134" s="725" t="e">
        <f t="shared" si="392"/>
        <v>#REF!</v>
      </c>
      <c r="J134" s="725" t="e">
        <f t="shared" si="392"/>
        <v>#REF!</v>
      </c>
      <c r="K134" s="725" t="e">
        <f t="shared" si="392"/>
        <v>#REF!</v>
      </c>
      <c r="L134" s="725" t="e">
        <f t="shared" si="392"/>
        <v>#REF!</v>
      </c>
      <c r="M134" s="725" t="e">
        <f t="shared" si="392"/>
        <v>#REF!</v>
      </c>
      <c r="N134" s="725" t="e">
        <f t="shared" si="392"/>
        <v>#REF!</v>
      </c>
      <c r="O134" s="725" t="e">
        <f t="shared" si="392"/>
        <v>#REF!</v>
      </c>
      <c r="P134" s="725" t="e">
        <f t="shared" si="392"/>
        <v>#REF!</v>
      </c>
      <c r="Q134" s="725" t="e">
        <f t="shared" si="392"/>
        <v>#REF!</v>
      </c>
      <c r="R134" s="725" t="e">
        <f t="shared" si="392"/>
        <v>#REF!</v>
      </c>
      <c r="S134" s="725" t="e">
        <f t="shared" si="392"/>
        <v>#REF!</v>
      </c>
      <c r="T134" s="725" t="e">
        <f t="shared" si="392"/>
        <v>#REF!</v>
      </c>
      <c r="U134" s="725" t="e">
        <f t="shared" si="392"/>
        <v>#REF!</v>
      </c>
      <c r="V134" s="725" t="e">
        <f t="shared" si="392"/>
        <v>#REF!</v>
      </c>
      <c r="W134" s="725" t="e">
        <f t="shared" ref="W134:AG135" si="393">W135</f>
        <v>#REF!</v>
      </c>
      <c r="X134" s="725" t="e">
        <f t="shared" si="393"/>
        <v>#REF!</v>
      </c>
      <c r="Y134" s="725" t="e">
        <f t="shared" si="393"/>
        <v>#REF!</v>
      </c>
      <c r="Z134" s="725" t="e">
        <f t="shared" si="393"/>
        <v>#REF!</v>
      </c>
      <c r="AA134" s="725" t="e">
        <f t="shared" si="393"/>
        <v>#REF!</v>
      </c>
      <c r="AB134" s="725" t="e">
        <f t="shared" si="393"/>
        <v>#REF!</v>
      </c>
      <c r="AC134" s="725" t="e">
        <f t="shared" si="393"/>
        <v>#REF!</v>
      </c>
      <c r="AD134" s="725" t="e">
        <f t="shared" si="393"/>
        <v>#REF!</v>
      </c>
      <c r="AE134" s="725" t="e">
        <f t="shared" si="393"/>
        <v>#REF!</v>
      </c>
      <c r="AF134" s="725" t="e">
        <f t="shared" si="393"/>
        <v>#REF!</v>
      </c>
      <c r="AG134" s="725" t="e">
        <f t="shared" si="393"/>
        <v>#REF!</v>
      </c>
      <c r="AH134" s="725">
        <v>3970722.6</v>
      </c>
      <c r="AI134" s="725">
        <v>3970722.6</v>
      </c>
      <c r="AJ134" s="725">
        <v>0</v>
      </c>
      <c r="AK134" s="168" t="e">
        <f>AH134=#REF!+#REF!</f>
        <v>#REF!</v>
      </c>
      <c r="AL134" s="168" t="e">
        <f t="shared" si="371"/>
        <v>#REF!</v>
      </c>
      <c r="AM134" s="709"/>
    </row>
    <row r="135" spans="1:39" s="696" customFormat="1" ht="24">
      <c r="A135" s="736" t="s">
        <v>174</v>
      </c>
      <c r="B135" s="266" t="s">
        <v>231</v>
      </c>
      <c r="C135" s="267" t="s">
        <v>128</v>
      </c>
      <c r="D135" s="267" t="s">
        <v>315</v>
      </c>
      <c r="E135" s="224" t="s">
        <v>29</v>
      </c>
      <c r="F135" s="267" t="s">
        <v>175</v>
      </c>
      <c r="G135" s="734" t="e">
        <f t="shared" si="392"/>
        <v>#REF!</v>
      </c>
      <c r="H135" s="734" t="e">
        <f t="shared" si="392"/>
        <v>#REF!</v>
      </c>
      <c r="I135" s="734" t="e">
        <f t="shared" si="392"/>
        <v>#REF!</v>
      </c>
      <c r="J135" s="734" t="e">
        <f t="shared" si="392"/>
        <v>#REF!</v>
      </c>
      <c r="K135" s="734" t="e">
        <f t="shared" si="392"/>
        <v>#REF!</v>
      </c>
      <c r="L135" s="734" t="e">
        <f t="shared" si="392"/>
        <v>#REF!</v>
      </c>
      <c r="M135" s="734" t="e">
        <f t="shared" si="392"/>
        <v>#REF!</v>
      </c>
      <c r="N135" s="734" t="e">
        <f t="shared" si="392"/>
        <v>#REF!</v>
      </c>
      <c r="O135" s="734" t="e">
        <f t="shared" si="392"/>
        <v>#REF!</v>
      </c>
      <c r="P135" s="734" t="e">
        <f t="shared" si="392"/>
        <v>#REF!</v>
      </c>
      <c r="Q135" s="734" t="e">
        <f t="shared" si="392"/>
        <v>#REF!</v>
      </c>
      <c r="R135" s="734" t="e">
        <f t="shared" si="392"/>
        <v>#REF!</v>
      </c>
      <c r="S135" s="734" t="e">
        <f t="shared" si="392"/>
        <v>#REF!</v>
      </c>
      <c r="T135" s="734" t="e">
        <f t="shared" si="392"/>
        <v>#REF!</v>
      </c>
      <c r="U135" s="734" t="e">
        <f t="shared" si="392"/>
        <v>#REF!</v>
      </c>
      <c r="V135" s="734" t="e">
        <f t="shared" si="392"/>
        <v>#REF!</v>
      </c>
      <c r="W135" s="734" t="e">
        <f t="shared" si="393"/>
        <v>#REF!</v>
      </c>
      <c r="X135" s="734" t="e">
        <f t="shared" si="393"/>
        <v>#REF!</v>
      </c>
      <c r="Y135" s="734" t="e">
        <f t="shared" si="393"/>
        <v>#REF!</v>
      </c>
      <c r="Z135" s="734" t="e">
        <f t="shared" si="393"/>
        <v>#REF!</v>
      </c>
      <c r="AA135" s="734" t="e">
        <f t="shared" si="393"/>
        <v>#REF!</v>
      </c>
      <c r="AB135" s="734" t="e">
        <f t="shared" si="393"/>
        <v>#REF!</v>
      </c>
      <c r="AC135" s="734" t="e">
        <f t="shared" si="393"/>
        <v>#REF!</v>
      </c>
      <c r="AD135" s="734" t="e">
        <f t="shared" si="393"/>
        <v>#REF!</v>
      </c>
      <c r="AE135" s="734" t="e">
        <f t="shared" si="393"/>
        <v>#REF!</v>
      </c>
      <c r="AF135" s="734" t="e">
        <f t="shared" si="393"/>
        <v>#REF!</v>
      </c>
      <c r="AG135" s="734" t="e">
        <f t="shared" si="393"/>
        <v>#REF!</v>
      </c>
      <c r="AH135" s="734">
        <v>3970722.6</v>
      </c>
      <c r="AI135" s="734">
        <v>3970722.6</v>
      </c>
      <c r="AJ135" s="734">
        <v>0</v>
      </c>
      <c r="AK135" s="168" t="e">
        <f>AH135=#REF!+#REF!</f>
        <v>#REF!</v>
      </c>
      <c r="AL135" s="168" t="e">
        <f t="shared" si="371"/>
        <v>#REF!</v>
      </c>
      <c r="AM135" s="709"/>
    </row>
    <row r="136" spans="1:39" s="696" customFormat="1">
      <c r="A136" s="736" t="s">
        <v>176</v>
      </c>
      <c r="B136" s="266" t="s">
        <v>231</v>
      </c>
      <c r="C136" s="267" t="s">
        <v>128</v>
      </c>
      <c r="D136" s="267" t="s">
        <v>315</v>
      </c>
      <c r="E136" s="224" t="s">
        <v>29</v>
      </c>
      <c r="F136" s="267" t="s">
        <v>177</v>
      </c>
      <c r="G136" s="734" t="e">
        <f>SUM(H136:I136)</f>
        <v>#REF!</v>
      </c>
      <c r="H136" s="734" t="e">
        <f>#REF!</f>
        <v>#REF!</v>
      </c>
      <c r="I136" s="734" t="e">
        <f>#REF!</f>
        <v>#REF!</v>
      </c>
      <c r="J136" s="734" t="e">
        <f>SUM(K136:L136)</f>
        <v>#REF!</v>
      </c>
      <c r="K136" s="734" t="e">
        <f>#REF!</f>
        <v>#REF!</v>
      </c>
      <c r="L136" s="734" t="e">
        <f>#REF!</f>
        <v>#REF!</v>
      </c>
      <c r="M136" s="734" t="e">
        <f>SUM(N136:O136)</f>
        <v>#REF!</v>
      </c>
      <c r="N136" s="734" t="e">
        <f>#REF!</f>
        <v>#REF!</v>
      </c>
      <c r="O136" s="734" t="e">
        <f>#REF!</f>
        <v>#REF!</v>
      </c>
      <c r="P136" s="734" t="e">
        <f>SUM(Q136:R136)</f>
        <v>#REF!</v>
      </c>
      <c r="Q136" s="734" t="e">
        <f>#REF!</f>
        <v>#REF!</v>
      </c>
      <c r="R136" s="734" t="e">
        <f>#REF!</f>
        <v>#REF!</v>
      </c>
      <c r="S136" s="734" t="e">
        <f>SUM(T136:U136)</f>
        <v>#REF!</v>
      </c>
      <c r="T136" s="734" t="e">
        <f>#REF!</f>
        <v>#REF!</v>
      </c>
      <c r="U136" s="734" t="e">
        <f>#REF!</f>
        <v>#REF!</v>
      </c>
      <c r="V136" s="734" t="e">
        <f>SUM(W136:X136)</f>
        <v>#REF!</v>
      </c>
      <c r="W136" s="734" t="e">
        <f>#REF!</f>
        <v>#REF!</v>
      </c>
      <c r="X136" s="734" t="e">
        <f>#REF!</f>
        <v>#REF!</v>
      </c>
      <c r="Y136" s="734" t="e">
        <f>SUM(Z136:AA136)</f>
        <v>#REF!</v>
      </c>
      <c r="Z136" s="734" t="e">
        <f>#REF!</f>
        <v>#REF!</v>
      </c>
      <c r="AA136" s="734" t="e">
        <f>#REF!</f>
        <v>#REF!</v>
      </c>
      <c r="AB136" s="734" t="e">
        <f>SUM(AC136:AD136)</f>
        <v>#REF!</v>
      </c>
      <c r="AC136" s="734" t="e">
        <f>#REF!</f>
        <v>#REF!</v>
      </c>
      <c r="AD136" s="734" t="e">
        <f>#REF!</f>
        <v>#REF!</v>
      </c>
      <c r="AE136" s="734" t="e">
        <f>SUM(AF136:AG136)</f>
        <v>#REF!</v>
      </c>
      <c r="AF136" s="734" t="e">
        <f>#REF!</f>
        <v>#REF!</v>
      </c>
      <c r="AG136" s="734" t="e">
        <f>#REF!</f>
        <v>#REF!</v>
      </c>
      <c r="AH136" s="734">
        <v>3970722.6</v>
      </c>
      <c r="AI136" s="734">
        <v>3970722.6</v>
      </c>
      <c r="AJ136" s="734">
        <v>0</v>
      </c>
      <c r="AK136" s="168" t="e">
        <f>AH136=#REF!+#REF!</f>
        <v>#REF!</v>
      </c>
      <c r="AL136" s="168" t="e">
        <f t="shared" si="371"/>
        <v>#REF!</v>
      </c>
      <c r="AM136" s="709"/>
    </row>
    <row r="137" spans="1:39" s="693" customFormat="1">
      <c r="A137" s="730" t="s">
        <v>695</v>
      </c>
      <c r="B137" s="266" t="s">
        <v>231</v>
      </c>
      <c r="C137" s="267" t="s">
        <v>128</v>
      </c>
      <c r="D137" s="267" t="s">
        <v>315</v>
      </c>
      <c r="E137" s="224" t="s">
        <v>679</v>
      </c>
      <c r="F137" s="267"/>
      <c r="G137" s="725" t="e">
        <f t="shared" ref="G137:AG137" si="394">G138+G140</f>
        <v>#REF!</v>
      </c>
      <c r="H137" s="725" t="e">
        <f t="shared" si="394"/>
        <v>#REF!</v>
      </c>
      <c r="I137" s="725" t="e">
        <f t="shared" si="394"/>
        <v>#REF!</v>
      </c>
      <c r="J137" s="725" t="e">
        <f t="shared" si="394"/>
        <v>#REF!</v>
      </c>
      <c r="K137" s="725" t="e">
        <f t="shared" si="394"/>
        <v>#REF!</v>
      </c>
      <c r="L137" s="725" t="e">
        <f t="shared" si="394"/>
        <v>#REF!</v>
      </c>
      <c r="M137" s="725" t="e">
        <f t="shared" si="394"/>
        <v>#REF!</v>
      </c>
      <c r="N137" s="725" t="e">
        <f t="shared" si="394"/>
        <v>#REF!</v>
      </c>
      <c r="O137" s="725" t="e">
        <f t="shared" si="394"/>
        <v>#REF!</v>
      </c>
      <c r="P137" s="725" t="e">
        <f t="shared" si="394"/>
        <v>#REF!</v>
      </c>
      <c r="Q137" s="725" t="e">
        <f t="shared" si="394"/>
        <v>#REF!</v>
      </c>
      <c r="R137" s="725" t="e">
        <f t="shared" si="394"/>
        <v>#REF!</v>
      </c>
      <c r="S137" s="725" t="e">
        <f t="shared" si="394"/>
        <v>#REF!</v>
      </c>
      <c r="T137" s="725" t="e">
        <f t="shared" si="394"/>
        <v>#REF!</v>
      </c>
      <c r="U137" s="725" t="e">
        <f t="shared" si="394"/>
        <v>#REF!</v>
      </c>
      <c r="V137" s="725" t="e">
        <f t="shared" si="394"/>
        <v>#REF!</v>
      </c>
      <c r="W137" s="725" t="e">
        <f t="shared" si="394"/>
        <v>#REF!</v>
      </c>
      <c r="X137" s="725" t="e">
        <f t="shared" si="394"/>
        <v>#REF!</v>
      </c>
      <c r="Y137" s="725" t="e">
        <f t="shared" si="394"/>
        <v>#REF!</v>
      </c>
      <c r="Z137" s="725" t="e">
        <f t="shared" si="394"/>
        <v>#REF!</v>
      </c>
      <c r="AA137" s="725" t="e">
        <f t="shared" si="394"/>
        <v>#REF!</v>
      </c>
      <c r="AB137" s="725" t="e">
        <f t="shared" si="394"/>
        <v>#REF!</v>
      </c>
      <c r="AC137" s="725" t="e">
        <f t="shared" si="394"/>
        <v>#REF!</v>
      </c>
      <c r="AD137" s="725" t="e">
        <f t="shared" si="394"/>
        <v>#REF!</v>
      </c>
      <c r="AE137" s="725" t="e">
        <f t="shared" si="394"/>
        <v>#REF!</v>
      </c>
      <c r="AF137" s="725" t="e">
        <f t="shared" si="394"/>
        <v>#REF!</v>
      </c>
      <c r="AG137" s="725" t="e">
        <f t="shared" si="394"/>
        <v>#REF!</v>
      </c>
      <c r="AH137" s="725">
        <v>776000</v>
      </c>
      <c r="AI137" s="725">
        <v>512400</v>
      </c>
      <c r="AJ137" s="725">
        <v>0</v>
      </c>
      <c r="AK137" s="168" t="e">
        <f>AH137=#REF!+#REF!</f>
        <v>#REF!</v>
      </c>
      <c r="AL137" s="168" t="e">
        <f t="shared" si="371"/>
        <v>#REF!</v>
      </c>
      <c r="AM137" s="709" t="e">
        <f t="shared" si="381"/>
        <v>#REF!</v>
      </c>
    </row>
    <row r="138" spans="1:39" s="693" customFormat="1">
      <c r="A138" s="238" t="s">
        <v>162</v>
      </c>
      <c r="B138" s="266" t="s">
        <v>231</v>
      </c>
      <c r="C138" s="267" t="s">
        <v>128</v>
      </c>
      <c r="D138" s="267" t="s">
        <v>315</v>
      </c>
      <c r="E138" s="224" t="s">
        <v>679</v>
      </c>
      <c r="F138" s="267" t="s">
        <v>211</v>
      </c>
      <c r="G138" s="725" t="e">
        <f>G139</f>
        <v>#REF!</v>
      </c>
      <c r="H138" s="725" t="e">
        <f t="shared" ref="H138:I138" si="395">H139</f>
        <v>#REF!</v>
      </c>
      <c r="I138" s="725" t="e">
        <f t="shared" si="395"/>
        <v>#REF!</v>
      </c>
      <c r="J138" s="725" t="e">
        <f>J139</f>
        <v>#REF!</v>
      </c>
      <c r="K138" s="725" t="e">
        <f t="shared" ref="K138:L138" si="396">K139</f>
        <v>#REF!</v>
      </c>
      <c r="L138" s="725" t="e">
        <f t="shared" si="396"/>
        <v>#REF!</v>
      </c>
      <c r="M138" s="725" t="e">
        <f>M139</f>
        <v>#REF!</v>
      </c>
      <c r="N138" s="725" t="e">
        <f t="shared" ref="N138:O138" si="397">N139</f>
        <v>#REF!</v>
      </c>
      <c r="O138" s="725" t="e">
        <f t="shared" si="397"/>
        <v>#REF!</v>
      </c>
      <c r="P138" s="725" t="e">
        <f>P139</f>
        <v>#REF!</v>
      </c>
      <c r="Q138" s="725" t="e">
        <f t="shared" ref="Q138:R138" si="398">Q139</f>
        <v>#REF!</v>
      </c>
      <c r="R138" s="725" t="e">
        <f t="shared" si="398"/>
        <v>#REF!</v>
      </c>
      <c r="S138" s="725" t="e">
        <f>S139</f>
        <v>#REF!</v>
      </c>
      <c r="T138" s="725" t="e">
        <f t="shared" ref="T138:U138" si="399">T139</f>
        <v>#REF!</v>
      </c>
      <c r="U138" s="725" t="e">
        <f t="shared" si="399"/>
        <v>#REF!</v>
      </c>
      <c r="V138" s="725" t="e">
        <f>V139</f>
        <v>#REF!</v>
      </c>
      <c r="W138" s="725" t="e">
        <f t="shared" ref="W138:X138" si="400">W139</f>
        <v>#REF!</v>
      </c>
      <c r="X138" s="725" t="e">
        <f t="shared" si="400"/>
        <v>#REF!</v>
      </c>
      <c r="Y138" s="725" t="e">
        <f>Y139</f>
        <v>#REF!</v>
      </c>
      <c r="Z138" s="725" t="e">
        <f t="shared" ref="Z138:AA138" si="401">Z139</f>
        <v>#REF!</v>
      </c>
      <c r="AA138" s="725" t="e">
        <f t="shared" si="401"/>
        <v>#REF!</v>
      </c>
      <c r="AB138" s="725" t="e">
        <f>AB139</f>
        <v>#REF!</v>
      </c>
      <c r="AC138" s="725" t="e">
        <f t="shared" ref="AC138:AD138" si="402">AC139</f>
        <v>#REF!</v>
      </c>
      <c r="AD138" s="725" t="e">
        <f t="shared" si="402"/>
        <v>#REF!</v>
      </c>
      <c r="AE138" s="725" t="e">
        <f>AE139</f>
        <v>#REF!</v>
      </c>
      <c r="AF138" s="725" t="e">
        <f t="shared" ref="AF138:AG138" si="403">AF139</f>
        <v>#REF!</v>
      </c>
      <c r="AG138" s="725" t="e">
        <f t="shared" si="403"/>
        <v>#REF!</v>
      </c>
      <c r="AH138" s="725">
        <v>426400</v>
      </c>
      <c r="AI138" s="725">
        <v>192000</v>
      </c>
      <c r="AJ138" s="725">
        <v>0</v>
      </c>
      <c r="AK138" s="168" t="e">
        <f>AH138=#REF!+#REF!</f>
        <v>#REF!</v>
      </c>
      <c r="AL138" s="168" t="e">
        <f t="shared" si="371"/>
        <v>#REF!</v>
      </c>
      <c r="AM138" s="709" t="e">
        <f t="shared" si="381"/>
        <v>#REF!</v>
      </c>
    </row>
    <row r="139" spans="1:39" s="693" customFormat="1" ht="24">
      <c r="A139" s="238" t="s">
        <v>163</v>
      </c>
      <c r="B139" s="266" t="s">
        <v>231</v>
      </c>
      <c r="C139" s="267" t="s">
        <v>128</v>
      </c>
      <c r="D139" s="267" t="s">
        <v>315</v>
      </c>
      <c r="E139" s="224" t="s">
        <v>679</v>
      </c>
      <c r="F139" s="267" t="s">
        <v>445</v>
      </c>
      <c r="G139" s="725" t="e">
        <f>SUM(#REF!)</f>
        <v>#REF!</v>
      </c>
      <c r="H139" s="725" t="e">
        <f>SUM(#REF!)</f>
        <v>#REF!</v>
      </c>
      <c r="I139" s="725" t="e">
        <f>SUM(#REF!)</f>
        <v>#REF!</v>
      </c>
      <c r="J139" s="725" t="e">
        <f>SUM(#REF!)</f>
        <v>#REF!</v>
      </c>
      <c r="K139" s="725" t="e">
        <f>SUM(#REF!)</f>
        <v>#REF!</v>
      </c>
      <c r="L139" s="725" t="e">
        <f>SUM(#REF!)</f>
        <v>#REF!</v>
      </c>
      <c r="M139" s="725" t="e">
        <f>SUM(#REF!)</f>
        <v>#REF!</v>
      </c>
      <c r="N139" s="725" t="e">
        <f>SUM(#REF!)</f>
        <v>#REF!</v>
      </c>
      <c r="O139" s="725" t="e">
        <f>SUM(#REF!)</f>
        <v>#REF!</v>
      </c>
      <c r="P139" s="725" t="e">
        <f>SUM(#REF!)</f>
        <v>#REF!</v>
      </c>
      <c r="Q139" s="725" t="e">
        <f>SUM(#REF!)</f>
        <v>#REF!</v>
      </c>
      <c r="R139" s="725" t="e">
        <f>SUM(#REF!)</f>
        <v>#REF!</v>
      </c>
      <c r="S139" s="725" t="e">
        <f>SUM(#REF!)</f>
        <v>#REF!</v>
      </c>
      <c r="T139" s="725" t="e">
        <f>SUM(#REF!)</f>
        <v>#REF!</v>
      </c>
      <c r="U139" s="725" t="e">
        <f>SUM(#REF!)</f>
        <v>#REF!</v>
      </c>
      <c r="V139" s="725" t="e">
        <f>SUM(#REF!)</f>
        <v>#REF!</v>
      </c>
      <c r="W139" s="725" t="e">
        <f>SUM(#REF!)</f>
        <v>#REF!</v>
      </c>
      <c r="X139" s="725" t="e">
        <f>SUM(#REF!)</f>
        <v>#REF!</v>
      </c>
      <c r="Y139" s="725" t="e">
        <f>SUM(#REF!)</f>
        <v>#REF!</v>
      </c>
      <c r="Z139" s="725" t="e">
        <f>SUM(#REF!)</f>
        <v>#REF!</v>
      </c>
      <c r="AA139" s="725" t="e">
        <f>SUM(#REF!)</f>
        <v>#REF!</v>
      </c>
      <c r="AB139" s="725" t="e">
        <f>SUM(#REF!)</f>
        <v>#REF!</v>
      </c>
      <c r="AC139" s="725" t="e">
        <f>SUM(#REF!)</f>
        <v>#REF!</v>
      </c>
      <c r="AD139" s="725" t="e">
        <f>SUM(#REF!)</f>
        <v>#REF!</v>
      </c>
      <c r="AE139" s="725" t="e">
        <f>SUM(#REF!)</f>
        <v>#REF!</v>
      </c>
      <c r="AF139" s="725" t="e">
        <f>SUM(#REF!)</f>
        <v>#REF!</v>
      </c>
      <c r="AG139" s="725" t="e">
        <f>SUM(#REF!)</f>
        <v>#REF!</v>
      </c>
      <c r="AH139" s="725">
        <v>426400</v>
      </c>
      <c r="AI139" s="725">
        <v>192000</v>
      </c>
      <c r="AJ139" s="725">
        <v>0</v>
      </c>
      <c r="AK139" s="168" t="e">
        <f>AH139=#REF!+#REF!</f>
        <v>#REF!</v>
      </c>
      <c r="AL139" s="168" t="e">
        <f t="shared" si="371"/>
        <v>#REF!</v>
      </c>
      <c r="AM139" s="709" t="e">
        <f t="shared" si="381"/>
        <v>#REF!</v>
      </c>
    </row>
    <row r="140" spans="1:39" s="693" customFormat="1" ht="24">
      <c r="A140" s="238" t="s">
        <v>174</v>
      </c>
      <c r="B140" s="266" t="s">
        <v>231</v>
      </c>
      <c r="C140" s="267" t="s">
        <v>128</v>
      </c>
      <c r="D140" s="267" t="s">
        <v>315</v>
      </c>
      <c r="E140" s="224" t="s">
        <v>679</v>
      </c>
      <c r="F140" s="267" t="s">
        <v>175</v>
      </c>
      <c r="G140" s="725" t="e">
        <f t="shared" ref="G140:AG140" si="404">G141+G142</f>
        <v>#REF!</v>
      </c>
      <c r="H140" s="725" t="e">
        <f t="shared" si="404"/>
        <v>#REF!</v>
      </c>
      <c r="I140" s="725" t="e">
        <f t="shared" si="404"/>
        <v>#REF!</v>
      </c>
      <c r="J140" s="725" t="e">
        <f t="shared" si="404"/>
        <v>#REF!</v>
      </c>
      <c r="K140" s="725" t="e">
        <f t="shared" si="404"/>
        <v>#REF!</v>
      </c>
      <c r="L140" s="725" t="e">
        <f t="shared" si="404"/>
        <v>#REF!</v>
      </c>
      <c r="M140" s="725" t="e">
        <f t="shared" si="404"/>
        <v>#REF!</v>
      </c>
      <c r="N140" s="725" t="e">
        <f t="shared" si="404"/>
        <v>#REF!</v>
      </c>
      <c r="O140" s="725" t="e">
        <f t="shared" si="404"/>
        <v>#REF!</v>
      </c>
      <c r="P140" s="725" t="e">
        <f t="shared" si="404"/>
        <v>#REF!</v>
      </c>
      <c r="Q140" s="725" t="e">
        <f t="shared" si="404"/>
        <v>#REF!</v>
      </c>
      <c r="R140" s="725" t="e">
        <f t="shared" si="404"/>
        <v>#REF!</v>
      </c>
      <c r="S140" s="725" t="e">
        <f t="shared" si="404"/>
        <v>#REF!</v>
      </c>
      <c r="T140" s="725" t="e">
        <f t="shared" si="404"/>
        <v>#REF!</v>
      </c>
      <c r="U140" s="725" t="e">
        <f t="shared" si="404"/>
        <v>#REF!</v>
      </c>
      <c r="V140" s="725" t="e">
        <f t="shared" si="404"/>
        <v>#REF!</v>
      </c>
      <c r="W140" s="725" t="e">
        <f t="shared" si="404"/>
        <v>#REF!</v>
      </c>
      <c r="X140" s="725" t="e">
        <f t="shared" si="404"/>
        <v>#REF!</v>
      </c>
      <c r="Y140" s="725" t="e">
        <f t="shared" si="404"/>
        <v>#REF!</v>
      </c>
      <c r="Z140" s="725" t="e">
        <f t="shared" si="404"/>
        <v>#REF!</v>
      </c>
      <c r="AA140" s="725" t="e">
        <f t="shared" si="404"/>
        <v>#REF!</v>
      </c>
      <c r="AB140" s="725" t="e">
        <f t="shared" si="404"/>
        <v>#REF!</v>
      </c>
      <c r="AC140" s="725" t="e">
        <f t="shared" si="404"/>
        <v>#REF!</v>
      </c>
      <c r="AD140" s="725" t="e">
        <f t="shared" si="404"/>
        <v>#REF!</v>
      </c>
      <c r="AE140" s="725" t="e">
        <f t="shared" si="404"/>
        <v>#REF!</v>
      </c>
      <c r="AF140" s="725" t="e">
        <f t="shared" si="404"/>
        <v>#REF!</v>
      </c>
      <c r="AG140" s="725" t="e">
        <f t="shared" si="404"/>
        <v>#REF!</v>
      </c>
      <c r="AH140" s="725">
        <v>349600</v>
      </c>
      <c r="AI140" s="725">
        <v>320400</v>
      </c>
      <c r="AJ140" s="725">
        <v>0</v>
      </c>
      <c r="AK140" s="168" t="e">
        <f>AH140=#REF!+#REF!</f>
        <v>#REF!</v>
      </c>
      <c r="AL140" s="168" t="e">
        <f t="shared" si="371"/>
        <v>#REF!</v>
      </c>
      <c r="AM140" s="709" t="e">
        <f t="shared" si="381"/>
        <v>#REF!</v>
      </c>
    </row>
    <row r="141" spans="1:39" s="693" customFormat="1">
      <c r="A141" s="238" t="s">
        <v>176</v>
      </c>
      <c r="B141" s="266" t="s">
        <v>231</v>
      </c>
      <c r="C141" s="267" t="s">
        <v>128</v>
      </c>
      <c r="D141" s="267" t="s">
        <v>315</v>
      </c>
      <c r="E141" s="224" t="s">
        <v>679</v>
      </c>
      <c r="F141" s="267" t="s">
        <v>177</v>
      </c>
      <c r="G141" s="725" t="e">
        <f>#REF!</f>
        <v>#REF!</v>
      </c>
      <c r="H141" s="725" t="e">
        <f>#REF!</f>
        <v>#REF!</v>
      </c>
      <c r="I141" s="725" t="e">
        <f>#REF!</f>
        <v>#REF!</v>
      </c>
      <c r="J141" s="725" t="e">
        <f>#REF!</f>
        <v>#REF!</v>
      </c>
      <c r="K141" s="725" t="e">
        <f>#REF!</f>
        <v>#REF!</v>
      </c>
      <c r="L141" s="725" t="e">
        <f>#REF!</f>
        <v>#REF!</v>
      </c>
      <c r="M141" s="725" t="e">
        <f>#REF!</f>
        <v>#REF!</v>
      </c>
      <c r="N141" s="725" t="e">
        <f>#REF!</f>
        <v>#REF!</v>
      </c>
      <c r="O141" s="725" t="e">
        <f>#REF!</f>
        <v>#REF!</v>
      </c>
      <c r="P141" s="725" t="e">
        <f>#REF!</f>
        <v>#REF!</v>
      </c>
      <c r="Q141" s="725" t="e">
        <f>#REF!</f>
        <v>#REF!</v>
      </c>
      <c r="R141" s="725" t="e">
        <f>#REF!</f>
        <v>#REF!</v>
      </c>
      <c r="S141" s="725" t="e">
        <f>#REF!</f>
        <v>#REF!</v>
      </c>
      <c r="T141" s="725" t="e">
        <f>#REF!</f>
        <v>#REF!</v>
      </c>
      <c r="U141" s="725" t="e">
        <f>#REF!</f>
        <v>#REF!</v>
      </c>
      <c r="V141" s="725" t="e">
        <f>#REF!</f>
        <v>#REF!</v>
      </c>
      <c r="W141" s="725" t="e">
        <f>#REF!</f>
        <v>#REF!</v>
      </c>
      <c r="X141" s="725" t="e">
        <f>#REF!</f>
        <v>#REF!</v>
      </c>
      <c r="Y141" s="725" t="e">
        <f>#REF!</f>
        <v>#REF!</v>
      </c>
      <c r="Z141" s="725" t="e">
        <f>#REF!</f>
        <v>#REF!</v>
      </c>
      <c r="AA141" s="725" t="e">
        <f>#REF!</f>
        <v>#REF!</v>
      </c>
      <c r="AB141" s="725" t="e">
        <f>#REF!</f>
        <v>#REF!</v>
      </c>
      <c r="AC141" s="725" t="e">
        <f>#REF!</f>
        <v>#REF!</v>
      </c>
      <c r="AD141" s="725" t="e">
        <f>#REF!</f>
        <v>#REF!</v>
      </c>
      <c r="AE141" s="725" t="e">
        <f>#REF!</f>
        <v>#REF!</v>
      </c>
      <c r="AF141" s="725" t="e">
        <f>#REF!</f>
        <v>#REF!</v>
      </c>
      <c r="AG141" s="725" t="e">
        <f>#REF!</f>
        <v>#REF!</v>
      </c>
      <c r="AH141" s="725">
        <v>333600</v>
      </c>
      <c r="AI141" s="725">
        <v>310400</v>
      </c>
      <c r="AJ141" s="725">
        <v>0</v>
      </c>
      <c r="AK141" s="168" t="e">
        <f>AH141=#REF!+#REF!</f>
        <v>#REF!</v>
      </c>
      <c r="AL141" s="168" t="e">
        <f t="shared" si="371"/>
        <v>#REF!</v>
      </c>
      <c r="AM141" s="709" t="e">
        <f t="shared" si="381"/>
        <v>#REF!</v>
      </c>
    </row>
    <row r="142" spans="1:39" s="693" customFormat="1">
      <c r="A142" s="238" t="s">
        <v>263</v>
      </c>
      <c r="B142" s="266" t="s">
        <v>231</v>
      </c>
      <c r="C142" s="267" t="s">
        <v>128</v>
      </c>
      <c r="D142" s="267" t="s">
        <v>315</v>
      </c>
      <c r="E142" s="224" t="s">
        <v>679</v>
      </c>
      <c r="F142" s="267" t="s">
        <v>264</v>
      </c>
      <c r="G142" s="725" t="e">
        <f>#REF!</f>
        <v>#REF!</v>
      </c>
      <c r="H142" s="725" t="e">
        <f>#REF!</f>
        <v>#REF!</v>
      </c>
      <c r="I142" s="725" t="e">
        <f>#REF!</f>
        <v>#REF!</v>
      </c>
      <c r="J142" s="725" t="e">
        <f>#REF!</f>
        <v>#REF!</v>
      </c>
      <c r="K142" s="725" t="e">
        <f>#REF!</f>
        <v>#REF!</v>
      </c>
      <c r="L142" s="725" t="e">
        <f>#REF!</f>
        <v>#REF!</v>
      </c>
      <c r="M142" s="725" t="e">
        <f>#REF!</f>
        <v>#REF!</v>
      </c>
      <c r="N142" s="725" t="e">
        <f>#REF!</f>
        <v>#REF!</v>
      </c>
      <c r="O142" s="725" t="e">
        <f>#REF!</f>
        <v>#REF!</v>
      </c>
      <c r="P142" s="725" t="e">
        <f>#REF!</f>
        <v>#REF!</v>
      </c>
      <c r="Q142" s="725" t="e">
        <f>#REF!</f>
        <v>#REF!</v>
      </c>
      <c r="R142" s="725" t="e">
        <f>#REF!</f>
        <v>#REF!</v>
      </c>
      <c r="S142" s="725" t="e">
        <f>#REF!</f>
        <v>#REF!</v>
      </c>
      <c r="T142" s="725" t="e">
        <f>#REF!</f>
        <v>#REF!</v>
      </c>
      <c r="U142" s="725" t="e">
        <f>#REF!</f>
        <v>#REF!</v>
      </c>
      <c r="V142" s="725" t="e">
        <f>#REF!</f>
        <v>#REF!</v>
      </c>
      <c r="W142" s="725" t="e">
        <f>#REF!</f>
        <v>#REF!</v>
      </c>
      <c r="X142" s="725" t="e">
        <f>#REF!</f>
        <v>#REF!</v>
      </c>
      <c r="Y142" s="725" t="e">
        <f>#REF!</f>
        <v>#REF!</v>
      </c>
      <c r="Z142" s="725" t="e">
        <f>#REF!</f>
        <v>#REF!</v>
      </c>
      <c r="AA142" s="725" t="e">
        <f>#REF!</f>
        <v>#REF!</v>
      </c>
      <c r="AB142" s="725" t="e">
        <f>#REF!</f>
        <v>#REF!</v>
      </c>
      <c r="AC142" s="725" t="e">
        <f>#REF!</f>
        <v>#REF!</v>
      </c>
      <c r="AD142" s="725" t="e">
        <f>#REF!</f>
        <v>#REF!</v>
      </c>
      <c r="AE142" s="725" t="e">
        <f>#REF!</f>
        <v>#REF!</v>
      </c>
      <c r="AF142" s="725" t="e">
        <f>#REF!</f>
        <v>#REF!</v>
      </c>
      <c r="AG142" s="725" t="e">
        <f>#REF!</f>
        <v>#REF!</v>
      </c>
      <c r="AH142" s="725">
        <v>16000</v>
      </c>
      <c r="AI142" s="725">
        <v>10000</v>
      </c>
      <c r="AJ142" s="725">
        <v>0</v>
      </c>
      <c r="AK142" s="168" t="e">
        <f>AH142=#REF!+#REF!</f>
        <v>#REF!</v>
      </c>
      <c r="AL142" s="168" t="e">
        <f t="shared" si="371"/>
        <v>#REF!</v>
      </c>
      <c r="AM142" s="709" t="e">
        <f t="shared" si="381"/>
        <v>#REF!</v>
      </c>
    </row>
    <row r="143" spans="1:39" ht="48">
      <c r="A143" s="736" t="s">
        <v>926</v>
      </c>
      <c r="B143" s="266" t="s">
        <v>231</v>
      </c>
      <c r="C143" s="267" t="s">
        <v>212</v>
      </c>
      <c r="D143" s="267" t="s">
        <v>315</v>
      </c>
      <c r="E143" s="224" t="s">
        <v>316</v>
      </c>
      <c r="F143" s="267"/>
      <c r="G143" s="725" t="e">
        <f>G144+#REF!+G147+G150+G154+G157+G160+G163+#REF!</f>
        <v>#REF!</v>
      </c>
      <c r="H143" s="725" t="e">
        <f>H144+#REF!+H147+H150+H154+H157+H160+H163+#REF!</f>
        <v>#REF!</v>
      </c>
      <c r="I143" s="725" t="e">
        <f>I144+#REF!+I147+I150+I154+I157+I160+I163+#REF!</f>
        <v>#REF!</v>
      </c>
      <c r="J143" s="725" t="e">
        <f>J144+#REF!+J147+J150+J154+J157+J160+J163+#REF!</f>
        <v>#REF!</v>
      </c>
      <c r="K143" s="725" t="e">
        <f>K144+#REF!+K147+K150+K154+K157+K160+K163+#REF!</f>
        <v>#REF!</v>
      </c>
      <c r="L143" s="725" t="e">
        <f>L144+#REF!+L147+L150+L154+L157+L160+L163+#REF!</f>
        <v>#REF!</v>
      </c>
      <c r="M143" s="725" t="e">
        <f>M144+#REF!+M147+M150+M154+M157+M160+M163+#REF!</f>
        <v>#REF!</v>
      </c>
      <c r="N143" s="725" t="e">
        <f>N144+#REF!+N147+N150+N154+N157+N160+N163+#REF!</f>
        <v>#REF!</v>
      </c>
      <c r="O143" s="725" t="e">
        <f>O144+#REF!+O147+O150+O154+O157+O160+O163+#REF!</f>
        <v>#REF!</v>
      </c>
      <c r="P143" s="725" t="e">
        <f>P144+#REF!+P147+P150+P154+P157+P160+P163+#REF!</f>
        <v>#REF!</v>
      </c>
      <c r="Q143" s="725" t="e">
        <f>Q144+#REF!+Q147+Q150+Q154+Q157+Q160+Q163+#REF!</f>
        <v>#REF!</v>
      </c>
      <c r="R143" s="725" t="e">
        <f>R144+#REF!+R147+R150+R154+R157+R160+R163+#REF!</f>
        <v>#REF!</v>
      </c>
      <c r="S143" s="725" t="e">
        <f>S144+#REF!+S147+S150+S154+S157+S160+S163+#REF!</f>
        <v>#REF!</v>
      </c>
      <c r="T143" s="725" t="e">
        <f>T144+#REF!+T147+T150+T154+T157+T160+T163+#REF!</f>
        <v>#REF!</v>
      </c>
      <c r="U143" s="725" t="e">
        <f>U144+#REF!+U147+U150+U154+U157+U160+U163+#REF!</f>
        <v>#REF!</v>
      </c>
      <c r="V143" s="725" t="e">
        <f>V144+#REF!+V147+V150+V154+V157+V160+V163+#REF!</f>
        <v>#REF!</v>
      </c>
      <c r="W143" s="725" t="e">
        <f>W144+#REF!+W147+W150+W154+W157+W160+W163+#REF!</f>
        <v>#REF!</v>
      </c>
      <c r="X143" s="725" t="e">
        <f>X144+#REF!+X147+X150+X154+X157+X160+X163+#REF!</f>
        <v>#REF!</v>
      </c>
      <c r="Y143" s="725" t="e">
        <f>Y144+#REF!+Y147+Y150+Y154+Y157+Y160+Y163+#REF!</f>
        <v>#REF!</v>
      </c>
      <c r="Z143" s="725" t="e">
        <f>Z144+#REF!+Z147+Z150+Z154+Z157+Z160+Z163+#REF!</f>
        <v>#REF!</v>
      </c>
      <c r="AA143" s="725" t="e">
        <f>AA144+#REF!+AA147+AA150+AA154+AA157+AA160+AA163+#REF!</f>
        <v>#REF!</v>
      </c>
      <c r="AB143" s="725" t="e">
        <f>AB144+#REF!+AB147+AB150+AB154+AB157+AB160+AB163+#REF!</f>
        <v>#REF!</v>
      </c>
      <c r="AC143" s="725" t="e">
        <f>AC144+#REF!+AC147+AC150+AC154+AC157+AC160+AC163+#REF!</f>
        <v>#REF!</v>
      </c>
      <c r="AD143" s="725" t="e">
        <f>AD144+#REF!+AD147+AD150+AD154+AD157+AD160+AD163+#REF!</f>
        <v>#REF!</v>
      </c>
      <c r="AE143" s="725" t="e">
        <f>AE144+#REF!+AE147+AE150+AE154+AE157+AE160+AE163+#REF!</f>
        <v>#REF!</v>
      </c>
      <c r="AF143" s="725" t="e">
        <f>AF144+#REF!+AF147+AF150+AF154+AF157+AF160+AF163+#REF!</f>
        <v>#REF!</v>
      </c>
      <c r="AG143" s="725" t="e">
        <f>AG144+#REF!+AG147+AG150+AG154+AG157+AG160+AG163+#REF!</f>
        <v>#REF!</v>
      </c>
      <c r="AH143" s="725">
        <v>764192016.01499999</v>
      </c>
      <c r="AI143" s="725">
        <v>764803293.97632003</v>
      </c>
      <c r="AJ143" s="725">
        <v>0</v>
      </c>
      <c r="AK143" s="168" t="e">
        <f>AH143=#REF!+#REF!</f>
        <v>#REF!</v>
      </c>
      <c r="AL143" s="168" t="e">
        <f t="shared" si="371"/>
        <v>#REF!</v>
      </c>
      <c r="AM143" s="709" t="e">
        <f t="shared" si="381"/>
        <v>#REF!</v>
      </c>
    </row>
    <row r="144" spans="1:39" s="693" customFormat="1" ht="36">
      <c r="A144" s="726" t="s">
        <v>871</v>
      </c>
      <c r="B144" s="266" t="s">
        <v>231</v>
      </c>
      <c r="C144" s="267" t="s">
        <v>212</v>
      </c>
      <c r="D144" s="267" t="s">
        <v>315</v>
      </c>
      <c r="E144" s="224" t="s">
        <v>872</v>
      </c>
      <c r="F144" s="267"/>
      <c r="G144" s="725" t="e">
        <f>G145</f>
        <v>#REF!</v>
      </c>
      <c r="H144" s="725" t="e">
        <f t="shared" ref="H144:I145" si="405">H145</f>
        <v>#REF!</v>
      </c>
      <c r="I144" s="725" t="e">
        <f t="shared" si="405"/>
        <v>#REF!</v>
      </c>
      <c r="J144" s="725" t="e">
        <f>J145</f>
        <v>#REF!</v>
      </c>
      <c r="K144" s="725" t="e">
        <f t="shared" ref="K144:L145" si="406">K145</f>
        <v>#REF!</v>
      </c>
      <c r="L144" s="725" t="e">
        <f t="shared" si="406"/>
        <v>#REF!</v>
      </c>
      <c r="M144" s="725" t="e">
        <f>M145</f>
        <v>#REF!</v>
      </c>
      <c r="N144" s="725" t="e">
        <f t="shared" ref="N144:O145" si="407">N145</f>
        <v>#REF!</v>
      </c>
      <c r="O144" s="725" t="e">
        <f t="shared" si="407"/>
        <v>#REF!</v>
      </c>
      <c r="P144" s="725" t="e">
        <f>P145</f>
        <v>#REF!</v>
      </c>
      <c r="Q144" s="725" t="e">
        <f t="shared" ref="Q144:R145" si="408">Q145</f>
        <v>#REF!</v>
      </c>
      <c r="R144" s="725" t="e">
        <f t="shared" si="408"/>
        <v>#REF!</v>
      </c>
      <c r="S144" s="725" t="e">
        <f>S145</f>
        <v>#REF!</v>
      </c>
      <c r="T144" s="725" t="e">
        <f t="shared" ref="T144:U145" si="409">T145</f>
        <v>#REF!</v>
      </c>
      <c r="U144" s="725" t="e">
        <f t="shared" si="409"/>
        <v>#REF!</v>
      </c>
      <c r="V144" s="725" t="e">
        <f>V145</f>
        <v>#REF!</v>
      </c>
      <c r="W144" s="725" t="e">
        <f t="shared" ref="W144:X145" si="410">W145</f>
        <v>#REF!</v>
      </c>
      <c r="X144" s="725" t="e">
        <f t="shared" si="410"/>
        <v>#REF!</v>
      </c>
      <c r="Y144" s="725" t="e">
        <f>Y145</f>
        <v>#REF!</v>
      </c>
      <c r="Z144" s="725" t="e">
        <f t="shared" ref="Z144:AA145" si="411">Z145</f>
        <v>#REF!</v>
      </c>
      <c r="AA144" s="725" t="e">
        <f t="shared" si="411"/>
        <v>#REF!</v>
      </c>
      <c r="AB144" s="725" t="e">
        <f>AB145</f>
        <v>#REF!</v>
      </c>
      <c r="AC144" s="725" t="e">
        <f t="shared" ref="AC144:AD145" si="412">AC145</f>
        <v>#REF!</v>
      </c>
      <c r="AD144" s="725" t="e">
        <f t="shared" si="412"/>
        <v>#REF!</v>
      </c>
      <c r="AE144" s="725" t="e">
        <f>AE145</f>
        <v>#REF!</v>
      </c>
      <c r="AF144" s="725" t="e">
        <f t="shared" ref="AF144:AG145" si="413">AF145</f>
        <v>#REF!</v>
      </c>
      <c r="AG144" s="725" t="e">
        <f t="shared" si="413"/>
        <v>#REF!</v>
      </c>
      <c r="AH144" s="725">
        <v>23214105</v>
      </c>
      <c r="AI144" s="725">
        <v>23214105</v>
      </c>
      <c r="AJ144" s="725">
        <v>0</v>
      </c>
      <c r="AK144" s="168" t="e">
        <f>AH144=#REF!+#REF!</f>
        <v>#REF!</v>
      </c>
      <c r="AL144" s="168" t="e">
        <f t="shared" si="371"/>
        <v>#REF!</v>
      </c>
      <c r="AM144" s="709"/>
    </row>
    <row r="145" spans="1:39" s="693" customFormat="1" ht="24">
      <c r="A145" s="238" t="s">
        <v>174</v>
      </c>
      <c r="B145" s="266" t="s">
        <v>231</v>
      </c>
      <c r="C145" s="267" t="s">
        <v>212</v>
      </c>
      <c r="D145" s="267" t="s">
        <v>315</v>
      </c>
      <c r="E145" s="224" t="s">
        <v>872</v>
      </c>
      <c r="F145" s="267" t="s">
        <v>175</v>
      </c>
      <c r="G145" s="725" t="e">
        <f>G146</f>
        <v>#REF!</v>
      </c>
      <c r="H145" s="725" t="e">
        <f t="shared" si="405"/>
        <v>#REF!</v>
      </c>
      <c r="I145" s="725" t="e">
        <f t="shared" si="405"/>
        <v>#REF!</v>
      </c>
      <c r="J145" s="725" t="e">
        <f>J146</f>
        <v>#REF!</v>
      </c>
      <c r="K145" s="725" t="e">
        <f t="shared" si="406"/>
        <v>#REF!</v>
      </c>
      <c r="L145" s="725" t="e">
        <f t="shared" si="406"/>
        <v>#REF!</v>
      </c>
      <c r="M145" s="725" t="e">
        <f>M146</f>
        <v>#REF!</v>
      </c>
      <c r="N145" s="725" t="e">
        <f t="shared" si="407"/>
        <v>#REF!</v>
      </c>
      <c r="O145" s="725" t="e">
        <f t="shared" si="407"/>
        <v>#REF!</v>
      </c>
      <c r="P145" s="725" t="e">
        <f>P146</f>
        <v>#REF!</v>
      </c>
      <c r="Q145" s="725" t="e">
        <f t="shared" si="408"/>
        <v>#REF!</v>
      </c>
      <c r="R145" s="725" t="e">
        <f t="shared" si="408"/>
        <v>#REF!</v>
      </c>
      <c r="S145" s="725" t="e">
        <f>S146</f>
        <v>#REF!</v>
      </c>
      <c r="T145" s="725" t="e">
        <f t="shared" si="409"/>
        <v>#REF!</v>
      </c>
      <c r="U145" s="725" t="e">
        <f t="shared" si="409"/>
        <v>#REF!</v>
      </c>
      <c r="V145" s="725" t="e">
        <f>V146</f>
        <v>#REF!</v>
      </c>
      <c r="W145" s="725" t="e">
        <f t="shared" si="410"/>
        <v>#REF!</v>
      </c>
      <c r="X145" s="725" t="e">
        <f t="shared" si="410"/>
        <v>#REF!</v>
      </c>
      <c r="Y145" s="725" t="e">
        <f>Y146</f>
        <v>#REF!</v>
      </c>
      <c r="Z145" s="725" t="e">
        <f t="shared" si="411"/>
        <v>#REF!</v>
      </c>
      <c r="AA145" s="725" t="e">
        <f t="shared" si="411"/>
        <v>#REF!</v>
      </c>
      <c r="AB145" s="725" t="e">
        <f>AB146</f>
        <v>#REF!</v>
      </c>
      <c r="AC145" s="725" t="e">
        <f t="shared" si="412"/>
        <v>#REF!</v>
      </c>
      <c r="AD145" s="725" t="e">
        <f t="shared" si="412"/>
        <v>#REF!</v>
      </c>
      <c r="AE145" s="725" t="e">
        <f>AE146</f>
        <v>#REF!</v>
      </c>
      <c r="AF145" s="725" t="e">
        <f t="shared" si="413"/>
        <v>#REF!</v>
      </c>
      <c r="AG145" s="725" t="e">
        <f t="shared" si="413"/>
        <v>#REF!</v>
      </c>
      <c r="AH145" s="725">
        <v>23214105</v>
      </c>
      <c r="AI145" s="725">
        <v>23214105</v>
      </c>
      <c r="AJ145" s="725">
        <v>0</v>
      </c>
      <c r="AK145" s="168" t="e">
        <f>AH145=#REF!+#REF!</f>
        <v>#REF!</v>
      </c>
      <c r="AL145" s="168" t="e">
        <f t="shared" si="371"/>
        <v>#REF!</v>
      </c>
      <c r="AM145" s="709"/>
    </row>
    <row r="146" spans="1:39" s="693" customFormat="1">
      <c r="A146" s="238" t="s">
        <v>176</v>
      </c>
      <c r="B146" s="266" t="s">
        <v>231</v>
      </c>
      <c r="C146" s="267" t="s">
        <v>212</v>
      </c>
      <c r="D146" s="267" t="s">
        <v>315</v>
      </c>
      <c r="E146" s="224" t="s">
        <v>872</v>
      </c>
      <c r="F146" s="267" t="s">
        <v>177</v>
      </c>
      <c r="G146" s="725" t="e">
        <f>#REF!</f>
        <v>#REF!</v>
      </c>
      <c r="H146" s="725" t="e">
        <f>#REF!</f>
        <v>#REF!</v>
      </c>
      <c r="I146" s="725" t="e">
        <f>#REF!</f>
        <v>#REF!</v>
      </c>
      <c r="J146" s="725" t="e">
        <f>#REF!</f>
        <v>#REF!</v>
      </c>
      <c r="K146" s="725" t="e">
        <f>#REF!</f>
        <v>#REF!</v>
      </c>
      <c r="L146" s="725" t="e">
        <f>#REF!</f>
        <v>#REF!</v>
      </c>
      <c r="M146" s="725" t="e">
        <f>#REF!</f>
        <v>#REF!</v>
      </c>
      <c r="N146" s="725" t="e">
        <f>#REF!</f>
        <v>#REF!</v>
      </c>
      <c r="O146" s="725" t="e">
        <f>#REF!</f>
        <v>#REF!</v>
      </c>
      <c r="P146" s="725" t="e">
        <f>#REF!</f>
        <v>#REF!</v>
      </c>
      <c r="Q146" s="725" t="e">
        <f>#REF!</f>
        <v>#REF!</v>
      </c>
      <c r="R146" s="725" t="e">
        <f>#REF!</f>
        <v>#REF!</v>
      </c>
      <c r="S146" s="725" t="e">
        <f>#REF!</f>
        <v>#REF!</v>
      </c>
      <c r="T146" s="725" t="e">
        <f>#REF!</f>
        <v>#REF!</v>
      </c>
      <c r="U146" s="725" t="e">
        <f>#REF!</f>
        <v>#REF!</v>
      </c>
      <c r="V146" s="725" t="e">
        <f>#REF!</f>
        <v>#REF!</v>
      </c>
      <c r="W146" s="725" t="e">
        <f>#REF!</f>
        <v>#REF!</v>
      </c>
      <c r="X146" s="725" t="e">
        <f>#REF!</f>
        <v>#REF!</v>
      </c>
      <c r="Y146" s="725" t="e">
        <f>#REF!</f>
        <v>#REF!</v>
      </c>
      <c r="Z146" s="725" t="e">
        <f>#REF!</f>
        <v>#REF!</v>
      </c>
      <c r="AA146" s="725" t="e">
        <f>#REF!</f>
        <v>#REF!</v>
      </c>
      <c r="AB146" s="725" t="e">
        <f>#REF!</f>
        <v>#REF!</v>
      </c>
      <c r="AC146" s="725" t="e">
        <f>#REF!</f>
        <v>#REF!</v>
      </c>
      <c r="AD146" s="725" t="e">
        <f>#REF!</f>
        <v>#REF!</v>
      </c>
      <c r="AE146" s="725" t="e">
        <f>#REF!</f>
        <v>#REF!</v>
      </c>
      <c r="AF146" s="725" t="e">
        <f>#REF!</f>
        <v>#REF!</v>
      </c>
      <c r="AG146" s="725" t="e">
        <f>#REF!</f>
        <v>#REF!</v>
      </c>
      <c r="AH146" s="725">
        <v>23214105</v>
      </c>
      <c r="AI146" s="725">
        <v>23214105</v>
      </c>
      <c r="AJ146" s="725">
        <v>0</v>
      </c>
      <c r="AK146" s="168" t="e">
        <f>AH146=#REF!+#REF!</f>
        <v>#REF!</v>
      </c>
      <c r="AL146" s="168" t="e">
        <f t="shared" si="371"/>
        <v>#REF!</v>
      </c>
      <c r="AM146" s="709"/>
    </row>
    <row r="147" spans="1:39" s="693" customFormat="1">
      <c r="A147" s="726" t="s">
        <v>587</v>
      </c>
      <c r="B147" s="266" t="s">
        <v>231</v>
      </c>
      <c r="C147" s="267" t="s">
        <v>212</v>
      </c>
      <c r="D147" s="267" t="s">
        <v>315</v>
      </c>
      <c r="E147" s="224" t="s">
        <v>24</v>
      </c>
      <c r="F147" s="267"/>
      <c r="G147" s="725" t="e">
        <f>G148</f>
        <v>#REF!</v>
      </c>
      <c r="H147" s="725" t="e">
        <f t="shared" ref="H147:I148" si="414">H148</f>
        <v>#REF!</v>
      </c>
      <c r="I147" s="725" t="e">
        <f t="shared" si="414"/>
        <v>#REF!</v>
      </c>
      <c r="J147" s="725" t="e">
        <f>J148</f>
        <v>#REF!</v>
      </c>
      <c r="K147" s="725" t="e">
        <f t="shared" ref="K147:L148" si="415">K148</f>
        <v>#REF!</v>
      </c>
      <c r="L147" s="725" t="e">
        <f t="shared" si="415"/>
        <v>#REF!</v>
      </c>
      <c r="M147" s="725" t="e">
        <f>M148</f>
        <v>#REF!</v>
      </c>
      <c r="N147" s="725" t="e">
        <f t="shared" ref="N147:O148" si="416">N148</f>
        <v>#REF!</v>
      </c>
      <c r="O147" s="725" t="e">
        <f t="shared" si="416"/>
        <v>#REF!</v>
      </c>
      <c r="P147" s="725" t="e">
        <f>P148</f>
        <v>#REF!</v>
      </c>
      <c r="Q147" s="725" t="e">
        <f t="shared" ref="Q147:R148" si="417">Q148</f>
        <v>#REF!</v>
      </c>
      <c r="R147" s="725" t="e">
        <f t="shared" si="417"/>
        <v>#REF!</v>
      </c>
      <c r="S147" s="725" t="e">
        <f>S148</f>
        <v>#REF!</v>
      </c>
      <c r="T147" s="725" t="e">
        <f t="shared" ref="T147:U148" si="418">T148</f>
        <v>#REF!</v>
      </c>
      <c r="U147" s="725" t="e">
        <f t="shared" si="418"/>
        <v>#REF!</v>
      </c>
      <c r="V147" s="725" t="e">
        <f>V148</f>
        <v>#REF!</v>
      </c>
      <c r="W147" s="725" t="e">
        <f t="shared" ref="W147:X148" si="419">W148</f>
        <v>#REF!</v>
      </c>
      <c r="X147" s="725" t="e">
        <f t="shared" si="419"/>
        <v>#REF!</v>
      </c>
      <c r="Y147" s="725" t="e">
        <f>Y148</f>
        <v>#REF!</v>
      </c>
      <c r="Z147" s="725" t="e">
        <f t="shared" ref="Z147:AA148" si="420">Z148</f>
        <v>#REF!</v>
      </c>
      <c r="AA147" s="725" t="e">
        <f t="shared" si="420"/>
        <v>#REF!</v>
      </c>
      <c r="AB147" s="725" t="e">
        <f>AB148</f>
        <v>#REF!</v>
      </c>
      <c r="AC147" s="725" t="e">
        <f t="shared" ref="AC147:AD148" si="421">AC148</f>
        <v>#REF!</v>
      </c>
      <c r="AD147" s="725" t="e">
        <f t="shared" si="421"/>
        <v>#REF!</v>
      </c>
      <c r="AE147" s="725" t="e">
        <f>AE148</f>
        <v>#REF!</v>
      </c>
      <c r="AF147" s="725" t="e">
        <f t="shared" ref="AF147:AG148" si="422">AF148</f>
        <v>#REF!</v>
      </c>
      <c r="AG147" s="725" t="e">
        <f t="shared" si="422"/>
        <v>#REF!</v>
      </c>
      <c r="AH147" s="725">
        <v>498156423.5</v>
      </c>
      <c r="AI147" s="725">
        <v>528271758.91400009</v>
      </c>
      <c r="AJ147" s="725">
        <v>0</v>
      </c>
      <c r="AK147" s="168" t="e">
        <f>AH147=#REF!+#REF!</f>
        <v>#REF!</v>
      </c>
      <c r="AL147" s="168" t="e">
        <f t="shared" si="371"/>
        <v>#REF!</v>
      </c>
      <c r="AM147" s="709" t="e">
        <f>R147/I147</f>
        <v>#REF!</v>
      </c>
    </row>
    <row r="148" spans="1:39" s="693" customFormat="1" ht="24">
      <c r="A148" s="238" t="s">
        <v>174</v>
      </c>
      <c r="B148" s="266" t="s">
        <v>231</v>
      </c>
      <c r="C148" s="267" t="s">
        <v>212</v>
      </c>
      <c r="D148" s="267" t="s">
        <v>315</v>
      </c>
      <c r="E148" s="224" t="s">
        <v>24</v>
      </c>
      <c r="F148" s="267" t="s">
        <v>175</v>
      </c>
      <c r="G148" s="725" t="e">
        <f>G149</f>
        <v>#REF!</v>
      </c>
      <c r="H148" s="725" t="e">
        <f t="shared" si="414"/>
        <v>#REF!</v>
      </c>
      <c r="I148" s="725" t="e">
        <f t="shared" si="414"/>
        <v>#REF!</v>
      </c>
      <c r="J148" s="725" t="e">
        <f>J149</f>
        <v>#REF!</v>
      </c>
      <c r="K148" s="725" t="e">
        <f t="shared" si="415"/>
        <v>#REF!</v>
      </c>
      <c r="L148" s="725" t="e">
        <f t="shared" si="415"/>
        <v>#REF!</v>
      </c>
      <c r="M148" s="725" t="e">
        <f>M149</f>
        <v>#REF!</v>
      </c>
      <c r="N148" s="725" t="e">
        <f t="shared" si="416"/>
        <v>#REF!</v>
      </c>
      <c r="O148" s="725" t="e">
        <f t="shared" si="416"/>
        <v>#REF!</v>
      </c>
      <c r="P148" s="725" t="e">
        <f>P149</f>
        <v>#REF!</v>
      </c>
      <c r="Q148" s="725" t="e">
        <f t="shared" si="417"/>
        <v>#REF!</v>
      </c>
      <c r="R148" s="725" t="e">
        <f t="shared" si="417"/>
        <v>#REF!</v>
      </c>
      <c r="S148" s="725" t="e">
        <f>S149</f>
        <v>#REF!</v>
      </c>
      <c r="T148" s="725" t="e">
        <f t="shared" si="418"/>
        <v>#REF!</v>
      </c>
      <c r="U148" s="725" t="e">
        <f t="shared" si="418"/>
        <v>#REF!</v>
      </c>
      <c r="V148" s="725" t="e">
        <f>V149</f>
        <v>#REF!</v>
      </c>
      <c r="W148" s="725" t="e">
        <f t="shared" si="419"/>
        <v>#REF!</v>
      </c>
      <c r="X148" s="725" t="e">
        <f t="shared" si="419"/>
        <v>#REF!</v>
      </c>
      <c r="Y148" s="725" t="e">
        <f>Y149</f>
        <v>#REF!</v>
      </c>
      <c r="Z148" s="725" t="e">
        <f t="shared" si="420"/>
        <v>#REF!</v>
      </c>
      <c r="AA148" s="725" t="e">
        <f t="shared" si="420"/>
        <v>#REF!</v>
      </c>
      <c r="AB148" s="725" t="e">
        <f>AB149</f>
        <v>#REF!</v>
      </c>
      <c r="AC148" s="725" t="e">
        <f t="shared" si="421"/>
        <v>#REF!</v>
      </c>
      <c r="AD148" s="725" t="e">
        <f t="shared" si="421"/>
        <v>#REF!</v>
      </c>
      <c r="AE148" s="725" t="e">
        <f>AE149</f>
        <v>#REF!</v>
      </c>
      <c r="AF148" s="725" t="e">
        <f t="shared" si="422"/>
        <v>#REF!</v>
      </c>
      <c r="AG148" s="725" t="e">
        <f t="shared" si="422"/>
        <v>#REF!</v>
      </c>
      <c r="AH148" s="725">
        <v>498156423.5</v>
      </c>
      <c r="AI148" s="725">
        <v>528271758.91400009</v>
      </c>
      <c r="AJ148" s="725">
        <v>0</v>
      </c>
      <c r="AK148" s="168" t="e">
        <f>AH148=#REF!+#REF!</f>
        <v>#REF!</v>
      </c>
      <c r="AL148" s="168" t="e">
        <f t="shared" si="371"/>
        <v>#REF!</v>
      </c>
      <c r="AM148" s="709"/>
    </row>
    <row r="149" spans="1:39" s="693" customFormat="1">
      <c r="A149" s="238" t="s">
        <v>176</v>
      </c>
      <c r="B149" s="266" t="s">
        <v>231</v>
      </c>
      <c r="C149" s="267" t="s">
        <v>212</v>
      </c>
      <c r="D149" s="267" t="s">
        <v>315</v>
      </c>
      <c r="E149" s="224" t="s">
        <v>24</v>
      </c>
      <c r="F149" s="267" t="s">
        <v>177</v>
      </c>
      <c r="G149" s="725" t="e">
        <f>#REF!</f>
        <v>#REF!</v>
      </c>
      <c r="H149" s="725" t="e">
        <f>#REF!</f>
        <v>#REF!</v>
      </c>
      <c r="I149" s="725" t="e">
        <f>#REF!</f>
        <v>#REF!</v>
      </c>
      <c r="J149" s="725" t="e">
        <f>#REF!</f>
        <v>#REF!</v>
      </c>
      <c r="K149" s="725" t="e">
        <f>#REF!</f>
        <v>#REF!</v>
      </c>
      <c r="L149" s="725" t="e">
        <f>#REF!</f>
        <v>#REF!</v>
      </c>
      <c r="M149" s="725" t="e">
        <f>#REF!</f>
        <v>#REF!</v>
      </c>
      <c r="N149" s="725" t="e">
        <f>#REF!</f>
        <v>#REF!</v>
      </c>
      <c r="O149" s="725" t="e">
        <f>#REF!</f>
        <v>#REF!</v>
      </c>
      <c r="P149" s="725" t="e">
        <f>#REF!</f>
        <v>#REF!</v>
      </c>
      <c r="Q149" s="725" t="e">
        <f>#REF!</f>
        <v>#REF!</v>
      </c>
      <c r="R149" s="725" t="e">
        <f>#REF!</f>
        <v>#REF!</v>
      </c>
      <c r="S149" s="725" t="e">
        <f>#REF!</f>
        <v>#REF!</v>
      </c>
      <c r="T149" s="725" t="e">
        <f>#REF!</f>
        <v>#REF!</v>
      </c>
      <c r="U149" s="725" t="e">
        <f>#REF!</f>
        <v>#REF!</v>
      </c>
      <c r="V149" s="725" t="e">
        <f>#REF!</f>
        <v>#REF!</v>
      </c>
      <c r="W149" s="725" t="e">
        <f>#REF!</f>
        <v>#REF!</v>
      </c>
      <c r="X149" s="725" t="e">
        <f>#REF!</f>
        <v>#REF!</v>
      </c>
      <c r="Y149" s="725" t="e">
        <f>#REF!</f>
        <v>#REF!</v>
      </c>
      <c r="Z149" s="725" t="e">
        <f>#REF!</f>
        <v>#REF!</v>
      </c>
      <c r="AA149" s="725" t="e">
        <f>#REF!</f>
        <v>#REF!</v>
      </c>
      <c r="AB149" s="725" t="e">
        <f>#REF!</f>
        <v>#REF!</v>
      </c>
      <c r="AC149" s="725" t="e">
        <f>#REF!</f>
        <v>#REF!</v>
      </c>
      <c r="AD149" s="725" t="e">
        <f>#REF!</f>
        <v>#REF!</v>
      </c>
      <c r="AE149" s="725" t="e">
        <f>#REF!</f>
        <v>#REF!</v>
      </c>
      <c r="AF149" s="725" t="e">
        <f>#REF!</f>
        <v>#REF!</v>
      </c>
      <c r="AG149" s="725" t="e">
        <f>#REF!</f>
        <v>#REF!</v>
      </c>
      <c r="AH149" s="725">
        <v>498156423.5</v>
      </c>
      <c r="AI149" s="725">
        <v>528271758.91400009</v>
      </c>
      <c r="AJ149" s="725">
        <v>0</v>
      </c>
      <c r="AK149" s="168" t="e">
        <f>AH149=#REF!+#REF!</f>
        <v>#REF!</v>
      </c>
      <c r="AL149" s="168" t="e">
        <f t="shared" si="371"/>
        <v>#REF!</v>
      </c>
      <c r="AM149" s="709"/>
    </row>
    <row r="150" spans="1:39" s="693" customFormat="1" ht="24">
      <c r="A150" s="726" t="s">
        <v>173</v>
      </c>
      <c r="B150" s="266" t="s">
        <v>231</v>
      </c>
      <c r="C150" s="267" t="s">
        <v>212</v>
      </c>
      <c r="D150" s="267" t="s">
        <v>315</v>
      </c>
      <c r="E150" s="224" t="s">
        <v>325</v>
      </c>
      <c r="F150" s="267"/>
      <c r="G150" s="725" t="e">
        <f>G151</f>
        <v>#REF!</v>
      </c>
      <c r="H150" s="725" t="e">
        <f t="shared" ref="H150:I150" si="423">H151</f>
        <v>#REF!</v>
      </c>
      <c r="I150" s="725" t="e">
        <f t="shared" si="423"/>
        <v>#REF!</v>
      </c>
      <c r="J150" s="725" t="e">
        <f>J151</f>
        <v>#REF!</v>
      </c>
      <c r="K150" s="725" t="e">
        <f t="shared" ref="K150:L150" si="424">K151</f>
        <v>#REF!</v>
      </c>
      <c r="L150" s="725" t="e">
        <f t="shared" si="424"/>
        <v>#REF!</v>
      </c>
      <c r="M150" s="725" t="e">
        <f>M151</f>
        <v>#REF!</v>
      </c>
      <c r="N150" s="725" t="e">
        <f t="shared" ref="N150:O150" si="425">N151</f>
        <v>#REF!</v>
      </c>
      <c r="O150" s="725" t="e">
        <f t="shared" si="425"/>
        <v>#REF!</v>
      </c>
      <c r="P150" s="725" t="e">
        <f>P151</f>
        <v>#REF!</v>
      </c>
      <c r="Q150" s="725" t="e">
        <f t="shared" ref="Q150:R150" si="426">Q151</f>
        <v>#REF!</v>
      </c>
      <c r="R150" s="725" t="e">
        <f t="shared" si="426"/>
        <v>#REF!</v>
      </c>
      <c r="S150" s="725" t="e">
        <f>S151</f>
        <v>#REF!</v>
      </c>
      <c r="T150" s="725" t="e">
        <f t="shared" ref="T150:U150" si="427">T151</f>
        <v>#REF!</v>
      </c>
      <c r="U150" s="725" t="e">
        <f t="shared" si="427"/>
        <v>#REF!</v>
      </c>
      <c r="V150" s="725" t="e">
        <f>V151</f>
        <v>#REF!</v>
      </c>
      <c r="W150" s="725" t="e">
        <f t="shared" ref="W150:X150" si="428">W151</f>
        <v>#REF!</v>
      </c>
      <c r="X150" s="725" t="e">
        <f t="shared" si="428"/>
        <v>#REF!</v>
      </c>
      <c r="Y150" s="725" t="e">
        <f>Y151</f>
        <v>#REF!</v>
      </c>
      <c r="Z150" s="725" t="e">
        <f t="shared" ref="Z150:AA150" si="429">Z151</f>
        <v>#REF!</v>
      </c>
      <c r="AA150" s="725" t="e">
        <f t="shared" si="429"/>
        <v>#REF!</v>
      </c>
      <c r="AB150" s="725" t="e">
        <f>AB151</f>
        <v>#REF!</v>
      </c>
      <c r="AC150" s="725" t="e">
        <f t="shared" ref="AC150:AD150" si="430">AC151</f>
        <v>#REF!</v>
      </c>
      <c r="AD150" s="725" t="e">
        <f t="shared" si="430"/>
        <v>#REF!</v>
      </c>
      <c r="AE150" s="725" t="e">
        <f>AE151</f>
        <v>#REF!</v>
      </c>
      <c r="AF150" s="725" t="e">
        <f t="shared" ref="AF150:AG150" si="431">AF151</f>
        <v>#REF!</v>
      </c>
      <c r="AG150" s="725" t="e">
        <f t="shared" si="431"/>
        <v>#REF!</v>
      </c>
      <c r="AH150" s="725">
        <v>209907864.63499999</v>
      </c>
      <c r="AI150" s="725">
        <v>183040308.95231998</v>
      </c>
      <c r="AJ150" s="725">
        <v>0</v>
      </c>
      <c r="AK150" s="168" t="e">
        <f>AH150=#REF!+#REF!</f>
        <v>#REF!</v>
      </c>
      <c r="AL150" s="168" t="e">
        <f t="shared" ref="AL150:AL153" si="432">AH150=AB150+AE150</f>
        <v>#REF!</v>
      </c>
      <c r="AM150" s="709" t="e">
        <f t="shared" ref="AM150:AM152" si="433">AC150/H150</f>
        <v>#REF!</v>
      </c>
    </row>
    <row r="151" spans="1:39" s="693" customFormat="1" ht="24">
      <c r="A151" s="238" t="s">
        <v>174</v>
      </c>
      <c r="B151" s="266" t="s">
        <v>231</v>
      </c>
      <c r="C151" s="267" t="s">
        <v>212</v>
      </c>
      <c r="D151" s="267" t="s">
        <v>315</v>
      </c>
      <c r="E151" s="224" t="s">
        <v>325</v>
      </c>
      <c r="F151" s="267" t="s">
        <v>175</v>
      </c>
      <c r="G151" s="725" t="e">
        <f t="shared" ref="G151:AG151" si="434">G152+G153</f>
        <v>#REF!</v>
      </c>
      <c r="H151" s="725" t="e">
        <f t="shared" si="434"/>
        <v>#REF!</v>
      </c>
      <c r="I151" s="725" t="e">
        <f t="shared" si="434"/>
        <v>#REF!</v>
      </c>
      <c r="J151" s="725" t="e">
        <f t="shared" si="434"/>
        <v>#REF!</v>
      </c>
      <c r="K151" s="725" t="e">
        <f t="shared" si="434"/>
        <v>#REF!</v>
      </c>
      <c r="L151" s="725" t="e">
        <f t="shared" si="434"/>
        <v>#REF!</v>
      </c>
      <c r="M151" s="725" t="e">
        <f t="shared" si="434"/>
        <v>#REF!</v>
      </c>
      <c r="N151" s="725" t="e">
        <f t="shared" si="434"/>
        <v>#REF!</v>
      </c>
      <c r="O151" s="725" t="e">
        <f t="shared" si="434"/>
        <v>#REF!</v>
      </c>
      <c r="P151" s="725" t="e">
        <f t="shared" si="434"/>
        <v>#REF!</v>
      </c>
      <c r="Q151" s="725" t="e">
        <f t="shared" si="434"/>
        <v>#REF!</v>
      </c>
      <c r="R151" s="725" t="e">
        <f t="shared" si="434"/>
        <v>#REF!</v>
      </c>
      <c r="S151" s="725" t="e">
        <f t="shared" si="434"/>
        <v>#REF!</v>
      </c>
      <c r="T151" s="725" t="e">
        <f t="shared" si="434"/>
        <v>#REF!</v>
      </c>
      <c r="U151" s="725" t="e">
        <f t="shared" si="434"/>
        <v>#REF!</v>
      </c>
      <c r="V151" s="725" t="e">
        <f t="shared" si="434"/>
        <v>#REF!</v>
      </c>
      <c r="W151" s="725" t="e">
        <f t="shared" si="434"/>
        <v>#REF!</v>
      </c>
      <c r="X151" s="725" t="e">
        <f t="shared" si="434"/>
        <v>#REF!</v>
      </c>
      <c r="Y151" s="725" t="e">
        <f t="shared" si="434"/>
        <v>#REF!</v>
      </c>
      <c r="Z151" s="725" t="e">
        <f t="shared" si="434"/>
        <v>#REF!</v>
      </c>
      <c r="AA151" s="725" t="e">
        <f t="shared" si="434"/>
        <v>#REF!</v>
      </c>
      <c r="AB151" s="725" t="e">
        <f t="shared" si="434"/>
        <v>#REF!</v>
      </c>
      <c r="AC151" s="725" t="e">
        <f t="shared" si="434"/>
        <v>#REF!</v>
      </c>
      <c r="AD151" s="725" t="e">
        <f t="shared" si="434"/>
        <v>#REF!</v>
      </c>
      <c r="AE151" s="725" t="e">
        <f t="shared" si="434"/>
        <v>#REF!</v>
      </c>
      <c r="AF151" s="725" t="e">
        <f t="shared" si="434"/>
        <v>#REF!</v>
      </c>
      <c r="AG151" s="725" t="e">
        <f t="shared" si="434"/>
        <v>#REF!</v>
      </c>
      <c r="AH151" s="725">
        <v>209907864.63499999</v>
      </c>
      <c r="AI151" s="725">
        <v>183040308.95231998</v>
      </c>
      <c r="AJ151" s="725">
        <v>0</v>
      </c>
      <c r="AK151" s="168" t="e">
        <f>AH151=#REF!+#REF!</f>
        <v>#REF!</v>
      </c>
      <c r="AL151" s="168" t="e">
        <f t="shared" si="432"/>
        <v>#REF!</v>
      </c>
      <c r="AM151" s="709" t="e">
        <f t="shared" si="433"/>
        <v>#REF!</v>
      </c>
    </row>
    <row r="152" spans="1:39" s="693" customFormat="1">
      <c r="A152" s="238" t="s">
        <v>176</v>
      </c>
      <c r="B152" s="266" t="s">
        <v>231</v>
      </c>
      <c r="C152" s="267" t="s">
        <v>212</v>
      </c>
      <c r="D152" s="267" t="s">
        <v>315</v>
      </c>
      <c r="E152" s="224" t="s">
        <v>325</v>
      </c>
      <c r="F152" s="267" t="s">
        <v>177</v>
      </c>
      <c r="G152" s="725" t="e">
        <f>#REF!+#REF!</f>
        <v>#REF!</v>
      </c>
      <c r="H152" s="725" t="e">
        <f>#REF!+#REF!</f>
        <v>#REF!</v>
      </c>
      <c r="I152" s="725" t="e">
        <f>#REF!+#REF!</f>
        <v>#REF!</v>
      </c>
      <c r="J152" s="725" t="e">
        <f>#REF!+#REF!</f>
        <v>#REF!</v>
      </c>
      <c r="K152" s="725" t="e">
        <f>#REF!+#REF!</f>
        <v>#REF!</v>
      </c>
      <c r="L152" s="725" t="e">
        <f>#REF!+#REF!</f>
        <v>#REF!</v>
      </c>
      <c r="M152" s="725" t="e">
        <f>#REF!+#REF!</f>
        <v>#REF!</v>
      </c>
      <c r="N152" s="725" t="e">
        <f>#REF!+#REF!</f>
        <v>#REF!</v>
      </c>
      <c r="O152" s="725" t="e">
        <f>#REF!+#REF!</f>
        <v>#REF!</v>
      </c>
      <c r="P152" s="725" t="e">
        <f>#REF!+#REF!</f>
        <v>#REF!</v>
      </c>
      <c r="Q152" s="725" t="e">
        <f>#REF!+#REF!</f>
        <v>#REF!</v>
      </c>
      <c r="R152" s="725" t="e">
        <f>#REF!+#REF!</f>
        <v>#REF!</v>
      </c>
      <c r="S152" s="725" t="e">
        <f>#REF!+#REF!</f>
        <v>#REF!</v>
      </c>
      <c r="T152" s="725" t="e">
        <f>#REF!+#REF!</f>
        <v>#REF!</v>
      </c>
      <c r="U152" s="725" t="e">
        <f>#REF!+#REF!</f>
        <v>#REF!</v>
      </c>
      <c r="V152" s="725" t="e">
        <f>#REF!+#REF!</f>
        <v>#REF!</v>
      </c>
      <c r="W152" s="725" t="e">
        <f>#REF!+#REF!</f>
        <v>#REF!</v>
      </c>
      <c r="X152" s="725" t="e">
        <f>#REF!+#REF!</f>
        <v>#REF!</v>
      </c>
      <c r="Y152" s="725" t="e">
        <f>#REF!+#REF!</f>
        <v>#REF!</v>
      </c>
      <c r="Z152" s="725" t="e">
        <f>#REF!+#REF!</f>
        <v>#REF!</v>
      </c>
      <c r="AA152" s="725" t="e">
        <f>#REF!+#REF!</f>
        <v>#REF!</v>
      </c>
      <c r="AB152" s="725" t="e">
        <f>#REF!+#REF!</f>
        <v>#REF!</v>
      </c>
      <c r="AC152" s="725" t="e">
        <f>#REF!+#REF!</f>
        <v>#REF!</v>
      </c>
      <c r="AD152" s="725" t="e">
        <f>#REF!+#REF!</f>
        <v>#REF!</v>
      </c>
      <c r="AE152" s="725" t="e">
        <f>#REF!+#REF!</f>
        <v>#REF!</v>
      </c>
      <c r="AF152" s="725" t="e">
        <f>#REF!+#REF!</f>
        <v>#REF!</v>
      </c>
      <c r="AG152" s="725" t="e">
        <f>#REF!+#REF!</f>
        <v>#REF!</v>
      </c>
      <c r="AH152" s="725">
        <v>202534502.98999998</v>
      </c>
      <c r="AI152" s="725">
        <v>183040308.95231998</v>
      </c>
      <c r="AJ152" s="725">
        <v>0</v>
      </c>
      <c r="AK152" s="168" t="e">
        <f>AH152=#REF!+#REF!</f>
        <v>#REF!</v>
      </c>
      <c r="AL152" s="168" t="e">
        <f t="shared" si="432"/>
        <v>#REF!</v>
      </c>
      <c r="AM152" s="709" t="e">
        <f t="shared" si="433"/>
        <v>#REF!</v>
      </c>
    </row>
    <row r="153" spans="1:39" s="693" customFormat="1">
      <c r="A153" s="238" t="s">
        <v>263</v>
      </c>
      <c r="B153" s="266" t="s">
        <v>231</v>
      </c>
      <c r="C153" s="267" t="s">
        <v>212</v>
      </c>
      <c r="D153" s="267" t="s">
        <v>315</v>
      </c>
      <c r="E153" s="224" t="s">
        <v>325</v>
      </c>
      <c r="F153" s="267" t="s">
        <v>264</v>
      </c>
      <c r="G153" s="725" t="e">
        <f>SUM(#REF!)</f>
        <v>#REF!</v>
      </c>
      <c r="H153" s="725" t="e">
        <f>SUM(#REF!)</f>
        <v>#REF!</v>
      </c>
      <c r="I153" s="725" t="e">
        <f>SUM(#REF!)</f>
        <v>#REF!</v>
      </c>
      <c r="J153" s="725" t="e">
        <f>SUM(#REF!)</f>
        <v>#REF!</v>
      </c>
      <c r="K153" s="725" t="e">
        <f>SUM(#REF!)</f>
        <v>#REF!</v>
      </c>
      <c r="L153" s="725" t="e">
        <f>SUM(#REF!)</f>
        <v>#REF!</v>
      </c>
      <c r="M153" s="725" t="e">
        <f>SUM(#REF!)</f>
        <v>#REF!</v>
      </c>
      <c r="N153" s="725" t="e">
        <f>SUM(#REF!)</f>
        <v>#REF!</v>
      </c>
      <c r="O153" s="725" t="e">
        <f>SUM(#REF!)</f>
        <v>#REF!</v>
      </c>
      <c r="P153" s="725" t="e">
        <f>SUM(#REF!)</f>
        <v>#REF!</v>
      </c>
      <c r="Q153" s="725" t="e">
        <f>SUM(#REF!)</f>
        <v>#REF!</v>
      </c>
      <c r="R153" s="725" t="e">
        <f>SUM(#REF!)</f>
        <v>#REF!</v>
      </c>
      <c r="S153" s="725" t="e">
        <f>SUM(#REF!)</f>
        <v>#REF!</v>
      </c>
      <c r="T153" s="725" t="e">
        <f>SUM(#REF!)</f>
        <v>#REF!</v>
      </c>
      <c r="U153" s="725" t="e">
        <f>SUM(#REF!)</f>
        <v>#REF!</v>
      </c>
      <c r="V153" s="725" t="e">
        <f>SUM(#REF!)</f>
        <v>#REF!</v>
      </c>
      <c r="W153" s="725" t="e">
        <f>SUM(#REF!)</f>
        <v>#REF!</v>
      </c>
      <c r="X153" s="725" t="e">
        <f>SUM(#REF!)</f>
        <v>#REF!</v>
      </c>
      <c r="Y153" s="725" t="e">
        <f>SUM(#REF!)</f>
        <v>#REF!</v>
      </c>
      <c r="Z153" s="725" t="e">
        <f>SUM(#REF!)</f>
        <v>#REF!</v>
      </c>
      <c r="AA153" s="725" t="e">
        <f>SUM(#REF!)</f>
        <v>#REF!</v>
      </c>
      <c r="AB153" s="725" t="e">
        <f>SUM(#REF!)</f>
        <v>#REF!</v>
      </c>
      <c r="AC153" s="725" t="e">
        <f>SUM(#REF!)</f>
        <v>#REF!</v>
      </c>
      <c r="AD153" s="725" t="e">
        <f>SUM(#REF!)</f>
        <v>#REF!</v>
      </c>
      <c r="AE153" s="725" t="e">
        <f>SUM(#REF!)</f>
        <v>#REF!</v>
      </c>
      <c r="AF153" s="725" t="e">
        <f>SUM(#REF!)</f>
        <v>#REF!</v>
      </c>
      <c r="AG153" s="725" t="e">
        <f>SUM(#REF!)</f>
        <v>#REF!</v>
      </c>
      <c r="AH153" s="725">
        <v>7373361.6449999996</v>
      </c>
      <c r="AI153" s="725">
        <v>0</v>
      </c>
      <c r="AJ153" s="725">
        <v>0</v>
      </c>
      <c r="AK153" s="168" t="e">
        <f>AH153=#REF!+#REF!</f>
        <v>#REF!</v>
      </c>
      <c r="AL153" s="168" t="e">
        <f t="shared" si="432"/>
        <v>#REF!</v>
      </c>
      <c r="AM153" s="709" t="e">
        <f t="shared" ref="AM153:AM166" si="435">AC153/H153</f>
        <v>#REF!</v>
      </c>
    </row>
    <row r="154" spans="1:39" s="693" customFormat="1">
      <c r="A154" s="726" t="s">
        <v>478</v>
      </c>
      <c r="B154" s="266" t="s">
        <v>231</v>
      </c>
      <c r="C154" s="267" t="s">
        <v>212</v>
      </c>
      <c r="D154" s="267" t="s">
        <v>315</v>
      </c>
      <c r="E154" s="224" t="s">
        <v>344</v>
      </c>
      <c r="F154" s="267"/>
      <c r="G154" s="725" t="e">
        <f>G155</f>
        <v>#REF!</v>
      </c>
      <c r="H154" s="725" t="e">
        <f t="shared" ref="H154:I155" si="436">H155</f>
        <v>#REF!</v>
      </c>
      <c r="I154" s="725" t="e">
        <f t="shared" si="436"/>
        <v>#REF!</v>
      </c>
      <c r="J154" s="725" t="e">
        <f>J155</f>
        <v>#REF!</v>
      </c>
      <c r="K154" s="725" t="e">
        <f t="shared" ref="K154:L155" si="437">K155</f>
        <v>#REF!</v>
      </c>
      <c r="L154" s="725" t="e">
        <f t="shared" si="437"/>
        <v>#REF!</v>
      </c>
      <c r="M154" s="725" t="e">
        <f>M155</f>
        <v>#REF!</v>
      </c>
      <c r="N154" s="725" t="e">
        <f t="shared" ref="N154:O155" si="438">N155</f>
        <v>#REF!</v>
      </c>
      <c r="O154" s="725" t="e">
        <f t="shared" si="438"/>
        <v>#REF!</v>
      </c>
      <c r="P154" s="725" t="e">
        <f>P155</f>
        <v>#REF!</v>
      </c>
      <c r="Q154" s="725" t="e">
        <f t="shared" ref="Q154:R155" si="439">Q155</f>
        <v>#REF!</v>
      </c>
      <c r="R154" s="725" t="e">
        <f t="shared" si="439"/>
        <v>#REF!</v>
      </c>
      <c r="S154" s="725" t="e">
        <f>S155</f>
        <v>#REF!</v>
      </c>
      <c r="T154" s="725" t="e">
        <f t="shared" ref="T154:U155" si="440">T155</f>
        <v>#REF!</v>
      </c>
      <c r="U154" s="725" t="e">
        <f t="shared" si="440"/>
        <v>#REF!</v>
      </c>
      <c r="V154" s="725" t="e">
        <f>V155</f>
        <v>#REF!</v>
      </c>
      <c r="W154" s="725" t="e">
        <f t="shared" ref="W154:X155" si="441">W155</f>
        <v>#REF!</v>
      </c>
      <c r="X154" s="725" t="e">
        <f t="shared" si="441"/>
        <v>#REF!</v>
      </c>
      <c r="Y154" s="725" t="e">
        <f>Y155</f>
        <v>#REF!</v>
      </c>
      <c r="Z154" s="725" t="e">
        <f t="shared" ref="Z154:AA155" si="442">Z155</f>
        <v>#REF!</v>
      </c>
      <c r="AA154" s="725" t="e">
        <f t="shared" si="442"/>
        <v>#REF!</v>
      </c>
      <c r="AB154" s="725" t="e">
        <f>AB155</f>
        <v>#REF!</v>
      </c>
      <c r="AC154" s="725" t="e">
        <f t="shared" ref="AC154:AD155" si="443">AC155</f>
        <v>#REF!</v>
      </c>
      <c r="AD154" s="725" t="e">
        <f t="shared" si="443"/>
        <v>#REF!</v>
      </c>
      <c r="AE154" s="725" t="e">
        <f>AE155</f>
        <v>#REF!</v>
      </c>
      <c r="AF154" s="725" t="e">
        <f t="shared" ref="AF154:AG155" si="444">AF155</f>
        <v>#REF!</v>
      </c>
      <c r="AG154" s="725" t="e">
        <f t="shared" si="444"/>
        <v>#REF!</v>
      </c>
      <c r="AH154" s="725">
        <v>4284526.76</v>
      </c>
      <c r="AI154" s="725">
        <v>1300000</v>
      </c>
      <c r="AJ154" s="725">
        <v>0</v>
      </c>
      <c r="AK154" s="168" t="e">
        <f>AH154=#REF!+#REF!</f>
        <v>#REF!</v>
      </c>
      <c r="AL154" s="168" t="e">
        <f t="shared" ref="AL154:AL183" si="445">AH154=AB154+AE154</f>
        <v>#REF!</v>
      </c>
      <c r="AM154" s="709" t="e">
        <f t="shared" si="435"/>
        <v>#REF!</v>
      </c>
    </row>
    <row r="155" spans="1:39" s="693" customFormat="1" ht="24">
      <c r="A155" s="238" t="s">
        <v>174</v>
      </c>
      <c r="B155" s="266" t="s">
        <v>231</v>
      </c>
      <c r="C155" s="267" t="s">
        <v>212</v>
      </c>
      <c r="D155" s="267" t="s">
        <v>315</v>
      </c>
      <c r="E155" s="224" t="s">
        <v>344</v>
      </c>
      <c r="F155" s="267" t="s">
        <v>175</v>
      </c>
      <c r="G155" s="725" t="e">
        <f>G156</f>
        <v>#REF!</v>
      </c>
      <c r="H155" s="725" t="e">
        <f t="shared" si="436"/>
        <v>#REF!</v>
      </c>
      <c r="I155" s="725" t="e">
        <f t="shared" si="436"/>
        <v>#REF!</v>
      </c>
      <c r="J155" s="725" t="e">
        <f>J156</f>
        <v>#REF!</v>
      </c>
      <c r="K155" s="725" t="e">
        <f t="shared" si="437"/>
        <v>#REF!</v>
      </c>
      <c r="L155" s="725" t="e">
        <f t="shared" si="437"/>
        <v>#REF!</v>
      </c>
      <c r="M155" s="725" t="e">
        <f>M156</f>
        <v>#REF!</v>
      </c>
      <c r="N155" s="725" t="e">
        <f t="shared" si="438"/>
        <v>#REF!</v>
      </c>
      <c r="O155" s="725" t="e">
        <f t="shared" si="438"/>
        <v>#REF!</v>
      </c>
      <c r="P155" s="725" t="e">
        <f>P156</f>
        <v>#REF!</v>
      </c>
      <c r="Q155" s="725" t="e">
        <f t="shared" si="439"/>
        <v>#REF!</v>
      </c>
      <c r="R155" s="725" t="e">
        <f t="shared" si="439"/>
        <v>#REF!</v>
      </c>
      <c r="S155" s="725" t="e">
        <f>S156</f>
        <v>#REF!</v>
      </c>
      <c r="T155" s="725" t="e">
        <f t="shared" si="440"/>
        <v>#REF!</v>
      </c>
      <c r="U155" s="725" t="e">
        <f t="shared" si="440"/>
        <v>#REF!</v>
      </c>
      <c r="V155" s="725" t="e">
        <f>V156</f>
        <v>#REF!</v>
      </c>
      <c r="W155" s="725" t="e">
        <f t="shared" si="441"/>
        <v>#REF!</v>
      </c>
      <c r="X155" s="725" t="e">
        <f t="shared" si="441"/>
        <v>#REF!</v>
      </c>
      <c r="Y155" s="725" t="e">
        <f>Y156</f>
        <v>#REF!</v>
      </c>
      <c r="Z155" s="725" t="e">
        <f t="shared" si="442"/>
        <v>#REF!</v>
      </c>
      <c r="AA155" s="725" t="e">
        <f t="shared" si="442"/>
        <v>#REF!</v>
      </c>
      <c r="AB155" s="725" t="e">
        <f>AB156</f>
        <v>#REF!</v>
      </c>
      <c r="AC155" s="725" t="e">
        <f t="shared" si="443"/>
        <v>#REF!</v>
      </c>
      <c r="AD155" s="725" t="e">
        <f t="shared" si="443"/>
        <v>#REF!</v>
      </c>
      <c r="AE155" s="725" t="e">
        <f>AE156</f>
        <v>#REF!</v>
      </c>
      <c r="AF155" s="725" t="e">
        <f t="shared" si="444"/>
        <v>#REF!</v>
      </c>
      <c r="AG155" s="725" t="e">
        <f t="shared" si="444"/>
        <v>#REF!</v>
      </c>
      <c r="AH155" s="725">
        <v>4284526.76</v>
      </c>
      <c r="AI155" s="725">
        <v>1300000</v>
      </c>
      <c r="AJ155" s="725">
        <v>0</v>
      </c>
      <c r="AK155" s="168" t="e">
        <f>AH155=#REF!+#REF!</f>
        <v>#REF!</v>
      </c>
      <c r="AL155" s="168" t="e">
        <f t="shared" si="445"/>
        <v>#REF!</v>
      </c>
      <c r="AM155" s="709" t="e">
        <f t="shared" si="435"/>
        <v>#REF!</v>
      </c>
    </row>
    <row r="156" spans="1:39" s="693" customFormat="1">
      <c r="A156" s="238" t="s">
        <v>176</v>
      </c>
      <c r="B156" s="266" t="s">
        <v>231</v>
      </c>
      <c r="C156" s="267" t="s">
        <v>212</v>
      </c>
      <c r="D156" s="267" t="s">
        <v>315</v>
      </c>
      <c r="E156" s="224" t="s">
        <v>344</v>
      </c>
      <c r="F156" s="267" t="s">
        <v>177</v>
      </c>
      <c r="G156" s="725" t="e">
        <f>#REF!</f>
        <v>#REF!</v>
      </c>
      <c r="H156" s="725" t="e">
        <f>#REF!</f>
        <v>#REF!</v>
      </c>
      <c r="I156" s="725" t="e">
        <f>#REF!</f>
        <v>#REF!</v>
      </c>
      <c r="J156" s="725" t="e">
        <f>#REF!</f>
        <v>#REF!</v>
      </c>
      <c r="K156" s="725" t="e">
        <f>#REF!</f>
        <v>#REF!</v>
      </c>
      <c r="L156" s="725" t="e">
        <f>#REF!</f>
        <v>#REF!</v>
      </c>
      <c r="M156" s="725" t="e">
        <f>#REF!</f>
        <v>#REF!</v>
      </c>
      <c r="N156" s="725" t="e">
        <f>#REF!</f>
        <v>#REF!</v>
      </c>
      <c r="O156" s="725" t="e">
        <f>#REF!</f>
        <v>#REF!</v>
      </c>
      <c r="P156" s="725" t="e">
        <f>#REF!</f>
        <v>#REF!</v>
      </c>
      <c r="Q156" s="725" t="e">
        <f>#REF!</f>
        <v>#REF!</v>
      </c>
      <c r="R156" s="725" t="e">
        <f>#REF!</f>
        <v>#REF!</v>
      </c>
      <c r="S156" s="725" t="e">
        <f>#REF!</f>
        <v>#REF!</v>
      </c>
      <c r="T156" s="725" t="e">
        <f>#REF!</f>
        <v>#REF!</v>
      </c>
      <c r="U156" s="725" t="e">
        <f>#REF!</f>
        <v>#REF!</v>
      </c>
      <c r="V156" s="725" t="e">
        <f>#REF!</f>
        <v>#REF!</v>
      </c>
      <c r="W156" s="725" t="e">
        <f>#REF!</f>
        <v>#REF!</v>
      </c>
      <c r="X156" s="725" t="e">
        <f>#REF!</f>
        <v>#REF!</v>
      </c>
      <c r="Y156" s="725" t="e">
        <f>#REF!</f>
        <v>#REF!</v>
      </c>
      <c r="Z156" s="725" t="e">
        <f>#REF!</f>
        <v>#REF!</v>
      </c>
      <c r="AA156" s="725" t="e">
        <f>#REF!</f>
        <v>#REF!</v>
      </c>
      <c r="AB156" s="725" t="e">
        <f>#REF!</f>
        <v>#REF!</v>
      </c>
      <c r="AC156" s="725" t="e">
        <f>#REF!</f>
        <v>#REF!</v>
      </c>
      <c r="AD156" s="725" t="e">
        <f>#REF!</f>
        <v>#REF!</v>
      </c>
      <c r="AE156" s="725" t="e">
        <f>#REF!</f>
        <v>#REF!</v>
      </c>
      <c r="AF156" s="725" t="e">
        <f>#REF!</f>
        <v>#REF!</v>
      </c>
      <c r="AG156" s="725" t="e">
        <f>#REF!</f>
        <v>#REF!</v>
      </c>
      <c r="AH156" s="725">
        <v>4284526.76</v>
      </c>
      <c r="AI156" s="725">
        <v>1300000</v>
      </c>
      <c r="AJ156" s="725">
        <v>0</v>
      </c>
      <c r="AK156" s="168" t="e">
        <f>AH156=#REF!+#REF!</f>
        <v>#REF!</v>
      </c>
      <c r="AL156" s="168" t="e">
        <f t="shared" si="445"/>
        <v>#REF!</v>
      </c>
      <c r="AM156" s="709" t="e">
        <f t="shared" si="435"/>
        <v>#REF!</v>
      </c>
    </row>
    <row r="157" spans="1:39" s="693" customFormat="1" ht="48">
      <c r="A157" s="726" t="s">
        <v>873</v>
      </c>
      <c r="B157" s="266" t="s">
        <v>231</v>
      </c>
      <c r="C157" s="267" t="s">
        <v>212</v>
      </c>
      <c r="D157" s="267" t="s">
        <v>315</v>
      </c>
      <c r="E157" s="224" t="s">
        <v>897</v>
      </c>
      <c r="F157" s="267"/>
      <c r="G157" s="725" t="e">
        <f>G158</f>
        <v>#REF!</v>
      </c>
      <c r="H157" s="725" t="e">
        <f t="shared" ref="H157:I158" si="446">H158</f>
        <v>#REF!</v>
      </c>
      <c r="I157" s="725" t="e">
        <f t="shared" si="446"/>
        <v>#REF!</v>
      </c>
      <c r="J157" s="725" t="e">
        <f>J158</f>
        <v>#REF!</v>
      </c>
      <c r="K157" s="725" t="e">
        <f t="shared" ref="K157:L158" si="447">K158</f>
        <v>#REF!</v>
      </c>
      <c r="L157" s="725" t="e">
        <f t="shared" si="447"/>
        <v>#REF!</v>
      </c>
      <c r="M157" s="725" t="e">
        <f>M158</f>
        <v>#REF!</v>
      </c>
      <c r="N157" s="725" t="e">
        <f t="shared" ref="N157:O158" si="448">N158</f>
        <v>#REF!</v>
      </c>
      <c r="O157" s="725" t="e">
        <f t="shared" si="448"/>
        <v>#REF!</v>
      </c>
      <c r="P157" s="725" t="e">
        <f>P158</f>
        <v>#REF!</v>
      </c>
      <c r="Q157" s="725" t="e">
        <f t="shared" ref="Q157:R158" si="449">Q158</f>
        <v>#REF!</v>
      </c>
      <c r="R157" s="725" t="e">
        <f t="shared" si="449"/>
        <v>#REF!</v>
      </c>
      <c r="S157" s="725" t="e">
        <f>S158</f>
        <v>#REF!</v>
      </c>
      <c r="T157" s="725" t="e">
        <f t="shared" ref="T157:U158" si="450">T158</f>
        <v>#REF!</v>
      </c>
      <c r="U157" s="725" t="e">
        <f t="shared" si="450"/>
        <v>#REF!</v>
      </c>
      <c r="V157" s="725" t="e">
        <f>V158</f>
        <v>#REF!</v>
      </c>
      <c r="W157" s="725" t="e">
        <f t="shared" ref="W157:X158" si="451">W158</f>
        <v>#REF!</v>
      </c>
      <c r="X157" s="725" t="e">
        <f t="shared" si="451"/>
        <v>#REF!</v>
      </c>
      <c r="Y157" s="725" t="e">
        <f>Y158</f>
        <v>#REF!</v>
      </c>
      <c r="Z157" s="725" t="e">
        <f t="shared" ref="Z157:AA158" si="452">Z158</f>
        <v>#REF!</v>
      </c>
      <c r="AA157" s="725" t="e">
        <f t="shared" si="452"/>
        <v>#REF!</v>
      </c>
      <c r="AB157" s="725" t="e">
        <f>AB158</f>
        <v>#REF!</v>
      </c>
      <c r="AC157" s="725" t="e">
        <f t="shared" ref="AC157:AD158" si="453">AC158</f>
        <v>#REF!</v>
      </c>
      <c r="AD157" s="725" t="e">
        <f t="shared" si="453"/>
        <v>#REF!</v>
      </c>
      <c r="AE157" s="725" t="e">
        <f>AE158</f>
        <v>#REF!</v>
      </c>
      <c r="AF157" s="725" t="e">
        <f t="shared" ref="AF157:AG158" si="454">AF158</f>
        <v>#REF!</v>
      </c>
      <c r="AG157" s="725" t="e">
        <f t="shared" si="454"/>
        <v>#REF!</v>
      </c>
      <c r="AH157" s="725">
        <v>24822221.259999998</v>
      </c>
      <c r="AI157" s="725">
        <v>25170246.25</v>
      </c>
      <c r="AJ157" s="725">
        <v>0</v>
      </c>
      <c r="AK157" s="168" t="e">
        <f>AH157=#REF!+#REF!</f>
        <v>#REF!</v>
      </c>
      <c r="AL157" s="168" t="e">
        <f t="shared" si="445"/>
        <v>#REF!</v>
      </c>
      <c r="AM157" s="709" t="e">
        <f t="shared" si="435"/>
        <v>#REF!</v>
      </c>
    </row>
    <row r="158" spans="1:39" s="693" customFormat="1" ht="24">
      <c r="A158" s="238" t="s">
        <v>174</v>
      </c>
      <c r="B158" s="266" t="s">
        <v>231</v>
      </c>
      <c r="C158" s="267" t="s">
        <v>212</v>
      </c>
      <c r="D158" s="267" t="s">
        <v>315</v>
      </c>
      <c r="E158" s="224" t="s">
        <v>897</v>
      </c>
      <c r="F158" s="267" t="s">
        <v>175</v>
      </c>
      <c r="G158" s="725" t="e">
        <f>G159</f>
        <v>#REF!</v>
      </c>
      <c r="H158" s="725" t="e">
        <f t="shared" si="446"/>
        <v>#REF!</v>
      </c>
      <c r="I158" s="725" t="e">
        <f t="shared" si="446"/>
        <v>#REF!</v>
      </c>
      <c r="J158" s="725" t="e">
        <f>J159</f>
        <v>#REF!</v>
      </c>
      <c r="K158" s="725" t="e">
        <f t="shared" si="447"/>
        <v>#REF!</v>
      </c>
      <c r="L158" s="725" t="e">
        <f t="shared" si="447"/>
        <v>#REF!</v>
      </c>
      <c r="M158" s="725" t="e">
        <f>M159</f>
        <v>#REF!</v>
      </c>
      <c r="N158" s="725" t="e">
        <f t="shared" si="448"/>
        <v>#REF!</v>
      </c>
      <c r="O158" s="725" t="e">
        <f t="shared" si="448"/>
        <v>#REF!</v>
      </c>
      <c r="P158" s="725" t="e">
        <f>P159</f>
        <v>#REF!</v>
      </c>
      <c r="Q158" s="725" t="e">
        <f t="shared" si="449"/>
        <v>#REF!</v>
      </c>
      <c r="R158" s="725" t="e">
        <f t="shared" si="449"/>
        <v>#REF!</v>
      </c>
      <c r="S158" s="725" t="e">
        <f>S159</f>
        <v>#REF!</v>
      </c>
      <c r="T158" s="725" t="e">
        <f t="shared" si="450"/>
        <v>#REF!</v>
      </c>
      <c r="U158" s="725" t="e">
        <f t="shared" si="450"/>
        <v>#REF!</v>
      </c>
      <c r="V158" s="725" t="e">
        <f>V159</f>
        <v>#REF!</v>
      </c>
      <c r="W158" s="725" t="e">
        <f t="shared" si="451"/>
        <v>#REF!</v>
      </c>
      <c r="X158" s="725" t="e">
        <f t="shared" si="451"/>
        <v>#REF!</v>
      </c>
      <c r="Y158" s="725" t="e">
        <f>Y159</f>
        <v>#REF!</v>
      </c>
      <c r="Z158" s="725" t="e">
        <f t="shared" si="452"/>
        <v>#REF!</v>
      </c>
      <c r="AA158" s="725" t="e">
        <f t="shared" si="452"/>
        <v>#REF!</v>
      </c>
      <c r="AB158" s="725" t="e">
        <f>AB159</f>
        <v>#REF!</v>
      </c>
      <c r="AC158" s="725" t="e">
        <f t="shared" si="453"/>
        <v>#REF!</v>
      </c>
      <c r="AD158" s="725" t="e">
        <f t="shared" si="453"/>
        <v>#REF!</v>
      </c>
      <c r="AE158" s="725" t="e">
        <f>AE159</f>
        <v>#REF!</v>
      </c>
      <c r="AF158" s="725" t="e">
        <f t="shared" si="454"/>
        <v>#REF!</v>
      </c>
      <c r="AG158" s="725" t="e">
        <f t="shared" si="454"/>
        <v>#REF!</v>
      </c>
      <c r="AH158" s="725">
        <v>24822221.259999998</v>
      </c>
      <c r="AI158" s="725">
        <v>25170246.25</v>
      </c>
      <c r="AJ158" s="725">
        <v>0</v>
      </c>
      <c r="AK158" s="168" t="e">
        <f>AH158=#REF!+#REF!</f>
        <v>#REF!</v>
      </c>
      <c r="AL158" s="168" t="e">
        <f t="shared" si="445"/>
        <v>#REF!</v>
      </c>
      <c r="AM158" s="709" t="e">
        <f t="shared" si="435"/>
        <v>#REF!</v>
      </c>
    </row>
    <row r="159" spans="1:39" s="693" customFormat="1">
      <c r="A159" s="238" t="s">
        <v>176</v>
      </c>
      <c r="B159" s="266" t="s">
        <v>231</v>
      </c>
      <c r="C159" s="267" t="s">
        <v>212</v>
      </c>
      <c r="D159" s="267" t="s">
        <v>315</v>
      </c>
      <c r="E159" s="224" t="s">
        <v>897</v>
      </c>
      <c r="F159" s="267" t="s">
        <v>177</v>
      </c>
      <c r="G159" s="725" t="e">
        <f>#REF!</f>
        <v>#REF!</v>
      </c>
      <c r="H159" s="725" t="e">
        <f>#REF!</f>
        <v>#REF!</v>
      </c>
      <c r="I159" s="725" t="e">
        <f>#REF!</f>
        <v>#REF!</v>
      </c>
      <c r="J159" s="725" t="e">
        <f>#REF!</f>
        <v>#REF!</v>
      </c>
      <c r="K159" s="725" t="e">
        <f>#REF!</f>
        <v>#REF!</v>
      </c>
      <c r="L159" s="725" t="e">
        <f>#REF!</f>
        <v>#REF!</v>
      </c>
      <c r="M159" s="725" t="e">
        <f>#REF!</f>
        <v>#REF!</v>
      </c>
      <c r="N159" s="725" t="e">
        <f>#REF!</f>
        <v>#REF!</v>
      </c>
      <c r="O159" s="725" t="e">
        <f>#REF!</f>
        <v>#REF!</v>
      </c>
      <c r="P159" s="725" t="e">
        <f>#REF!</f>
        <v>#REF!</v>
      </c>
      <c r="Q159" s="725" t="e">
        <f>#REF!</f>
        <v>#REF!</v>
      </c>
      <c r="R159" s="725" t="e">
        <f>#REF!</f>
        <v>#REF!</v>
      </c>
      <c r="S159" s="725" t="e">
        <f>#REF!</f>
        <v>#REF!</v>
      </c>
      <c r="T159" s="725" t="e">
        <f>#REF!</f>
        <v>#REF!</v>
      </c>
      <c r="U159" s="725" t="e">
        <f>#REF!</f>
        <v>#REF!</v>
      </c>
      <c r="V159" s="725" t="e">
        <f>#REF!</f>
        <v>#REF!</v>
      </c>
      <c r="W159" s="725" t="e">
        <f>#REF!</f>
        <v>#REF!</v>
      </c>
      <c r="X159" s="725" t="e">
        <f>#REF!</f>
        <v>#REF!</v>
      </c>
      <c r="Y159" s="725" t="e">
        <f>#REF!</f>
        <v>#REF!</v>
      </c>
      <c r="Z159" s="725" t="e">
        <f>#REF!</f>
        <v>#REF!</v>
      </c>
      <c r="AA159" s="725" t="e">
        <f>#REF!</f>
        <v>#REF!</v>
      </c>
      <c r="AB159" s="725" t="e">
        <f>#REF!</f>
        <v>#REF!</v>
      </c>
      <c r="AC159" s="725" t="e">
        <f>#REF!</f>
        <v>#REF!</v>
      </c>
      <c r="AD159" s="725" t="e">
        <f>#REF!</f>
        <v>#REF!</v>
      </c>
      <c r="AE159" s="725" t="e">
        <f>#REF!</f>
        <v>#REF!</v>
      </c>
      <c r="AF159" s="725" t="e">
        <f>#REF!</f>
        <v>#REF!</v>
      </c>
      <c r="AG159" s="725" t="e">
        <f>#REF!</f>
        <v>#REF!</v>
      </c>
      <c r="AH159" s="725">
        <v>24822221.259999998</v>
      </c>
      <c r="AI159" s="725">
        <v>25170246.25</v>
      </c>
      <c r="AJ159" s="725">
        <v>0</v>
      </c>
      <c r="AK159" s="168" t="e">
        <f>AH159=#REF!+#REF!</f>
        <v>#REF!</v>
      </c>
      <c r="AL159" s="168" t="e">
        <f t="shared" si="445"/>
        <v>#REF!</v>
      </c>
      <c r="AM159" s="709" t="e">
        <f t="shared" si="435"/>
        <v>#REF!</v>
      </c>
    </row>
    <row r="160" spans="1:39" s="693" customFormat="1" ht="60">
      <c r="A160" s="726" t="s">
        <v>907</v>
      </c>
      <c r="B160" s="266" t="s">
        <v>231</v>
      </c>
      <c r="C160" s="267" t="s">
        <v>212</v>
      </c>
      <c r="D160" s="267" t="s">
        <v>315</v>
      </c>
      <c r="E160" s="224" t="s">
        <v>906</v>
      </c>
      <c r="F160" s="267"/>
      <c r="G160" s="725" t="e">
        <f>G161</f>
        <v>#REF!</v>
      </c>
      <c r="H160" s="725" t="e">
        <f t="shared" ref="H160:I161" si="455">H161</f>
        <v>#REF!</v>
      </c>
      <c r="I160" s="725" t="e">
        <f t="shared" si="455"/>
        <v>#REF!</v>
      </c>
      <c r="J160" s="725" t="e">
        <f>J161</f>
        <v>#REF!</v>
      </c>
      <c r="K160" s="725" t="e">
        <f t="shared" ref="K160:L161" si="456">K161</f>
        <v>#REF!</v>
      </c>
      <c r="L160" s="725" t="e">
        <f t="shared" si="456"/>
        <v>#REF!</v>
      </c>
      <c r="M160" s="725" t="e">
        <f>M161</f>
        <v>#REF!</v>
      </c>
      <c r="N160" s="725" t="e">
        <f t="shared" ref="N160:O161" si="457">N161</f>
        <v>#REF!</v>
      </c>
      <c r="O160" s="725" t="e">
        <f t="shared" si="457"/>
        <v>#REF!</v>
      </c>
      <c r="P160" s="725" t="e">
        <f>P161</f>
        <v>#REF!</v>
      </c>
      <c r="Q160" s="725" t="e">
        <f t="shared" ref="Q160:R161" si="458">Q161</f>
        <v>#REF!</v>
      </c>
      <c r="R160" s="725" t="e">
        <f t="shared" si="458"/>
        <v>#REF!</v>
      </c>
      <c r="S160" s="725" t="e">
        <f>S161</f>
        <v>#REF!</v>
      </c>
      <c r="T160" s="725" t="e">
        <f t="shared" ref="T160:U161" si="459">T161</f>
        <v>#REF!</v>
      </c>
      <c r="U160" s="725" t="e">
        <f t="shared" si="459"/>
        <v>#REF!</v>
      </c>
      <c r="V160" s="725" t="e">
        <f>V161</f>
        <v>#REF!</v>
      </c>
      <c r="W160" s="725" t="e">
        <f t="shared" ref="W160:X161" si="460">W161</f>
        <v>#REF!</v>
      </c>
      <c r="X160" s="725" t="e">
        <f t="shared" si="460"/>
        <v>#REF!</v>
      </c>
      <c r="Y160" s="725" t="e">
        <f>Y161</f>
        <v>#REF!</v>
      </c>
      <c r="Z160" s="725" t="e">
        <f t="shared" ref="Z160:AA161" si="461">Z161</f>
        <v>#REF!</v>
      </c>
      <c r="AA160" s="725" t="e">
        <f t="shared" si="461"/>
        <v>#REF!</v>
      </c>
      <c r="AB160" s="725" t="e">
        <f>AB161</f>
        <v>#REF!</v>
      </c>
      <c r="AC160" s="725" t="e">
        <f t="shared" ref="AC160:AD161" si="462">AC161</f>
        <v>#REF!</v>
      </c>
      <c r="AD160" s="725" t="e">
        <f t="shared" si="462"/>
        <v>#REF!</v>
      </c>
      <c r="AE160" s="725" t="e">
        <f>AE161</f>
        <v>#REF!</v>
      </c>
      <c r="AF160" s="725" t="e">
        <f t="shared" ref="AF160:AG161" si="463">AF161</f>
        <v>#REF!</v>
      </c>
      <c r="AG160" s="725" t="e">
        <f t="shared" si="463"/>
        <v>#REF!</v>
      </c>
      <c r="AH160" s="725">
        <v>2470932</v>
      </c>
      <c r="AI160" s="725">
        <v>2470932</v>
      </c>
      <c r="AJ160" s="725">
        <v>0</v>
      </c>
      <c r="AK160" s="168" t="e">
        <f>AH160=#REF!+#REF!</f>
        <v>#REF!</v>
      </c>
      <c r="AL160" s="168" t="e">
        <f t="shared" si="445"/>
        <v>#REF!</v>
      </c>
      <c r="AM160" s="709" t="e">
        <f t="shared" si="435"/>
        <v>#REF!</v>
      </c>
    </row>
    <row r="161" spans="1:40" s="693" customFormat="1" ht="24">
      <c r="A161" s="238" t="s">
        <v>174</v>
      </c>
      <c r="B161" s="266" t="s">
        <v>231</v>
      </c>
      <c r="C161" s="267" t="s">
        <v>212</v>
      </c>
      <c r="D161" s="267" t="s">
        <v>315</v>
      </c>
      <c r="E161" s="224" t="s">
        <v>906</v>
      </c>
      <c r="F161" s="267" t="s">
        <v>175</v>
      </c>
      <c r="G161" s="725" t="e">
        <f>G162</f>
        <v>#REF!</v>
      </c>
      <c r="H161" s="725" t="e">
        <f t="shared" si="455"/>
        <v>#REF!</v>
      </c>
      <c r="I161" s="725" t="e">
        <f t="shared" si="455"/>
        <v>#REF!</v>
      </c>
      <c r="J161" s="725" t="e">
        <f>J162</f>
        <v>#REF!</v>
      </c>
      <c r="K161" s="725" t="e">
        <f t="shared" si="456"/>
        <v>#REF!</v>
      </c>
      <c r="L161" s="725" t="e">
        <f t="shared" si="456"/>
        <v>#REF!</v>
      </c>
      <c r="M161" s="725" t="e">
        <f>M162</f>
        <v>#REF!</v>
      </c>
      <c r="N161" s="725" t="e">
        <f t="shared" si="457"/>
        <v>#REF!</v>
      </c>
      <c r="O161" s="725" t="e">
        <f t="shared" si="457"/>
        <v>#REF!</v>
      </c>
      <c r="P161" s="725" t="e">
        <f>P162</f>
        <v>#REF!</v>
      </c>
      <c r="Q161" s="725" t="e">
        <f t="shared" si="458"/>
        <v>#REF!</v>
      </c>
      <c r="R161" s="725" t="e">
        <f t="shared" si="458"/>
        <v>#REF!</v>
      </c>
      <c r="S161" s="725" t="e">
        <f>S162</f>
        <v>#REF!</v>
      </c>
      <c r="T161" s="725" t="e">
        <f t="shared" si="459"/>
        <v>#REF!</v>
      </c>
      <c r="U161" s="725" t="e">
        <f t="shared" si="459"/>
        <v>#REF!</v>
      </c>
      <c r="V161" s="725" t="e">
        <f>V162</f>
        <v>#REF!</v>
      </c>
      <c r="W161" s="725" t="e">
        <f t="shared" si="460"/>
        <v>#REF!</v>
      </c>
      <c r="X161" s="725" t="e">
        <f t="shared" si="460"/>
        <v>#REF!</v>
      </c>
      <c r="Y161" s="725" t="e">
        <f>Y162</f>
        <v>#REF!</v>
      </c>
      <c r="Z161" s="725" t="e">
        <f t="shared" si="461"/>
        <v>#REF!</v>
      </c>
      <c r="AA161" s="725" t="e">
        <f t="shared" si="461"/>
        <v>#REF!</v>
      </c>
      <c r="AB161" s="725" t="e">
        <f>AB162</f>
        <v>#REF!</v>
      </c>
      <c r="AC161" s="725" t="e">
        <f t="shared" si="462"/>
        <v>#REF!</v>
      </c>
      <c r="AD161" s="725" t="e">
        <f t="shared" si="462"/>
        <v>#REF!</v>
      </c>
      <c r="AE161" s="725" t="e">
        <f>AE162</f>
        <v>#REF!</v>
      </c>
      <c r="AF161" s="725" t="e">
        <f t="shared" si="463"/>
        <v>#REF!</v>
      </c>
      <c r="AG161" s="725" t="e">
        <f t="shared" si="463"/>
        <v>#REF!</v>
      </c>
      <c r="AH161" s="725">
        <v>2470932</v>
      </c>
      <c r="AI161" s="725">
        <v>2470932</v>
      </c>
      <c r="AJ161" s="725">
        <v>0</v>
      </c>
      <c r="AK161" s="168" t="e">
        <f>AH161=#REF!+#REF!</f>
        <v>#REF!</v>
      </c>
      <c r="AL161" s="168" t="e">
        <f t="shared" si="445"/>
        <v>#REF!</v>
      </c>
      <c r="AM161" s="709" t="e">
        <f t="shared" si="435"/>
        <v>#REF!</v>
      </c>
    </row>
    <row r="162" spans="1:40" s="693" customFormat="1">
      <c r="A162" s="238" t="s">
        <v>176</v>
      </c>
      <c r="B162" s="266" t="s">
        <v>231</v>
      </c>
      <c r="C162" s="267" t="s">
        <v>212</v>
      </c>
      <c r="D162" s="267" t="s">
        <v>315</v>
      </c>
      <c r="E162" s="224" t="s">
        <v>906</v>
      </c>
      <c r="F162" s="267" t="s">
        <v>177</v>
      </c>
      <c r="G162" s="725" t="e">
        <f>#REF!</f>
        <v>#REF!</v>
      </c>
      <c r="H162" s="725" t="e">
        <f>#REF!</f>
        <v>#REF!</v>
      </c>
      <c r="I162" s="725" t="e">
        <f>#REF!</f>
        <v>#REF!</v>
      </c>
      <c r="J162" s="725" t="e">
        <f>#REF!</f>
        <v>#REF!</v>
      </c>
      <c r="K162" s="725" t="e">
        <f>#REF!</f>
        <v>#REF!</v>
      </c>
      <c r="L162" s="725" t="e">
        <f>#REF!</f>
        <v>#REF!</v>
      </c>
      <c r="M162" s="725" t="e">
        <f>#REF!</f>
        <v>#REF!</v>
      </c>
      <c r="N162" s="725" t="e">
        <f>#REF!</f>
        <v>#REF!</v>
      </c>
      <c r="O162" s="725" t="e">
        <f>#REF!</f>
        <v>#REF!</v>
      </c>
      <c r="P162" s="725" t="e">
        <f>#REF!</f>
        <v>#REF!</v>
      </c>
      <c r="Q162" s="725" t="e">
        <f>#REF!</f>
        <v>#REF!</v>
      </c>
      <c r="R162" s="725" t="e">
        <f>#REF!</f>
        <v>#REF!</v>
      </c>
      <c r="S162" s="725" t="e">
        <f>#REF!</f>
        <v>#REF!</v>
      </c>
      <c r="T162" s="725" t="e">
        <f>#REF!</f>
        <v>#REF!</v>
      </c>
      <c r="U162" s="725" t="e">
        <f>#REF!</f>
        <v>#REF!</v>
      </c>
      <c r="V162" s="725" t="e">
        <f>#REF!</f>
        <v>#REF!</v>
      </c>
      <c r="W162" s="725" t="e">
        <f>#REF!</f>
        <v>#REF!</v>
      </c>
      <c r="X162" s="725" t="e">
        <f>#REF!</f>
        <v>#REF!</v>
      </c>
      <c r="Y162" s="725" t="e">
        <f>#REF!</f>
        <v>#REF!</v>
      </c>
      <c r="Z162" s="725" t="e">
        <f>#REF!</f>
        <v>#REF!</v>
      </c>
      <c r="AA162" s="725" t="e">
        <f>#REF!</f>
        <v>#REF!</v>
      </c>
      <c r="AB162" s="725" t="e">
        <f>#REF!</f>
        <v>#REF!</v>
      </c>
      <c r="AC162" s="725" t="e">
        <f>#REF!</f>
        <v>#REF!</v>
      </c>
      <c r="AD162" s="725" t="e">
        <f>#REF!</f>
        <v>#REF!</v>
      </c>
      <c r="AE162" s="725" t="e">
        <f>#REF!</f>
        <v>#REF!</v>
      </c>
      <c r="AF162" s="725" t="e">
        <f>#REF!</f>
        <v>#REF!</v>
      </c>
      <c r="AG162" s="725" t="e">
        <f>#REF!</f>
        <v>#REF!</v>
      </c>
      <c r="AH162" s="725">
        <v>2470932</v>
      </c>
      <c r="AI162" s="725">
        <v>2470932</v>
      </c>
      <c r="AJ162" s="725">
        <v>0</v>
      </c>
      <c r="AK162" s="168" t="e">
        <f>AH162=#REF!+#REF!</f>
        <v>#REF!</v>
      </c>
      <c r="AL162" s="168" t="e">
        <f t="shared" si="445"/>
        <v>#REF!</v>
      </c>
      <c r="AM162" s="709" t="e">
        <f t="shared" si="435"/>
        <v>#REF!</v>
      </c>
    </row>
    <row r="163" spans="1:40" s="693" customFormat="1" ht="24">
      <c r="A163" s="726" t="s">
        <v>905</v>
      </c>
      <c r="B163" s="266" t="s">
        <v>231</v>
      </c>
      <c r="C163" s="267" t="s">
        <v>212</v>
      </c>
      <c r="D163" s="267" t="s">
        <v>315</v>
      </c>
      <c r="E163" s="224" t="s">
        <v>904</v>
      </c>
      <c r="F163" s="267"/>
      <c r="G163" s="725" t="e">
        <f>G164</f>
        <v>#REF!</v>
      </c>
      <c r="H163" s="725" t="e">
        <f t="shared" ref="H163:I164" si="464">H164</f>
        <v>#REF!</v>
      </c>
      <c r="I163" s="725" t="e">
        <f t="shared" si="464"/>
        <v>#REF!</v>
      </c>
      <c r="J163" s="725" t="e">
        <f>J164</f>
        <v>#REF!</v>
      </c>
      <c r="K163" s="725" t="e">
        <f t="shared" ref="K163:L164" si="465">K164</f>
        <v>#REF!</v>
      </c>
      <c r="L163" s="725" t="e">
        <f t="shared" si="465"/>
        <v>#REF!</v>
      </c>
      <c r="M163" s="725" t="e">
        <f>M164</f>
        <v>#REF!</v>
      </c>
      <c r="N163" s="725" t="e">
        <f t="shared" ref="N163:O164" si="466">N164</f>
        <v>#REF!</v>
      </c>
      <c r="O163" s="725" t="e">
        <f t="shared" si="466"/>
        <v>#REF!</v>
      </c>
      <c r="P163" s="725" t="e">
        <f>P164</f>
        <v>#REF!</v>
      </c>
      <c r="Q163" s="725" t="e">
        <f t="shared" ref="Q163:R164" si="467">Q164</f>
        <v>#REF!</v>
      </c>
      <c r="R163" s="725" t="e">
        <f t="shared" si="467"/>
        <v>#REF!</v>
      </c>
      <c r="S163" s="725" t="e">
        <f>S164</f>
        <v>#REF!</v>
      </c>
      <c r="T163" s="725" t="e">
        <f t="shared" ref="T163:U164" si="468">T164</f>
        <v>#REF!</v>
      </c>
      <c r="U163" s="725" t="e">
        <f t="shared" si="468"/>
        <v>#REF!</v>
      </c>
      <c r="V163" s="725" t="e">
        <f>V164</f>
        <v>#REF!</v>
      </c>
      <c r="W163" s="725" t="e">
        <f t="shared" ref="W163:X164" si="469">W164</f>
        <v>#REF!</v>
      </c>
      <c r="X163" s="725" t="e">
        <f t="shared" si="469"/>
        <v>#REF!</v>
      </c>
      <c r="Y163" s="725" t="e">
        <f>Y164</f>
        <v>#REF!</v>
      </c>
      <c r="Z163" s="725" t="e">
        <f t="shared" ref="Z163:AA164" si="470">Z164</f>
        <v>#REF!</v>
      </c>
      <c r="AA163" s="725" t="e">
        <f t="shared" si="470"/>
        <v>#REF!</v>
      </c>
      <c r="AB163" s="725" t="e">
        <f>AB164</f>
        <v>#REF!</v>
      </c>
      <c r="AC163" s="725" t="e">
        <f t="shared" ref="AC163:AD164" si="471">AC164</f>
        <v>#REF!</v>
      </c>
      <c r="AD163" s="725" t="e">
        <f t="shared" si="471"/>
        <v>#REF!</v>
      </c>
      <c r="AE163" s="725" t="e">
        <f>AE164</f>
        <v>#REF!</v>
      </c>
      <c r="AF163" s="725" t="e">
        <f t="shared" ref="AF163:AG164" si="472">AF164</f>
        <v>#REF!</v>
      </c>
      <c r="AG163" s="725" t="e">
        <f t="shared" si="472"/>
        <v>#REF!</v>
      </c>
      <c r="AH163" s="725">
        <v>1335942.8599999999</v>
      </c>
      <c r="AI163" s="725">
        <v>1335942.8599999999</v>
      </c>
      <c r="AJ163" s="725">
        <v>0</v>
      </c>
      <c r="AK163" s="168" t="e">
        <f>AH163=#REF!+#REF!</f>
        <v>#REF!</v>
      </c>
      <c r="AL163" s="168" t="e">
        <f t="shared" si="445"/>
        <v>#REF!</v>
      </c>
      <c r="AM163" s="709" t="e">
        <f t="shared" si="435"/>
        <v>#REF!</v>
      </c>
    </row>
    <row r="164" spans="1:40" s="693" customFormat="1" ht="24">
      <c r="A164" s="238" t="s">
        <v>174</v>
      </c>
      <c r="B164" s="266" t="s">
        <v>231</v>
      </c>
      <c r="C164" s="267" t="s">
        <v>212</v>
      </c>
      <c r="D164" s="267" t="s">
        <v>315</v>
      </c>
      <c r="E164" s="224" t="s">
        <v>904</v>
      </c>
      <c r="F164" s="267" t="s">
        <v>175</v>
      </c>
      <c r="G164" s="725" t="e">
        <f>G165</f>
        <v>#REF!</v>
      </c>
      <c r="H164" s="725" t="e">
        <f t="shared" si="464"/>
        <v>#REF!</v>
      </c>
      <c r="I164" s="725" t="e">
        <f t="shared" si="464"/>
        <v>#REF!</v>
      </c>
      <c r="J164" s="725" t="e">
        <f>J165</f>
        <v>#REF!</v>
      </c>
      <c r="K164" s="725" t="e">
        <f t="shared" si="465"/>
        <v>#REF!</v>
      </c>
      <c r="L164" s="725" t="e">
        <f t="shared" si="465"/>
        <v>#REF!</v>
      </c>
      <c r="M164" s="725" t="e">
        <f>M165</f>
        <v>#REF!</v>
      </c>
      <c r="N164" s="725" t="e">
        <f t="shared" si="466"/>
        <v>#REF!</v>
      </c>
      <c r="O164" s="725" t="e">
        <f t="shared" si="466"/>
        <v>#REF!</v>
      </c>
      <c r="P164" s="725" t="e">
        <f>P165</f>
        <v>#REF!</v>
      </c>
      <c r="Q164" s="725" t="e">
        <f t="shared" si="467"/>
        <v>#REF!</v>
      </c>
      <c r="R164" s="725" t="e">
        <f t="shared" si="467"/>
        <v>#REF!</v>
      </c>
      <c r="S164" s="725" t="e">
        <f>S165</f>
        <v>#REF!</v>
      </c>
      <c r="T164" s="725" t="e">
        <f t="shared" si="468"/>
        <v>#REF!</v>
      </c>
      <c r="U164" s="725" t="e">
        <f t="shared" si="468"/>
        <v>#REF!</v>
      </c>
      <c r="V164" s="725" t="e">
        <f>V165</f>
        <v>#REF!</v>
      </c>
      <c r="W164" s="725" t="e">
        <f t="shared" si="469"/>
        <v>#REF!</v>
      </c>
      <c r="X164" s="725" t="e">
        <f t="shared" si="469"/>
        <v>#REF!</v>
      </c>
      <c r="Y164" s="725" t="e">
        <f>Y165</f>
        <v>#REF!</v>
      </c>
      <c r="Z164" s="725" t="e">
        <f t="shared" si="470"/>
        <v>#REF!</v>
      </c>
      <c r="AA164" s="725" t="e">
        <f t="shared" si="470"/>
        <v>#REF!</v>
      </c>
      <c r="AB164" s="725" t="e">
        <f>AB165</f>
        <v>#REF!</v>
      </c>
      <c r="AC164" s="725" t="e">
        <f t="shared" si="471"/>
        <v>#REF!</v>
      </c>
      <c r="AD164" s="725" t="e">
        <f t="shared" si="471"/>
        <v>#REF!</v>
      </c>
      <c r="AE164" s="725" t="e">
        <f>AE165</f>
        <v>#REF!</v>
      </c>
      <c r="AF164" s="725" t="e">
        <f t="shared" si="472"/>
        <v>#REF!</v>
      </c>
      <c r="AG164" s="725" t="e">
        <f t="shared" si="472"/>
        <v>#REF!</v>
      </c>
      <c r="AH164" s="725">
        <v>1335942.8599999999</v>
      </c>
      <c r="AI164" s="725">
        <v>1335942.8599999999</v>
      </c>
      <c r="AJ164" s="725">
        <v>0</v>
      </c>
      <c r="AK164" s="168" t="e">
        <f>AH164=#REF!+#REF!</f>
        <v>#REF!</v>
      </c>
      <c r="AL164" s="168" t="e">
        <f t="shared" si="445"/>
        <v>#REF!</v>
      </c>
      <c r="AM164" s="709" t="e">
        <f t="shared" si="435"/>
        <v>#REF!</v>
      </c>
    </row>
    <row r="165" spans="1:40" s="693" customFormat="1">
      <c r="A165" s="238" t="s">
        <v>176</v>
      </c>
      <c r="B165" s="266" t="s">
        <v>231</v>
      </c>
      <c r="C165" s="267" t="s">
        <v>212</v>
      </c>
      <c r="D165" s="267" t="s">
        <v>315</v>
      </c>
      <c r="E165" s="224" t="s">
        <v>904</v>
      </c>
      <c r="F165" s="267" t="s">
        <v>177</v>
      </c>
      <c r="G165" s="725" t="e">
        <f>#REF!</f>
        <v>#REF!</v>
      </c>
      <c r="H165" s="725" t="e">
        <f>#REF!</f>
        <v>#REF!</v>
      </c>
      <c r="I165" s="725" t="e">
        <f>#REF!</f>
        <v>#REF!</v>
      </c>
      <c r="J165" s="725" t="e">
        <f>#REF!</f>
        <v>#REF!</v>
      </c>
      <c r="K165" s="725" t="e">
        <f>#REF!</f>
        <v>#REF!</v>
      </c>
      <c r="L165" s="725" t="e">
        <f>#REF!</f>
        <v>#REF!</v>
      </c>
      <c r="M165" s="725" t="e">
        <f>#REF!</f>
        <v>#REF!</v>
      </c>
      <c r="N165" s="725" t="e">
        <f>#REF!</f>
        <v>#REF!</v>
      </c>
      <c r="O165" s="725" t="e">
        <f>#REF!</f>
        <v>#REF!</v>
      </c>
      <c r="P165" s="725" t="e">
        <f>#REF!</f>
        <v>#REF!</v>
      </c>
      <c r="Q165" s="725" t="e">
        <f>#REF!</f>
        <v>#REF!</v>
      </c>
      <c r="R165" s="725" t="e">
        <f>#REF!</f>
        <v>#REF!</v>
      </c>
      <c r="S165" s="725" t="e">
        <f>#REF!</f>
        <v>#REF!</v>
      </c>
      <c r="T165" s="725" t="e">
        <f>#REF!</f>
        <v>#REF!</v>
      </c>
      <c r="U165" s="725" t="e">
        <f>#REF!</f>
        <v>#REF!</v>
      </c>
      <c r="V165" s="725" t="e">
        <f>#REF!</f>
        <v>#REF!</v>
      </c>
      <c r="W165" s="725" t="e">
        <f>#REF!</f>
        <v>#REF!</v>
      </c>
      <c r="X165" s="725" t="e">
        <f>#REF!</f>
        <v>#REF!</v>
      </c>
      <c r="Y165" s="725" t="e">
        <f>#REF!</f>
        <v>#REF!</v>
      </c>
      <c r="Z165" s="725" t="e">
        <f>#REF!</f>
        <v>#REF!</v>
      </c>
      <c r="AA165" s="725" t="e">
        <f>#REF!</f>
        <v>#REF!</v>
      </c>
      <c r="AB165" s="725" t="e">
        <f>#REF!</f>
        <v>#REF!</v>
      </c>
      <c r="AC165" s="725" t="e">
        <f>#REF!</f>
        <v>#REF!</v>
      </c>
      <c r="AD165" s="725" t="e">
        <f>#REF!</f>
        <v>#REF!</v>
      </c>
      <c r="AE165" s="725" t="e">
        <f>#REF!</f>
        <v>#REF!</v>
      </c>
      <c r="AF165" s="725" t="e">
        <f>#REF!</f>
        <v>#REF!</v>
      </c>
      <c r="AG165" s="725" t="e">
        <f>#REF!</f>
        <v>#REF!</v>
      </c>
      <c r="AH165" s="725">
        <v>1335942.8599999999</v>
      </c>
      <c r="AI165" s="725">
        <v>1335942.8599999999</v>
      </c>
      <c r="AJ165" s="725">
        <v>0</v>
      </c>
      <c r="AK165" s="168" t="e">
        <f>AH165=#REF!+#REF!</f>
        <v>#REF!</v>
      </c>
      <c r="AL165" s="168" t="e">
        <f t="shared" si="445"/>
        <v>#REF!</v>
      </c>
      <c r="AM165" s="709" t="e">
        <f t="shared" si="435"/>
        <v>#REF!</v>
      </c>
    </row>
    <row r="166" spans="1:40" s="693" customFormat="1" ht="36">
      <c r="A166" s="726" t="s">
        <v>867</v>
      </c>
      <c r="B166" s="266" t="s">
        <v>231</v>
      </c>
      <c r="C166" s="267" t="s">
        <v>932</v>
      </c>
      <c r="D166" s="267" t="s">
        <v>315</v>
      </c>
      <c r="E166" s="224" t="s">
        <v>316</v>
      </c>
      <c r="F166" s="267"/>
      <c r="G166" s="725" t="e">
        <f t="shared" ref="G166:AG166" si="473">G167+G170+G173</f>
        <v>#REF!</v>
      </c>
      <c r="H166" s="725" t="e">
        <f t="shared" si="473"/>
        <v>#REF!</v>
      </c>
      <c r="I166" s="725" t="e">
        <f t="shared" si="473"/>
        <v>#REF!</v>
      </c>
      <c r="J166" s="725" t="e">
        <f t="shared" si="473"/>
        <v>#REF!</v>
      </c>
      <c r="K166" s="725" t="e">
        <f t="shared" si="473"/>
        <v>#REF!</v>
      </c>
      <c r="L166" s="725" t="e">
        <f t="shared" si="473"/>
        <v>#REF!</v>
      </c>
      <c r="M166" s="725" t="e">
        <f t="shared" si="473"/>
        <v>#REF!</v>
      </c>
      <c r="N166" s="725" t="e">
        <f t="shared" si="473"/>
        <v>#REF!</v>
      </c>
      <c r="O166" s="725" t="e">
        <f t="shared" si="473"/>
        <v>#REF!</v>
      </c>
      <c r="P166" s="725" t="e">
        <f t="shared" si="473"/>
        <v>#REF!</v>
      </c>
      <c r="Q166" s="725" t="e">
        <f t="shared" si="473"/>
        <v>#REF!</v>
      </c>
      <c r="R166" s="725" t="e">
        <f t="shared" si="473"/>
        <v>#REF!</v>
      </c>
      <c r="S166" s="725" t="e">
        <f t="shared" si="473"/>
        <v>#REF!</v>
      </c>
      <c r="T166" s="725" t="e">
        <f t="shared" si="473"/>
        <v>#REF!</v>
      </c>
      <c r="U166" s="725" t="e">
        <f t="shared" si="473"/>
        <v>#REF!</v>
      </c>
      <c r="V166" s="725" t="e">
        <f t="shared" si="473"/>
        <v>#REF!</v>
      </c>
      <c r="W166" s="725" t="e">
        <f t="shared" si="473"/>
        <v>#REF!</v>
      </c>
      <c r="X166" s="725" t="e">
        <f t="shared" si="473"/>
        <v>#REF!</v>
      </c>
      <c r="Y166" s="725" t="e">
        <f t="shared" si="473"/>
        <v>#REF!</v>
      </c>
      <c r="Z166" s="725" t="e">
        <f t="shared" si="473"/>
        <v>#REF!</v>
      </c>
      <c r="AA166" s="725" t="e">
        <f t="shared" si="473"/>
        <v>#REF!</v>
      </c>
      <c r="AB166" s="725" t="e">
        <f t="shared" si="473"/>
        <v>#REF!</v>
      </c>
      <c r="AC166" s="725" t="e">
        <f t="shared" si="473"/>
        <v>#REF!</v>
      </c>
      <c r="AD166" s="725" t="e">
        <f t="shared" si="473"/>
        <v>#REF!</v>
      </c>
      <c r="AE166" s="725" t="e">
        <f t="shared" si="473"/>
        <v>#REF!</v>
      </c>
      <c r="AF166" s="725" t="e">
        <f t="shared" si="473"/>
        <v>#REF!</v>
      </c>
      <c r="AG166" s="725" t="e">
        <f t="shared" si="473"/>
        <v>#REF!</v>
      </c>
      <c r="AH166" s="725">
        <v>23270800.16</v>
      </c>
      <c r="AI166" s="725">
        <v>24334064.75</v>
      </c>
      <c r="AJ166" s="725">
        <v>0</v>
      </c>
      <c r="AK166" s="168" t="e">
        <f>AH166=#REF!+#REF!</f>
        <v>#REF!</v>
      </c>
      <c r="AL166" s="168" t="e">
        <f t="shared" si="445"/>
        <v>#REF!</v>
      </c>
      <c r="AM166" s="709" t="e">
        <f t="shared" si="435"/>
        <v>#REF!</v>
      </c>
    </row>
    <row r="167" spans="1:40" s="693" customFormat="1">
      <c r="A167" s="726" t="s">
        <v>587</v>
      </c>
      <c r="B167" s="266" t="s">
        <v>231</v>
      </c>
      <c r="C167" s="267" t="s">
        <v>932</v>
      </c>
      <c r="D167" s="267" t="s">
        <v>315</v>
      </c>
      <c r="E167" s="224" t="s">
        <v>24</v>
      </c>
      <c r="F167" s="267"/>
      <c r="G167" s="725" t="e">
        <f>G168</f>
        <v>#REF!</v>
      </c>
      <c r="H167" s="725" t="e">
        <f t="shared" ref="H167:I168" si="474">H168</f>
        <v>#REF!</v>
      </c>
      <c r="I167" s="725" t="e">
        <f t="shared" si="474"/>
        <v>#REF!</v>
      </c>
      <c r="J167" s="725" t="e">
        <f>J168</f>
        <v>#REF!</v>
      </c>
      <c r="K167" s="725" t="e">
        <f t="shared" ref="K167:L168" si="475">K168</f>
        <v>#REF!</v>
      </c>
      <c r="L167" s="725" t="e">
        <f t="shared" si="475"/>
        <v>#REF!</v>
      </c>
      <c r="M167" s="725" t="e">
        <f>M168</f>
        <v>#REF!</v>
      </c>
      <c r="N167" s="725" t="e">
        <f t="shared" ref="N167:O168" si="476">N168</f>
        <v>#REF!</v>
      </c>
      <c r="O167" s="725" t="e">
        <f t="shared" si="476"/>
        <v>#REF!</v>
      </c>
      <c r="P167" s="725" t="e">
        <f>P168</f>
        <v>#REF!</v>
      </c>
      <c r="Q167" s="725" t="e">
        <f t="shared" ref="Q167:R168" si="477">Q168</f>
        <v>#REF!</v>
      </c>
      <c r="R167" s="725" t="e">
        <f t="shared" si="477"/>
        <v>#REF!</v>
      </c>
      <c r="S167" s="725" t="e">
        <f>S168</f>
        <v>#REF!</v>
      </c>
      <c r="T167" s="725" t="e">
        <f t="shared" ref="T167:U168" si="478">T168</f>
        <v>#REF!</v>
      </c>
      <c r="U167" s="725" t="e">
        <f t="shared" si="478"/>
        <v>#REF!</v>
      </c>
      <c r="V167" s="725" t="e">
        <f>V168</f>
        <v>#REF!</v>
      </c>
      <c r="W167" s="725" t="e">
        <f t="shared" ref="W167:X168" si="479">W168</f>
        <v>#REF!</v>
      </c>
      <c r="X167" s="725" t="e">
        <f t="shared" si="479"/>
        <v>#REF!</v>
      </c>
      <c r="Y167" s="725" t="e">
        <f>Y168</f>
        <v>#REF!</v>
      </c>
      <c r="Z167" s="725" t="e">
        <f t="shared" ref="Z167:AA168" si="480">Z168</f>
        <v>#REF!</v>
      </c>
      <c r="AA167" s="725" t="e">
        <f t="shared" si="480"/>
        <v>#REF!</v>
      </c>
      <c r="AB167" s="725" t="e">
        <f>AB168</f>
        <v>#REF!</v>
      </c>
      <c r="AC167" s="725" t="e">
        <f t="shared" ref="AC167:AD168" si="481">AC168</f>
        <v>#REF!</v>
      </c>
      <c r="AD167" s="725" t="e">
        <f t="shared" si="481"/>
        <v>#REF!</v>
      </c>
      <c r="AE167" s="725" t="e">
        <f>AE168</f>
        <v>#REF!</v>
      </c>
      <c r="AF167" s="725" t="e">
        <f t="shared" ref="AF167:AG168" si="482">AF168</f>
        <v>#REF!</v>
      </c>
      <c r="AG167" s="725" t="e">
        <f t="shared" si="482"/>
        <v>#REF!</v>
      </c>
      <c r="AH167" s="725">
        <v>17721076.5</v>
      </c>
      <c r="AI167" s="725">
        <v>18784341.09</v>
      </c>
      <c r="AJ167" s="725">
        <v>0</v>
      </c>
      <c r="AK167" s="168" t="e">
        <f>AH167=#REF!+#REF!</f>
        <v>#REF!</v>
      </c>
      <c r="AL167" s="168" t="e">
        <f t="shared" si="445"/>
        <v>#REF!</v>
      </c>
      <c r="AM167" s="709"/>
    </row>
    <row r="168" spans="1:40" s="693" customFormat="1" ht="24">
      <c r="A168" s="238" t="s">
        <v>174</v>
      </c>
      <c r="B168" s="266" t="s">
        <v>231</v>
      </c>
      <c r="C168" s="267" t="s">
        <v>932</v>
      </c>
      <c r="D168" s="267" t="s">
        <v>315</v>
      </c>
      <c r="E168" s="224" t="s">
        <v>24</v>
      </c>
      <c r="F168" s="267" t="s">
        <v>175</v>
      </c>
      <c r="G168" s="725" t="e">
        <f>G169</f>
        <v>#REF!</v>
      </c>
      <c r="H168" s="725" t="e">
        <f t="shared" si="474"/>
        <v>#REF!</v>
      </c>
      <c r="I168" s="725" t="e">
        <f t="shared" si="474"/>
        <v>#REF!</v>
      </c>
      <c r="J168" s="725" t="e">
        <f>J169</f>
        <v>#REF!</v>
      </c>
      <c r="K168" s="725" t="e">
        <f t="shared" si="475"/>
        <v>#REF!</v>
      </c>
      <c r="L168" s="725" t="e">
        <f t="shared" si="475"/>
        <v>#REF!</v>
      </c>
      <c r="M168" s="725" t="e">
        <f>M169</f>
        <v>#REF!</v>
      </c>
      <c r="N168" s="725" t="e">
        <f t="shared" si="476"/>
        <v>#REF!</v>
      </c>
      <c r="O168" s="725" t="e">
        <f t="shared" si="476"/>
        <v>#REF!</v>
      </c>
      <c r="P168" s="725" t="e">
        <f>P169</f>
        <v>#REF!</v>
      </c>
      <c r="Q168" s="725" t="e">
        <f t="shared" si="477"/>
        <v>#REF!</v>
      </c>
      <c r="R168" s="725" t="e">
        <f t="shared" si="477"/>
        <v>#REF!</v>
      </c>
      <c r="S168" s="725" t="e">
        <f>S169</f>
        <v>#REF!</v>
      </c>
      <c r="T168" s="725" t="e">
        <f t="shared" si="478"/>
        <v>#REF!</v>
      </c>
      <c r="U168" s="725" t="e">
        <f t="shared" si="478"/>
        <v>#REF!</v>
      </c>
      <c r="V168" s="725" t="e">
        <f>V169</f>
        <v>#REF!</v>
      </c>
      <c r="W168" s="725" t="e">
        <f t="shared" si="479"/>
        <v>#REF!</v>
      </c>
      <c r="X168" s="725" t="e">
        <f t="shared" si="479"/>
        <v>#REF!</v>
      </c>
      <c r="Y168" s="725" t="e">
        <f>Y169</f>
        <v>#REF!</v>
      </c>
      <c r="Z168" s="725" t="e">
        <f t="shared" si="480"/>
        <v>#REF!</v>
      </c>
      <c r="AA168" s="725" t="e">
        <f t="shared" si="480"/>
        <v>#REF!</v>
      </c>
      <c r="AB168" s="725" t="e">
        <f>AB169</f>
        <v>#REF!</v>
      </c>
      <c r="AC168" s="725" t="e">
        <f t="shared" si="481"/>
        <v>#REF!</v>
      </c>
      <c r="AD168" s="725" t="e">
        <f t="shared" si="481"/>
        <v>#REF!</v>
      </c>
      <c r="AE168" s="725" t="e">
        <f>AE169</f>
        <v>#REF!</v>
      </c>
      <c r="AF168" s="725" t="e">
        <f t="shared" si="482"/>
        <v>#REF!</v>
      </c>
      <c r="AG168" s="725" t="e">
        <f t="shared" si="482"/>
        <v>#REF!</v>
      </c>
      <c r="AH168" s="725">
        <v>17721076.5</v>
      </c>
      <c r="AI168" s="725">
        <v>18784341.09</v>
      </c>
      <c r="AJ168" s="725">
        <v>0</v>
      </c>
      <c r="AK168" s="168" t="e">
        <f>AH168=#REF!+#REF!</f>
        <v>#REF!</v>
      </c>
      <c r="AL168" s="168" t="e">
        <f t="shared" si="445"/>
        <v>#REF!</v>
      </c>
      <c r="AM168" s="709"/>
    </row>
    <row r="169" spans="1:40" s="693" customFormat="1">
      <c r="A169" s="238" t="s">
        <v>176</v>
      </c>
      <c r="B169" s="266" t="s">
        <v>231</v>
      </c>
      <c r="C169" s="267" t="s">
        <v>932</v>
      </c>
      <c r="D169" s="267" t="s">
        <v>315</v>
      </c>
      <c r="E169" s="224" t="s">
        <v>24</v>
      </c>
      <c r="F169" s="267" t="s">
        <v>177</v>
      </c>
      <c r="G169" s="725" t="e">
        <f>#REF!</f>
        <v>#REF!</v>
      </c>
      <c r="H169" s="725" t="e">
        <f>#REF!</f>
        <v>#REF!</v>
      </c>
      <c r="I169" s="725" t="e">
        <f>#REF!</f>
        <v>#REF!</v>
      </c>
      <c r="J169" s="725" t="e">
        <f>#REF!</f>
        <v>#REF!</v>
      </c>
      <c r="K169" s="725" t="e">
        <f>#REF!</f>
        <v>#REF!</v>
      </c>
      <c r="L169" s="725" t="e">
        <f>#REF!</f>
        <v>#REF!</v>
      </c>
      <c r="M169" s="725" t="e">
        <f>#REF!</f>
        <v>#REF!</v>
      </c>
      <c r="N169" s="725" t="e">
        <f>#REF!</f>
        <v>#REF!</v>
      </c>
      <c r="O169" s="725" t="e">
        <f>#REF!</f>
        <v>#REF!</v>
      </c>
      <c r="P169" s="725" t="e">
        <f>#REF!</f>
        <v>#REF!</v>
      </c>
      <c r="Q169" s="725" t="e">
        <f>#REF!</f>
        <v>#REF!</v>
      </c>
      <c r="R169" s="725" t="e">
        <f>#REF!</f>
        <v>#REF!</v>
      </c>
      <c r="S169" s="725" t="e">
        <f>#REF!</f>
        <v>#REF!</v>
      </c>
      <c r="T169" s="725" t="e">
        <f>#REF!</f>
        <v>#REF!</v>
      </c>
      <c r="U169" s="725" t="e">
        <f>#REF!</f>
        <v>#REF!</v>
      </c>
      <c r="V169" s="725" t="e">
        <f>#REF!</f>
        <v>#REF!</v>
      </c>
      <c r="W169" s="725" t="e">
        <f>#REF!</f>
        <v>#REF!</v>
      </c>
      <c r="X169" s="725" t="e">
        <f>#REF!</f>
        <v>#REF!</v>
      </c>
      <c r="Y169" s="725" t="e">
        <f>#REF!</f>
        <v>#REF!</v>
      </c>
      <c r="Z169" s="725" t="e">
        <f>#REF!</f>
        <v>#REF!</v>
      </c>
      <c r="AA169" s="725" t="e">
        <f>#REF!</f>
        <v>#REF!</v>
      </c>
      <c r="AB169" s="725" t="e">
        <f>#REF!</f>
        <v>#REF!</v>
      </c>
      <c r="AC169" s="725" t="e">
        <f>#REF!</f>
        <v>#REF!</v>
      </c>
      <c r="AD169" s="725" t="e">
        <f>#REF!</f>
        <v>#REF!</v>
      </c>
      <c r="AE169" s="725" t="e">
        <f>#REF!</f>
        <v>#REF!</v>
      </c>
      <c r="AF169" s="725" t="e">
        <f>#REF!</f>
        <v>#REF!</v>
      </c>
      <c r="AG169" s="725" t="e">
        <f>#REF!</f>
        <v>#REF!</v>
      </c>
      <c r="AH169" s="725">
        <v>17721076.5</v>
      </c>
      <c r="AI169" s="725">
        <v>18784341.09</v>
      </c>
      <c r="AJ169" s="725">
        <v>0</v>
      </c>
      <c r="AK169" s="168" t="e">
        <f>AH169=#REF!+#REF!</f>
        <v>#REF!</v>
      </c>
      <c r="AL169" s="168" t="e">
        <f t="shared" si="445"/>
        <v>#REF!</v>
      </c>
      <c r="AM169" s="709"/>
    </row>
    <row r="170" spans="1:40" s="693" customFormat="1" ht="24">
      <c r="A170" s="726" t="s">
        <v>173</v>
      </c>
      <c r="B170" s="266" t="s">
        <v>231</v>
      </c>
      <c r="C170" s="267" t="s">
        <v>932</v>
      </c>
      <c r="D170" s="267" t="s">
        <v>315</v>
      </c>
      <c r="E170" s="224" t="s">
        <v>325</v>
      </c>
      <c r="F170" s="267"/>
      <c r="G170" s="725" t="e">
        <f>G171</f>
        <v>#REF!</v>
      </c>
      <c r="H170" s="725" t="e">
        <f t="shared" ref="H170:I171" si="483">H171</f>
        <v>#REF!</v>
      </c>
      <c r="I170" s="725" t="e">
        <f t="shared" si="483"/>
        <v>#REF!</v>
      </c>
      <c r="J170" s="725" t="e">
        <f>J171</f>
        <v>#REF!</v>
      </c>
      <c r="K170" s="725" t="e">
        <f t="shared" ref="K170:L171" si="484">K171</f>
        <v>#REF!</v>
      </c>
      <c r="L170" s="725" t="e">
        <f t="shared" si="484"/>
        <v>#REF!</v>
      </c>
      <c r="M170" s="725" t="e">
        <f>M171</f>
        <v>#REF!</v>
      </c>
      <c r="N170" s="725" t="e">
        <f t="shared" ref="N170:O171" si="485">N171</f>
        <v>#REF!</v>
      </c>
      <c r="O170" s="725" t="e">
        <f t="shared" si="485"/>
        <v>#REF!</v>
      </c>
      <c r="P170" s="725" t="e">
        <f>P171</f>
        <v>#REF!</v>
      </c>
      <c r="Q170" s="725" t="e">
        <f t="shared" ref="Q170:R171" si="486">Q171</f>
        <v>#REF!</v>
      </c>
      <c r="R170" s="725" t="e">
        <f t="shared" si="486"/>
        <v>#REF!</v>
      </c>
      <c r="S170" s="725" t="e">
        <f>S171</f>
        <v>#REF!</v>
      </c>
      <c r="T170" s="725" t="e">
        <f t="shared" ref="T170:U171" si="487">T171</f>
        <v>#REF!</v>
      </c>
      <c r="U170" s="725" t="e">
        <f t="shared" si="487"/>
        <v>#REF!</v>
      </c>
      <c r="V170" s="725" t="e">
        <f>V171</f>
        <v>#REF!</v>
      </c>
      <c r="W170" s="725" t="e">
        <f t="shared" ref="W170:X171" si="488">W171</f>
        <v>#REF!</v>
      </c>
      <c r="X170" s="725" t="e">
        <f t="shared" si="488"/>
        <v>#REF!</v>
      </c>
      <c r="Y170" s="725" t="e">
        <f>Y171</f>
        <v>#REF!</v>
      </c>
      <c r="Z170" s="725" t="e">
        <f t="shared" ref="Z170:AA171" si="489">Z171</f>
        <v>#REF!</v>
      </c>
      <c r="AA170" s="725" t="e">
        <f t="shared" si="489"/>
        <v>#REF!</v>
      </c>
      <c r="AB170" s="725" t="e">
        <f>AB171</f>
        <v>#REF!</v>
      </c>
      <c r="AC170" s="725" t="e">
        <f t="shared" ref="AC170:AD171" si="490">AC171</f>
        <v>#REF!</v>
      </c>
      <c r="AD170" s="725" t="e">
        <f t="shared" si="490"/>
        <v>#REF!</v>
      </c>
      <c r="AE170" s="725" t="e">
        <f>AE171</f>
        <v>#REF!</v>
      </c>
      <c r="AF170" s="725" t="e">
        <f t="shared" ref="AF170:AG171" si="491">AF171</f>
        <v>#REF!</v>
      </c>
      <c r="AG170" s="725" t="e">
        <f t="shared" si="491"/>
        <v>#REF!</v>
      </c>
      <c r="AH170" s="725">
        <v>4959538.66</v>
      </c>
      <c r="AI170" s="725">
        <v>4959538.66</v>
      </c>
      <c r="AJ170" s="725">
        <v>0</v>
      </c>
      <c r="AK170" s="168" t="e">
        <f>AH170=#REF!+#REF!</f>
        <v>#REF!</v>
      </c>
      <c r="AL170" s="168" t="e">
        <f t="shared" si="445"/>
        <v>#REF!</v>
      </c>
      <c r="AM170" s="709" t="e">
        <f t="shared" ref="AM170:AM195" si="492">AC170/H170</f>
        <v>#REF!</v>
      </c>
      <c r="AN170" s="710"/>
    </row>
    <row r="171" spans="1:40" s="693" customFormat="1" ht="24">
      <c r="A171" s="238" t="s">
        <v>174</v>
      </c>
      <c r="B171" s="266" t="s">
        <v>231</v>
      </c>
      <c r="C171" s="267" t="s">
        <v>932</v>
      </c>
      <c r="D171" s="267" t="s">
        <v>315</v>
      </c>
      <c r="E171" s="224" t="s">
        <v>325</v>
      </c>
      <c r="F171" s="267" t="s">
        <v>175</v>
      </c>
      <c r="G171" s="725" t="e">
        <f>G172</f>
        <v>#REF!</v>
      </c>
      <c r="H171" s="725" t="e">
        <f t="shared" si="483"/>
        <v>#REF!</v>
      </c>
      <c r="I171" s="725" t="e">
        <f t="shared" si="483"/>
        <v>#REF!</v>
      </c>
      <c r="J171" s="725" t="e">
        <f>J172</f>
        <v>#REF!</v>
      </c>
      <c r="K171" s="725" t="e">
        <f t="shared" si="484"/>
        <v>#REF!</v>
      </c>
      <c r="L171" s="725" t="e">
        <f t="shared" si="484"/>
        <v>#REF!</v>
      </c>
      <c r="M171" s="725" t="e">
        <f>M172</f>
        <v>#REF!</v>
      </c>
      <c r="N171" s="725" t="e">
        <f t="shared" si="485"/>
        <v>#REF!</v>
      </c>
      <c r="O171" s="725" t="e">
        <f t="shared" si="485"/>
        <v>#REF!</v>
      </c>
      <c r="P171" s="725" t="e">
        <f>P172</f>
        <v>#REF!</v>
      </c>
      <c r="Q171" s="725" t="e">
        <f t="shared" si="486"/>
        <v>#REF!</v>
      </c>
      <c r="R171" s="725" t="e">
        <f t="shared" si="486"/>
        <v>#REF!</v>
      </c>
      <c r="S171" s="725" t="e">
        <f>S172</f>
        <v>#REF!</v>
      </c>
      <c r="T171" s="725" t="e">
        <f t="shared" si="487"/>
        <v>#REF!</v>
      </c>
      <c r="U171" s="725" t="e">
        <f t="shared" si="487"/>
        <v>#REF!</v>
      </c>
      <c r="V171" s="725" t="e">
        <f>V172</f>
        <v>#REF!</v>
      </c>
      <c r="W171" s="725" t="e">
        <f t="shared" si="488"/>
        <v>#REF!</v>
      </c>
      <c r="X171" s="725" t="e">
        <f t="shared" si="488"/>
        <v>#REF!</v>
      </c>
      <c r="Y171" s="725" t="e">
        <f>Y172</f>
        <v>#REF!</v>
      </c>
      <c r="Z171" s="725" t="e">
        <f t="shared" si="489"/>
        <v>#REF!</v>
      </c>
      <c r="AA171" s="725" t="e">
        <f t="shared" si="489"/>
        <v>#REF!</v>
      </c>
      <c r="AB171" s="725" t="e">
        <f>AB172</f>
        <v>#REF!</v>
      </c>
      <c r="AC171" s="725" t="e">
        <f t="shared" si="490"/>
        <v>#REF!</v>
      </c>
      <c r="AD171" s="725" t="e">
        <f t="shared" si="490"/>
        <v>#REF!</v>
      </c>
      <c r="AE171" s="725" t="e">
        <f>AE172</f>
        <v>#REF!</v>
      </c>
      <c r="AF171" s="725" t="e">
        <f t="shared" si="491"/>
        <v>#REF!</v>
      </c>
      <c r="AG171" s="725" t="e">
        <f t="shared" si="491"/>
        <v>#REF!</v>
      </c>
      <c r="AH171" s="725">
        <v>4959538.66</v>
      </c>
      <c r="AI171" s="725">
        <v>4959538.66</v>
      </c>
      <c r="AJ171" s="725">
        <v>0</v>
      </c>
      <c r="AK171" s="168" t="e">
        <f>AH171=#REF!+#REF!</f>
        <v>#REF!</v>
      </c>
      <c r="AL171" s="168" t="e">
        <f t="shared" si="445"/>
        <v>#REF!</v>
      </c>
      <c r="AM171" s="709" t="e">
        <f t="shared" si="492"/>
        <v>#REF!</v>
      </c>
    </row>
    <row r="172" spans="1:40" s="693" customFormat="1">
      <c r="A172" s="238" t="s">
        <v>176</v>
      </c>
      <c r="B172" s="266" t="s">
        <v>231</v>
      </c>
      <c r="C172" s="267" t="s">
        <v>932</v>
      </c>
      <c r="D172" s="267" t="s">
        <v>315</v>
      </c>
      <c r="E172" s="224" t="s">
        <v>325</v>
      </c>
      <c r="F172" s="267" t="s">
        <v>177</v>
      </c>
      <c r="G172" s="725" t="e">
        <f>#REF!</f>
        <v>#REF!</v>
      </c>
      <c r="H172" s="725" t="e">
        <f>#REF!</f>
        <v>#REF!</v>
      </c>
      <c r="I172" s="725" t="e">
        <f>#REF!</f>
        <v>#REF!</v>
      </c>
      <c r="J172" s="725" t="e">
        <f>#REF!</f>
        <v>#REF!</v>
      </c>
      <c r="K172" s="725" t="e">
        <f>#REF!</f>
        <v>#REF!</v>
      </c>
      <c r="L172" s="725" t="e">
        <f>#REF!</f>
        <v>#REF!</v>
      </c>
      <c r="M172" s="725" t="e">
        <f>#REF!</f>
        <v>#REF!</v>
      </c>
      <c r="N172" s="725" t="e">
        <f>#REF!</f>
        <v>#REF!</v>
      </c>
      <c r="O172" s="725" t="e">
        <f>#REF!</f>
        <v>#REF!</v>
      </c>
      <c r="P172" s="725" t="e">
        <f>#REF!</f>
        <v>#REF!</v>
      </c>
      <c r="Q172" s="725" t="e">
        <f>#REF!</f>
        <v>#REF!</v>
      </c>
      <c r="R172" s="725" t="e">
        <f>#REF!</f>
        <v>#REF!</v>
      </c>
      <c r="S172" s="725" t="e">
        <f>#REF!</f>
        <v>#REF!</v>
      </c>
      <c r="T172" s="725" t="e">
        <f>#REF!</f>
        <v>#REF!</v>
      </c>
      <c r="U172" s="725" t="e">
        <f>#REF!</f>
        <v>#REF!</v>
      </c>
      <c r="V172" s="725" t="e">
        <f>#REF!</f>
        <v>#REF!</v>
      </c>
      <c r="W172" s="725" t="e">
        <f>#REF!</f>
        <v>#REF!</v>
      </c>
      <c r="X172" s="725" t="e">
        <f>#REF!</f>
        <v>#REF!</v>
      </c>
      <c r="Y172" s="725" t="e">
        <f>#REF!</f>
        <v>#REF!</v>
      </c>
      <c r="Z172" s="725" t="e">
        <f>#REF!</f>
        <v>#REF!</v>
      </c>
      <c r="AA172" s="725" t="e">
        <f>#REF!</f>
        <v>#REF!</v>
      </c>
      <c r="AB172" s="725" t="e">
        <f>#REF!</f>
        <v>#REF!</v>
      </c>
      <c r="AC172" s="725" t="e">
        <f>#REF!</f>
        <v>#REF!</v>
      </c>
      <c r="AD172" s="725" t="e">
        <f>#REF!</f>
        <v>#REF!</v>
      </c>
      <c r="AE172" s="725" t="e">
        <f>#REF!</f>
        <v>#REF!</v>
      </c>
      <c r="AF172" s="725" t="e">
        <f>#REF!</f>
        <v>#REF!</v>
      </c>
      <c r="AG172" s="725" t="e">
        <f>#REF!</f>
        <v>#REF!</v>
      </c>
      <c r="AH172" s="725">
        <v>4959538.66</v>
      </c>
      <c r="AI172" s="725">
        <v>4959538.66</v>
      </c>
      <c r="AJ172" s="725">
        <v>0</v>
      </c>
      <c r="AK172" s="168" t="e">
        <f>AH172=#REF!+#REF!</f>
        <v>#REF!</v>
      </c>
      <c r="AL172" s="168" t="e">
        <f t="shared" si="445"/>
        <v>#REF!</v>
      </c>
      <c r="AM172" s="709" t="e">
        <f t="shared" si="492"/>
        <v>#REF!</v>
      </c>
    </row>
    <row r="173" spans="1:40" s="693" customFormat="1" ht="36">
      <c r="A173" s="726" t="s">
        <v>887</v>
      </c>
      <c r="B173" s="266" t="s">
        <v>231</v>
      </c>
      <c r="C173" s="267" t="s">
        <v>932</v>
      </c>
      <c r="D173" s="267" t="s">
        <v>315</v>
      </c>
      <c r="E173" s="224" t="s">
        <v>327</v>
      </c>
      <c r="F173" s="267"/>
      <c r="G173" s="725" t="e">
        <f t="shared" ref="G173:AG173" si="493">G174+G178</f>
        <v>#REF!</v>
      </c>
      <c r="H173" s="725" t="e">
        <f t="shared" si="493"/>
        <v>#REF!</v>
      </c>
      <c r="I173" s="725" t="e">
        <f t="shared" si="493"/>
        <v>#REF!</v>
      </c>
      <c r="J173" s="725" t="e">
        <f t="shared" si="493"/>
        <v>#REF!</v>
      </c>
      <c r="K173" s="725" t="e">
        <f t="shared" si="493"/>
        <v>#REF!</v>
      </c>
      <c r="L173" s="725" t="e">
        <f t="shared" si="493"/>
        <v>#REF!</v>
      </c>
      <c r="M173" s="725" t="e">
        <f t="shared" si="493"/>
        <v>#REF!</v>
      </c>
      <c r="N173" s="725" t="e">
        <f t="shared" si="493"/>
        <v>#REF!</v>
      </c>
      <c r="O173" s="725" t="e">
        <f t="shared" si="493"/>
        <v>#REF!</v>
      </c>
      <c r="P173" s="725" t="e">
        <f t="shared" si="493"/>
        <v>#REF!</v>
      </c>
      <c r="Q173" s="725" t="e">
        <f t="shared" si="493"/>
        <v>#REF!</v>
      </c>
      <c r="R173" s="725" t="e">
        <f t="shared" si="493"/>
        <v>#REF!</v>
      </c>
      <c r="S173" s="725" t="e">
        <f t="shared" si="493"/>
        <v>#REF!</v>
      </c>
      <c r="T173" s="725" t="e">
        <f t="shared" si="493"/>
        <v>#REF!</v>
      </c>
      <c r="U173" s="725" t="e">
        <f t="shared" si="493"/>
        <v>#REF!</v>
      </c>
      <c r="V173" s="725" t="e">
        <f t="shared" si="493"/>
        <v>#REF!</v>
      </c>
      <c r="W173" s="725" t="e">
        <f t="shared" si="493"/>
        <v>#REF!</v>
      </c>
      <c r="X173" s="725" t="e">
        <f t="shared" si="493"/>
        <v>#REF!</v>
      </c>
      <c r="Y173" s="725" t="e">
        <f t="shared" si="493"/>
        <v>#REF!</v>
      </c>
      <c r="Z173" s="725" t="e">
        <f t="shared" si="493"/>
        <v>#REF!</v>
      </c>
      <c r="AA173" s="725" t="e">
        <f t="shared" si="493"/>
        <v>#REF!</v>
      </c>
      <c r="AB173" s="725" t="e">
        <f t="shared" si="493"/>
        <v>#REF!</v>
      </c>
      <c r="AC173" s="725" t="e">
        <f t="shared" si="493"/>
        <v>#REF!</v>
      </c>
      <c r="AD173" s="725" t="e">
        <f t="shared" si="493"/>
        <v>#REF!</v>
      </c>
      <c r="AE173" s="725" t="e">
        <f t="shared" si="493"/>
        <v>#REF!</v>
      </c>
      <c r="AF173" s="725" t="e">
        <f t="shared" si="493"/>
        <v>#REF!</v>
      </c>
      <c r="AG173" s="725" t="e">
        <f t="shared" si="493"/>
        <v>#REF!</v>
      </c>
      <c r="AH173" s="725">
        <v>590185</v>
      </c>
      <c r="AI173" s="725">
        <v>590185</v>
      </c>
      <c r="AJ173" s="725">
        <v>0</v>
      </c>
      <c r="AK173" s="168" t="e">
        <f>AH173=#REF!+#REF!</f>
        <v>#REF!</v>
      </c>
      <c r="AL173" s="168" t="e">
        <f t="shared" si="445"/>
        <v>#REF!</v>
      </c>
      <c r="AM173" s="709" t="e">
        <f t="shared" si="492"/>
        <v>#REF!</v>
      </c>
    </row>
    <row r="174" spans="1:40" s="693" customFormat="1" ht="24">
      <c r="A174" s="238" t="s">
        <v>174</v>
      </c>
      <c r="B174" s="266" t="s">
        <v>231</v>
      </c>
      <c r="C174" s="267" t="s">
        <v>932</v>
      </c>
      <c r="D174" s="267" t="s">
        <v>315</v>
      </c>
      <c r="E174" s="224" t="s">
        <v>327</v>
      </c>
      <c r="F174" s="267" t="s">
        <v>175</v>
      </c>
      <c r="G174" s="725" t="e">
        <f t="shared" ref="G174:AG174" si="494">G175+G176+G177</f>
        <v>#REF!</v>
      </c>
      <c r="H174" s="725" t="e">
        <f t="shared" si="494"/>
        <v>#REF!</v>
      </c>
      <c r="I174" s="725" t="e">
        <f t="shared" si="494"/>
        <v>#REF!</v>
      </c>
      <c r="J174" s="725" t="e">
        <f t="shared" si="494"/>
        <v>#REF!</v>
      </c>
      <c r="K174" s="725" t="e">
        <f t="shared" si="494"/>
        <v>#REF!</v>
      </c>
      <c r="L174" s="725" t="e">
        <f t="shared" si="494"/>
        <v>#REF!</v>
      </c>
      <c r="M174" s="725" t="e">
        <f t="shared" si="494"/>
        <v>#REF!</v>
      </c>
      <c r="N174" s="725" t="e">
        <f t="shared" si="494"/>
        <v>#REF!</v>
      </c>
      <c r="O174" s="725" t="e">
        <f t="shared" si="494"/>
        <v>#REF!</v>
      </c>
      <c r="P174" s="725" t="e">
        <f t="shared" si="494"/>
        <v>#REF!</v>
      </c>
      <c r="Q174" s="725" t="e">
        <f t="shared" si="494"/>
        <v>#REF!</v>
      </c>
      <c r="R174" s="725" t="e">
        <f t="shared" si="494"/>
        <v>#REF!</v>
      </c>
      <c r="S174" s="725" t="e">
        <f t="shared" si="494"/>
        <v>#REF!</v>
      </c>
      <c r="T174" s="725" t="e">
        <f t="shared" si="494"/>
        <v>#REF!</v>
      </c>
      <c r="U174" s="725" t="e">
        <f t="shared" si="494"/>
        <v>#REF!</v>
      </c>
      <c r="V174" s="725" t="e">
        <f t="shared" si="494"/>
        <v>#REF!</v>
      </c>
      <c r="W174" s="725" t="e">
        <f t="shared" si="494"/>
        <v>#REF!</v>
      </c>
      <c r="X174" s="725" t="e">
        <f t="shared" si="494"/>
        <v>#REF!</v>
      </c>
      <c r="Y174" s="725" t="e">
        <f t="shared" si="494"/>
        <v>#REF!</v>
      </c>
      <c r="Z174" s="725" t="e">
        <f t="shared" si="494"/>
        <v>#REF!</v>
      </c>
      <c r="AA174" s="725" t="e">
        <f t="shared" si="494"/>
        <v>#REF!</v>
      </c>
      <c r="AB174" s="725" t="e">
        <f t="shared" si="494"/>
        <v>#REF!</v>
      </c>
      <c r="AC174" s="725" t="e">
        <f t="shared" si="494"/>
        <v>#REF!</v>
      </c>
      <c r="AD174" s="725" t="e">
        <f t="shared" si="494"/>
        <v>#REF!</v>
      </c>
      <c r="AE174" s="725" t="e">
        <f t="shared" si="494"/>
        <v>#REF!</v>
      </c>
      <c r="AF174" s="725" t="e">
        <f t="shared" si="494"/>
        <v>#REF!</v>
      </c>
      <c r="AG174" s="725" t="e">
        <f t="shared" si="494"/>
        <v>#REF!</v>
      </c>
      <c r="AH174" s="725">
        <v>442638.75</v>
      </c>
      <c r="AI174" s="725">
        <v>442638.75</v>
      </c>
      <c r="AJ174" s="725">
        <v>0</v>
      </c>
      <c r="AK174" s="168" t="e">
        <f>AH174=#REF!+#REF!</f>
        <v>#REF!</v>
      </c>
      <c r="AL174" s="168" t="e">
        <f t="shared" si="445"/>
        <v>#REF!</v>
      </c>
      <c r="AM174" s="709" t="e">
        <f t="shared" si="492"/>
        <v>#REF!</v>
      </c>
    </row>
    <row r="175" spans="1:40" s="693" customFormat="1">
      <c r="A175" s="238" t="s">
        <v>176</v>
      </c>
      <c r="B175" s="266" t="s">
        <v>231</v>
      </c>
      <c r="C175" s="267" t="s">
        <v>932</v>
      </c>
      <c r="D175" s="267" t="s">
        <v>315</v>
      </c>
      <c r="E175" s="224" t="s">
        <v>327</v>
      </c>
      <c r="F175" s="267" t="s">
        <v>177</v>
      </c>
      <c r="G175" s="725" t="e">
        <f>#REF!</f>
        <v>#REF!</v>
      </c>
      <c r="H175" s="725" t="e">
        <f>#REF!</f>
        <v>#REF!</v>
      </c>
      <c r="I175" s="725" t="e">
        <f>#REF!</f>
        <v>#REF!</v>
      </c>
      <c r="J175" s="725" t="e">
        <f>#REF!</f>
        <v>#REF!</v>
      </c>
      <c r="K175" s="725" t="e">
        <f>#REF!</f>
        <v>#REF!</v>
      </c>
      <c r="L175" s="725" t="e">
        <f>#REF!</f>
        <v>#REF!</v>
      </c>
      <c r="M175" s="725" t="e">
        <f>#REF!</f>
        <v>#REF!</v>
      </c>
      <c r="N175" s="725" t="e">
        <f>#REF!</f>
        <v>#REF!</v>
      </c>
      <c r="O175" s="725" t="e">
        <f>#REF!</f>
        <v>#REF!</v>
      </c>
      <c r="P175" s="725" t="e">
        <f>#REF!</f>
        <v>#REF!</v>
      </c>
      <c r="Q175" s="725" t="e">
        <f>#REF!</f>
        <v>#REF!</v>
      </c>
      <c r="R175" s="725" t="e">
        <f>#REF!</f>
        <v>#REF!</v>
      </c>
      <c r="S175" s="725" t="e">
        <f>#REF!</f>
        <v>#REF!</v>
      </c>
      <c r="T175" s="725" t="e">
        <f>#REF!</f>
        <v>#REF!</v>
      </c>
      <c r="U175" s="725" t="e">
        <f>#REF!</f>
        <v>#REF!</v>
      </c>
      <c r="V175" s="725" t="e">
        <f>#REF!</f>
        <v>#REF!</v>
      </c>
      <c r="W175" s="725" t="e">
        <f>#REF!</f>
        <v>#REF!</v>
      </c>
      <c r="X175" s="725" t="e">
        <f>#REF!</f>
        <v>#REF!</v>
      </c>
      <c r="Y175" s="725" t="e">
        <f>#REF!</f>
        <v>#REF!</v>
      </c>
      <c r="Z175" s="725" t="e">
        <f>#REF!</f>
        <v>#REF!</v>
      </c>
      <c r="AA175" s="725" t="e">
        <f>#REF!</f>
        <v>#REF!</v>
      </c>
      <c r="AB175" s="725" t="e">
        <f>#REF!</f>
        <v>#REF!</v>
      </c>
      <c r="AC175" s="725" t="e">
        <f>#REF!</f>
        <v>#REF!</v>
      </c>
      <c r="AD175" s="725" t="e">
        <f>#REF!</f>
        <v>#REF!</v>
      </c>
      <c r="AE175" s="725" t="e">
        <f>#REF!</f>
        <v>#REF!</v>
      </c>
      <c r="AF175" s="725" t="e">
        <f>#REF!</f>
        <v>#REF!</v>
      </c>
      <c r="AG175" s="725" t="e">
        <f>#REF!</f>
        <v>#REF!</v>
      </c>
      <c r="AH175" s="725">
        <v>147546.25</v>
      </c>
      <c r="AI175" s="725">
        <v>147546.25</v>
      </c>
      <c r="AJ175" s="725">
        <v>0</v>
      </c>
      <c r="AK175" s="168" t="e">
        <f>AH175=#REF!+#REF!</f>
        <v>#REF!</v>
      </c>
      <c r="AL175" s="168" t="e">
        <f t="shared" si="445"/>
        <v>#REF!</v>
      </c>
      <c r="AM175" s="709" t="e">
        <f t="shared" si="492"/>
        <v>#REF!</v>
      </c>
    </row>
    <row r="176" spans="1:40" s="222" customFormat="1">
      <c r="A176" s="736" t="s">
        <v>263</v>
      </c>
      <c r="B176" s="266" t="s">
        <v>231</v>
      </c>
      <c r="C176" s="267" t="s">
        <v>932</v>
      </c>
      <c r="D176" s="267" t="s">
        <v>315</v>
      </c>
      <c r="E176" s="224" t="s">
        <v>327</v>
      </c>
      <c r="F176" s="267" t="s">
        <v>264</v>
      </c>
      <c r="G176" s="725" t="e">
        <f>#REF!</f>
        <v>#REF!</v>
      </c>
      <c r="H176" s="725" t="e">
        <f>#REF!</f>
        <v>#REF!</v>
      </c>
      <c r="I176" s="725" t="e">
        <f>#REF!</f>
        <v>#REF!</v>
      </c>
      <c r="J176" s="725" t="e">
        <f>#REF!</f>
        <v>#REF!</v>
      </c>
      <c r="K176" s="725" t="e">
        <f>#REF!</f>
        <v>#REF!</v>
      </c>
      <c r="L176" s="725" t="e">
        <f>#REF!</f>
        <v>#REF!</v>
      </c>
      <c r="M176" s="725" t="e">
        <f>#REF!</f>
        <v>#REF!</v>
      </c>
      <c r="N176" s="725" t="e">
        <f>#REF!</f>
        <v>#REF!</v>
      </c>
      <c r="O176" s="725" t="e">
        <f>#REF!</f>
        <v>#REF!</v>
      </c>
      <c r="P176" s="725" t="e">
        <f>#REF!</f>
        <v>#REF!</v>
      </c>
      <c r="Q176" s="725" t="e">
        <f>#REF!</f>
        <v>#REF!</v>
      </c>
      <c r="R176" s="725" t="e">
        <f>#REF!</f>
        <v>#REF!</v>
      </c>
      <c r="S176" s="725" t="e">
        <f>#REF!</f>
        <v>#REF!</v>
      </c>
      <c r="T176" s="725" t="e">
        <f>#REF!</f>
        <v>#REF!</v>
      </c>
      <c r="U176" s="725" t="e">
        <f>#REF!</f>
        <v>#REF!</v>
      </c>
      <c r="V176" s="725" t="e">
        <f>#REF!</f>
        <v>#REF!</v>
      </c>
      <c r="W176" s="725" t="e">
        <f>#REF!</f>
        <v>#REF!</v>
      </c>
      <c r="X176" s="725" t="e">
        <f>#REF!</f>
        <v>#REF!</v>
      </c>
      <c r="Y176" s="725" t="e">
        <f>#REF!</f>
        <v>#REF!</v>
      </c>
      <c r="Z176" s="725" t="e">
        <f>#REF!</f>
        <v>#REF!</v>
      </c>
      <c r="AA176" s="725" t="e">
        <f>#REF!</f>
        <v>#REF!</v>
      </c>
      <c r="AB176" s="725" t="e">
        <f>#REF!</f>
        <v>#REF!</v>
      </c>
      <c r="AC176" s="725" t="e">
        <f>#REF!</f>
        <v>#REF!</v>
      </c>
      <c r="AD176" s="725" t="e">
        <f>#REF!</f>
        <v>#REF!</v>
      </c>
      <c r="AE176" s="725" t="e">
        <f>#REF!</f>
        <v>#REF!</v>
      </c>
      <c r="AF176" s="725" t="e">
        <f>#REF!</f>
        <v>#REF!</v>
      </c>
      <c r="AG176" s="725" t="e">
        <f>#REF!</f>
        <v>#REF!</v>
      </c>
      <c r="AH176" s="725">
        <v>147546.25</v>
      </c>
      <c r="AI176" s="725">
        <v>147546.25</v>
      </c>
      <c r="AJ176" s="725">
        <v>0</v>
      </c>
      <c r="AK176" s="168" t="e">
        <f>AH176=#REF!+#REF!</f>
        <v>#REF!</v>
      </c>
      <c r="AL176" s="168" t="e">
        <f t="shared" si="445"/>
        <v>#REF!</v>
      </c>
      <c r="AM176" s="709" t="e">
        <f t="shared" si="492"/>
        <v>#REF!</v>
      </c>
    </row>
    <row r="177" spans="1:40" s="222" customFormat="1" ht="48">
      <c r="A177" s="738" t="s">
        <v>879</v>
      </c>
      <c r="B177" s="266" t="s">
        <v>231</v>
      </c>
      <c r="C177" s="267" t="s">
        <v>932</v>
      </c>
      <c r="D177" s="267" t="s">
        <v>315</v>
      </c>
      <c r="E177" s="224" t="s">
        <v>327</v>
      </c>
      <c r="F177" s="267" t="s">
        <v>180</v>
      </c>
      <c r="G177" s="725" t="e">
        <f>#REF!</f>
        <v>#REF!</v>
      </c>
      <c r="H177" s="725" t="e">
        <f>#REF!</f>
        <v>#REF!</v>
      </c>
      <c r="I177" s="725" t="e">
        <f>#REF!</f>
        <v>#REF!</v>
      </c>
      <c r="J177" s="725" t="e">
        <f>#REF!</f>
        <v>#REF!</v>
      </c>
      <c r="K177" s="725" t="e">
        <f>#REF!</f>
        <v>#REF!</v>
      </c>
      <c r="L177" s="725" t="e">
        <f>#REF!</f>
        <v>#REF!</v>
      </c>
      <c r="M177" s="725" t="e">
        <f>#REF!</f>
        <v>#REF!</v>
      </c>
      <c r="N177" s="725" t="e">
        <f>#REF!</f>
        <v>#REF!</v>
      </c>
      <c r="O177" s="725" t="e">
        <f>#REF!</f>
        <v>#REF!</v>
      </c>
      <c r="P177" s="725" t="e">
        <f>#REF!</f>
        <v>#REF!</v>
      </c>
      <c r="Q177" s="725" t="e">
        <f>#REF!</f>
        <v>#REF!</v>
      </c>
      <c r="R177" s="725" t="e">
        <f>#REF!</f>
        <v>#REF!</v>
      </c>
      <c r="S177" s="725" t="e">
        <f>#REF!</f>
        <v>#REF!</v>
      </c>
      <c r="T177" s="725" t="e">
        <f>#REF!</f>
        <v>#REF!</v>
      </c>
      <c r="U177" s="725" t="e">
        <f>#REF!</f>
        <v>#REF!</v>
      </c>
      <c r="V177" s="725" t="e">
        <f>#REF!</f>
        <v>#REF!</v>
      </c>
      <c r="W177" s="725" t="e">
        <f>#REF!</f>
        <v>#REF!</v>
      </c>
      <c r="X177" s="725" t="e">
        <f>#REF!</f>
        <v>#REF!</v>
      </c>
      <c r="Y177" s="725" t="e">
        <f>#REF!</f>
        <v>#REF!</v>
      </c>
      <c r="Z177" s="725" t="e">
        <f>#REF!</f>
        <v>#REF!</v>
      </c>
      <c r="AA177" s="725" t="e">
        <f>#REF!</f>
        <v>#REF!</v>
      </c>
      <c r="AB177" s="725" t="e">
        <f>#REF!</f>
        <v>#REF!</v>
      </c>
      <c r="AC177" s="725" t="e">
        <f>#REF!</f>
        <v>#REF!</v>
      </c>
      <c r="AD177" s="725" t="e">
        <f>#REF!</f>
        <v>#REF!</v>
      </c>
      <c r="AE177" s="725" t="e">
        <f>#REF!</f>
        <v>#REF!</v>
      </c>
      <c r="AF177" s="725" t="e">
        <f>#REF!</f>
        <v>#REF!</v>
      </c>
      <c r="AG177" s="725" t="e">
        <f>#REF!</f>
        <v>#REF!</v>
      </c>
      <c r="AH177" s="725">
        <v>147546.25</v>
      </c>
      <c r="AI177" s="725">
        <v>147546.25</v>
      </c>
      <c r="AJ177" s="725">
        <v>0</v>
      </c>
      <c r="AK177" s="168" t="e">
        <f>AH177=#REF!+#REF!</f>
        <v>#REF!</v>
      </c>
      <c r="AL177" s="168" t="e">
        <f t="shared" si="445"/>
        <v>#REF!</v>
      </c>
      <c r="AM177" s="709" t="e">
        <f t="shared" si="492"/>
        <v>#REF!</v>
      </c>
    </row>
    <row r="178" spans="1:40" s="222" customFormat="1">
      <c r="A178" s="736" t="s">
        <v>133</v>
      </c>
      <c r="B178" s="266" t="s">
        <v>231</v>
      </c>
      <c r="C178" s="267" t="s">
        <v>932</v>
      </c>
      <c r="D178" s="267" t="s">
        <v>315</v>
      </c>
      <c r="E178" s="224" t="s">
        <v>327</v>
      </c>
      <c r="F178" s="267" t="s">
        <v>134</v>
      </c>
      <c r="G178" s="725" t="e">
        <f>G179</f>
        <v>#REF!</v>
      </c>
      <c r="H178" s="725" t="e">
        <f t="shared" ref="H178:I178" si="495">H179</f>
        <v>#REF!</v>
      </c>
      <c r="I178" s="725" t="e">
        <f t="shared" si="495"/>
        <v>#REF!</v>
      </c>
      <c r="J178" s="725" t="e">
        <f>J179</f>
        <v>#REF!</v>
      </c>
      <c r="K178" s="725" t="e">
        <f t="shared" ref="K178:L178" si="496">K179</f>
        <v>#REF!</v>
      </c>
      <c r="L178" s="725" t="e">
        <f t="shared" si="496"/>
        <v>#REF!</v>
      </c>
      <c r="M178" s="725" t="e">
        <f>M179</f>
        <v>#REF!</v>
      </c>
      <c r="N178" s="725" t="e">
        <f t="shared" ref="N178:O178" si="497">N179</f>
        <v>#REF!</v>
      </c>
      <c r="O178" s="725" t="e">
        <f t="shared" si="497"/>
        <v>#REF!</v>
      </c>
      <c r="P178" s="725" t="e">
        <f>P179</f>
        <v>#REF!</v>
      </c>
      <c r="Q178" s="725" t="e">
        <f t="shared" ref="Q178:R178" si="498">Q179</f>
        <v>#REF!</v>
      </c>
      <c r="R178" s="725" t="e">
        <f t="shared" si="498"/>
        <v>#REF!</v>
      </c>
      <c r="S178" s="725" t="e">
        <f>S179</f>
        <v>#REF!</v>
      </c>
      <c r="T178" s="725" t="e">
        <f t="shared" ref="T178:U178" si="499">T179</f>
        <v>#REF!</v>
      </c>
      <c r="U178" s="725" t="e">
        <f t="shared" si="499"/>
        <v>#REF!</v>
      </c>
      <c r="V178" s="725" t="e">
        <f>V179</f>
        <v>#REF!</v>
      </c>
      <c r="W178" s="725" t="e">
        <f t="shared" ref="W178:X178" si="500">W179</f>
        <v>#REF!</v>
      </c>
      <c r="X178" s="725" t="e">
        <f t="shared" si="500"/>
        <v>#REF!</v>
      </c>
      <c r="Y178" s="725" t="e">
        <f>Y179</f>
        <v>#REF!</v>
      </c>
      <c r="Z178" s="725" t="e">
        <f t="shared" ref="Z178:AA178" si="501">Z179</f>
        <v>#REF!</v>
      </c>
      <c r="AA178" s="725" t="e">
        <f t="shared" si="501"/>
        <v>#REF!</v>
      </c>
      <c r="AB178" s="725" t="e">
        <f>AB179</f>
        <v>#REF!</v>
      </c>
      <c r="AC178" s="725" t="e">
        <f t="shared" ref="AC178:AD178" si="502">AC179</f>
        <v>#REF!</v>
      </c>
      <c r="AD178" s="725" t="e">
        <f t="shared" si="502"/>
        <v>#REF!</v>
      </c>
      <c r="AE178" s="725" t="e">
        <f>AE179</f>
        <v>#REF!</v>
      </c>
      <c r="AF178" s="725" t="e">
        <f t="shared" ref="AF178:AG178" si="503">AF179</f>
        <v>#REF!</v>
      </c>
      <c r="AG178" s="725" t="e">
        <f t="shared" si="503"/>
        <v>#REF!</v>
      </c>
      <c r="AH178" s="725">
        <v>147546.25</v>
      </c>
      <c r="AI178" s="725">
        <v>147546.25</v>
      </c>
      <c r="AJ178" s="725">
        <v>0</v>
      </c>
      <c r="AK178" s="168" t="e">
        <f>AH178=#REF!+#REF!</f>
        <v>#REF!</v>
      </c>
      <c r="AL178" s="168" t="e">
        <f t="shared" si="445"/>
        <v>#REF!</v>
      </c>
      <c r="AM178" s="709" t="e">
        <f t="shared" si="492"/>
        <v>#REF!</v>
      </c>
    </row>
    <row r="179" spans="1:40" s="222" customFormat="1" ht="36">
      <c r="A179" s="736" t="s">
        <v>372</v>
      </c>
      <c r="B179" s="266" t="s">
        <v>231</v>
      </c>
      <c r="C179" s="267" t="s">
        <v>932</v>
      </c>
      <c r="D179" s="267" t="s">
        <v>315</v>
      </c>
      <c r="E179" s="224" t="s">
        <v>327</v>
      </c>
      <c r="F179" s="267" t="s">
        <v>161</v>
      </c>
      <c r="G179" s="725" t="e">
        <f>#REF!</f>
        <v>#REF!</v>
      </c>
      <c r="H179" s="725" t="e">
        <f>#REF!</f>
        <v>#REF!</v>
      </c>
      <c r="I179" s="725" t="e">
        <f>#REF!</f>
        <v>#REF!</v>
      </c>
      <c r="J179" s="725" t="e">
        <f>#REF!</f>
        <v>#REF!</v>
      </c>
      <c r="K179" s="725" t="e">
        <f>#REF!</f>
        <v>#REF!</v>
      </c>
      <c r="L179" s="725" t="e">
        <f>#REF!</f>
        <v>#REF!</v>
      </c>
      <c r="M179" s="725" t="e">
        <f>#REF!</f>
        <v>#REF!</v>
      </c>
      <c r="N179" s="725" t="e">
        <f>#REF!</f>
        <v>#REF!</v>
      </c>
      <c r="O179" s="725" t="e">
        <f>#REF!</f>
        <v>#REF!</v>
      </c>
      <c r="P179" s="725" t="e">
        <f>#REF!</f>
        <v>#REF!</v>
      </c>
      <c r="Q179" s="725" t="e">
        <f>#REF!</f>
        <v>#REF!</v>
      </c>
      <c r="R179" s="725" t="e">
        <f>#REF!</f>
        <v>#REF!</v>
      </c>
      <c r="S179" s="725" t="e">
        <f>#REF!</f>
        <v>#REF!</v>
      </c>
      <c r="T179" s="725" t="e">
        <f>#REF!</f>
        <v>#REF!</v>
      </c>
      <c r="U179" s="725" t="e">
        <f>#REF!</f>
        <v>#REF!</v>
      </c>
      <c r="V179" s="725" t="e">
        <f>#REF!</f>
        <v>#REF!</v>
      </c>
      <c r="W179" s="725" t="e">
        <f>#REF!</f>
        <v>#REF!</v>
      </c>
      <c r="X179" s="725" t="e">
        <f>#REF!</f>
        <v>#REF!</v>
      </c>
      <c r="Y179" s="725" t="e">
        <f>#REF!</f>
        <v>#REF!</v>
      </c>
      <c r="Z179" s="725" t="e">
        <f>#REF!</f>
        <v>#REF!</v>
      </c>
      <c r="AA179" s="725" t="e">
        <f>#REF!</f>
        <v>#REF!</v>
      </c>
      <c r="AB179" s="725" t="e">
        <f>#REF!</f>
        <v>#REF!</v>
      </c>
      <c r="AC179" s="725" t="e">
        <f>#REF!</f>
        <v>#REF!</v>
      </c>
      <c r="AD179" s="725" t="e">
        <f>#REF!</f>
        <v>#REF!</v>
      </c>
      <c r="AE179" s="725" t="e">
        <f>#REF!</f>
        <v>#REF!</v>
      </c>
      <c r="AF179" s="725" t="e">
        <f>#REF!</f>
        <v>#REF!</v>
      </c>
      <c r="AG179" s="725" t="e">
        <f>#REF!</f>
        <v>#REF!</v>
      </c>
      <c r="AH179" s="725">
        <v>147546.25</v>
      </c>
      <c r="AI179" s="725">
        <v>147546.25</v>
      </c>
      <c r="AJ179" s="725">
        <v>0</v>
      </c>
      <c r="AK179" s="168" t="e">
        <f>AH179=#REF!+#REF!</f>
        <v>#REF!</v>
      </c>
      <c r="AL179" s="168" t="e">
        <f t="shared" si="445"/>
        <v>#REF!</v>
      </c>
      <c r="AM179" s="709" t="e">
        <f t="shared" si="492"/>
        <v>#REF!</v>
      </c>
    </row>
    <row r="180" spans="1:40" s="169" customFormat="1" ht="24">
      <c r="A180" s="739" t="s">
        <v>699</v>
      </c>
      <c r="B180" s="740" t="s">
        <v>194</v>
      </c>
      <c r="C180" s="741" t="s">
        <v>111</v>
      </c>
      <c r="D180" s="741" t="s">
        <v>315</v>
      </c>
      <c r="E180" s="742" t="s">
        <v>316</v>
      </c>
      <c r="F180" s="741"/>
      <c r="G180" s="743" t="e">
        <f>G181</f>
        <v>#REF!</v>
      </c>
      <c r="H180" s="743" t="e">
        <f t="shared" ref="H180:I182" si="504">H181</f>
        <v>#REF!</v>
      </c>
      <c r="I180" s="743" t="e">
        <f t="shared" si="504"/>
        <v>#REF!</v>
      </c>
      <c r="J180" s="743" t="e">
        <f>J181</f>
        <v>#REF!</v>
      </c>
      <c r="K180" s="743" t="e">
        <f t="shared" ref="K180:L182" si="505">K181</f>
        <v>#REF!</v>
      </c>
      <c r="L180" s="743" t="e">
        <f t="shared" si="505"/>
        <v>#REF!</v>
      </c>
      <c r="M180" s="743" t="e">
        <f>M181</f>
        <v>#REF!</v>
      </c>
      <c r="N180" s="743" t="e">
        <f t="shared" ref="N180:O182" si="506">N181</f>
        <v>#REF!</v>
      </c>
      <c r="O180" s="743" t="e">
        <f t="shared" si="506"/>
        <v>#REF!</v>
      </c>
      <c r="P180" s="743" t="e">
        <f>P181</f>
        <v>#REF!</v>
      </c>
      <c r="Q180" s="743" t="e">
        <f t="shared" ref="Q180:R182" si="507">Q181</f>
        <v>#REF!</v>
      </c>
      <c r="R180" s="743" t="e">
        <f t="shared" si="507"/>
        <v>#REF!</v>
      </c>
      <c r="S180" s="743" t="e">
        <f>S181</f>
        <v>#REF!</v>
      </c>
      <c r="T180" s="743" t="e">
        <f t="shared" ref="T180:U182" si="508">T181</f>
        <v>#REF!</v>
      </c>
      <c r="U180" s="743" t="e">
        <f t="shared" si="508"/>
        <v>#REF!</v>
      </c>
      <c r="V180" s="743" t="e">
        <f>V181</f>
        <v>#REF!</v>
      </c>
      <c r="W180" s="743" t="e">
        <f t="shared" ref="W180:X182" si="509">W181</f>
        <v>#REF!</v>
      </c>
      <c r="X180" s="743" t="e">
        <f t="shared" si="509"/>
        <v>#REF!</v>
      </c>
      <c r="Y180" s="743" t="e">
        <f>Y181</f>
        <v>#REF!</v>
      </c>
      <c r="Z180" s="743" t="e">
        <f t="shared" ref="Z180:AA182" si="510">Z181</f>
        <v>#REF!</v>
      </c>
      <c r="AA180" s="743" t="e">
        <f t="shared" si="510"/>
        <v>#REF!</v>
      </c>
      <c r="AB180" s="743" t="e">
        <f>AB181</f>
        <v>#REF!</v>
      </c>
      <c r="AC180" s="743" t="e">
        <f t="shared" ref="AC180:AD182" si="511">AC181</f>
        <v>#REF!</v>
      </c>
      <c r="AD180" s="743" t="e">
        <f t="shared" si="511"/>
        <v>#REF!</v>
      </c>
      <c r="AE180" s="743" t="e">
        <f>AE181</f>
        <v>#REF!</v>
      </c>
      <c r="AF180" s="743" t="e">
        <f t="shared" ref="AF180:AG182" si="512">AF181</f>
        <v>#REF!</v>
      </c>
      <c r="AG180" s="743" t="e">
        <f t="shared" si="512"/>
        <v>#REF!</v>
      </c>
      <c r="AH180" s="743">
        <v>28160</v>
      </c>
      <c r="AI180" s="743">
        <v>9040</v>
      </c>
      <c r="AJ180" s="743">
        <v>0</v>
      </c>
      <c r="AK180" s="168" t="e">
        <f>AH180=#REF!+#REF!</f>
        <v>#REF!</v>
      </c>
      <c r="AL180" s="168" t="e">
        <f t="shared" si="445"/>
        <v>#REF!</v>
      </c>
      <c r="AM180" s="709" t="e">
        <f t="shared" si="492"/>
        <v>#REF!</v>
      </c>
      <c r="AN180" s="714" t="e">
        <f>#REF!</f>
        <v>#REF!</v>
      </c>
    </row>
    <row r="181" spans="1:40" s="693" customFormat="1">
      <c r="A181" s="726" t="s">
        <v>273</v>
      </c>
      <c r="B181" s="266" t="s">
        <v>194</v>
      </c>
      <c r="C181" s="267" t="s">
        <v>111</v>
      </c>
      <c r="D181" s="267" t="s">
        <v>315</v>
      </c>
      <c r="E181" s="224" t="s">
        <v>321</v>
      </c>
      <c r="F181" s="267"/>
      <c r="G181" s="725" t="e">
        <f>G182</f>
        <v>#REF!</v>
      </c>
      <c r="H181" s="725" t="e">
        <f t="shared" si="504"/>
        <v>#REF!</v>
      </c>
      <c r="I181" s="725" t="e">
        <f t="shared" si="504"/>
        <v>#REF!</v>
      </c>
      <c r="J181" s="725" t="e">
        <f>J182</f>
        <v>#REF!</v>
      </c>
      <c r="K181" s="725" t="e">
        <f t="shared" si="505"/>
        <v>#REF!</v>
      </c>
      <c r="L181" s="725" t="e">
        <f t="shared" si="505"/>
        <v>#REF!</v>
      </c>
      <c r="M181" s="725" t="e">
        <f>M182</f>
        <v>#REF!</v>
      </c>
      <c r="N181" s="725" t="e">
        <f t="shared" si="506"/>
        <v>#REF!</v>
      </c>
      <c r="O181" s="725" t="e">
        <f t="shared" si="506"/>
        <v>#REF!</v>
      </c>
      <c r="P181" s="725" t="e">
        <f>P182</f>
        <v>#REF!</v>
      </c>
      <c r="Q181" s="725" t="e">
        <f t="shared" si="507"/>
        <v>#REF!</v>
      </c>
      <c r="R181" s="725" t="e">
        <f t="shared" si="507"/>
        <v>#REF!</v>
      </c>
      <c r="S181" s="725" t="e">
        <f>S182</f>
        <v>#REF!</v>
      </c>
      <c r="T181" s="725" t="e">
        <f t="shared" si="508"/>
        <v>#REF!</v>
      </c>
      <c r="U181" s="725" t="e">
        <f t="shared" si="508"/>
        <v>#REF!</v>
      </c>
      <c r="V181" s="725" t="e">
        <f>V182</f>
        <v>#REF!</v>
      </c>
      <c r="W181" s="725" t="e">
        <f t="shared" si="509"/>
        <v>#REF!</v>
      </c>
      <c r="X181" s="725" t="e">
        <f t="shared" si="509"/>
        <v>#REF!</v>
      </c>
      <c r="Y181" s="725" t="e">
        <f>Y182</f>
        <v>#REF!</v>
      </c>
      <c r="Z181" s="725" t="e">
        <f t="shared" si="510"/>
        <v>#REF!</v>
      </c>
      <c r="AA181" s="725" t="e">
        <f t="shared" si="510"/>
        <v>#REF!</v>
      </c>
      <c r="AB181" s="725" t="e">
        <f>AB182</f>
        <v>#REF!</v>
      </c>
      <c r="AC181" s="725" t="e">
        <f t="shared" si="511"/>
        <v>#REF!</v>
      </c>
      <c r="AD181" s="725" t="e">
        <f t="shared" si="511"/>
        <v>#REF!</v>
      </c>
      <c r="AE181" s="725" t="e">
        <f>AE182</f>
        <v>#REF!</v>
      </c>
      <c r="AF181" s="725" t="e">
        <f t="shared" si="512"/>
        <v>#REF!</v>
      </c>
      <c r="AG181" s="725" t="e">
        <f t="shared" si="512"/>
        <v>#REF!</v>
      </c>
      <c r="AH181" s="725">
        <v>28160</v>
      </c>
      <c r="AI181" s="725">
        <v>9040</v>
      </c>
      <c r="AJ181" s="725">
        <v>0</v>
      </c>
      <c r="AK181" s="168" t="e">
        <f>AH181=#REF!+#REF!</f>
        <v>#REF!</v>
      </c>
      <c r="AL181" s="168" t="e">
        <f t="shared" si="445"/>
        <v>#REF!</v>
      </c>
      <c r="AM181" s="709" t="e">
        <f t="shared" si="492"/>
        <v>#REF!</v>
      </c>
    </row>
    <row r="182" spans="1:40" s="693" customFormat="1" ht="24">
      <c r="A182" s="238" t="s">
        <v>174</v>
      </c>
      <c r="B182" s="266" t="s">
        <v>194</v>
      </c>
      <c r="C182" s="267" t="s">
        <v>111</v>
      </c>
      <c r="D182" s="267" t="s">
        <v>315</v>
      </c>
      <c r="E182" s="224" t="s">
        <v>321</v>
      </c>
      <c r="F182" s="267" t="s">
        <v>175</v>
      </c>
      <c r="G182" s="725" t="e">
        <f>G183</f>
        <v>#REF!</v>
      </c>
      <c r="H182" s="725" t="e">
        <f t="shared" si="504"/>
        <v>#REF!</v>
      </c>
      <c r="I182" s="725" t="e">
        <f t="shared" si="504"/>
        <v>#REF!</v>
      </c>
      <c r="J182" s="725" t="e">
        <f>J183</f>
        <v>#REF!</v>
      </c>
      <c r="K182" s="725" t="e">
        <f t="shared" si="505"/>
        <v>#REF!</v>
      </c>
      <c r="L182" s="725" t="e">
        <f t="shared" si="505"/>
        <v>#REF!</v>
      </c>
      <c r="M182" s="725" t="e">
        <f>M183</f>
        <v>#REF!</v>
      </c>
      <c r="N182" s="725" t="e">
        <f t="shared" si="506"/>
        <v>#REF!</v>
      </c>
      <c r="O182" s="725" t="e">
        <f t="shared" si="506"/>
        <v>#REF!</v>
      </c>
      <c r="P182" s="725" t="e">
        <f>P183</f>
        <v>#REF!</v>
      </c>
      <c r="Q182" s="725" t="e">
        <f t="shared" si="507"/>
        <v>#REF!</v>
      </c>
      <c r="R182" s="725" t="e">
        <f t="shared" si="507"/>
        <v>#REF!</v>
      </c>
      <c r="S182" s="725" t="e">
        <f>S183</f>
        <v>#REF!</v>
      </c>
      <c r="T182" s="725" t="e">
        <f t="shared" si="508"/>
        <v>#REF!</v>
      </c>
      <c r="U182" s="725" t="e">
        <f t="shared" si="508"/>
        <v>#REF!</v>
      </c>
      <c r="V182" s="725" t="e">
        <f>V183</f>
        <v>#REF!</v>
      </c>
      <c r="W182" s="725" t="e">
        <f t="shared" si="509"/>
        <v>#REF!</v>
      </c>
      <c r="X182" s="725" t="e">
        <f t="shared" si="509"/>
        <v>#REF!</v>
      </c>
      <c r="Y182" s="725" t="e">
        <f>Y183</f>
        <v>#REF!</v>
      </c>
      <c r="Z182" s="725" t="e">
        <f t="shared" si="510"/>
        <v>#REF!</v>
      </c>
      <c r="AA182" s="725" t="e">
        <f t="shared" si="510"/>
        <v>#REF!</v>
      </c>
      <c r="AB182" s="725" t="e">
        <f>AB183</f>
        <v>#REF!</v>
      </c>
      <c r="AC182" s="725" t="e">
        <f t="shared" si="511"/>
        <v>#REF!</v>
      </c>
      <c r="AD182" s="725" t="e">
        <f t="shared" si="511"/>
        <v>#REF!</v>
      </c>
      <c r="AE182" s="725" t="e">
        <f>AE183</f>
        <v>#REF!</v>
      </c>
      <c r="AF182" s="725" t="e">
        <f t="shared" si="512"/>
        <v>#REF!</v>
      </c>
      <c r="AG182" s="725" t="e">
        <f t="shared" si="512"/>
        <v>#REF!</v>
      </c>
      <c r="AH182" s="725">
        <v>28160</v>
      </c>
      <c r="AI182" s="725">
        <v>9040</v>
      </c>
      <c r="AJ182" s="725">
        <v>0</v>
      </c>
      <c r="AK182" s="168" t="e">
        <f>AH182=#REF!+#REF!</f>
        <v>#REF!</v>
      </c>
      <c r="AL182" s="168" t="e">
        <f t="shared" si="445"/>
        <v>#REF!</v>
      </c>
      <c r="AM182" s="709" t="e">
        <f t="shared" si="492"/>
        <v>#REF!</v>
      </c>
    </row>
    <row r="183" spans="1:40" s="693" customFormat="1">
      <c r="A183" s="238" t="s">
        <v>176</v>
      </c>
      <c r="B183" s="266" t="s">
        <v>194</v>
      </c>
      <c r="C183" s="267" t="s">
        <v>111</v>
      </c>
      <c r="D183" s="267" t="s">
        <v>315</v>
      </c>
      <c r="E183" s="224" t="s">
        <v>321</v>
      </c>
      <c r="F183" s="267" t="s">
        <v>177</v>
      </c>
      <c r="G183" s="725" t="e">
        <f>#REF!</f>
        <v>#REF!</v>
      </c>
      <c r="H183" s="725" t="e">
        <f>#REF!</f>
        <v>#REF!</v>
      </c>
      <c r="I183" s="725" t="e">
        <f>#REF!</f>
        <v>#REF!</v>
      </c>
      <c r="J183" s="725" t="e">
        <f>#REF!</f>
        <v>#REF!</v>
      </c>
      <c r="K183" s="725" t="e">
        <f>#REF!</f>
        <v>#REF!</v>
      </c>
      <c r="L183" s="725" t="e">
        <f>#REF!</f>
        <v>#REF!</v>
      </c>
      <c r="M183" s="725" t="e">
        <f>#REF!</f>
        <v>#REF!</v>
      </c>
      <c r="N183" s="725" t="e">
        <f>#REF!</f>
        <v>#REF!</v>
      </c>
      <c r="O183" s="725" t="e">
        <f>#REF!</f>
        <v>#REF!</v>
      </c>
      <c r="P183" s="725" t="e">
        <f>#REF!</f>
        <v>#REF!</v>
      </c>
      <c r="Q183" s="725" t="e">
        <f>#REF!</f>
        <v>#REF!</v>
      </c>
      <c r="R183" s="725" t="e">
        <f>#REF!</f>
        <v>#REF!</v>
      </c>
      <c r="S183" s="725" t="e">
        <f>#REF!</f>
        <v>#REF!</v>
      </c>
      <c r="T183" s="725" t="e">
        <f>#REF!</f>
        <v>#REF!</v>
      </c>
      <c r="U183" s="725" t="e">
        <f>#REF!</f>
        <v>#REF!</v>
      </c>
      <c r="V183" s="725" t="e">
        <f>#REF!</f>
        <v>#REF!</v>
      </c>
      <c r="W183" s="725" t="e">
        <f>#REF!</f>
        <v>#REF!</v>
      </c>
      <c r="X183" s="725" t="e">
        <f>#REF!</f>
        <v>#REF!</v>
      </c>
      <c r="Y183" s="725" t="e">
        <f>#REF!</f>
        <v>#REF!</v>
      </c>
      <c r="Z183" s="725" t="e">
        <f>#REF!</f>
        <v>#REF!</v>
      </c>
      <c r="AA183" s="725" t="e">
        <f>#REF!</f>
        <v>#REF!</v>
      </c>
      <c r="AB183" s="725" t="e">
        <f>#REF!</f>
        <v>#REF!</v>
      </c>
      <c r="AC183" s="725" t="e">
        <f>#REF!</f>
        <v>#REF!</v>
      </c>
      <c r="AD183" s="725" t="e">
        <f>#REF!</f>
        <v>#REF!</v>
      </c>
      <c r="AE183" s="725" t="e">
        <f>#REF!</f>
        <v>#REF!</v>
      </c>
      <c r="AF183" s="725" t="e">
        <f>#REF!</f>
        <v>#REF!</v>
      </c>
      <c r="AG183" s="725" t="e">
        <f>#REF!</f>
        <v>#REF!</v>
      </c>
      <c r="AH183" s="725">
        <v>28160</v>
      </c>
      <c r="AI183" s="725">
        <v>9040</v>
      </c>
      <c r="AJ183" s="725">
        <v>0</v>
      </c>
      <c r="AK183" s="168" t="e">
        <f>AH183=#REF!+#REF!</f>
        <v>#REF!</v>
      </c>
      <c r="AL183" s="168" t="e">
        <f t="shared" si="445"/>
        <v>#REF!</v>
      </c>
      <c r="AM183" s="709" t="e">
        <f t="shared" si="492"/>
        <v>#REF!</v>
      </c>
    </row>
    <row r="184" spans="1:40" s="169" customFormat="1" ht="24">
      <c r="A184" s="739" t="s">
        <v>734</v>
      </c>
      <c r="B184" s="740" t="s">
        <v>152</v>
      </c>
      <c r="C184" s="741" t="s">
        <v>111</v>
      </c>
      <c r="D184" s="741" t="s">
        <v>315</v>
      </c>
      <c r="E184" s="742" t="s">
        <v>316</v>
      </c>
      <c r="F184" s="741"/>
      <c r="G184" s="743" t="e">
        <f>G185+#REF!</f>
        <v>#REF!</v>
      </c>
      <c r="H184" s="743" t="e">
        <f>H185+#REF!</f>
        <v>#REF!</v>
      </c>
      <c r="I184" s="743" t="e">
        <f>I185+#REF!</f>
        <v>#REF!</v>
      </c>
      <c r="J184" s="743" t="e">
        <f>J185+#REF!</f>
        <v>#REF!</v>
      </c>
      <c r="K184" s="743" t="e">
        <f>K185+#REF!</f>
        <v>#REF!</v>
      </c>
      <c r="L184" s="743" t="e">
        <f>L185+#REF!</f>
        <v>#REF!</v>
      </c>
      <c r="M184" s="743" t="e">
        <f>M185+#REF!</f>
        <v>#REF!</v>
      </c>
      <c r="N184" s="743" t="e">
        <f>N185+#REF!</f>
        <v>#REF!</v>
      </c>
      <c r="O184" s="743" t="e">
        <f>O185+#REF!</f>
        <v>#REF!</v>
      </c>
      <c r="P184" s="743" t="e">
        <f>P185+#REF!</f>
        <v>#REF!</v>
      </c>
      <c r="Q184" s="743" t="e">
        <f>Q185+#REF!</f>
        <v>#REF!</v>
      </c>
      <c r="R184" s="743" t="e">
        <f>R185+#REF!</f>
        <v>#REF!</v>
      </c>
      <c r="S184" s="743" t="e">
        <f>S185+#REF!</f>
        <v>#REF!</v>
      </c>
      <c r="T184" s="743" t="e">
        <f>T185+#REF!</f>
        <v>#REF!</v>
      </c>
      <c r="U184" s="743" t="e">
        <f>U185+#REF!</f>
        <v>#REF!</v>
      </c>
      <c r="V184" s="743" t="e">
        <f>V185+#REF!</f>
        <v>#REF!</v>
      </c>
      <c r="W184" s="743" t="e">
        <f>W185+#REF!</f>
        <v>#REF!</v>
      </c>
      <c r="X184" s="743" t="e">
        <f>X185+#REF!</f>
        <v>#REF!</v>
      </c>
      <c r="Y184" s="743" t="e">
        <f>Y185+#REF!</f>
        <v>#REF!</v>
      </c>
      <c r="Z184" s="743" t="e">
        <f>Z185+#REF!</f>
        <v>#REF!</v>
      </c>
      <c r="AA184" s="743" t="e">
        <f>AA185+#REF!</f>
        <v>#REF!</v>
      </c>
      <c r="AB184" s="743" t="e">
        <f>AB185+#REF!</f>
        <v>#REF!</v>
      </c>
      <c r="AC184" s="743" t="e">
        <f>AC185+#REF!</f>
        <v>#REF!</v>
      </c>
      <c r="AD184" s="743" t="e">
        <f>AD185+#REF!</f>
        <v>#REF!</v>
      </c>
      <c r="AE184" s="743" t="e">
        <f>AE185+#REF!</f>
        <v>#REF!</v>
      </c>
      <c r="AF184" s="743" t="e">
        <f>AF185+#REF!</f>
        <v>#REF!</v>
      </c>
      <c r="AG184" s="743" t="e">
        <f>AG185+#REF!</f>
        <v>#REF!</v>
      </c>
      <c r="AH184" s="743">
        <v>62656</v>
      </c>
      <c r="AI184" s="743">
        <v>0</v>
      </c>
      <c r="AJ184" s="743">
        <v>0</v>
      </c>
      <c r="AK184" s="168" t="e">
        <f>AH184=#REF!+#REF!</f>
        <v>#REF!</v>
      </c>
      <c r="AL184" s="168" t="e">
        <f t="shared" ref="AL184:AL200" si="513">AH184=AB184+AE184</f>
        <v>#REF!</v>
      </c>
      <c r="AM184" s="709" t="e">
        <f t="shared" si="492"/>
        <v>#REF!</v>
      </c>
      <c r="AN184" s="714" t="e">
        <f>#REF!+#REF!+#REF!+#REF!</f>
        <v>#REF!</v>
      </c>
    </row>
    <row r="185" spans="1:40" s="695" customFormat="1" ht="36">
      <c r="A185" s="726" t="s">
        <v>887</v>
      </c>
      <c r="B185" s="266" t="s">
        <v>152</v>
      </c>
      <c r="C185" s="267" t="s">
        <v>111</v>
      </c>
      <c r="D185" s="267" t="s">
        <v>315</v>
      </c>
      <c r="E185" s="224" t="s">
        <v>327</v>
      </c>
      <c r="F185" s="267"/>
      <c r="G185" s="725" t="e">
        <f>G186</f>
        <v>#REF!</v>
      </c>
      <c r="H185" s="725" t="e">
        <f t="shared" ref="H185:I186" si="514">H186</f>
        <v>#REF!</v>
      </c>
      <c r="I185" s="725" t="e">
        <f t="shared" si="514"/>
        <v>#REF!</v>
      </c>
      <c r="J185" s="725" t="e">
        <f>J186</f>
        <v>#REF!</v>
      </c>
      <c r="K185" s="725" t="e">
        <f t="shared" ref="K185:L186" si="515">K186</f>
        <v>#REF!</v>
      </c>
      <c r="L185" s="725" t="e">
        <f t="shared" si="515"/>
        <v>#REF!</v>
      </c>
      <c r="M185" s="725" t="e">
        <f>M186</f>
        <v>#REF!</v>
      </c>
      <c r="N185" s="725" t="e">
        <f t="shared" ref="N185:O186" si="516">N186</f>
        <v>#REF!</v>
      </c>
      <c r="O185" s="725" t="e">
        <f t="shared" si="516"/>
        <v>#REF!</v>
      </c>
      <c r="P185" s="725" t="e">
        <f>P186</f>
        <v>#REF!</v>
      </c>
      <c r="Q185" s="725" t="e">
        <f t="shared" ref="Q185:R186" si="517">Q186</f>
        <v>#REF!</v>
      </c>
      <c r="R185" s="725" t="e">
        <f t="shared" si="517"/>
        <v>#REF!</v>
      </c>
      <c r="S185" s="725" t="e">
        <f>S186</f>
        <v>#REF!</v>
      </c>
      <c r="T185" s="725" t="e">
        <f t="shared" ref="T185:U186" si="518">T186</f>
        <v>#REF!</v>
      </c>
      <c r="U185" s="725" t="e">
        <f t="shared" si="518"/>
        <v>#REF!</v>
      </c>
      <c r="V185" s="725" t="e">
        <f>V186</f>
        <v>#REF!</v>
      </c>
      <c r="W185" s="725" t="e">
        <f t="shared" ref="W185:X186" si="519">W186</f>
        <v>#REF!</v>
      </c>
      <c r="X185" s="725" t="e">
        <f t="shared" si="519"/>
        <v>#REF!</v>
      </c>
      <c r="Y185" s="725" t="e">
        <f>Y186</f>
        <v>#REF!</v>
      </c>
      <c r="Z185" s="725" t="e">
        <f t="shared" ref="Z185:AA186" si="520">Z186</f>
        <v>#REF!</v>
      </c>
      <c r="AA185" s="725" t="e">
        <f t="shared" si="520"/>
        <v>#REF!</v>
      </c>
      <c r="AB185" s="725" t="e">
        <f>AB186</f>
        <v>#REF!</v>
      </c>
      <c r="AC185" s="725" t="e">
        <f t="shared" ref="AC185:AD186" si="521">AC186</f>
        <v>#REF!</v>
      </c>
      <c r="AD185" s="725" t="e">
        <f t="shared" si="521"/>
        <v>#REF!</v>
      </c>
      <c r="AE185" s="725" t="e">
        <f>AE186</f>
        <v>#REF!</v>
      </c>
      <c r="AF185" s="725" t="e">
        <f t="shared" ref="AF185:AG186" si="522">AF186</f>
        <v>#REF!</v>
      </c>
      <c r="AG185" s="725" t="e">
        <f t="shared" si="522"/>
        <v>#REF!</v>
      </c>
      <c r="AH185" s="725">
        <v>62656</v>
      </c>
      <c r="AI185" s="725">
        <v>0</v>
      </c>
      <c r="AJ185" s="725">
        <v>0</v>
      </c>
      <c r="AK185" s="168" t="e">
        <f>AH185=#REF!+#REF!</f>
        <v>#REF!</v>
      </c>
      <c r="AL185" s="168" t="e">
        <f>AH185=AB185+AE185</f>
        <v>#REF!</v>
      </c>
      <c r="AM185" s="709" t="e">
        <f>AC185/H185</f>
        <v>#REF!</v>
      </c>
    </row>
    <row r="186" spans="1:40" s="693" customFormat="1" ht="24">
      <c r="A186" s="238" t="s">
        <v>864</v>
      </c>
      <c r="B186" s="266" t="s">
        <v>152</v>
      </c>
      <c r="C186" s="267" t="s">
        <v>111</v>
      </c>
      <c r="D186" s="267" t="s">
        <v>315</v>
      </c>
      <c r="E186" s="224" t="s">
        <v>327</v>
      </c>
      <c r="F186" s="267" t="s">
        <v>130</v>
      </c>
      <c r="G186" s="725" t="e">
        <f>G187</f>
        <v>#REF!</v>
      </c>
      <c r="H186" s="725" t="e">
        <f t="shared" si="514"/>
        <v>#REF!</v>
      </c>
      <c r="I186" s="725" t="e">
        <f t="shared" si="514"/>
        <v>#REF!</v>
      </c>
      <c r="J186" s="725" t="e">
        <f>J187</f>
        <v>#REF!</v>
      </c>
      <c r="K186" s="725" t="e">
        <f t="shared" si="515"/>
        <v>#REF!</v>
      </c>
      <c r="L186" s="725" t="e">
        <f t="shared" si="515"/>
        <v>#REF!</v>
      </c>
      <c r="M186" s="725" t="e">
        <f>M187</f>
        <v>#REF!</v>
      </c>
      <c r="N186" s="725" t="e">
        <f t="shared" si="516"/>
        <v>#REF!</v>
      </c>
      <c r="O186" s="725" t="e">
        <f t="shared" si="516"/>
        <v>#REF!</v>
      </c>
      <c r="P186" s="725" t="e">
        <f>P187</f>
        <v>#REF!</v>
      </c>
      <c r="Q186" s="725" t="e">
        <f t="shared" si="517"/>
        <v>#REF!</v>
      </c>
      <c r="R186" s="725" t="e">
        <f t="shared" si="517"/>
        <v>#REF!</v>
      </c>
      <c r="S186" s="725" t="e">
        <f>S187</f>
        <v>#REF!</v>
      </c>
      <c r="T186" s="725" t="e">
        <f t="shared" si="518"/>
        <v>#REF!</v>
      </c>
      <c r="U186" s="725" t="e">
        <f t="shared" si="518"/>
        <v>#REF!</v>
      </c>
      <c r="V186" s="725" t="e">
        <f>V187</f>
        <v>#REF!</v>
      </c>
      <c r="W186" s="725" t="e">
        <f t="shared" si="519"/>
        <v>#REF!</v>
      </c>
      <c r="X186" s="725" t="e">
        <f t="shared" si="519"/>
        <v>#REF!</v>
      </c>
      <c r="Y186" s="725" t="e">
        <f>Y187</f>
        <v>#REF!</v>
      </c>
      <c r="Z186" s="725" t="e">
        <f t="shared" si="520"/>
        <v>#REF!</v>
      </c>
      <c r="AA186" s="725" t="e">
        <f t="shared" si="520"/>
        <v>#REF!</v>
      </c>
      <c r="AB186" s="725" t="e">
        <f>AB187</f>
        <v>#REF!</v>
      </c>
      <c r="AC186" s="725" t="e">
        <f t="shared" si="521"/>
        <v>#REF!</v>
      </c>
      <c r="AD186" s="725" t="e">
        <f t="shared" si="521"/>
        <v>#REF!</v>
      </c>
      <c r="AE186" s="725" t="e">
        <f>AE187</f>
        <v>#REF!</v>
      </c>
      <c r="AF186" s="725" t="e">
        <f t="shared" si="522"/>
        <v>#REF!</v>
      </c>
      <c r="AG186" s="725" t="e">
        <f t="shared" si="522"/>
        <v>#REF!</v>
      </c>
      <c r="AH186" s="725">
        <v>62656</v>
      </c>
      <c r="AI186" s="725">
        <v>0</v>
      </c>
      <c r="AJ186" s="725">
        <v>0</v>
      </c>
      <c r="AK186" s="168" t="e">
        <f>AH186=#REF!+#REF!</f>
        <v>#REF!</v>
      </c>
      <c r="AL186" s="168" t="e">
        <f>AH186=AB186+AE186</f>
        <v>#REF!</v>
      </c>
      <c r="AM186" s="709" t="e">
        <f>AC186/H186</f>
        <v>#REF!</v>
      </c>
    </row>
    <row r="187" spans="1:40" s="693" customFormat="1" ht="24">
      <c r="A187" s="238" t="s">
        <v>131</v>
      </c>
      <c r="B187" s="266" t="s">
        <v>152</v>
      </c>
      <c r="C187" s="267" t="s">
        <v>111</v>
      </c>
      <c r="D187" s="267" t="s">
        <v>315</v>
      </c>
      <c r="E187" s="224" t="s">
        <v>327</v>
      </c>
      <c r="F187" s="267" t="s">
        <v>132</v>
      </c>
      <c r="G187" s="725" t="e">
        <f>#REF!</f>
        <v>#REF!</v>
      </c>
      <c r="H187" s="725" t="e">
        <f>#REF!</f>
        <v>#REF!</v>
      </c>
      <c r="I187" s="725" t="e">
        <f>#REF!</f>
        <v>#REF!</v>
      </c>
      <c r="J187" s="725" t="e">
        <f>#REF!</f>
        <v>#REF!</v>
      </c>
      <c r="K187" s="725" t="e">
        <f>#REF!</f>
        <v>#REF!</v>
      </c>
      <c r="L187" s="725" t="e">
        <f>#REF!</f>
        <v>#REF!</v>
      </c>
      <c r="M187" s="725" t="e">
        <f>#REF!</f>
        <v>#REF!</v>
      </c>
      <c r="N187" s="725" t="e">
        <f>#REF!</f>
        <v>#REF!</v>
      </c>
      <c r="O187" s="725" t="e">
        <f>#REF!</f>
        <v>#REF!</v>
      </c>
      <c r="P187" s="725" t="e">
        <f>#REF!</f>
        <v>#REF!</v>
      </c>
      <c r="Q187" s="725" t="e">
        <f>#REF!</f>
        <v>#REF!</v>
      </c>
      <c r="R187" s="725" t="e">
        <f>#REF!</f>
        <v>#REF!</v>
      </c>
      <c r="S187" s="725" t="e">
        <f>#REF!</f>
        <v>#REF!</v>
      </c>
      <c r="T187" s="725" t="e">
        <f>#REF!</f>
        <v>#REF!</v>
      </c>
      <c r="U187" s="725" t="e">
        <f>#REF!</f>
        <v>#REF!</v>
      </c>
      <c r="V187" s="725" t="e">
        <f>#REF!</f>
        <v>#REF!</v>
      </c>
      <c r="W187" s="725" t="e">
        <f>#REF!</f>
        <v>#REF!</v>
      </c>
      <c r="X187" s="725" t="e">
        <f>#REF!</f>
        <v>#REF!</v>
      </c>
      <c r="Y187" s="725" t="e">
        <f>#REF!</f>
        <v>#REF!</v>
      </c>
      <c r="Z187" s="725" t="e">
        <f>#REF!</f>
        <v>#REF!</v>
      </c>
      <c r="AA187" s="725" t="e">
        <f>#REF!</f>
        <v>#REF!</v>
      </c>
      <c r="AB187" s="725" t="e">
        <f>#REF!</f>
        <v>#REF!</v>
      </c>
      <c r="AC187" s="725" t="e">
        <f>#REF!</f>
        <v>#REF!</v>
      </c>
      <c r="AD187" s="725" t="e">
        <f>#REF!</f>
        <v>#REF!</v>
      </c>
      <c r="AE187" s="725" t="e">
        <f>#REF!</f>
        <v>#REF!</v>
      </c>
      <c r="AF187" s="725" t="e">
        <f>#REF!</f>
        <v>#REF!</v>
      </c>
      <c r="AG187" s="725" t="e">
        <f>#REF!</f>
        <v>#REF!</v>
      </c>
      <c r="AH187" s="725">
        <v>62656</v>
      </c>
      <c r="AI187" s="725">
        <v>0</v>
      </c>
      <c r="AJ187" s="725">
        <v>0</v>
      </c>
      <c r="AK187" s="168" t="e">
        <f>AH187=#REF!+#REF!</f>
        <v>#REF!</v>
      </c>
      <c r="AL187" s="168" t="e">
        <f>AH187=AB187+AE187</f>
        <v>#REF!</v>
      </c>
      <c r="AM187" s="709" t="e">
        <f>AC187/H187</f>
        <v>#REF!</v>
      </c>
    </row>
    <row r="188" spans="1:40" ht="36">
      <c r="A188" s="735" t="s">
        <v>876</v>
      </c>
      <c r="B188" s="240" t="s">
        <v>198</v>
      </c>
      <c r="C188" s="241" t="s">
        <v>111</v>
      </c>
      <c r="D188" s="241" t="s">
        <v>315</v>
      </c>
      <c r="E188" s="242" t="s">
        <v>316</v>
      </c>
      <c r="F188" s="241"/>
      <c r="G188" s="723" t="e">
        <f>#REF!+G189+G192</f>
        <v>#REF!</v>
      </c>
      <c r="H188" s="723" t="e">
        <f>#REF!+H189+H192</f>
        <v>#REF!</v>
      </c>
      <c r="I188" s="723" t="e">
        <f>#REF!+I189+I192</f>
        <v>#REF!</v>
      </c>
      <c r="J188" s="723" t="e">
        <f>#REF!+J189+J192</f>
        <v>#REF!</v>
      </c>
      <c r="K188" s="723" t="e">
        <f>#REF!+K189+K192</f>
        <v>#REF!</v>
      </c>
      <c r="L188" s="723" t="e">
        <f>#REF!+L189+L192</f>
        <v>#REF!</v>
      </c>
      <c r="M188" s="723" t="e">
        <f>#REF!+M189+M192</f>
        <v>#REF!</v>
      </c>
      <c r="N188" s="723" t="e">
        <f>#REF!+N189+N192</f>
        <v>#REF!</v>
      </c>
      <c r="O188" s="723" t="e">
        <f>#REF!+O189+O192</f>
        <v>#REF!</v>
      </c>
      <c r="P188" s="723" t="e">
        <f>#REF!+P189+P192</f>
        <v>#REF!</v>
      </c>
      <c r="Q188" s="723" t="e">
        <f>#REF!+Q189+Q192</f>
        <v>#REF!</v>
      </c>
      <c r="R188" s="723" t="e">
        <f>#REF!+R189+R192</f>
        <v>#REF!</v>
      </c>
      <c r="S188" s="723" t="e">
        <f>#REF!+S189+S192</f>
        <v>#REF!</v>
      </c>
      <c r="T188" s="723" t="e">
        <f>#REF!+T189+T192</f>
        <v>#REF!</v>
      </c>
      <c r="U188" s="723" t="e">
        <f>#REF!+U189+U192</f>
        <v>#REF!</v>
      </c>
      <c r="V188" s="723" t="e">
        <f>#REF!+V189+V192</f>
        <v>#REF!</v>
      </c>
      <c r="W188" s="723" t="e">
        <f>#REF!+W189+W192</f>
        <v>#REF!</v>
      </c>
      <c r="X188" s="723" t="e">
        <f>#REF!+X189+X192</f>
        <v>#REF!</v>
      </c>
      <c r="Y188" s="723" t="e">
        <f>#REF!+Y189+Y192</f>
        <v>#REF!</v>
      </c>
      <c r="Z188" s="723" t="e">
        <f>#REF!+Z189+Z192</f>
        <v>#REF!</v>
      </c>
      <c r="AA188" s="723" t="e">
        <f>#REF!+AA189+AA192</f>
        <v>#REF!</v>
      </c>
      <c r="AB188" s="723" t="e">
        <f>#REF!+AB189+AB192</f>
        <v>#REF!</v>
      </c>
      <c r="AC188" s="723" t="e">
        <f>#REF!+AC189+AC192</f>
        <v>#REF!</v>
      </c>
      <c r="AD188" s="723" t="e">
        <f>#REF!+AD189+AD192</f>
        <v>#REF!</v>
      </c>
      <c r="AE188" s="723" t="e">
        <f>#REF!+AE189+AE192</f>
        <v>#REF!</v>
      </c>
      <c r="AF188" s="723" t="e">
        <f>#REF!+AF189+AF192</f>
        <v>#REF!</v>
      </c>
      <c r="AG188" s="723" t="e">
        <f>#REF!+AG189+AG192</f>
        <v>#REF!</v>
      </c>
      <c r="AH188" s="723">
        <v>477800</v>
      </c>
      <c r="AI188" s="723">
        <v>140000</v>
      </c>
      <c r="AJ188" s="723">
        <v>0</v>
      </c>
      <c r="AK188" s="168" t="e">
        <f>AH188=#REF!+#REF!</f>
        <v>#REF!</v>
      </c>
      <c r="AL188" s="168" t="e">
        <f t="shared" si="513"/>
        <v>#REF!</v>
      </c>
      <c r="AM188" s="709" t="e">
        <f t="shared" si="492"/>
        <v>#REF!</v>
      </c>
      <c r="AN188" s="692" t="e">
        <f>#REF!+#REF!</f>
        <v>#REF!</v>
      </c>
    </row>
    <row r="189" spans="1:40" s="695" customFormat="1">
      <c r="A189" s="744" t="s">
        <v>273</v>
      </c>
      <c r="B189" s="266" t="s">
        <v>198</v>
      </c>
      <c r="C189" s="267" t="s">
        <v>111</v>
      </c>
      <c r="D189" s="267" t="s">
        <v>315</v>
      </c>
      <c r="E189" s="224" t="s">
        <v>321</v>
      </c>
      <c r="F189" s="267"/>
      <c r="G189" s="725" t="e">
        <f>G190</f>
        <v>#REF!</v>
      </c>
      <c r="H189" s="725" t="e">
        <f t="shared" ref="H189:I190" si="523">H190</f>
        <v>#REF!</v>
      </c>
      <c r="I189" s="725" t="e">
        <f t="shared" si="523"/>
        <v>#REF!</v>
      </c>
      <c r="J189" s="725" t="e">
        <f>J190</f>
        <v>#REF!</v>
      </c>
      <c r="K189" s="725" t="e">
        <f t="shared" ref="K189:L190" si="524">K190</f>
        <v>#REF!</v>
      </c>
      <c r="L189" s="725" t="e">
        <f t="shared" si="524"/>
        <v>#REF!</v>
      </c>
      <c r="M189" s="725" t="e">
        <f>M190</f>
        <v>#REF!</v>
      </c>
      <c r="N189" s="725" t="e">
        <f t="shared" ref="N189:O190" si="525">N190</f>
        <v>#REF!</v>
      </c>
      <c r="O189" s="725" t="e">
        <f t="shared" si="525"/>
        <v>#REF!</v>
      </c>
      <c r="P189" s="725" t="e">
        <f>P190</f>
        <v>#REF!</v>
      </c>
      <c r="Q189" s="725" t="e">
        <f t="shared" ref="Q189:R190" si="526">Q190</f>
        <v>#REF!</v>
      </c>
      <c r="R189" s="725" t="e">
        <f t="shared" si="526"/>
        <v>#REF!</v>
      </c>
      <c r="S189" s="725" t="e">
        <f>S190</f>
        <v>#REF!</v>
      </c>
      <c r="T189" s="725" t="e">
        <f t="shared" ref="T189:U190" si="527">T190</f>
        <v>#REF!</v>
      </c>
      <c r="U189" s="725" t="e">
        <f t="shared" si="527"/>
        <v>#REF!</v>
      </c>
      <c r="V189" s="725" t="e">
        <f>V190</f>
        <v>#REF!</v>
      </c>
      <c r="W189" s="725" t="e">
        <f t="shared" ref="W189:X190" si="528">W190</f>
        <v>#REF!</v>
      </c>
      <c r="X189" s="725" t="e">
        <f t="shared" si="528"/>
        <v>#REF!</v>
      </c>
      <c r="Y189" s="725" t="e">
        <f>Y190</f>
        <v>#REF!</v>
      </c>
      <c r="Z189" s="725" t="e">
        <f t="shared" ref="Z189:AA190" si="529">Z190</f>
        <v>#REF!</v>
      </c>
      <c r="AA189" s="725" t="e">
        <f t="shared" si="529"/>
        <v>#REF!</v>
      </c>
      <c r="AB189" s="725" t="e">
        <f>AB190</f>
        <v>#REF!</v>
      </c>
      <c r="AC189" s="725" t="e">
        <f t="shared" ref="AC189:AD190" si="530">AC190</f>
        <v>#REF!</v>
      </c>
      <c r="AD189" s="725" t="e">
        <f t="shared" si="530"/>
        <v>#REF!</v>
      </c>
      <c r="AE189" s="725" t="e">
        <f>AE190</f>
        <v>#REF!</v>
      </c>
      <c r="AF189" s="725" t="e">
        <f t="shared" ref="AF189:AG190" si="531">AF190</f>
        <v>#REF!</v>
      </c>
      <c r="AG189" s="725" t="e">
        <f t="shared" si="531"/>
        <v>#REF!</v>
      </c>
      <c r="AH189" s="725">
        <v>140800</v>
      </c>
      <c r="AI189" s="725">
        <v>40000</v>
      </c>
      <c r="AJ189" s="725">
        <v>0</v>
      </c>
      <c r="AK189" s="168" t="e">
        <f>AH189=#REF!+#REF!</f>
        <v>#REF!</v>
      </c>
      <c r="AL189" s="168" t="e">
        <f t="shared" si="513"/>
        <v>#REF!</v>
      </c>
      <c r="AM189" s="709" t="e">
        <f t="shared" si="492"/>
        <v>#REF!</v>
      </c>
    </row>
    <row r="190" spans="1:40" s="693" customFormat="1" ht="24">
      <c r="A190" s="238" t="s">
        <v>174</v>
      </c>
      <c r="B190" s="266" t="s">
        <v>198</v>
      </c>
      <c r="C190" s="267" t="s">
        <v>111</v>
      </c>
      <c r="D190" s="267" t="s">
        <v>315</v>
      </c>
      <c r="E190" s="224" t="s">
        <v>321</v>
      </c>
      <c r="F190" s="267" t="s">
        <v>175</v>
      </c>
      <c r="G190" s="725" t="e">
        <f>G191</f>
        <v>#REF!</v>
      </c>
      <c r="H190" s="725" t="e">
        <f t="shared" si="523"/>
        <v>#REF!</v>
      </c>
      <c r="I190" s="725" t="e">
        <f t="shared" si="523"/>
        <v>#REF!</v>
      </c>
      <c r="J190" s="725" t="e">
        <f>J191</f>
        <v>#REF!</v>
      </c>
      <c r="K190" s="725" t="e">
        <f t="shared" si="524"/>
        <v>#REF!</v>
      </c>
      <c r="L190" s="725" t="e">
        <f t="shared" si="524"/>
        <v>#REF!</v>
      </c>
      <c r="M190" s="725" t="e">
        <f>M191</f>
        <v>#REF!</v>
      </c>
      <c r="N190" s="725" t="e">
        <f t="shared" si="525"/>
        <v>#REF!</v>
      </c>
      <c r="O190" s="725" t="e">
        <f t="shared" si="525"/>
        <v>#REF!</v>
      </c>
      <c r="P190" s="725" t="e">
        <f>P191</f>
        <v>#REF!</v>
      </c>
      <c r="Q190" s="725" t="e">
        <f t="shared" si="526"/>
        <v>#REF!</v>
      </c>
      <c r="R190" s="725" t="e">
        <f t="shared" si="526"/>
        <v>#REF!</v>
      </c>
      <c r="S190" s="725" t="e">
        <f>S191</f>
        <v>#REF!</v>
      </c>
      <c r="T190" s="725" t="e">
        <f t="shared" si="527"/>
        <v>#REF!</v>
      </c>
      <c r="U190" s="725" t="e">
        <f t="shared" si="527"/>
        <v>#REF!</v>
      </c>
      <c r="V190" s="725" t="e">
        <f>V191</f>
        <v>#REF!</v>
      </c>
      <c r="W190" s="725" t="e">
        <f t="shared" si="528"/>
        <v>#REF!</v>
      </c>
      <c r="X190" s="725" t="e">
        <f t="shared" si="528"/>
        <v>#REF!</v>
      </c>
      <c r="Y190" s="725" t="e">
        <f>Y191</f>
        <v>#REF!</v>
      </c>
      <c r="Z190" s="725" t="e">
        <f t="shared" si="529"/>
        <v>#REF!</v>
      </c>
      <c r="AA190" s="725" t="e">
        <f t="shared" si="529"/>
        <v>#REF!</v>
      </c>
      <c r="AB190" s="725" t="e">
        <f>AB191</f>
        <v>#REF!</v>
      </c>
      <c r="AC190" s="725" t="e">
        <f t="shared" si="530"/>
        <v>#REF!</v>
      </c>
      <c r="AD190" s="725" t="e">
        <f t="shared" si="530"/>
        <v>#REF!</v>
      </c>
      <c r="AE190" s="725" t="e">
        <f>AE191</f>
        <v>#REF!</v>
      </c>
      <c r="AF190" s="725" t="e">
        <f t="shared" si="531"/>
        <v>#REF!</v>
      </c>
      <c r="AG190" s="725" t="e">
        <f t="shared" si="531"/>
        <v>#REF!</v>
      </c>
      <c r="AH190" s="725">
        <v>140800</v>
      </c>
      <c r="AI190" s="725">
        <v>40000</v>
      </c>
      <c r="AJ190" s="725">
        <v>0</v>
      </c>
      <c r="AK190" s="168" t="e">
        <f>AH190=#REF!+#REF!</f>
        <v>#REF!</v>
      </c>
      <c r="AL190" s="168" t="e">
        <f t="shared" si="513"/>
        <v>#REF!</v>
      </c>
      <c r="AM190" s="709" t="e">
        <f t="shared" si="492"/>
        <v>#REF!</v>
      </c>
    </row>
    <row r="191" spans="1:40" s="693" customFormat="1">
      <c r="A191" s="238" t="s">
        <v>176</v>
      </c>
      <c r="B191" s="266" t="s">
        <v>198</v>
      </c>
      <c r="C191" s="267" t="s">
        <v>111</v>
      </c>
      <c r="D191" s="267" t="s">
        <v>315</v>
      </c>
      <c r="E191" s="224" t="s">
        <v>321</v>
      </c>
      <c r="F191" s="267" t="s">
        <v>177</v>
      </c>
      <c r="G191" s="725" t="e">
        <f>#REF!</f>
        <v>#REF!</v>
      </c>
      <c r="H191" s="725" t="e">
        <f>#REF!</f>
        <v>#REF!</v>
      </c>
      <c r="I191" s="725" t="e">
        <f>#REF!</f>
        <v>#REF!</v>
      </c>
      <c r="J191" s="725" t="e">
        <f>#REF!</f>
        <v>#REF!</v>
      </c>
      <c r="K191" s="725" t="e">
        <f>#REF!</f>
        <v>#REF!</v>
      </c>
      <c r="L191" s="725" t="e">
        <f>#REF!</f>
        <v>#REF!</v>
      </c>
      <c r="M191" s="725" t="e">
        <f>#REF!</f>
        <v>#REF!</v>
      </c>
      <c r="N191" s="725" t="e">
        <f>#REF!</f>
        <v>#REF!</v>
      </c>
      <c r="O191" s="725" t="e">
        <f>#REF!</f>
        <v>#REF!</v>
      </c>
      <c r="P191" s="725" t="e">
        <f>#REF!</f>
        <v>#REF!</v>
      </c>
      <c r="Q191" s="725" t="e">
        <f>#REF!</f>
        <v>#REF!</v>
      </c>
      <c r="R191" s="725" t="e">
        <f>#REF!</f>
        <v>#REF!</v>
      </c>
      <c r="S191" s="725" t="e">
        <f>#REF!</f>
        <v>#REF!</v>
      </c>
      <c r="T191" s="725" t="e">
        <f>#REF!</f>
        <v>#REF!</v>
      </c>
      <c r="U191" s="725" t="e">
        <f>#REF!</f>
        <v>#REF!</v>
      </c>
      <c r="V191" s="725" t="e">
        <f>#REF!</f>
        <v>#REF!</v>
      </c>
      <c r="W191" s="725" t="e">
        <f>#REF!</f>
        <v>#REF!</v>
      </c>
      <c r="X191" s="725" t="e">
        <f>#REF!</f>
        <v>#REF!</v>
      </c>
      <c r="Y191" s="725" t="e">
        <f>#REF!</f>
        <v>#REF!</v>
      </c>
      <c r="Z191" s="725" t="e">
        <f>#REF!</f>
        <v>#REF!</v>
      </c>
      <c r="AA191" s="725" t="e">
        <f>#REF!</f>
        <v>#REF!</v>
      </c>
      <c r="AB191" s="725" t="e">
        <f>#REF!</f>
        <v>#REF!</v>
      </c>
      <c r="AC191" s="725" t="e">
        <f>#REF!</f>
        <v>#REF!</v>
      </c>
      <c r="AD191" s="725" t="e">
        <f>#REF!</f>
        <v>#REF!</v>
      </c>
      <c r="AE191" s="725" t="e">
        <f>#REF!</f>
        <v>#REF!</v>
      </c>
      <c r="AF191" s="725" t="e">
        <f>#REF!</f>
        <v>#REF!</v>
      </c>
      <c r="AG191" s="725" t="e">
        <f>#REF!</f>
        <v>#REF!</v>
      </c>
      <c r="AH191" s="725">
        <v>140800</v>
      </c>
      <c r="AI191" s="725">
        <v>40000</v>
      </c>
      <c r="AJ191" s="725">
        <v>0</v>
      </c>
      <c r="AK191" s="168" t="e">
        <f>AH191=#REF!+#REF!</f>
        <v>#REF!</v>
      </c>
      <c r="AL191" s="168" t="e">
        <f t="shared" si="513"/>
        <v>#REF!</v>
      </c>
      <c r="AM191" s="709" t="e">
        <f t="shared" si="492"/>
        <v>#REF!</v>
      </c>
    </row>
    <row r="192" spans="1:40" s="695" customFormat="1" ht="24">
      <c r="A192" s="744" t="s">
        <v>275</v>
      </c>
      <c r="B192" s="266" t="s">
        <v>198</v>
      </c>
      <c r="C192" s="267" t="s">
        <v>111</v>
      </c>
      <c r="D192" s="267" t="s">
        <v>315</v>
      </c>
      <c r="E192" s="224" t="s">
        <v>413</v>
      </c>
      <c r="F192" s="267"/>
      <c r="G192" s="725" t="e">
        <f t="shared" ref="G192:AG192" si="532">G193+G195</f>
        <v>#REF!</v>
      </c>
      <c r="H192" s="725" t="e">
        <f t="shared" si="532"/>
        <v>#REF!</v>
      </c>
      <c r="I192" s="725" t="e">
        <f t="shared" si="532"/>
        <v>#REF!</v>
      </c>
      <c r="J192" s="725" t="e">
        <f t="shared" si="532"/>
        <v>#REF!</v>
      </c>
      <c r="K192" s="725" t="e">
        <f t="shared" si="532"/>
        <v>#REF!</v>
      </c>
      <c r="L192" s="725" t="e">
        <f t="shared" si="532"/>
        <v>#REF!</v>
      </c>
      <c r="M192" s="725" t="e">
        <f t="shared" si="532"/>
        <v>#REF!</v>
      </c>
      <c r="N192" s="725" t="e">
        <f t="shared" si="532"/>
        <v>#REF!</v>
      </c>
      <c r="O192" s="725" t="e">
        <f t="shared" si="532"/>
        <v>#REF!</v>
      </c>
      <c r="P192" s="725" t="e">
        <f t="shared" si="532"/>
        <v>#REF!</v>
      </c>
      <c r="Q192" s="725" t="e">
        <f t="shared" si="532"/>
        <v>#REF!</v>
      </c>
      <c r="R192" s="725" t="e">
        <f t="shared" si="532"/>
        <v>#REF!</v>
      </c>
      <c r="S192" s="725" t="e">
        <f t="shared" si="532"/>
        <v>#REF!</v>
      </c>
      <c r="T192" s="725" t="e">
        <f t="shared" si="532"/>
        <v>#REF!</v>
      </c>
      <c r="U192" s="725" t="e">
        <f t="shared" si="532"/>
        <v>#REF!</v>
      </c>
      <c r="V192" s="725" t="e">
        <f t="shared" si="532"/>
        <v>#REF!</v>
      </c>
      <c r="W192" s="725" t="e">
        <f t="shared" si="532"/>
        <v>#REF!</v>
      </c>
      <c r="X192" s="725" t="e">
        <f t="shared" si="532"/>
        <v>#REF!</v>
      </c>
      <c r="Y192" s="725" t="e">
        <f t="shared" si="532"/>
        <v>#REF!</v>
      </c>
      <c r="Z192" s="725" t="e">
        <f t="shared" si="532"/>
        <v>#REF!</v>
      </c>
      <c r="AA192" s="725" t="e">
        <f t="shared" si="532"/>
        <v>#REF!</v>
      </c>
      <c r="AB192" s="725" t="e">
        <f t="shared" si="532"/>
        <v>#REF!</v>
      </c>
      <c r="AC192" s="725" t="e">
        <f t="shared" si="532"/>
        <v>#REF!</v>
      </c>
      <c r="AD192" s="725" t="e">
        <f t="shared" si="532"/>
        <v>#REF!</v>
      </c>
      <c r="AE192" s="725" t="e">
        <f t="shared" si="532"/>
        <v>#REF!</v>
      </c>
      <c r="AF192" s="725" t="e">
        <f t="shared" si="532"/>
        <v>#REF!</v>
      </c>
      <c r="AG192" s="725" t="e">
        <f t="shared" si="532"/>
        <v>#REF!</v>
      </c>
      <c r="AH192" s="725">
        <v>337000</v>
      </c>
      <c r="AI192" s="725">
        <v>100000</v>
      </c>
      <c r="AJ192" s="725">
        <v>0</v>
      </c>
      <c r="AK192" s="168" t="e">
        <f>AH192=#REF!+#REF!</f>
        <v>#REF!</v>
      </c>
      <c r="AL192" s="168" t="e">
        <f t="shared" si="513"/>
        <v>#REF!</v>
      </c>
      <c r="AM192" s="709" t="e">
        <f t="shared" si="492"/>
        <v>#REF!</v>
      </c>
    </row>
    <row r="193" spans="1:40" s="693" customFormat="1">
      <c r="A193" s="238" t="s">
        <v>162</v>
      </c>
      <c r="B193" s="266" t="s">
        <v>198</v>
      </c>
      <c r="C193" s="267" t="s">
        <v>111</v>
      </c>
      <c r="D193" s="267" t="s">
        <v>315</v>
      </c>
      <c r="E193" s="224" t="s">
        <v>413</v>
      </c>
      <c r="F193" s="267" t="s">
        <v>211</v>
      </c>
      <c r="G193" s="725" t="e">
        <f>G194</f>
        <v>#REF!</v>
      </c>
      <c r="H193" s="725" t="e">
        <f t="shared" ref="H193:I193" si="533">H194</f>
        <v>#REF!</v>
      </c>
      <c r="I193" s="725" t="e">
        <f t="shared" si="533"/>
        <v>#REF!</v>
      </c>
      <c r="J193" s="725" t="e">
        <f>J194</f>
        <v>#REF!</v>
      </c>
      <c r="K193" s="725" t="e">
        <f t="shared" ref="K193:L193" si="534">K194</f>
        <v>#REF!</v>
      </c>
      <c r="L193" s="725" t="e">
        <f t="shared" si="534"/>
        <v>#REF!</v>
      </c>
      <c r="M193" s="725" t="e">
        <f>M194</f>
        <v>#REF!</v>
      </c>
      <c r="N193" s="725" t="e">
        <f t="shared" ref="N193:O193" si="535">N194</f>
        <v>#REF!</v>
      </c>
      <c r="O193" s="725" t="e">
        <f t="shared" si="535"/>
        <v>#REF!</v>
      </c>
      <c r="P193" s="725" t="e">
        <f>P194</f>
        <v>#REF!</v>
      </c>
      <c r="Q193" s="725" t="e">
        <f t="shared" ref="Q193:R193" si="536">Q194</f>
        <v>#REF!</v>
      </c>
      <c r="R193" s="725" t="e">
        <f t="shared" si="536"/>
        <v>#REF!</v>
      </c>
      <c r="S193" s="725" t="e">
        <f>S194</f>
        <v>#REF!</v>
      </c>
      <c r="T193" s="725" t="e">
        <f t="shared" ref="T193:U193" si="537">T194</f>
        <v>#REF!</v>
      </c>
      <c r="U193" s="725" t="e">
        <f t="shared" si="537"/>
        <v>#REF!</v>
      </c>
      <c r="V193" s="725" t="e">
        <f>V194</f>
        <v>#REF!</v>
      </c>
      <c r="W193" s="725" t="e">
        <f t="shared" ref="W193:X193" si="538">W194</f>
        <v>#REF!</v>
      </c>
      <c r="X193" s="725" t="e">
        <f t="shared" si="538"/>
        <v>#REF!</v>
      </c>
      <c r="Y193" s="725" t="e">
        <f>Y194</f>
        <v>#REF!</v>
      </c>
      <c r="Z193" s="725" t="e">
        <f t="shared" ref="Z193:AA193" si="539">Z194</f>
        <v>#REF!</v>
      </c>
      <c r="AA193" s="725" t="e">
        <f t="shared" si="539"/>
        <v>#REF!</v>
      </c>
      <c r="AB193" s="725" t="e">
        <f>AB194</f>
        <v>#REF!</v>
      </c>
      <c r="AC193" s="725" t="e">
        <f t="shared" ref="AC193:AD193" si="540">AC194</f>
        <v>#REF!</v>
      </c>
      <c r="AD193" s="725" t="e">
        <f t="shared" si="540"/>
        <v>#REF!</v>
      </c>
      <c r="AE193" s="725" t="e">
        <f>AE194</f>
        <v>#REF!</v>
      </c>
      <c r="AF193" s="725" t="e">
        <f t="shared" ref="AF193:AG193" si="541">AF194</f>
        <v>#REF!</v>
      </c>
      <c r="AG193" s="725" t="e">
        <f t="shared" si="541"/>
        <v>#REF!</v>
      </c>
      <c r="AH193" s="725">
        <v>17000</v>
      </c>
      <c r="AI193" s="725">
        <v>0</v>
      </c>
      <c r="AJ193" s="725">
        <v>0</v>
      </c>
      <c r="AK193" s="168" t="e">
        <f>AH193=#REF!+#REF!</f>
        <v>#REF!</v>
      </c>
      <c r="AL193" s="168" t="e">
        <f t="shared" si="513"/>
        <v>#REF!</v>
      </c>
      <c r="AM193" s="709" t="e">
        <f t="shared" si="492"/>
        <v>#REF!</v>
      </c>
    </row>
    <row r="194" spans="1:40" s="693" customFormat="1">
      <c r="A194" s="238" t="s">
        <v>169</v>
      </c>
      <c r="B194" s="266" t="s">
        <v>198</v>
      </c>
      <c r="C194" s="267" t="s">
        <v>111</v>
      </c>
      <c r="D194" s="267" t="s">
        <v>315</v>
      </c>
      <c r="E194" s="224" t="s">
        <v>413</v>
      </c>
      <c r="F194" s="267" t="s">
        <v>444</v>
      </c>
      <c r="G194" s="725" t="e">
        <f>SUM(#REF!)</f>
        <v>#REF!</v>
      </c>
      <c r="H194" s="725" t="e">
        <f>SUM(#REF!)</f>
        <v>#REF!</v>
      </c>
      <c r="I194" s="725" t="e">
        <f>SUM(#REF!)</f>
        <v>#REF!</v>
      </c>
      <c r="J194" s="725" t="e">
        <f>SUM(#REF!)</f>
        <v>#REF!</v>
      </c>
      <c r="K194" s="725" t="e">
        <f>SUM(#REF!)</f>
        <v>#REF!</v>
      </c>
      <c r="L194" s="725" t="e">
        <f>SUM(#REF!)</f>
        <v>#REF!</v>
      </c>
      <c r="M194" s="725" t="e">
        <f>SUM(#REF!)</f>
        <v>#REF!</v>
      </c>
      <c r="N194" s="725" t="e">
        <f>SUM(#REF!)</f>
        <v>#REF!</v>
      </c>
      <c r="O194" s="725" t="e">
        <f>SUM(#REF!)</f>
        <v>#REF!</v>
      </c>
      <c r="P194" s="725" t="e">
        <f>SUM(#REF!)</f>
        <v>#REF!</v>
      </c>
      <c r="Q194" s="725" t="e">
        <f>SUM(#REF!)</f>
        <v>#REF!</v>
      </c>
      <c r="R194" s="725" t="e">
        <f>SUM(#REF!)</f>
        <v>#REF!</v>
      </c>
      <c r="S194" s="725" t="e">
        <f>SUM(#REF!)</f>
        <v>#REF!</v>
      </c>
      <c r="T194" s="725" t="e">
        <f>SUM(#REF!)</f>
        <v>#REF!</v>
      </c>
      <c r="U194" s="725" t="e">
        <f>SUM(#REF!)</f>
        <v>#REF!</v>
      </c>
      <c r="V194" s="725" t="e">
        <f>SUM(#REF!)</f>
        <v>#REF!</v>
      </c>
      <c r="W194" s="725" t="e">
        <f>SUM(#REF!)</f>
        <v>#REF!</v>
      </c>
      <c r="X194" s="725" t="e">
        <f>SUM(#REF!)</f>
        <v>#REF!</v>
      </c>
      <c r="Y194" s="725" t="e">
        <f>SUM(#REF!)</f>
        <v>#REF!</v>
      </c>
      <c r="Z194" s="725" t="e">
        <f>SUM(#REF!)</f>
        <v>#REF!</v>
      </c>
      <c r="AA194" s="725" t="e">
        <f>SUM(#REF!)</f>
        <v>#REF!</v>
      </c>
      <c r="AB194" s="725" t="e">
        <f>SUM(#REF!)</f>
        <v>#REF!</v>
      </c>
      <c r="AC194" s="725" t="e">
        <f>SUM(#REF!)</f>
        <v>#REF!</v>
      </c>
      <c r="AD194" s="725" t="e">
        <f>SUM(#REF!)</f>
        <v>#REF!</v>
      </c>
      <c r="AE194" s="725" t="e">
        <f>SUM(#REF!)</f>
        <v>#REF!</v>
      </c>
      <c r="AF194" s="725" t="e">
        <f>SUM(#REF!)</f>
        <v>#REF!</v>
      </c>
      <c r="AG194" s="725" t="e">
        <f>SUM(#REF!)</f>
        <v>#REF!</v>
      </c>
      <c r="AH194" s="725">
        <v>17000</v>
      </c>
      <c r="AI194" s="725">
        <v>0</v>
      </c>
      <c r="AJ194" s="725">
        <v>0</v>
      </c>
      <c r="AK194" s="168" t="e">
        <f>AH194=#REF!+#REF!</f>
        <v>#REF!</v>
      </c>
      <c r="AL194" s="168" t="e">
        <f t="shared" si="513"/>
        <v>#REF!</v>
      </c>
      <c r="AM194" s="709" t="e">
        <f t="shared" si="492"/>
        <v>#REF!</v>
      </c>
    </row>
    <row r="195" spans="1:40" s="693" customFormat="1" ht="24">
      <c r="A195" s="238" t="s">
        <v>174</v>
      </c>
      <c r="B195" s="266" t="s">
        <v>198</v>
      </c>
      <c r="C195" s="267" t="s">
        <v>111</v>
      </c>
      <c r="D195" s="267" t="s">
        <v>315</v>
      </c>
      <c r="E195" s="224" t="s">
        <v>413</v>
      </c>
      <c r="F195" s="267" t="s">
        <v>175</v>
      </c>
      <c r="G195" s="725" t="e">
        <f>G196</f>
        <v>#REF!</v>
      </c>
      <c r="H195" s="725" t="e">
        <f t="shared" ref="H195:I195" si="542">H196</f>
        <v>#REF!</v>
      </c>
      <c r="I195" s="725" t="e">
        <f t="shared" si="542"/>
        <v>#REF!</v>
      </c>
      <c r="J195" s="725" t="e">
        <f>J196</f>
        <v>#REF!</v>
      </c>
      <c r="K195" s="725" t="e">
        <f t="shared" ref="K195:L195" si="543">K196</f>
        <v>#REF!</v>
      </c>
      <c r="L195" s="725" t="e">
        <f t="shared" si="543"/>
        <v>#REF!</v>
      </c>
      <c r="M195" s="725" t="e">
        <f>M196</f>
        <v>#REF!</v>
      </c>
      <c r="N195" s="725" t="e">
        <f t="shared" ref="N195:O195" si="544">N196</f>
        <v>#REF!</v>
      </c>
      <c r="O195" s="725" t="e">
        <f t="shared" si="544"/>
        <v>#REF!</v>
      </c>
      <c r="P195" s="725" t="e">
        <f>P196</f>
        <v>#REF!</v>
      </c>
      <c r="Q195" s="725" t="e">
        <f t="shared" ref="Q195:R195" si="545">Q196</f>
        <v>#REF!</v>
      </c>
      <c r="R195" s="725" t="e">
        <f t="shared" si="545"/>
        <v>#REF!</v>
      </c>
      <c r="S195" s="725" t="e">
        <f>S196</f>
        <v>#REF!</v>
      </c>
      <c r="T195" s="725" t="e">
        <f t="shared" ref="T195:U195" si="546">T196</f>
        <v>#REF!</v>
      </c>
      <c r="U195" s="725" t="e">
        <f t="shared" si="546"/>
        <v>#REF!</v>
      </c>
      <c r="V195" s="725" t="e">
        <f>V196</f>
        <v>#REF!</v>
      </c>
      <c r="W195" s="725" t="e">
        <f t="shared" ref="W195:X195" si="547">W196</f>
        <v>#REF!</v>
      </c>
      <c r="X195" s="725" t="e">
        <f t="shared" si="547"/>
        <v>#REF!</v>
      </c>
      <c r="Y195" s="725" t="e">
        <f>Y196</f>
        <v>#REF!</v>
      </c>
      <c r="Z195" s="725" t="e">
        <f t="shared" ref="Z195:AA195" si="548">Z196</f>
        <v>#REF!</v>
      </c>
      <c r="AA195" s="725" t="e">
        <f t="shared" si="548"/>
        <v>#REF!</v>
      </c>
      <c r="AB195" s="725" t="e">
        <f>AB196</f>
        <v>#REF!</v>
      </c>
      <c r="AC195" s="725" t="e">
        <f t="shared" ref="AC195:AD195" si="549">AC196</f>
        <v>#REF!</v>
      </c>
      <c r="AD195" s="725" t="e">
        <f t="shared" si="549"/>
        <v>#REF!</v>
      </c>
      <c r="AE195" s="725" t="e">
        <f>AE196</f>
        <v>#REF!</v>
      </c>
      <c r="AF195" s="725" t="e">
        <f t="shared" ref="AF195:AG195" si="550">AF196</f>
        <v>#REF!</v>
      </c>
      <c r="AG195" s="725" t="e">
        <f t="shared" si="550"/>
        <v>#REF!</v>
      </c>
      <c r="AH195" s="725">
        <v>320000</v>
      </c>
      <c r="AI195" s="725">
        <v>100000</v>
      </c>
      <c r="AJ195" s="725">
        <v>0</v>
      </c>
      <c r="AK195" s="168" t="e">
        <f>AH195=#REF!+#REF!</f>
        <v>#REF!</v>
      </c>
      <c r="AL195" s="168" t="e">
        <f t="shared" si="513"/>
        <v>#REF!</v>
      </c>
      <c r="AM195" s="709" t="e">
        <f t="shared" si="492"/>
        <v>#REF!</v>
      </c>
    </row>
    <row r="196" spans="1:40" s="693" customFormat="1">
      <c r="A196" s="238" t="s">
        <v>176</v>
      </c>
      <c r="B196" s="266" t="s">
        <v>198</v>
      </c>
      <c r="C196" s="267" t="s">
        <v>111</v>
      </c>
      <c r="D196" s="267" t="s">
        <v>315</v>
      </c>
      <c r="E196" s="224" t="s">
        <v>413</v>
      </c>
      <c r="F196" s="267" t="s">
        <v>177</v>
      </c>
      <c r="G196" s="725" t="e">
        <f>#REF!</f>
        <v>#REF!</v>
      </c>
      <c r="H196" s="725" t="e">
        <f>#REF!</f>
        <v>#REF!</v>
      </c>
      <c r="I196" s="725" t="e">
        <f>#REF!</f>
        <v>#REF!</v>
      </c>
      <c r="J196" s="725" t="e">
        <f>#REF!</f>
        <v>#REF!</v>
      </c>
      <c r="K196" s="725" t="e">
        <f>#REF!</f>
        <v>#REF!</v>
      </c>
      <c r="L196" s="725" t="e">
        <f>#REF!</f>
        <v>#REF!</v>
      </c>
      <c r="M196" s="725" t="e">
        <f>#REF!</f>
        <v>#REF!</v>
      </c>
      <c r="N196" s="725" t="e">
        <f>#REF!</f>
        <v>#REF!</v>
      </c>
      <c r="O196" s="725" t="e">
        <f>#REF!</f>
        <v>#REF!</v>
      </c>
      <c r="P196" s="725" t="e">
        <f>#REF!</f>
        <v>#REF!</v>
      </c>
      <c r="Q196" s="725" t="e">
        <f>#REF!</f>
        <v>#REF!</v>
      </c>
      <c r="R196" s="725" t="e">
        <f>#REF!</f>
        <v>#REF!</v>
      </c>
      <c r="S196" s="725" t="e">
        <f>#REF!</f>
        <v>#REF!</v>
      </c>
      <c r="T196" s="725" t="e">
        <f>#REF!</f>
        <v>#REF!</v>
      </c>
      <c r="U196" s="725" t="e">
        <f>#REF!</f>
        <v>#REF!</v>
      </c>
      <c r="V196" s="725" t="e">
        <f>#REF!</f>
        <v>#REF!</v>
      </c>
      <c r="W196" s="725" t="e">
        <f>#REF!</f>
        <v>#REF!</v>
      </c>
      <c r="X196" s="725" t="e">
        <f>#REF!</f>
        <v>#REF!</v>
      </c>
      <c r="Y196" s="725" t="e">
        <f>#REF!</f>
        <v>#REF!</v>
      </c>
      <c r="Z196" s="725" t="e">
        <f>#REF!</f>
        <v>#REF!</v>
      </c>
      <c r="AA196" s="725" t="e">
        <f>#REF!</f>
        <v>#REF!</v>
      </c>
      <c r="AB196" s="725" t="e">
        <f>#REF!</f>
        <v>#REF!</v>
      </c>
      <c r="AC196" s="725" t="e">
        <f>#REF!</f>
        <v>#REF!</v>
      </c>
      <c r="AD196" s="725" t="e">
        <f>#REF!</f>
        <v>#REF!</v>
      </c>
      <c r="AE196" s="725" t="e">
        <f>#REF!</f>
        <v>#REF!</v>
      </c>
      <c r="AF196" s="725" t="e">
        <f>#REF!</f>
        <v>#REF!</v>
      </c>
      <c r="AG196" s="725" t="e">
        <f>#REF!</f>
        <v>#REF!</v>
      </c>
      <c r="AH196" s="725">
        <v>320000</v>
      </c>
      <c r="AI196" s="725">
        <v>100000</v>
      </c>
      <c r="AJ196" s="725">
        <v>0</v>
      </c>
      <c r="AK196" s="168" t="e">
        <f>AH196=#REF!+#REF!</f>
        <v>#REF!</v>
      </c>
      <c r="AL196" s="168" t="e">
        <f t="shared" si="513"/>
        <v>#REF!</v>
      </c>
      <c r="AM196" s="709" t="e">
        <f t="shared" ref="AM196:AM209" si="551">AC196/H196</f>
        <v>#REF!</v>
      </c>
    </row>
    <row r="197" spans="1:40" ht="36">
      <c r="A197" s="735" t="s">
        <v>935</v>
      </c>
      <c r="B197" s="240" t="s">
        <v>159</v>
      </c>
      <c r="C197" s="241" t="s">
        <v>111</v>
      </c>
      <c r="D197" s="241" t="s">
        <v>315</v>
      </c>
      <c r="E197" s="242" t="s">
        <v>316</v>
      </c>
      <c r="F197" s="241"/>
      <c r="G197" s="723" t="e">
        <f>G198+G201+G204+#REF!+G207+G213+#REF!</f>
        <v>#REF!</v>
      </c>
      <c r="H197" s="723" t="e">
        <f>H198+H201+H204+#REF!+H207+H213+#REF!+H210</f>
        <v>#REF!</v>
      </c>
      <c r="I197" s="723" t="e">
        <f>I198+I201+I204+#REF!+I207+I213+#REF!+I210</f>
        <v>#REF!</v>
      </c>
      <c r="J197" s="723" t="e">
        <f>J198+J201+J204+#REF!+J207+J213+#REF!+J210</f>
        <v>#REF!</v>
      </c>
      <c r="K197" s="723" t="e">
        <f>K198+K201+K204+#REF!+K207+K213+#REF!+K210</f>
        <v>#REF!</v>
      </c>
      <c r="L197" s="723" t="e">
        <f>L198+L201+L204+#REF!+L207+L213+#REF!+L210</f>
        <v>#REF!</v>
      </c>
      <c r="M197" s="723" t="e">
        <f>M198+M201+M204+#REF!+M207+M213+#REF!+M210</f>
        <v>#REF!</v>
      </c>
      <c r="N197" s="723" t="e">
        <f>N198+N201+N204+#REF!+N207+N213+#REF!+N210</f>
        <v>#REF!</v>
      </c>
      <c r="O197" s="723" t="e">
        <f>O198+O201+O204+#REF!+O207+O213+#REF!+O210</f>
        <v>#REF!</v>
      </c>
      <c r="P197" s="723" t="e">
        <f>P198+P201+P204+#REF!+P207+P213+#REF!+P210</f>
        <v>#REF!</v>
      </c>
      <c r="Q197" s="723" t="e">
        <f>Q198+Q201+Q204+#REF!+Q207+Q213+#REF!+Q210</f>
        <v>#REF!</v>
      </c>
      <c r="R197" s="723" t="e">
        <f>R198+R201+R204+#REF!+R207+R213+#REF!+R210</f>
        <v>#REF!</v>
      </c>
      <c r="S197" s="723" t="e">
        <f>S198+S201+S204+#REF!+S207+S213+#REF!+S210</f>
        <v>#REF!</v>
      </c>
      <c r="T197" s="723" t="e">
        <f>T198+T201+T204+#REF!+T207+T213+#REF!+T210</f>
        <v>#REF!</v>
      </c>
      <c r="U197" s="723" t="e">
        <f>U198+U201+U204+#REF!+U207+U213+#REF!+U210</f>
        <v>#REF!</v>
      </c>
      <c r="V197" s="723" t="e">
        <f>V198+V201+V204+#REF!+V207+V213+#REF!+V210</f>
        <v>#REF!</v>
      </c>
      <c r="W197" s="723" t="e">
        <f>W198+W201+W204+#REF!+W207+W213+#REF!+W210</f>
        <v>#REF!</v>
      </c>
      <c r="X197" s="723" t="e">
        <f>X198+X201+X204+#REF!+X207+X213+#REF!+X210</f>
        <v>#REF!</v>
      </c>
      <c r="Y197" s="723" t="e">
        <f>Y198+Y201+Y204+#REF!+Y207+Y213+#REF!+Y210</f>
        <v>#REF!</v>
      </c>
      <c r="Z197" s="723" t="e">
        <f>Z198+Z201+Z204+#REF!+Z207+Z213+#REF!+Z210</f>
        <v>#REF!</v>
      </c>
      <c r="AA197" s="723" t="e">
        <f>AA198+AA201+AA204+#REF!+AA207+AA213+#REF!+AA210</f>
        <v>#REF!</v>
      </c>
      <c r="AB197" s="723" t="e">
        <f>AB198+AB201+AB204+#REF!+AB207+AB213+#REF!+AB210</f>
        <v>#REF!</v>
      </c>
      <c r="AC197" s="723" t="e">
        <f>AC198+AC201+AC204+#REF!+AC207+AC213+#REF!+AC210</f>
        <v>#REF!</v>
      </c>
      <c r="AD197" s="723" t="e">
        <f>AD198+AD201+AD204+#REF!+AD207+AD213+#REF!+AD210</f>
        <v>#REF!</v>
      </c>
      <c r="AE197" s="723" t="e">
        <f>AE198+AE201+AE204+#REF!+AE207+AE213+#REF!+AE210</f>
        <v>#REF!</v>
      </c>
      <c r="AF197" s="723" t="e">
        <f>AF198+AF201+AF204+#REF!+AF207+AF213+#REF!+AF210</f>
        <v>#REF!</v>
      </c>
      <c r="AG197" s="723" t="e">
        <f>AG198+AG201+AG204+#REF!+AG207+AG213+#REF!+AG210</f>
        <v>#REF!</v>
      </c>
      <c r="AH197" s="723">
        <v>145028223.535</v>
      </c>
      <c r="AI197" s="723">
        <v>126699566.00427499</v>
      </c>
      <c r="AJ197" s="723">
        <v>0</v>
      </c>
      <c r="AK197" s="168" t="e">
        <f>AH197=#REF!+#REF!</f>
        <v>#REF!</v>
      </c>
      <c r="AL197" s="168" t="e">
        <f t="shared" si="513"/>
        <v>#REF!</v>
      </c>
      <c r="AM197" s="709" t="e">
        <f t="shared" si="551"/>
        <v>#REF!</v>
      </c>
      <c r="AN197" s="692" t="e">
        <f>#REF!+#REF!+#REF!</f>
        <v>#REF!</v>
      </c>
    </row>
    <row r="198" spans="1:40" s="693" customFormat="1" ht="24">
      <c r="A198" s="745" t="s">
        <v>173</v>
      </c>
      <c r="B198" s="266" t="s">
        <v>159</v>
      </c>
      <c r="C198" s="267" t="s">
        <v>111</v>
      </c>
      <c r="D198" s="267" t="s">
        <v>315</v>
      </c>
      <c r="E198" s="224" t="s">
        <v>325</v>
      </c>
      <c r="F198" s="267"/>
      <c r="G198" s="725" t="e">
        <f>G199</f>
        <v>#REF!</v>
      </c>
      <c r="H198" s="725" t="e">
        <f t="shared" ref="H198:I199" si="552">H199</f>
        <v>#REF!</v>
      </c>
      <c r="I198" s="725" t="e">
        <f t="shared" si="552"/>
        <v>#REF!</v>
      </c>
      <c r="J198" s="725" t="e">
        <f>J199</f>
        <v>#REF!</v>
      </c>
      <c r="K198" s="725" t="e">
        <f t="shared" ref="K198:L199" si="553">K199</f>
        <v>#REF!</v>
      </c>
      <c r="L198" s="725" t="e">
        <f t="shared" si="553"/>
        <v>#REF!</v>
      </c>
      <c r="M198" s="725" t="e">
        <f>M199</f>
        <v>#REF!</v>
      </c>
      <c r="N198" s="725" t="e">
        <f t="shared" ref="N198:O199" si="554">N199</f>
        <v>#REF!</v>
      </c>
      <c r="O198" s="725" t="e">
        <f t="shared" si="554"/>
        <v>#REF!</v>
      </c>
      <c r="P198" s="725" t="e">
        <f>P199</f>
        <v>#REF!</v>
      </c>
      <c r="Q198" s="725" t="e">
        <f t="shared" ref="Q198:R199" si="555">Q199</f>
        <v>#REF!</v>
      </c>
      <c r="R198" s="725" t="e">
        <f t="shared" si="555"/>
        <v>#REF!</v>
      </c>
      <c r="S198" s="725" t="e">
        <f>S199</f>
        <v>#REF!</v>
      </c>
      <c r="T198" s="725" t="e">
        <f t="shared" ref="T198:U199" si="556">T199</f>
        <v>#REF!</v>
      </c>
      <c r="U198" s="725" t="e">
        <f t="shared" si="556"/>
        <v>#REF!</v>
      </c>
      <c r="V198" s="725" t="e">
        <f>V199</f>
        <v>#REF!</v>
      </c>
      <c r="W198" s="725" t="e">
        <f t="shared" ref="W198:X199" si="557">W199</f>
        <v>#REF!</v>
      </c>
      <c r="X198" s="725" t="e">
        <f t="shared" si="557"/>
        <v>#REF!</v>
      </c>
      <c r="Y198" s="725" t="e">
        <f>Y199</f>
        <v>#REF!</v>
      </c>
      <c r="Z198" s="725" t="e">
        <f t="shared" ref="Z198:AA199" si="558">Z199</f>
        <v>#REF!</v>
      </c>
      <c r="AA198" s="725" t="e">
        <f t="shared" si="558"/>
        <v>#REF!</v>
      </c>
      <c r="AB198" s="725" t="e">
        <f>AB199</f>
        <v>#REF!</v>
      </c>
      <c r="AC198" s="725" t="e">
        <f t="shared" ref="AC198:AD199" si="559">AC199</f>
        <v>#REF!</v>
      </c>
      <c r="AD198" s="725" t="e">
        <f t="shared" si="559"/>
        <v>#REF!</v>
      </c>
      <c r="AE198" s="725" t="e">
        <f>AE199</f>
        <v>#REF!</v>
      </c>
      <c r="AF198" s="725" t="e">
        <f t="shared" ref="AF198:AG199" si="560">AF199</f>
        <v>#REF!</v>
      </c>
      <c r="AG198" s="725" t="e">
        <f t="shared" si="560"/>
        <v>#REF!</v>
      </c>
      <c r="AH198" s="725">
        <v>138251645.185</v>
      </c>
      <c r="AI198" s="725">
        <v>126467487.654275</v>
      </c>
      <c r="AJ198" s="725">
        <v>0</v>
      </c>
      <c r="AK198" s="168" t="e">
        <f>AH198=#REF!+#REF!</f>
        <v>#REF!</v>
      </c>
      <c r="AL198" s="168" t="e">
        <f t="shared" si="513"/>
        <v>#REF!</v>
      </c>
      <c r="AM198" s="709" t="e">
        <f t="shared" si="551"/>
        <v>#REF!</v>
      </c>
    </row>
    <row r="199" spans="1:40" s="693" customFormat="1" ht="24">
      <c r="A199" s="238" t="s">
        <v>174</v>
      </c>
      <c r="B199" s="266" t="s">
        <v>159</v>
      </c>
      <c r="C199" s="267" t="s">
        <v>111</v>
      </c>
      <c r="D199" s="267" t="s">
        <v>315</v>
      </c>
      <c r="E199" s="224" t="s">
        <v>325</v>
      </c>
      <c r="F199" s="267" t="s">
        <v>175</v>
      </c>
      <c r="G199" s="725" t="e">
        <f>G200</f>
        <v>#REF!</v>
      </c>
      <c r="H199" s="725" t="e">
        <f t="shared" si="552"/>
        <v>#REF!</v>
      </c>
      <c r="I199" s="725" t="e">
        <f t="shared" si="552"/>
        <v>#REF!</v>
      </c>
      <c r="J199" s="725" t="e">
        <f>J200</f>
        <v>#REF!</v>
      </c>
      <c r="K199" s="725" t="e">
        <f t="shared" si="553"/>
        <v>#REF!</v>
      </c>
      <c r="L199" s="725" t="e">
        <f t="shared" si="553"/>
        <v>#REF!</v>
      </c>
      <c r="M199" s="725" t="e">
        <f>M200</f>
        <v>#REF!</v>
      </c>
      <c r="N199" s="725" t="e">
        <f t="shared" si="554"/>
        <v>#REF!</v>
      </c>
      <c r="O199" s="725" t="e">
        <f t="shared" si="554"/>
        <v>#REF!</v>
      </c>
      <c r="P199" s="725" t="e">
        <f>P200</f>
        <v>#REF!</v>
      </c>
      <c r="Q199" s="725" t="e">
        <f t="shared" si="555"/>
        <v>#REF!</v>
      </c>
      <c r="R199" s="725" t="e">
        <f t="shared" si="555"/>
        <v>#REF!</v>
      </c>
      <c r="S199" s="725" t="e">
        <f>S200</f>
        <v>#REF!</v>
      </c>
      <c r="T199" s="725" t="e">
        <f t="shared" si="556"/>
        <v>#REF!</v>
      </c>
      <c r="U199" s="725" t="e">
        <f t="shared" si="556"/>
        <v>#REF!</v>
      </c>
      <c r="V199" s="725" t="e">
        <f>V200</f>
        <v>#REF!</v>
      </c>
      <c r="W199" s="725" t="e">
        <f t="shared" si="557"/>
        <v>#REF!</v>
      </c>
      <c r="X199" s="725" t="e">
        <f t="shared" si="557"/>
        <v>#REF!</v>
      </c>
      <c r="Y199" s="725" t="e">
        <f>Y200</f>
        <v>#REF!</v>
      </c>
      <c r="Z199" s="725" t="e">
        <f t="shared" si="558"/>
        <v>#REF!</v>
      </c>
      <c r="AA199" s="725" t="e">
        <f t="shared" si="558"/>
        <v>#REF!</v>
      </c>
      <c r="AB199" s="725" t="e">
        <f>AB200</f>
        <v>#REF!</v>
      </c>
      <c r="AC199" s="725" t="e">
        <f t="shared" si="559"/>
        <v>#REF!</v>
      </c>
      <c r="AD199" s="725" t="e">
        <f t="shared" si="559"/>
        <v>#REF!</v>
      </c>
      <c r="AE199" s="725" t="e">
        <f>AE200</f>
        <v>#REF!</v>
      </c>
      <c r="AF199" s="725" t="e">
        <f t="shared" si="560"/>
        <v>#REF!</v>
      </c>
      <c r="AG199" s="725" t="e">
        <f t="shared" si="560"/>
        <v>#REF!</v>
      </c>
      <c r="AH199" s="725">
        <v>138251645.185</v>
      </c>
      <c r="AI199" s="725">
        <v>126467487.654275</v>
      </c>
      <c r="AJ199" s="725">
        <v>0</v>
      </c>
      <c r="AK199" s="168" t="e">
        <f>AH199=#REF!+#REF!</f>
        <v>#REF!</v>
      </c>
      <c r="AL199" s="168" t="e">
        <f t="shared" si="513"/>
        <v>#REF!</v>
      </c>
      <c r="AM199" s="709" t="e">
        <f t="shared" si="551"/>
        <v>#REF!</v>
      </c>
    </row>
    <row r="200" spans="1:40" s="693" customFormat="1">
      <c r="A200" s="238" t="s">
        <v>176</v>
      </c>
      <c r="B200" s="266" t="s">
        <v>159</v>
      </c>
      <c r="C200" s="267" t="s">
        <v>111</v>
      </c>
      <c r="D200" s="267" t="s">
        <v>315</v>
      </c>
      <c r="E200" s="224" t="s">
        <v>325</v>
      </c>
      <c r="F200" s="267" t="s">
        <v>177</v>
      </c>
      <c r="G200" s="725" t="e">
        <f>#REF!+#REF!</f>
        <v>#REF!</v>
      </c>
      <c r="H200" s="725" t="e">
        <f>#REF!+#REF!</f>
        <v>#REF!</v>
      </c>
      <c r="I200" s="725" t="e">
        <f>#REF!+#REF!</f>
        <v>#REF!</v>
      </c>
      <c r="J200" s="725" t="e">
        <f>#REF!+#REF!</f>
        <v>#REF!</v>
      </c>
      <c r="K200" s="725" t="e">
        <f>#REF!+#REF!</f>
        <v>#REF!</v>
      </c>
      <c r="L200" s="725" t="e">
        <f>#REF!+#REF!</f>
        <v>#REF!</v>
      </c>
      <c r="M200" s="725" t="e">
        <f>#REF!+#REF!</f>
        <v>#REF!</v>
      </c>
      <c r="N200" s="725" t="e">
        <f>#REF!+#REF!</f>
        <v>#REF!</v>
      </c>
      <c r="O200" s="725" t="e">
        <f>#REF!+#REF!</f>
        <v>#REF!</v>
      </c>
      <c r="P200" s="725" t="e">
        <f>#REF!+#REF!</f>
        <v>#REF!</v>
      </c>
      <c r="Q200" s="725" t="e">
        <f>#REF!+#REF!</f>
        <v>#REF!</v>
      </c>
      <c r="R200" s="725" t="e">
        <f>#REF!+#REF!</f>
        <v>#REF!</v>
      </c>
      <c r="S200" s="725" t="e">
        <f>#REF!+#REF!</f>
        <v>#REF!</v>
      </c>
      <c r="T200" s="725" t="e">
        <f>#REF!+#REF!</f>
        <v>#REF!</v>
      </c>
      <c r="U200" s="725" t="e">
        <f>#REF!+#REF!</f>
        <v>#REF!</v>
      </c>
      <c r="V200" s="725" t="e">
        <f>#REF!+#REF!</f>
        <v>#REF!</v>
      </c>
      <c r="W200" s="725" t="e">
        <f>#REF!+#REF!</f>
        <v>#REF!</v>
      </c>
      <c r="X200" s="725" t="e">
        <f>#REF!+#REF!</f>
        <v>#REF!</v>
      </c>
      <c r="Y200" s="725" t="e">
        <f>#REF!+#REF!</f>
        <v>#REF!</v>
      </c>
      <c r="Z200" s="725" t="e">
        <f>#REF!+#REF!</f>
        <v>#REF!</v>
      </c>
      <c r="AA200" s="725" t="e">
        <f>#REF!+#REF!</f>
        <v>#REF!</v>
      </c>
      <c r="AB200" s="725" t="e">
        <f>#REF!+#REF!</f>
        <v>#REF!</v>
      </c>
      <c r="AC200" s="725" t="e">
        <f>#REF!+#REF!</f>
        <v>#REF!</v>
      </c>
      <c r="AD200" s="725" t="e">
        <f>#REF!+#REF!</f>
        <v>#REF!</v>
      </c>
      <c r="AE200" s="725" t="e">
        <f>#REF!+#REF!</f>
        <v>#REF!</v>
      </c>
      <c r="AF200" s="725" t="e">
        <f>#REF!+#REF!</f>
        <v>#REF!</v>
      </c>
      <c r="AG200" s="725" t="e">
        <f>#REF!+#REF!</f>
        <v>#REF!</v>
      </c>
      <c r="AH200" s="725">
        <v>138251645.185</v>
      </c>
      <c r="AI200" s="725">
        <v>126467487.654275</v>
      </c>
      <c r="AJ200" s="725">
        <v>0</v>
      </c>
      <c r="AK200" s="168" t="e">
        <f>AH200=#REF!+#REF!</f>
        <v>#REF!</v>
      </c>
      <c r="AL200" s="168" t="e">
        <f t="shared" si="513"/>
        <v>#REF!</v>
      </c>
      <c r="AM200" s="709" t="e">
        <f t="shared" si="551"/>
        <v>#REF!</v>
      </c>
    </row>
    <row r="201" spans="1:40" s="695" customFormat="1" ht="36">
      <c r="A201" s="744" t="s">
        <v>887</v>
      </c>
      <c r="B201" s="266" t="s">
        <v>159</v>
      </c>
      <c r="C201" s="267" t="s">
        <v>111</v>
      </c>
      <c r="D201" s="267" t="s">
        <v>315</v>
      </c>
      <c r="E201" s="224" t="s">
        <v>327</v>
      </c>
      <c r="F201" s="267"/>
      <c r="G201" s="725" t="e">
        <f>G202</f>
        <v>#REF!</v>
      </c>
      <c r="H201" s="725" t="e">
        <f t="shared" ref="H201:I202" si="561">H202</f>
        <v>#REF!</v>
      </c>
      <c r="I201" s="725" t="e">
        <f t="shared" si="561"/>
        <v>#REF!</v>
      </c>
      <c r="J201" s="725" t="e">
        <f>J202</f>
        <v>#REF!</v>
      </c>
      <c r="K201" s="725" t="e">
        <f t="shared" ref="K201:L202" si="562">K202</f>
        <v>#REF!</v>
      </c>
      <c r="L201" s="725" t="e">
        <f t="shared" si="562"/>
        <v>#REF!</v>
      </c>
      <c r="M201" s="725" t="e">
        <f>M202</f>
        <v>#REF!</v>
      </c>
      <c r="N201" s="725" t="e">
        <f t="shared" ref="N201:O202" si="563">N202</f>
        <v>#REF!</v>
      </c>
      <c r="O201" s="725" t="e">
        <f t="shared" si="563"/>
        <v>#REF!</v>
      </c>
      <c r="P201" s="725" t="e">
        <f>P202</f>
        <v>#REF!</v>
      </c>
      <c r="Q201" s="725" t="e">
        <f t="shared" ref="Q201:R202" si="564">Q202</f>
        <v>#REF!</v>
      </c>
      <c r="R201" s="725" t="e">
        <f t="shared" si="564"/>
        <v>#REF!</v>
      </c>
      <c r="S201" s="725" t="e">
        <f>S202</f>
        <v>#REF!</v>
      </c>
      <c r="T201" s="725" t="e">
        <f t="shared" ref="T201:U202" si="565">T202</f>
        <v>#REF!</v>
      </c>
      <c r="U201" s="725" t="e">
        <f t="shared" si="565"/>
        <v>#REF!</v>
      </c>
      <c r="V201" s="725" t="e">
        <f>V202</f>
        <v>#REF!</v>
      </c>
      <c r="W201" s="725" t="e">
        <f t="shared" ref="W201:X202" si="566">W202</f>
        <v>#REF!</v>
      </c>
      <c r="X201" s="725" t="e">
        <f t="shared" si="566"/>
        <v>#REF!</v>
      </c>
      <c r="Y201" s="725" t="e">
        <f>Y202</f>
        <v>#REF!</v>
      </c>
      <c r="Z201" s="725" t="e">
        <f t="shared" ref="Z201:AA202" si="567">Z202</f>
        <v>#REF!</v>
      </c>
      <c r="AA201" s="725" t="e">
        <f t="shared" si="567"/>
        <v>#REF!</v>
      </c>
      <c r="AB201" s="725" t="e">
        <f>AB202</f>
        <v>#REF!</v>
      </c>
      <c r="AC201" s="725" t="e">
        <f t="shared" ref="AC201:AD202" si="568">AC202</f>
        <v>#REF!</v>
      </c>
      <c r="AD201" s="725" t="e">
        <f t="shared" si="568"/>
        <v>#REF!</v>
      </c>
      <c r="AE201" s="725" t="e">
        <f>AE202</f>
        <v>#REF!</v>
      </c>
      <c r="AF201" s="725" t="e">
        <f t="shared" ref="AF201:AG202" si="569">AF202</f>
        <v>#REF!</v>
      </c>
      <c r="AG201" s="725" t="e">
        <f t="shared" si="569"/>
        <v>#REF!</v>
      </c>
      <c r="AH201" s="725">
        <v>47500</v>
      </c>
      <c r="AI201" s="725">
        <v>0</v>
      </c>
      <c r="AJ201" s="725">
        <v>0</v>
      </c>
      <c r="AK201" s="168" t="e">
        <f>AH201=#REF!+#REF!</f>
        <v>#REF!</v>
      </c>
      <c r="AL201" s="168" t="e">
        <f t="shared" ref="AL201:AL230" si="570">AH201=AB201+AE201</f>
        <v>#REF!</v>
      </c>
      <c r="AM201" s="709" t="e">
        <f t="shared" si="551"/>
        <v>#REF!</v>
      </c>
    </row>
    <row r="202" spans="1:40" s="693" customFormat="1" ht="24">
      <c r="A202" s="238" t="s">
        <v>174</v>
      </c>
      <c r="B202" s="266" t="s">
        <v>159</v>
      </c>
      <c r="C202" s="267" t="s">
        <v>111</v>
      </c>
      <c r="D202" s="267" t="s">
        <v>315</v>
      </c>
      <c r="E202" s="224" t="s">
        <v>327</v>
      </c>
      <c r="F202" s="267" t="s">
        <v>175</v>
      </c>
      <c r="G202" s="725" t="e">
        <f>G203</f>
        <v>#REF!</v>
      </c>
      <c r="H202" s="725" t="e">
        <f t="shared" si="561"/>
        <v>#REF!</v>
      </c>
      <c r="I202" s="725" t="e">
        <f t="shared" si="561"/>
        <v>#REF!</v>
      </c>
      <c r="J202" s="725" t="e">
        <f>J203</f>
        <v>#REF!</v>
      </c>
      <c r="K202" s="725" t="e">
        <f t="shared" si="562"/>
        <v>#REF!</v>
      </c>
      <c r="L202" s="725" t="e">
        <f t="shared" si="562"/>
        <v>#REF!</v>
      </c>
      <c r="M202" s="725" t="e">
        <f>M203</f>
        <v>#REF!</v>
      </c>
      <c r="N202" s="725" t="e">
        <f t="shared" si="563"/>
        <v>#REF!</v>
      </c>
      <c r="O202" s="725" t="e">
        <f t="shared" si="563"/>
        <v>#REF!</v>
      </c>
      <c r="P202" s="725" t="e">
        <f>P203</f>
        <v>#REF!</v>
      </c>
      <c r="Q202" s="725" t="e">
        <f t="shared" si="564"/>
        <v>#REF!</v>
      </c>
      <c r="R202" s="725" t="e">
        <f t="shared" si="564"/>
        <v>#REF!</v>
      </c>
      <c r="S202" s="725" t="e">
        <f>S203</f>
        <v>#REF!</v>
      </c>
      <c r="T202" s="725" t="e">
        <f t="shared" si="565"/>
        <v>#REF!</v>
      </c>
      <c r="U202" s="725" t="e">
        <f t="shared" si="565"/>
        <v>#REF!</v>
      </c>
      <c r="V202" s="725" t="e">
        <f>V203</f>
        <v>#REF!</v>
      </c>
      <c r="W202" s="725" t="e">
        <f t="shared" si="566"/>
        <v>#REF!</v>
      </c>
      <c r="X202" s="725" t="e">
        <f t="shared" si="566"/>
        <v>#REF!</v>
      </c>
      <c r="Y202" s="725" t="e">
        <f>Y203</f>
        <v>#REF!</v>
      </c>
      <c r="Z202" s="725" t="e">
        <f t="shared" si="567"/>
        <v>#REF!</v>
      </c>
      <c r="AA202" s="725" t="e">
        <f t="shared" si="567"/>
        <v>#REF!</v>
      </c>
      <c r="AB202" s="725" t="e">
        <f>AB203</f>
        <v>#REF!</v>
      </c>
      <c r="AC202" s="725" t="e">
        <f t="shared" si="568"/>
        <v>#REF!</v>
      </c>
      <c r="AD202" s="725" t="e">
        <f t="shared" si="568"/>
        <v>#REF!</v>
      </c>
      <c r="AE202" s="725" t="e">
        <f>AE203</f>
        <v>#REF!</v>
      </c>
      <c r="AF202" s="725" t="e">
        <f t="shared" si="569"/>
        <v>#REF!</v>
      </c>
      <c r="AG202" s="725" t="e">
        <f t="shared" si="569"/>
        <v>#REF!</v>
      </c>
      <c r="AH202" s="725">
        <v>47500</v>
      </c>
      <c r="AI202" s="725">
        <v>0</v>
      </c>
      <c r="AJ202" s="725">
        <v>0</v>
      </c>
      <c r="AK202" s="168" t="e">
        <f>AH202=#REF!+#REF!</f>
        <v>#REF!</v>
      </c>
      <c r="AL202" s="168" t="e">
        <f t="shared" si="570"/>
        <v>#REF!</v>
      </c>
      <c r="AM202" s="709" t="e">
        <f t="shared" si="551"/>
        <v>#REF!</v>
      </c>
    </row>
    <row r="203" spans="1:40" s="693" customFormat="1">
      <c r="A203" s="238" t="s">
        <v>176</v>
      </c>
      <c r="B203" s="266" t="s">
        <v>159</v>
      </c>
      <c r="C203" s="267" t="s">
        <v>111</v>
      </c>
      <c r="D203" s="267" t="s">
        <v>315</v>
      </c>
      <c r="E203" s="224" t="s">
        <v>327</v>
      </c>
      <c r="F203" s="267" t="s">
        <v>177</v>
      </c>
      <c r="G203" s="725" t="e">
        <f>#REF!</f>
        <v>#REF!</v>
      </c>
      <c r="H203" s="725" t="e">
        <f>#REF!</f>
        <v>#REF!</v>
      </c>
      <c r="I203" s="725" t="e">
        <f>#REF!</f>
        <v>#REF!</v>
      </c>
      <c r="J203" s="725" t="e">
        <f>#REF!</f>
        <v>#REF!</v>
      </c>
      <c r="K203" s="725" t="e">
        <f>#REF!</f>
        <v>#REF!</v>
      </c>
      <c r="L203" s="725" t="e">
        <f>#REF!</f>
        <v>#REF!</v>
      </c>
      <c r="M203" s="725" t="e">
        <f>#REF!</f>
        <v>#REF!</v>
      </c>
      <c r="N203" s="725" t="e">
        <f>#REF!</f>
        <v>#REF!</v>
      </c>
      <c r="O203" s="725" t="e">
        <f>#REF!</f>
        <v>#REF!</v>
      </c>
      <c r="P203" s="725" t="e">
        <f>#REF!</f>
        <v>#REF!</v>
      </c>
      <c r="Q203" s="725" t="e">
        <f>#REF!</f>
        <v>#REF!</v>
      </c>
      <c r="R203" s="725" t="e">
        <f>#REF!</f>
        <v>#REF!</v>
      </c>
      <c r="S203" s="725" t="e">
        <f>#REF!</f>
        <v>#REF!</v>
      </c>
      <c r="T203" s="725" t="e">
        <f>#REF!</f>
        <v>#REF!</v>
      </c>
      <c r="U203" s="725" t="e">
        <f>#REF!</f>
        <v>#REF!</v>
      </c>
      <c r="V203" s="725" t="e">
        <f>#REF!</f>
        <v>#REF!</v>
      </c>
      <c r="W203" s="725" t="e">
        <f>#REF!</f>
        <v>#REF!</v>
      </c>
      <c r="X203" s="725" t="e">
        <f>#REF!</f>
        <v>#REF!</v>
      </c>
      <c r="Y203" s="725" t="e">
        <f>#REF!</f>
        <v>#REF!</v>
      </c>
      <c r="Z203" s="725" t="e">
        <f>#REF!</f>
        <v>#REF!</v>
      </c>
      <c r="AA203" s="725" t="e">
        <f>#REF!</f>
        <v>#REF!</v>
      </c>
      <c r="AB203" s="725" t="e">
        <f>#REF!</f>
        <v>#REF!</v>
      </c>
      <c r="AC203" s="725" t="e">
        <f>#REF!</f>
        <v>#REF!</v>
      </c>
      <c r="AD203" s="725" t="e">
        <f>#REF!</f>
        <v>#REF!</v>
      </c>
      <c r="AE203" s="725" t="e">
        <f>#REF!</f>
        <v>#REF!</v>
      </c>
      <c r="AF203" s="725" t="e">
        <f>#REF!</f>
        <v>#REF!</v>
      </c>
      <c r="AG203" s="725" t="e">
        <f>#REF!</f>
        <v>#REF!</v>
      </c>
      <c r="AH203" s="725">
        <v>47500</v>
      </c>
      <c r="AI203" s="725">
        <v>0</v>
      </c>
      <c r="AJ203" s="725">
        <v>0</v>
      </c>
      <c r="AK203" s="168" t="e">
        <f>AH203=#REF!+#REF!</f>
        <v>#REF!</v>
      </c>
      <c r="AL203" s="168" t="e">
        <f t="shared" si="570"/>
        <v>#REF!</v>
      </c>
      <c r="AM203" s="709" t="e">
        <f t="shared" si="551"/>
        <v>#REF!</v>
      </c>
    </row>
    <row r="204" spans="1:40" s="694" customFormat="1">
      <c r="A204" s="730" t="s">
        <v>285</v>
      </c>
      <c r="B204" s="731" t="s">
        <v>159</v>
      </c>
      <c r="C204" s="732" t="s">
        <v>111</v>
      </c>
      <c r="D204" s="732" t="s">
        <v>315</v>
      </c>
      <c r="E204" s="733" t="s">
        <v>357</v>
      </c>
      <c r="F204" s="732"/>
      <c r="G204" s="734" t="e">
        <f>G205</f>
        <v>#REF!</v>
      </c>
      <c r="H204" s="734" t="e">
        <f t="shared" ref="H204:I205" si="571">H205</f>
        <v>#REF!</v>
      </c>
      <c r="I204" s="734" t="e">
        <f t="shared" si="571"/>
        <v>#REF!</v>
      </c>
      <c r="J204" s="734" t="e">
        <f>J205</f>
        <v>#REF!</v>
      </c>
      <c r="K204" s="734" t="e">
        <f t="shared" ref="K204:L205" si="572">K205</f>
        <v>#REF!</v>
      </c>
      <c r="L204" s="734" t="e">
        <f t="shared" si="572"/>
        <v>#REF!</v>
      </c>
      <c r="M204" s="734" t="e">
        <f>M205</f>
        <v>#REF!</v>
      </c>
      <c r="N204" s="734" t="e">
        <f t="shared" ref="N204:O205" si="573">N205</f>
        <v>#REF!</v>
      </c>
      <c r="O204" s="734" t="e">
        <f t="shared" si="573"/>
        <v>#REF!</v>
      </c>
      <c r="P204" s="734" t="e">
        <f>P205</f>
        <v>#REF!</v>
      </c>
      <c r="Q204" s="734" t="e">
        <f t="shared" ref="Q204:R205" si="574">Q205</f>
        <v>#REF!</v>
      </c>
      <c r="R204" s="734" t="e">
        <f t="shared" si="574"/>
        <v>#REF!</v>
      </c>
      <c r="S204" s="734" t="e">
        <f>S205</f>
        <v>#REF!</v>
      </c>
      <c r="T204" s="734" t="e">
        <f t="shared" ref="T204:U205" si="575">T205</f>
        <v>#REF!</v>
      </c>
      <c r="U204" s="734" t="e">
        <f t="shared" si="575"/>
        <v>#REF!</v>
      </c>
      <c r="V204" s="734" t="e">
        <f>V205</f>
        <v>#REF!</v>
      </c>
      <c r="W204" s="734" t="e">
        <f t="shared" ref="W204:X205" si="576">W205</f>
        <v>#REF!</v>
      </c>
      <c r="X204" s="734" t="e">
        <f t="shared" si="576"/>
        <v>#REF!</v>
      </c>
      <c r="Y204" s="734" t="e">
        <f>Y205</f>
        <v>#REF!</v>
      </c>
      <c r="Z204" s="734" t="e">
        <f t="shared" ref="Z204:AA205" si="577">Z205</f>
        <v>#REF!</v>
      </c>
      <c r="AA204" s="734" t="e">
        <f t="shared" si="577"/>
        <v>#REF!</v>
      </c>
      <c r="AB204" s="734" t="e">
        <f>AB205</f>
        <v>#REF!</v>
      </c>
      <c r="AC204" s="734" t="e">
        <f t="shared" ref="AC204:AD205" si="578">AC205</f>
        <v>#REF!</v>
      </c>
      <c r="AD204" s="734" t="e">
        <f t="shared" si="578"/>
        <v>#REF!</v>
      </c>
      <c r="AE204" s="734" t="e">
        <f>AE205</f>
        <v>#REF!</v>
      </c>
      <c r="AF204" s="734" t="e">
        <f t="shared" ref="AF204:AG205" si="579">AF205</f>
        <v>#REF!</v>
      </c>
      <c r="AG204" s="734" t="e">
        <f t="shared" si="579"/>
        <v>#REF!</v>
      </c>
      <c r="AH204" s="734">
        <v>732000</v>
      </c>
      <c r="AI204" s="734">
        <v>200000</v>
      </c>
      <c r="AJ204" s="734">
        <v>0</v>
      </c>
      <c r="AK204" s="168" t="e">
        <f>AH204=#REF!+#REF!</f>
        <v>#REF!</v>
      </c>
      <c r="AL204" s="168" t="e">
        <f t="shared" si="570"/>
        <v>#REF!</v>
      </c>
      <c r="AM204" s="709" t="e">
        <f t="shared" si="551"/>
        <v>#REF!</v>
      </c>
    </row>
    <row r="205" spans="1:40" s="693" customFormat="1" ht="24">
      <c r="A205" s="238" t="s">
        <v>174</v>
      </c>
      <c r="B205" s="266" t="s">
        <v>159</v>
      </c>
      <c r="C205" s="267" t="s">
        <v>111</v>
      </c>
      <c r="D205" s="267" t="s">
        <v>315</v>
      </c>
      <c r="E205" s="224" t="s">
        <v>357</v>
      </c>
      <c r="F205" s="267" t="s">
        <v>175</v>
      </c>
      <c r="G205" s="725" t="e">
        <f>G206</f>
        <v>#REF!</v>
      </c>
      <c r="H205" s="725" t="e">
        <f t="shared" si="571"/>
        <v>#REF!</v>
      </c>
      <c r="I205" s="725" t="e">
        <f t="shared" si="571"/>
        <v>#REF!</v>
      </c>
      <c r="J205" s="725" t="e">
        <f>J206</f>
        <v>#REF!</v>
      </c>
      <c r="K205" s="725" t="e">
        <f t="shared" si="572"/>
        <v>#REF!</v>
      </c>
      <c r="L205" s="725" t="e">
        <f t="shared" si="572"/>
        <v>#REF!</v>
      </c>
      <c r="M205" s="725" t="e">
        <f>M206</f>
        <v>#REF!</v>
      </c>
      <c r="N205" s="725" t="e">
        <f t="shared" si="573"/>
        <v>#REF!</v>
      </c>
      <c r="O205" s="725" t="e">
        <f t="shared" si="573"/>
        <v>#REF!</v>
      </c>
      <c r="P205" s="725" t="e">
        <f>P206</f>
        <v>#REF!</v>
      </c>
      <c r="Q205" s="725" t="e">
        <f t="shared" si="574"/>
        <v>#REF!</v>
      </c>
      <c r="R205" s="725" t="e">
        <f t="shared" si="574"/>
        <v>#REF!</v>
      </c>
      <c r="S205" s="725" t="e">
        <f>S206</f>
        <v>#REF!</v>
      </c>
      <c r="T205" s="725" t="e">
        <f t="shared" si="575"/>
        <v>#REF!</v>
      </c>
      <c r="U205" s="725" t="e">
        <f t="shared" si="575"/>
        <v>#REF!</v>
      </c>
      <c r="V205" s="725" t="e">
        <f>V206</f>
        <v>#REF!</v>
      </c>
      <c r="W205" s="725" t="e">
        <f t="shared" si="576"/>
        <v>#REF!</v>
      </c>
      <c r="X205" s="725" t="e">
        <f t="shared" si="576"/>
        <v>#REF!</v>
      </c>
      <c r="Y205" s="725" t="e">
        <f>Y206</f>
        <v>#REF!</v>
      </c>
      <c r="Z205" s="725" t="e">
        <f t="shared" si="577"/>
        <v>#REF!</v>
      </c>
      <c r="AA205" s="725" t="e">
        <f t="shared" si="577"/>
        <v>#REF!</v>
      </c>
      <c r="AB205" s="725" t="e">
        <f>AB206</f>
        <v>#REF!</v>
      </c>
      <c r="AC205" s="725" t="e">
        <f t="shared" si="578"/>
        <v>#REF!</v>
      </c>
      <c r="AD205" s="725" t="e">
        <f t="shared" si="578"/>
        <v>#REF!</v>
      </c>
      <c r="AE205" s="725" t="e">
        <f>AE206</f>
        <v>#REF!</v>
      </c>
      <c r="AF205" s="725" t="e">
        <f t="shared" si="579"/>
        <v>#REF!</v>
      </c>
      <c r="AG205" s="725" t="e">
        <f t="shared" si="579"/>
        <v>#REF!</v>
      </c>
      <c r="AH205" s="725">
        <v>732000</v>
      </c>
      <c r="AI205" s="725">
        <v>200000</v>
      </c>
      <c r="AJ205" s="725">
        <v>0</v>
      </c>
      <c r="AK205" s="168" t="e">
        <f>AH205=#REF!+#REF!</f>
        <v>#REF!</v>
      </c>
      <c r="AL205" s="168" t="e">
        <f t="shared" si="570"/>
        <v>#REF!</v>
      </c>
      <c r="AM205" s="709" t="e">
        <f t="shared" si="551"/>
        <v>#REF!</v>
      </c>
    </row>
    <row r="206" spans="1:40" s="693" customFormat="1">
      <c r="A206" s="238" t="s">
        <v>176</v>
      </c>
      <c r="B206" s="266" t="s">
        <v>159</v>
      </c>
      <c r="C206" s="267" t="s">
        <v>111</v>
      </c>
      <c r="D206" s="267" t="s">
        <v>315</v>
      </c>
      <c r="E206" s="224" t="s">
        <v>357</v>
      </c>
      <c r="F206" s="267" t="s">
        <v>177</v>
      </c>
      <c r="G206" s="725" t="e">
        <f>#REF!</f>
        <v>#REF!</v>
      </c>
      <c r="H206" s="725" t="e">
        <f>#REF!</f>
        <v>#REF!</v>
      </c>
      <c r="I206" s="725" t="e">
        <f>#REF!</f>
        <v>#REF!</v>
      </c>
      <c r="J206" s="725" t="e">
        <f>#REF!</f>
        <v>#REF!</v>
      </c>
      <c r="K206" s="725" t="e">
        <f>#REF!</f>
        <v>#REF!</v>
      </c>
      <c r="L206" s="725" t="e">
        <f>#REF!</f>
        <v>#REF!</v>
      </c>
      <c r="M206" s="725" t="e">
        <f>#REF!</f>
        <v>#REF!</v>
      </c>
      <c r="N206" s="725" t="e">
        <f>#REF!</f>
        <v>#REF!</v>
      </c>
      <c r="O206" s="725" t="e">
        <f>#REF!</f>
        <v>#REF!</v>
      </c>
      <c r="P206" s="725" t="e">
        <f>#REF!</f>
        <v>#REF!</v>
      </c>
      <c r="Q206" s="725" t="e">
        <f>#REF!</f>
        <v>#REF!</v>
      </c>
      <c r="R206" s="725" t="e">
        <f>#REF!</f>
        <v>#REF!</v>
      </c>
      <c r="S206" s="725" t="e">
        <f>#REF!</f>
        <v>#REF!</v>
      </c>
      <c r="T206" s="725" t="e">
        <f>#REF!</f>
        <v>#REF!</v>
      </c>
      <c r="U206" s="725" t="e">
        <f>#REF!</f>
        <v>#REF!</v>
      </c>
      <c r="V206" s="725" t="e">
        <f>#REF!</f>
        <v>#REF!</v>
      </c>
      <c r="W206" s="725" t="e">
        <f>#REF!</f>
        <v>#REF!</v>
      </c>
      <c r="X206" s="725" t="e">
        <f>#REF!</f>
        <v>#REF!</v>
      </c>
      <c r="Y206" s="725" t="e">
        <f>#REF!</f>
        <v>#REF!</v>
      </c>
      <c r="Z206" s="725" t="e">
        <f>#REF!</f>
        <v>#REF!</v>
      </c>
      <c r="AA206" s="725" t="e">
        <f>#REF!</f>
        <v>#REF!</v>
      </c>
      <c r="AB206" s="725" t="e">
        <f>#REF!</f>
        <v>#REF!</v>
      </c>
      <c r="AC206" s="725" t="e">
        <f>#REF!</f>
        <v>#REF!</v>
      </c>
      <c r="AD206" s="725" t="e">
        <f>#REF!</f>
        <v>#REF!</v>
      </c>
      <c r="AE206" s="725" t="e">
        <f>#REF!</f>
        <v>#REF!</v>
      </c>
      <c r="AF206" s="725" t="e">
        <f>#REF!</f>
        <v>#REF!</v>
      </c>
      <c r="AG206" s="725" t="e">
        <f>#REF!</f>
        <v>#REF!</v>
      </c>
      <c r="AH206" s="725">
        <v>732000</v>
      </c>
      <c r="AI206" s="725">
        <v>200000</v>
      </c>
      <c r="AJ206" s="725">
        <v>0</v>
      </c>
      <c r="AK206" s="168" t="e">
        <f>AH206=#REF!+#REF!</f>
        <v>#REF!</v>
      </c>
      <c r="AL206" s="168" t="e">
        <f t="shared" si="570"/>
        <v>#REF!</v>
      </c>
      <c r="AM206" s="709" t="e">
        <f t="shared" si="551"/>
        <v>#REF!</v>
      </c>
    </row>
    <row r="207" spans="1:40" s="693" customFormat="1" ht="48">
      <c r="A207" s="726" t="s">
        <v>909</v>
      </c>
      <c r="B207" s="266" t="s">
        <v>159</v>
      </c>
      <c r="C207" s="267" t="s">
        <v>111</v>
      </c>
      <c r="D207" s="267" t="s">
        <v>315</v>
      </c>
      <c r="E207" s="224" t="s">
        <v>908</v>
      </c>
      <c r="F207" s="267"/>
      <c r="G207" s="725" t="e">
        <f>G208</f>
        <v>#REF!</v>
      </c>
      <c r="H207" s="725" t="e">
        <f t="shared" ref="H207:I208" si="580">H208</f>
        <v>#REF!</v>
      </c>
      <c r="I207" s="725" t="e">
        <f t="shared" si="580"/>
        <v>#REF!</v>
      </c>
      <c r="J207" s="725" t="e">
        <f>J208</f>
        <v>#REF!</v>
      </c>
      <c r="K207" s="725" t="e">
        <f t="shared" ref="K207:L208" si="581">K208</f>
        <v>#REF!</v>
      </c>
      <c r="L207" s="725" t="e">
        <f t="shared" si="581"/>
        <v>#REF!</v>
      </c>
      <c r="M207" s="725" t="e">
        <f>M208</f>
        <v>#REF!</v>
      </c>
      <c r="N207" s="725" t="e">
        <f t="shared" ref="N207:O208" si="582">N208</f>
        <v>#REF!</v>
      </c>
      <c r="O207" s="725" t="e">
        <f t="shared" si="582"/>
        <v>#REF!</v>
      </c>
      <c r="P207" s="725" t="e">
        <f>P208</f>
        <v>#REF!</v>
      </c>
      <c r="Q207" s="725" t="e">
        <f t="shared" ref="Q207:R208" si="583">Q208</f>
        <v>#REF!</v>
      </c>
      <c r="R207" s="725" t="e">
        <f t="shared" si="583"/>
        <v>#REF!</v>
      </c>
      <c r="S207" s="725" t="e">
        <f>S208</f>
        <v>#REF!</v>
      </c>
      <c r="T207" s="725" t="e">
        <f t="shared" ref="T207:U208" si="584">T208</f>
        <v>#REF!</v>
      </c>
      <c r="U207" s="725" t="e">
        <f t="shared" si="584"/>
        <v>#REF!</v>
      </c>
      <c r="V207" s="725" t="e">
        <f>V208</f>
        <v>#REF!</v>
      </c>
      <c r="W207" s="725" t="e">
        <f t="shared" ref="W207:X208" si="585">W208</f>
        <v>#REF!</v>
      </c>
      <c r="X207" s="725" t="e">
        <f t="shared" si="585"/>
        <v>#REF!</v>
      </c>
      <c r="Y207" s="725" t="e">
        <f>Y208</f>
        <v>#REF!</v>
      </c>
      <c r="Z207" s="725" t="e">
        <f t="shared" ref="Z207:AA208" si="586">Z208</f>
        <v>#REF!</v>
      </c>
      <c r="AA207" s="725" t="e">
        <f t="shared" si="586"/>
        <v>#REF!</v>
      </c>
      <c r="AB207" s="725" t="e">
        <f>AB208</f>
        <v>#REF!</v>
      </c>
      <c r="AC207" s="725" t="e">
        <f t="shared" ref="AC207:AD208" si="587">AC208</f>
        <v>#REF!</v>
      </c>
      <c r="AD207" s="725" t="e">
        <f t="shared" si="587"/>
        <v>#REF!</v>
      </c>
      <c r="AE207" s="725" t="e">
        <f>AE208</f>
        <v>#REF!</v>
      </c>
      <c r="AF207" s="725" t="e">
        <f t="shared" ref="AF207:AG208" si="588">AF208</f>
        <v>#REF!</v>
      </c>
      <c r="AG207" s="725" t="e">
        <f t="shared" si="588"/>
        <v>#REF!</v>
      </c>
      <c r="AH207" s="725">
        <v>965000</v>
      </c>
      <c r="AI207" s="725">
        <v>0</v>
      </c>
      <c r="AJ207" s="725">
        <v>0</v>
      </c>
      <c r="AK207" s="168" t="e">
        <f>AH207=#REF!+#REF!</f>
        <v>#REF!</v>
      </c>
      <c r="AL207" s="168" t="e">
        <f t="shared" si="570"/>
        <v>#REF!</v>
      </c>
      <c r="AM207" s="709" t="e">
        <f t="shared" si="551"/>
        <v>#REF!</v>
      </c>
    </row>
    <row r="208" spans="1:40" s="693" customFormat="1" ht="24">
      <c r="A208" s="238" t="s">
        <v>174</v>
      </c>
      <c r="B208" s="266" t="s">
        <v>159</v>
      </c>
      <c r="C208" s="267" t="s">
        <v>111</v>
      </c>
      <c r="D208" s="267" t="s">
        <v>315</v>
      </c>
      <c r="E208" s="224" t="s">
        <v>908</v>
      </c>
      <c r="F208" s="267" t="s">
        <v>175</v>
      </c>
      <c r="G208" s="725" t="e">
        <f>G209</f>
        <v>#REF!</v>
      </c>
      <c r="H208" s="725" t="e">
        <f t="shared" si="580"/>
        <v>#REF!</v>
      </c>
      <c r="I208" s="725" t="e">
        <f t="shared" si="580"/>
        <v>#REF!</v>
      </c>
      <c r="J208" s="725" t="e">
        <f>J209</f>
        <v>#REF!</v>
      </c>
      <c r="K208" s="725" t="e">
        <f t="shared" si="581"/>
        <v>#REF!</v>
      </c>
      <c r="L208" s="725" t="e">
        <f t="shared" si="581"/>
        <v>#REF!</v>
      </c>
      <c r="M208" s="725" t="e">
        <f>M209</f>
        <v>#REF!</v>
      </c>
      <c r="N208" s="725" t="e">
        <f t="shared" si="582"/>
        <v>#REF!</v>
      </c>
      <c r="O208" s="725" t="e">
        <f t="shared" si="582"/>
        <v>#REF!</v>
      </c>
      <c r="P208" s="725" t="e">
        <f>P209</f>
        <v>#REF!</v>
      </c>
      <c r="Q208" s="725" t="e">
        <f t="shared" si="583"/>
        <v>#REF!</v>
      </c>
      <c r="R208" s="725" t="e">
        <f t="shared" si="583"/>
        <v>#REF!</v>
      </c>
      <c r="S208" s="725" t="e">
        <f>S209</f>
        <v>#REF!</v>
      </c>
      <c r="T208" s="725" t="e">
        <f t="shared" si="584"/>
        <v>#REF!</v>
      </c>
      <c r="U208" s="725" t="e">
        <f t="shared" si="584"/>
        <v>#REF!</v>
      </c>
      <c r="V208" s="725" t="e">
        <f>V209</f>
        <v>#REF!</v>
      </c>
      <c r="W208" s="725" t="e">
        <f t="shared" si="585"/>
        <v>#REF!</v>
      </c>
      <c r="X208" s="725" t="e">
        <f t="shared" si="585"/>
        <v>#REF!</v>
      </c>
      <c r="Y208" s="725" t="e">
        <f>Y209</f>
        <v>#REF!</v>
      </c>
      <c r="Z208" s="725" t="e">
        <f t="shared" si="586"/>
        <v>#REF!</v>
      </c>
      <c r="AA208" s="725" t="e">
        <f t="shared" si="586"/>
        <v>#REF!</v>
      </c>
      <c r="AB208" s="725" t="e">
        <f>AB209</f>
        <v>#REF!</v>
      </c>
      <c r="AC208" s="725" t="e">
        <f t="shared" si="587"/>
        <v>#REF!</v>
      </c>
      <c r="AD208" s="725" t="e">
        <f t="shared" si="587"/>
        <v>#REF!</v>
      </c>
      <c r="AE208" s="725" t="e">
        <f>AE209</f>
        <v>#REF!</v>
      </c>
      <c r="AF208" s="725" t="e">
        <f t="shared" si="588"/>
        <v>#REF!</v>
      </c>
      <c r="AG208" s="725" t="e">
        <f t="shared" si="588"/>
        <v>#REF!</v>
      </c>
      <c r="AH208" s="725">
        <v>965000</v>
      </c>
      <c r="AI208" s="725">
        <v>0</v>
      </c>
      <c r="AJ208" s="725">
        <v>0</v>
      </c>
      <c r="AK208" s="168" t="e">
        <f>AH208=#REF!+#REF!</f>
        <v>#REF!</v>
      </c>
      <c r="AL208" s="168" t="e">
        <f t="shared" si="570"/>
        <v>#REF!</v>
      </c>
      <c r="AM208" s="709" t="e">
        <f t="shared" si="551"/>
        <v>#REF!</v>
      </c>
    </row>
    <row r="209" spans="1:39" s="693" customFormat="1">
      <c r="A209" s="238" t="s">
        <v>176</v>
      </c>
      <c r="B209" s="266" t="s">
        <v>159</v>
      </c>
      <c r="C209" s="267" t="s">
        <v>111</v>
      </c>
      <c r="D209" s="267" t="s">
        <v>315</v>
      </c>
      <c r="E209" s="224" t="s">
        <v>908</v>
      </c>
      <c r="F209" s="267" t="s">
        <v>177</v>
      </c>
      <c r="G209" s="725" t="e">
        <f>#REF!</f>
        <v>#REF!</v>
      </c>
      <c r="H209" s="725" t="e">
        <f>#REF!</f>
        <v>#REF!</v>
      </c>
      <c r="I209" s="725" t="e">
        <f>#REF!</f>
        <v>#REF!</v>
      </c>
      <c r="J209" s="725" t="e">
        <f>#REF!</f>
        <v>#REF!</v>
      </c>
      <c r="K209" s="725" t="e">
        <f>#REF!</f>
        <v>#REF!</v>
      </c>
      <c r="L209" s="725" t="e">
        <f>#REF!</f>
        <v>#REF!</v>
      </c>
      <c r="M209" s="725" t="e">
        <f>#REF!</f>
        <v>#REF!</v>
      </c>
      <c r="N209" s="725" t="e">
        <f>#REF!</f>
        <v>#REF!</v>
      </c>
      <c r="O209" s="725" t="e">
        <f>#REF!</f>
        <v>#REF!</v>
      </c>
      <c r="P209" s="725" t="e">
        <f>#REF!</f>
        <v>#REF!</v>
      </c>
      <c r="Q209" s="725" t="e">
        <f>#REF!</f>
        <v>#REF!</v>
      </c>
      <c r="R209" s="725" t="e">
        <f>#REF!</f>
        <v>#REF!</v>
      </c>
      <c r="S209" s="725" t="e">
        <f>#REF!</f>
        <v>#REF!</v>
      </c>
      <c r="T209" s="725" t="e">
        <f>#REF!</f>
        <v>#REF!</v>
      </c>
      <c r="U209" s="725" t="e">
        <f>#REF!</f>
        <v>#REF!</v>
      </c>
      <c r="V209" s="725" t="e">
        <f>#REF!</f>
        <v>#REF!</v>
      </c>
      <c r="W209" s="725" t="e">
        <f>#REF!</f>
        <v>#REF!</v>
      </c>
      <c r="X209" s="725" t="e">
        <f>#REF!</f>
        <v>#REF!</v>
      </c>
      <c r="Y209" s="725" t="e">
        <f>#REF!</f>
        <v>#REF!</v>
      </c>
      <c r="Z209" s="725" t="e">
        <f>#REF!</f>
        <v>#REF!</v>
      </c>
      <c r="AA209" s="725" t="e">
        <f>#REF!</f>
        <v>#REF!</v>
      </c>
      <c r="AB209" s="725" t="e">
        <f>#REF!</f>
        <v>#REF!</v>
      </c>
      <c r="AC209" s="725" t="e">
        <f>#REF!</f>
        <v>#REF!</v>
      </c>
      <c r="AD209" s="725" t="e">
        <f>#REF!</f>
        <v>#REF!</v>
      </c>
      <c r="AE209" s="725" t="e">
        <f>#REF!</f>
        <v>#REF!</v>
      </c>
      <c r="AF209" s="725" t="e">
        <f>#REF!</f>
        <v>#REF!</v>
      </c>
      <c r="AG209" s="725" t="e">
        <f>#REF!</f>
        <v>#REF!</v>
      </c>
      <c r="AH209" s="725">
        <v>965000</v>
      </c>
      <c r="AI209" s="725">
        <v>0</v>
      </c>
      <c r="AJ209" s="725">
        <v>0</v>
      </c>
      <c r="AK209" s="168" t="e">
        <f>AH209=#REF!+#REF!</f>
        <v>#REF!</v>
      </c>
      <c r="AL209" s="168" t="e">
        <f t="shared" si="570"/>
        <v>#REF!</v>
      </c>
      <c r="AM209" s="709" t="e">
        <f t="shared" si="551"/>
        <v>#REF!</v>
      </c>
    </row>
    <row r="210" spans="1:39" s="694" customFormat="1" ht="36">
      <c r="A210" s="744" t="s">
        <v>968</v>
      </c>
      <c r="B210" s="731" t="s">
        <v>159</v>
      </c>
      <c r="C210" s="732" t="s">
        <v>111</v>
      </c>
      <c r="D210" s="732" t="s">
        <v>315</v>
      </c>
      <c r="E210" s="733" t="s">
        <v>967</v>
      </c>
      <c r="F210" s="732"/>
      <c r="G210" s="734" t="e">
        <f>G211</f>
        <v>#REF!</v>
      </c>
      <c r="H210" s="734" t="e">
        <f t="shared" ref="H210:I211" si="589">H211</f>
        <v>#REF!</v>
      </c>
      <c r="I210" s="734" t="e">
        <f t="shared" si="589"/>
        <v>#REF!</v>
      </c>
      <c r="J210" s="734" t="e">
        <f>J211</f>
        <v>#REF!</v>
      </c>
      <c r="K210" s="734" t="e">
        <f t="shared" ref="K210:L211" si="590">K211</f>
        <v>#REF!</v>
      </c>
      <c r="L210" s="734" t="e">
        <f t="shared" si="590"/>
        <v>#REF!</v>
      </c>
      <c r="M210" s="734" t="e">
        <f>M211</f>
        <v>#REF!</v>
      </c>
      <c r="N210" s="734" t="e">
        <f t="shared" ref="N210:O211" si="591">N211</f>
        <v>#REF!</v>
      </c>
      <c r="O210" s="734" t="e">
        <f t="shared" si="591"/>
        <v>#REF!</v>
      </c>
      <c r="P210" s="734" t="e">
        <f>P211</f>
        <v>#REF!</v>
      </c>
      <c r="Q210" s="734" t="e">
        <f t="shared" ref="Q210:R211" si="592">Q211</f>
        <v>#REF!</v>
      </c>
      <c r="R210" s="734" t="e">
        <f t="shared" si="592"/>
        <v>#REF!</v>
      </c>
      <c r="S210" s="734" t="e">
        <f>S211</f>
        <v>#REF!</v>
      </c>
      <c r="T210" s="734" t="e">
        <f t="shared" ref="T210:U211" si="593">T211</f>
        <v>#REF!</v>
      </c>
      <c r="U210" s="734" t="e">
        <f t="shared" si="593"/>
        <v>#REF!</v>
      </c>
      <c r="V210" s="734" t="e">
        <f>V211</f>
        <v>#REF!</v>
      </c>
      <c r="W210" s="734" t="e">
        <f t="shared" ref="W210:X211" si="594">W211</f>
        <v>#REF!</v>
      </c>
      <c r="X210" s="734" t="e">
        <f t="shared" si="594"/>
        <v>#REF!</v>
      </c>
      <c r="Y210" s="734" t="e">
        <f>Y211</f>
        <v>#REF!</v>
      </c>
      <c r="Z210" s="734" t="e">
        <f t="shared" ref="Z210:AA211" si="595">Z211</f>
        <v>#REF!</v>
      </c>
      <c r="AA210" s="734" t="e">
        <f t="shared" si="595"/>
        <v>#REF!</v>
      </c>
      <c r="AB210" s="734" t="e">
        <f>AB211</f>
        <v>#REF!</v>
      </c>
      <c r="AC210" s="734" t="e">
        <f t="shared" ref="AC210:AD211" si="596">AC211</f>
        <v>#REF!</v>
      </c>
      <c r="AD210" s="734" t="e">
        <f t="shared" si="596"/>
        <v>#REF!</v>
      </c>
      <c r="AE210" s="734" t="e">
        <f>AE211</f>
        <v>#REF!</v>
      </c>
      <c r="AF210" s="734" t="e">
        <f t="shared" ref="AF210:AG211" si="597">AF211</f>
        <v>#REF!</v>
      </c>
      <c r="AG210" s="734" t="e">
        <f t="shared" si="597"/>
        <v>#REF!</v>
      </c>
      <c r="AH210" s="734">
        <v>32078.35</v>
      </c>
      <c r="AI210" s="734">
        <v>32078.35</v>
      </c>
      <c r="AJ210" s="734">
        <v>0</v>
      </c>
      <c r="AK210" s="168" t="e">
        <f>AH210=#REF!+#REF!</f>
        <v>#REF!</v>
      </c>
      <c r="AL210" s="168" t="e">
        <f t="shared" si="570"/>
        <v>#REF!</v>
      </c>
      <c r="AM210" s="709"/>
    </row>
    <row r="211" spans="1:39" s="693" customFormat="1" ht="24">
      <c r="A211" s="238" t="s">
        <v>174</v>
      </c>
      <c r="B211" s="266" t="s">
        <v>159</v>
      </c>
      <c r="C211" s="267" t="s">
        <v>111</v>
      </c>
      <c r="D211" s="267" t="s">
        <v>315</v>
      </c>
      <c r="E211" s="224" t="s">
        <v>967</v>
      </c>
      <c r="F211" s="267" t="s">
        <v>175</v>
      </c>
      <c r="G211" s="725" t="e">
        <f>G212</f>
        <v>#REF!</v>
      </c>
      <c r="H211" s="725" t="e">
        <f t="shared" si="589"/>
        <v>#REF!</v>
      </c>
      <c r="I211" s="725" t="e">
        <f t="shared" si="589"/>
        <v>#REF!</v>
      </c>
      <c r="J211" s="725" t="e">
        <f>J212</f>
        <v>#REF!</v>
      </c>
      <c r="K211" s="725" t="e">
        <f t="shared" si="590"/>
        <v>#REF!</v>
      </c>
      <c r="L211" s="725" t="e">
        <f t="shared" si="590"/>
        <v>#REF!</v>
      </c>
      <c r="M211" s="725" t="e">
        <f>M212</f>
        <v>#REF!</v>
      </c>
      <c r="N211" s="725" t="e">
        <f t="shared" si="591"/>
        <v>#REF!</v>
      </c>
      <c r="O211" s="725" t="e">
        <f t="shared" si="591"/>
        <v>#REF!</v>
      </c>
      <c r="P211" s="725" t="e">
        <f>P212</f>
        <v>#REF!</v>
      </c>
      <c r="Q211" s="725" t="e">
        <f t="shared" si="592"/>
        <v>#REF!</v>
      </c>
      <c r="R211" s="725" t="e">
        <f t="shared" si="592"/>
        <v>#REF!</v>
      </c>
      <c r="S211" s="725" t="e">
        <f>S212</f>
        <v>#REF!</v>
      </c>
      <c r="T211" s="725" t="e">
        <f t="shared" si="593"/>
        <v>#REF!</v>
      </c>
      <c r="U211" s="725" t="e">
        <f t="shared" si="593"/>
        <v>#REF!</v>
      </c>
      <c r="V211" s="725" t="e">
        <f>V212</f>
        <v>#REF!</v>
      </c>
      <c r="W211" s="725" t="e">
        <f t="shared" si="594"/>
        <v>#REF!</v>
      </c>
      <c r="X211" s="725" t="e">
        <f t="shared" si="594"/>
        <v>#REF!</v>
      </c>
      <c r="Y211" s="725" t="e">
        <f>Y212</f>
        <v>#REF!</v>
      </c>
      <c r="Z211" s="725" t="e">
        <f t="shared" si="595"/>
        <v>#REF!</v>
      </c>
      <c r="AA211" s="725" t="e">
        <f t="shared" si="595"/>
        <v>#REF!</v>
      </c>
      <c r="AB211" s="725" t="e">
        <f>AB212</f>
        <v>#REF!</v>
      </c>
      <c r="AC211" s="725" t="e">
        <f t="shared" si="596"/>
        <v>#REF!</v>
      </c>
      <c r="AD211" s="725" t="e">
        <f t="shared" si="596"/>
        <v>#REF!</v>
      </c>
      <c r="AE211" s="725" t="e">
        <f>AE212</f>
        <v>#REF!</v>
      </c>
      <c r="AF211" s="725" t="e">
        <f t="shared" si="597"/>
        <v>#REF!</v>
      </c>
      <c r="AG211" s="725" t="e">
        <f t="shared" si="597"/>
        <v>#REF!</v>
      </c>
      <c r="AH211" s="725">
        <v>32078.35</v>
      </c>
      <c r="AI211" s="725">
        <v>32078.35</v>
      </c>
      <c r="AJ211" s="725">
        <v>0</v>
      </c>
      <c r="AK211" s="168" t="e">
        <f>AH211=#REF!+#REF!</f>
        <v>#REF!</v>
      </c>
      <c r="AL211" s="168" t="e">
        <f t="shared" si="570"/>
        <v>#REF!</v>
      </c>
      <c r="AM211" s="709"/>
    </row>
    <row r="212" spans="1:39" s="693" customFormat="1">
      <c r="A212" s="238" t="s">
        <v>176</v>
      </c>
      <c r="B212" s="266" t="s">
        <v>159</v>
      </c>
      <c r="C212" s="267" t="s">
        <v>111</v>
      </c>
      <c r="D212" s="267" t="s">
        <v>315</v>
      </c>
      <c r="E212" s="224" t="s">
        <v>967</v>
      </c>
      <c r="F212" s="267" t="s">
        <v>177</v>
      </c>
      <c r="G212" s="725" t="e">
        <f>#REF!</f>
        <v>#REF!</v>
      </c>
      <c r="H212" s="725" t="e">
        <f>#REF!</f>
        <v>#REF!</v>
      </c>
      <c r="I212" s="725" t="e">
        <f>#REF!</f>
        <v>#REF!</v>
      </c>
      <c r="J212" s="725" t="e">
        <f>#REF!</f>
        <v>#REF!</v>
      </c>
      <c r="K212" s="725" t="e">
        <f>#REF!</f>
        <v>#REF!</v>
      </c>
      <c r="L212" s="725" t="e">
        <f>#REF!</f>
        <v>#REF!</v>
      </c>
      <c r="M212" s="725" t="e">
        <f>#REF!</f>
        <v>#REF!</v>
      </c>
      <c r="N212" s="725" t="e">
        <f>#REF!</f>
        <v>#REF!</v>
      </c>
      <c r="O212" s="725" t="e">
        <f>#REF!</f>
        <v>#REF!</v>
      </c>
      <c r="P212" s="725" t="e">
        <f>#REF!</f>
        <v>#REF!</v>
      </c>
      <c r="Q212" s="725" t="e">
        <f>#REF!</f>
        <v>#REF!</v>
      </c>
      <c r="R212" s="725" t="e">
        <f>#REF!</f>
        <v>#REF!</v>
      </c>
      <c r="S212" s="725" t="e">
        <f>#REF!</f>
        <v>#REF!</v>
      </c>
      <c r="T212" s="725" t="e">
        <f>#REF!</f>
        <v>#REF!</v>
      </c>
      <c r="U212" s="725" t="e">
        <f>#REF!</f>
        <v>#REF!</v>
      </c>
      <c r="V212" s="725" t="e">
        <f>#REF!</f>
        <v>#REF!</v>
      </c>
      <c r="W212" s="725" t="e">
        <f>#REF!</f>
        <v>#REF!</v>
      </c>
      <c r="X212" s="725" t="e">
        <f>#REF!</f>
        <v>#REF!</v>
      </c>
      <c r="Y212" s="725" t="e">
        <f>#REF!</f>
        <v>#REF!</v>
      </c>
      <c r="Z212" s="725" t="e">
        <f>#REF!</f>
        <v>#REF!</v>
      </c>
      <c r="AA212" s="725" t="e">
        <f>#REF!</f>
        <v>#REF!</v>
      </c>
      <c r="AB212" s="725" t="e">
        <f>#REF!</f>
        <v>#REF!</v>
      </c>
      <c r="AC212" s="725" t="e">
        <f>#REF!</f>
        <v>#REF!</v>
      </c>
      <c r="AD212" s="725" t="e">
        <f>#REF!</f>
        <v>#REF!</v>
      </c>
      <c r="AE212" s="725" t="e">
        <f>#REF!</f>
        <v>#REF!</v>
      </c>
      <c r="AF212" s="725" t="e">
        <f>#REF!</f>
        <v>#REF!</v>
      </c>
      <c r="AG212" s="725" t="e">
        <f>#REF!</f>
        <v>#REF!</v>
      </c>
      <c r="AH212" s="725">
        <v>32078.35</v>
      </c>
      <c r="AI212" s="725">
        <v>32078.35</v>
      </c>
      <c r="AJ212" s="725">
        <v>0</v>
      </c>
      <c r="AK212" s="168" t="e">
        <f>AH212=#REF!+#REF!</f>
        <v>#REF!</v>
      </c>
      <c r="AL212" s="168" t="e">
        <f t="shared" si="570"/>
        <v>#REF!</v>
      </c>
      <c r="AM212" s="709"/>
    </row>
    <row r="213" spans="1:39" ht="24">
      <c r="A213" s="736" t="s">
        <v>895</v>
      </c>
      <c r="B213" s="266" t="s">
        <v>159</v>
      </c>
      <c r="C213" s="267" t="s">
        <v>111</v>
      </c>
      <c r="D213" s="267" t="s">
        <v>894</v>
      </c>
      <c r="E213" s="224" t="s">
        <v>316</v>
      </c>
      <c r="F213" s="267"/>
      <c r="G213" s="725" t="e">
        <f>#REF!+G214</f>
        <v>#REF!</v>
      </c>
      <c r="H213" s="725" t="e">
        <f>#REF!+H214</f>
        <v>#REF!</v>
      </c>
      <c r="I213" s="725" t="e">
        <f>#REF!+I214</f>
        <v>#REF!</v>
      </c>
      <c r="J213" s="725" t="e">
        <f>#REF!+J214</f>
        <v>#REF!</v>
      </c>
      <c r="K213" s="725" t="e">
        <f>#REF!+K214</f>
        <v>#REF!</v>
      </c>
      <c r="L213" s="725" t="e">
        <f>#REF!+L214</f>
        <v>#REF!</v>
      </c>
      <c r="M213" s="725" t="e">
        <f>#REF!+M214</f>
        <v>#REF!</v>
      </c>
      <c r="N213" s="725" t="e">
        <f>#REF!+N214</f>
        <v>#REF!</v>
      </c>
      <c r="O213" s="725" t="e">
        <f>#REF!+O214</f>
        <v>#REF!</v>
      </c>
      <c r="P213" s="725" t="e">
        <f>#REF!+P214</f>
        <v>#REF!</v>
      </c>
      <c r="Q213" s="725" t="e">
        <f>#REF!+Q214</f>
        <v>#REF!</v>
      </c>
      <c r="R213" s="725" t="e">
        <f>#REF!+R214</f>
        <v>#REF!</v>
      </c>
      <c r="S213" s="725" t="e">
        <f>#REF!+S214</f>
        <v>#REF!</v>
      </c>
      <c r="T213" s="725" t="e">
        <f>#REF!+T214</f>
        <v>#REF!</v>
      </c>
      <c r="U213" s="725" t="e">
        <f>#REF!+U214</f>
        <v>#REF!</v>
      </c>
      <c r="V213" s="725" t="e">
        <f>#REF!+V214</f>
        <v>#REF!</v>
      </c>
      <c r="W213" s="725" t="e">
        <f>#REF!+W214</f>
        <v>#REF!</v>
      </c>
      <c r="X213" s="725" t="e">
        <f>#REF!+X214</f>
        <v>#REF!</v>
      </c>
      <c r="Y213" s="725" t="e">
        <f>#REF!+Y214</f>
        <v>#REF!</v>
      </c>
      <c r="Z213" s="725" t="e">
        <f>#REF!+Z214</f>
        <v>#REF!</v>
      </c>
      <c r="AA213" s="725" t="e">
        <f>#REF!+AA214</f>
        <v>#REF!</v>
      </c>
      <c r="AB213" s="725" t="e">
        <f>#REF!+AB214</f>
        <v>#REF!</v>
      </c>
      <c r="AC213" s="725" t="e">
        <f>#REF!+AC214</f>
        <v>#REF!</v>
      </c>
      <c r="AD213" s="725" t="e">
        <f>#REF!+AD214</f>
        <v>#REF!</v>
      </c>
      <c r="AE213" s="725" t="e">
        <f>#REF!+AE214</f>
        <v>#REF!</v>
      </c>
      <c r="AF213" s="725" t="e">
        <f>#REF!+AF214</f>
        <v>#REF!</v>
      </c>
      <c r="AG213" s="725" t="e">
        <f>#REF!+AG214</f>
        <v>#REF!</v>
      </c>
      <c r="AH213" s="725">
        <v>5000000</v>
      </c>
      <c r="AI213" s="725">
        <v>0</v>
      </c>
      <c r="AJ213" s="725">
        <v>0</v>
      </c>
      <c r="AK213" s="168" t="e">
        <f>AH213=#REF!+#REF!</f>
        <v>#REF!</v>
      </c>
      <c r="AL213" s="168" t="e">
        <f t="shared" si="570"/>
        <v>#REF!</v>
      </c>
      <c r="AM213" s="709"/>
    </row>
    <row r="214" spans="1:39" s="694" customFormat="1">
      <c r="A214" s="744" t="s">
        <v>958</v>
      </c>
      <c r="B214" s="731" t="s">
        <v>159</v>
      </c>
      <c r="C214" s="732" t="s">
        <v>111</v>
      </c>
      <c r="D214" s="732" t="s">
        <v>894</v>
      </c>
      <c r="E214" s="733" t="s">
        <v>984</v>
      </c>
      <c r="F214" s="732"/>
      <c r="G214" s="734" t="e">
        <f>G215</f>
        <v>#REF!</v>
      </c>
      <c r="H214" s="734" t="e">
        <f t="shared" ref="H214:I215" si="598">H215</f>
        <v>#REF!</v>
      </c>
      <c r="I214" s="734" t="e">
        <f t="shared" si="598"/>
        <v>#REF!</v>
      </c>
      <c r="J214" s="734" t="e">
        <f>J215</f>
        <v>#REF!</v>
      </c>
      <c r="K214" s="734" t="e">
        <f t="shared" ref="K214:L215" si="599">K215</f>
        <v>#REF!</v>
      </c>
      <c r="L214" s="734" t="e">
        <f t="shared" si="599"/>
        <v>#REF!</v>
      </c>
      <c r="M214" s="734" t="e">
        <f>M215</f>
        <v>#REF!</v>
      </c>
      <c r="N214" s="734" t="e">
        <f t="shared" ref="N214:O215" si="600">N215</f>
        <v>#REF!</v>
      </c>
      <c r="O214" s="734" t="e">
        <f t="shared" si="600"/>
        <v>#REF!</v>
      </c>
      <c r="P214" s="734" t="e">
        <f>P215</f>
        <v>#REF!</v>
      </c>
      <c r="Q214" s="734" t="e">
        <f t="shared" ref="Q214:R215" si="601">Q215</f>
        <v>#REF!</v>
      </c>
      <c r="R214" s="734" t="e">
        <f t="shared" si="601"/>
        <v>#REF!</v>
      </c>
      <c r="S214" s="734" t="e">
        <f>S215</f>
        <v>#REF!</v>
      </c>
      <c r="T214" s="734" t="e">
        <f t="shared" ref="T214:U215" si="602">T215</f>
        <v>#REF!</v>
      </c>
      <c r="U214" s="734" t="e">
        <f t="shared" si="602"/>
        <v>#REF!</v>
      </c>
      <c r="V214" s="734" t="e">
        <f>V215</f>
        <v>#REF!</v>
      </c>
      <c r="W214" s="734" t="e">
        <f t="shared" ref="W214:X215" si="603">W215</f>
        <v>#REF!</v>
      </c>
      <c r="X214" s="734" t="e">
        <f t="shared" si="603"/>
        <v>#REF!</v>
      </c>
      <c r="Y214" s="734" t="e">
        <f>Y215</f>
        <v>#REF!</v>
      </c>
      <c r="Z214" s="734" t="e">
        <f t="shared" ref="Z214:AA215" si="604">Z215</f>
        <v>#REF!</v>
      </c>
      <c r="AA214" s="734" t="e">
        <f t="shared" si="604"/>
        <v>#REF!</v>
      </c>
      <c r="AB214" s="734" t="e">
        <f>AB215</f>
        <v>#REF!</v>
      </c>
      <c r="AC214" s="734" t="e">
        <f t="shared" ref="AC214:AD215" si="605">AC215</f>
        <v>#REF!</v>
      </c>
      <c r="AD214" s="734" t="e">
        <f t="shared" si="605"/>
        <v>#REF!</v>
      </c>
      <c r="AE214" s="734" t="e">
        <f>AE215</f>
        <v>#REF!</v>
      </c>
      <c r="AF214" s="734" t="e">
        <f t="shared" ref="AF214:AG215" si="606">AF215</f>
        <v>#REF!</v>
      </c>
      <c r="AG214" s="734" t="e">
        <f t="shared" si="606"/>
        <v>#REF!</v>
      </c>
      <c r="AH214" s="734">
        <v>5000000</v>
      </c>
      <c r="AI214" s="734">
        <v>0</v>
      </c>
      <c r="AJ214" s="734">
        <v>0</v>
      </c>
      <c r="AK214" s="168" t="e">
        <f>AH214=#REF!+#REF!</f>
        <v>#REF!</v>
      </c>
      <c r="AL214" s="168" t="e">
        <f t="shared" si="570"/>
        <v>#REF!</v>
      </c>
      <c r="AM214" s="709"/>
    </row>
    <row r="215" spans="1:39" s="693" customFormat="1" ht="24">
      <c r="A215" s="238" t="s">
        <v>174</v>
      </c>
      <c r="B215" s="266" t="s">
        <v>159</v>
      </c>
      <c r="C215" s="267" t="s">
        <v>111</v>
      </c>
      <c r="D215" s="267" t="s">
        <v>790</v>
      </c>
      <c r="E215" s="224" t="s">
        <v>984</v>
      </c>
      <c r="F215" s="267" t="s">
        <v>175</v>
      </c>
      <c r="G215" s="725" t="e">
        <f>G216</f>
        <v>#REF!</v>
      </c>
      <c r="H215" s="725" t="e">
        <f t="shared" si="598"/>
        <v>#REF!</v>
      </c>
      <c r="I215" s="725" t="e">
        <f t="shared" si="598"/>
        <v>#REF!</v>
      </c>
      <c r="J215" s="725" t="e">
        <f>J216</f>
        <v>#REF!</v>
      </c>
      <c r="K215" s="725" t="e">
        <f t="shared" si="599"/>
        <v>#REF!</v>
      </c>
      <c r="L215" s="725" t="e">
        <f t="shared" si="599"/>
        <v>#REF!</v>
      </c>
      <c r="M215" s="725" t="e">
        <f>M216</f>
        <v>#REF!</v>
      </c>
      <c r="N215" s="725" t="e">
        <f t="shared" si="600"/>
        <v>#REF!</v>
      </c>
      <c r="O215" s="725" t="e">
        <f t="shared" si="600"/>
        <v>#REF!</v>
      </c>
      <c r="P215" s="725" t="e">
        <f>P216</f>
        <v>#REF!</v>
      </c>
      <c r="Q215" s="725" t="e">
        <f t="shared" si="601"/>
        <v>#REF!</v>
      </c>
      <c r="R215" s="725" t="e">
        <f t="shared" si="601"/>
        <v>#REF!</v>
      </c>
      <c r="S215" s="725" t="e">
        <f>S216</f>
        <v>#REF!</v>
      </c>
      <c r="T215" s="725" t="e">
        <f t="shared" si="602"/>
        <v>#REF!</v>
      </c>
      <c r="U215" s="725" t="e">
        <f t="shared" si="602"/>
        <v>#REF!</v>
      </c>
      <c r="V215" s="725" t="e">
        <f>V216</f>
        <v>#REF!</v>
      </c>
      <c r="W215" s="725" t="e">
        <f t="shared" si="603"/>
        <v>#REF!</v>
      </c>
      <c r="X215" s="725" t="e">
        <f t="shared" si="603"/>
        <v>#REF!</v>
      </c>
      <c r="Y215" s="725" t="e">
        <f>Y216</f>
        <v>#REF!</v>
      </c>
      <c r="Z215" s="725" t="e">
        <f t="shared" si="604"/>
        <v>#REF!</v>
      </c>
      <c r="AA215" s="725" t="e">
        <f t="shared" si="604"/>
        <v>#REF!</v>
      </c>
      <c r="AB215" s="725" t="e">
        <f>AB216</f>
        <v>#REF!</v>
      </c>
      <c r="AC215" s="725" t="e">
        <f t="shared" si="605"/>
        <v>#REF!</v>
      </c>
      <c r="AD215" s="725" t="e">
        <f t="shared" si="605"/>
        <v>#REF!</v>
      </c>
      <c r="AE215" s="725" t="e">
        <f>AE216</f>
        <v>#REF!</v>
      </c>
      <c r="AF215" s="725" t="e">
        <f t="shared" si="606"/>
        <v>#REF!</v>
      </c>
      <c r="AG215" s="725" t="e">
        <f t="shared" si="606"/>
        <v>#REF!</v>
      </c>
      <c r="AH215" s="725">
        <v>5000000</v>
      </c>
      <c r="AI215" s="725">
        <v>0</v>
      </c>
      <c r="AJ215" s="725">
        <v>0</v>
      </c>
      <c r="AK215" s="168" t="e">
        <f>AH215=#REF!+#REF!</f>
        <v>#REF!</v>
      </c>
      <c r="AL215" s="168" t="e">
        <f t="shared" si="570"/>
        <v>#REF!</v>
      </c>
      <c r="AM215" s="709"/>
    </row>
    <row r="216" spans="1:39" s="693" customFormat="1">
      <c r="A216" s="238" t="s">
        <v>176</v>
      </c>
      <c r="B216" s="266" t="s">
        <v>159</v>
      </c>
      <c r="C216" s="267" t="s">
        <v>111</v>
      </c>
      <c r="D216" s="267" t="s">
        <v>790</v>
      </c>
      <c r="E216" s="224" t="s">
        <v>984</v>
      </c>
      <c r="F216" s="267" t="s">
        <v>177</v>
      </c>
      <c r="G216" s="725" t="e">
        <f>#REF!</f>
        <v>#REF!</v>
      </c>
      <c r="H216" s="725" t="e">
        <f>#REF!</f>
        <v>#REF!</v>
      </c>
      <c r="I216" s="725" t="e">
        <f>#REF!</f>
        <v>#REF!</v>
      </c>
      <c r="J216" s="725" t="e">
        <f>#REF!</f>
        <v>#REF!</v>
      </c>
      <c r="K216" s="725" t="e">
        <f>#REF!</f>
        <v>#REF!</v>
      </c>
      <c r="L216" s="725" t="e">
        <f>#REF!</f>
        <v>#REF!</v>
      </c>
      <c r="M216" s="725" t="e">
        <f>#REF!</f>
        <v>#REF!</v>
      </c>
      <c r="N216" s="725" t="e">
        <f>#REF!</f>
        <v>#REF!</v>
      </c>
      <c r="O216" s="725" t="e">
        <f>#REF!</f>
        <v>#REF!</v>
      </c>
      <c r="P216" s="725" t="e">
        <f>#REF!</f>
        <v>#REF!</v>
      </c>
      <c r="Q216" s="725" t="e">
        <f>#REF!</f>
        <v>#REF!</v>
      </c>
      <c r="R216" s="725" t="e">
        <f>#REF!</f>
        <v>#REF!</v>
      </c>
      <c r="S216" s="725" t="e">
        <f>#REF!</f>
        <v>#REF!</v>
      </c>
      <c r="T216" s="725" t="e">
        <f>#REF!</f>
        <v>#REF!</v>
      </c>
      <c r="U216" s="725" t="e">
        <f>#REF!</f>
        <v>#REF!</v>
      </c>
      <c r="V216" s="725" t="e">
        <f>#REF!</f>
        <v>#REF!</v>
      </c>
      <c r="W216" s="725" t="e">
        <f>#REF!</f>
        <v>#REF!</v>
      </c>
      <c r="X216" s="725" t="e">
        <f>#REF!</f>
        <v>#REF!</v>
      </c>
      <c r="Y216" s="725" t="e">
        <f>#REF!</f>
        <v>#REF!</v>
      </c>
      <c r="Z216" s="725" t="e">
        <f>#REF!</f>
        <v>#REF!</v>
      </c>
      <c r="AA216" s="725" t="e">
        <f>#REF!</f>
        <v>#REF!</v>
      </c>
      <c r="AB216" s="725" t="e">
        <f>#REF!</f>
        <v>#REF!</v>
      </c>
      <c r="AC216" s="725" t="e">
        <f>#REF!</f>
        <v>#REF!</v>
      </c>
      <c r="AD216" s="725" t="e">
        <f>#REF!</f>
        <v>#REF!</v>
      </c>
      <c r="AE216" s="725" t="e">
        <f>#REF!</f>
        <v>#REF!</v>
      </c>
      <c r="AF216" s="725" t="e">
        <f>#REF!</f>
        <v>#REF!</v>
      </c>
      <c r="AG216" s="725" t="e">
        <f>#REF!</f>
        <v>#REF!</v>
      </c>
      <c r="AH216" s="725">
        <v>5000000</v>
      </c>
      <c r="AI216" s="725">
        <v>0</v>
      </c>
      <c r="AJ216" s="725">
        <v>0</v>
      </c>
      <c r="AK216" s="168" t="e">
        <f>AH216=#REF!+#REF!</f>
        <v>#REF!</v>
      </c>
      <c r="AL216" s="168" t="e">
        <f t="shared" si="570"/>
        <v>#REF!</v>
      </c>
      <c r="AM216" s="709"/>
    </row>
    <row r="217" spans="1:39" s="169" customFormat="1" ht="36">
      <c r="A217" s="739" t="s">
        <v>936</v>
      </c>
      <c r="B217" s="740" t="s">
        <v>253</v>
      </c>
      <c r="C217" s="741" t="s">
        <v>111</v>
      </c>
      <c r="D217" s="741" t="s">
        <v>315</v>
      </c>
      <c r="E217" s="742" t="s">
        <v>316</v>
      </c>
      <c r="F217" s="741"/>
      <c r="G217" s="743" t="e">
        <f>G218</f>
        <v>#REF!</v>
      </c>
      <c r="H217" s="743" t="e">
        <f t="shared" ref="H217:I217" si="607">H218</f>
        <v>#REF!</v>
      </c>
      <c r="I217" s="743" t="e">
        <f t="shared" si="607"/>
        <v>#REF!</v>
      </c>
      <c r="J217" s="743" t="e">
        <f>J218</f>
        <v>#REF!</v>
      </c>
      <c r="K217" s="743" t="e">
        <f t="shared" ref="K217:L217" si="608">K218</f>
        <v>#REF!</v>
      </c>
      <c r="L217" s="743" t="e">
        <f t="shared" si="608"/>
        <v>#REF!</v>
      </c>
      <c r="M217" s="743" t="e">
        <f>M218</f>
        <v>#REF!</v>
      </c>
      <c r="N217" s="743" t="e">
        <f t="shared" ref="N217:O217" si="609">N218</f>
        <v>#REF!</v>
      </c>
      <c r="O217" s="743" t="e">
        <f t="shared" si="609"/>
        <v>#REF!</v>
      </c>
      <c r="P217" s="743" t="e">
        <f>P218</f>
        <v>#REF!</v>
      </c>
      <c r="Q217" s="743" t="e">
        <f t="shared" ref="Q217:R217" si="610">Q218</f>
        <v>#REF!</v>
      </c>
      <c r="R217" s="743" t="e">
        <f t="shared" si="610"/>
        <v>#REF!</v>
      </c>
      <c r="S217" s="743" t="e">
        <f>S218</f>
        <v>#REF!</v>
      </c>
      <c r="T217" s="743" t="e">
        <f t="shared" ref="T217:U217" si="611">T218</f>
        <v>#REF!</v>
      </c>
      <c r="U217" s="743" t="e">
        <f t="shared" si="611"/>
        <v>#REF!</v>
      </c>
      <c r="V217" s="743" t="e">
        <f>V218</f>
        <v>#REF!</v>
      </c>
      <c r="W217" s="743" t="e">
        <f t="shared" ref="W217:X217" si="612">W218</f>
        <v>#REF!</v>
      </c>
      <c r="X217" s="743" t="e">
        <f t="shared" si="612"/>
        <v>#REF!</v>
      </c>
      <c r="Y217" s="743" t="e">
        <f>Y218</f>
        <v>#REF!</v>
      </c>
      <c r="Z217" s="743" t="e">
        <f t="shared" ref="Z217:AA217" si="613">Z218</f>
        <v>#REF!</v>
      </c>
      <c r="AA217" s="743" t="e">
        <f t="shared" si="613"/>
        <v>#REF!</v>
      </c>
      <c r="AB217" s="743" t="e">
        <f>AB218</f>
        <v>#REF!</v>
      </c>
      <c r="AC217" s="743" t="e">
        <f t="shared" ref="AC217:AD217" si="614">AC218</f>
        <v>#REF!</v>
      </c>
      <c r="AD217" s="743" t="e">
        <f t="shared" si="614"/>
        <v>#REF!</v>
      </c>
      <c r="AE217" s="743" t="e">
        <f>AE218</f>
        <v>#REF!</v>
      </c>
      <c r="AF217" s="743" t="e">
        <f t="shared" ref="AF217:AG217" si="615">AF218</f>
        <v>#REF!</v>
      </c>
      <c r="AG217" s="743" t="e">
        <f t="shared" si="615"/>
        <v>#REF!</v>
      </c>
      <c r="AH217" s="743">
        <v>100600</v>
      </c>
      <c r="AI217" s="743">
        <v>32000</v>
      </c>
      <c r="AJ217" s="743">
        <v>32000</v>
      </c>
      <c r="AK217" s="168" t="e">
        <f>AH217=#REF!+#REF!</f>
        <v>#REF!</v>
      </c>
      <c r="AL217" s="168" t="e">
        <f t="shared" si="570"/>
        <v>#REF!</v>
      </c>
      <c r="AM217" s="709" t="e">
        <f t="shared" ref="AM217:AM248" si="616">AC217/H217</f>
        <v>#REF!</v>
      </c>
    </row>
    <row r="218" spans="1:39" s="694" customFormat="1">
      <c r="A218" s="730" t="s">
        <v>323</v>
      </c>
      <c r="B218" s="731" t="s">
        <v>253</v>
      </c>
      <c r="C218" s="732" t="s">
        <v>111</v>
      </c>
      <c r="D218" s="732" t="s">
        <v>315</v>
      </c>
      <c r="E218" s="733" t="s">
        <v>324</v>
      </c>
      <c r="F218" s="732"/>
      <c r="G218" s="734" t="e">
        <f t="shared" ref="G218:AG218" si="617">G219+G221</f>
        <v>#REF!</v>
      </c>
      <c r="H218" s="734" t="e">
        <f t="shared" si="617"/>
        <v>#REF!</v>
      </c>
      <c r="I218" s="734" t="e">
        <f t="shared" si="617"/>
        <v>#REF!</v>
      </c>
      <c r="J218" s="734" t="e">
        <f t="shared" si="617"/>
        <v>#REF!</v>
      </c>
      <c r="K218" s="734" t="e">
        <f t="shared" si="617"/>
        <v>#REF!</v>
      </c>
      <c r="L218" s="734" t="e">
        <f t="shared" si="617"/>
        <v>#REF!</v>
      </c>
      <c r="M218" s="734" t="e">
        <f t="shared" si="617"/>
        <v>#REF!</v>
      </c>
      <c r="N218" s="734" t="e">
        <f t="shared" si="617"/>
        <v>#REF!</v>
      </c>
      <c r="O218" s="734" t="e">
        <f t="shared" si="617"/>
        <v>#REF!</v>
      </c>
      <c r="P218" s="734" t="e">
        <f t="shared" si="617"/>
        <v>#REF!</v>
      </c>
      <c r="Q218" s="734" t="e">
        <f t="shared" si="617"/>
        <v>#REF!</v>
      </c>
      <c r="R218" s="734" t="e">
        <f t="shared" si="617"/>
        <v>#REF!</v>
      </c>
      <c r="S218" s="734" t="e">
        <f t="shared" si="617"/>
        <v>#REF!</v>
      </c>
      <c r="T218" s="734" t="e">
        <f t="shared" si="617"/>
        <v>#REF!</v>
      </c>
      <c r="U218" s="734" t="e">
        <f t="shared" si="617"/>
        <v>#REF!</v>
      </c>
      <c r="V218" s="734" t="e">
        <f t="shared" si="617"/>
        <v>#REF!</v>
      </c>
      <c r="W218" s="734" t="e">
        <f t="shared" si="617"/>
        <v>#REF!</v>
      </c>
      <c r="X218" s="734" t="e">
        <f t="shared" si="617"/>
        <v>#REF!</v>
      </c>
      <c r="Y218" s="734" t="e">
        <f t="shared" si="617"/>
        <v>#REF!</v>
      </c>
      <c r="Z218" s="734" t="e">
        <f t="shared" si="617"/>
        <v>#REF!</v>
      </c>
      <c r="AA218" s="734" t="e">
        <f t="shared" si="617"/>
        <v>#REF!</v>
      </c>
      <c r="AB218" s="734" t="e">
        <f t="shared" si="617"/>
        <v>#REF!</v>
      </c>
      <c r="AC218" s="734" t="e">
        <f t="shared" si="617"/>
        <v>#REF!</v>
      </c>
      <c r="AD218" s="734" t="e">
        <f t="shared" si="617"/>
        <v>#REF!</v>
      </c>
      <c r="AE218" s="734" t="e">
        <f t="shared" si="617"/>
        <v>#REF!</v>
      </c>
      <c r="AF218" s="734" t="e">
        <f t="shared" si="617"/>
        <v>#REF!</v>
      </c>
      <c r="AG218" s="734" t="e">
        <f t="shared" si="617"/>
        <v>#REF!</v>
      </c>
      <c r="AH218" s="734">
        <v>100600</v>
      </c>
      <c r="AI218" s="734">
        <v>32000</v>
      </c>
      <c r="AJ218" s="734">
        <v>32000</v>
      </c>
      <c r="AK218" s="168" t="e">
        <f>AH218=#REF!+#REF!</f>
        <v>#REF!</v>
      </c>
      <c r="AL218" s="168" t="e">
        <f t="shared" si="570"/>
        <v>#REF!</v>
      </c>
      <c r="AM218" s="709" t="e">
        <f t="shared" si="616"/>
        <v>#REF!</v>
      </c>
    </row>
    <row r="219" spans="1:39" s="693" customFormat="1" ht="24">
      <c r="A219" s="238" t="s">
        <v>864</v>
      </c>
      <c r="B219" s="266" t="s">
        <v>253</v>
      </c>
      <c r="C219" s="267" t="s">
        <v>111</v>
      </c>
      <c r="D219" s="267" t="s">
        <v>315</v>
      </c>
      <c r="E219" s="224" t="s">
        <v>324</v>
      </c>
      <c r="F219" s="267" t="s">
        <v>130</v>
      </c>
      <c r="G219" s="725" t="e">
        <f>G220</f>
        <v>#REF!</v>
      </c>
      <c r="H219" s="725" t="e">
        <f t="shared" ref="H219:I219" si="618">H220</f>
        <v>#REF!</v>
      </c>
      <c r="I219" s="725" t="e">
        <f t="shared" si="618"/>
        <v>#REF!</v>
      </c>
      <c r="J219" s="725" t="e">
        <f>J220</f>
        <v>#REF!</v>
      </c>
      <c r="K219" s="725" t="e">
        <f t="shared" ref="K219:L219" si="619">K220</f>
        <v>#REF!</v>
      </c>
      <c r="L219" s="725" t="e">
        <f t="shared" si="619"/>
        <v>#REF!</v>
      </c>
      <c r="M219" s="725" t="e">
        <f>M220</f>
        <v>#REF!</v>
      </c>
      <c r="N219" s="725" t="e">
        <f t="shared" ref="N219:O219" si="620">N220</f>
        <v>#REF!</v>
      </c>
      <c r="O219" s="725" t="e">
        <f t="shared" si="620"/>
        <v>#REF!</v>
      </c>
      <c r="P219" s="725" t="e">
        <f>P220</f>
        <v>#REF!</v>
      </c>
      <c r="Q219" s="725" t="e">
        <f t="shared" ref="Q219:R219" si="621">Q220</f>
        <v>#REF!</v>
      </c>
      <c r="R219" s="725" t="e">
        <f t="shared" si="621"/>
        <v>#REF!</v>
      </c>
      <c r="S219" s="725" t="e">
        <f>S220</f>
        <v>#REF!</v>
      </c>
      <c r="T219" s="725" t="e">
        <f t="shared" ref="T219:U219" si="622">T220</f>
        <v>#REF!</v>
      </c>
      <c r="U219" s="725" t="e">
        <f t="shared" si="622"/>
        <v>#REF!</v>
      </c>
      <c r="V219" s="725" t="e">
        <f>V220</f>
        <v>#REF!</v>
      </c>
      <c r="W219" s="725" t="e">
        <f t="shared" ref="W219:X219" si="623">W220</f>
        <v>#REF!</v>
      </c>
      <c r="X219" s="725" t="e">
        <f t="shared" si="623"/>
        <v>#REF!</v>
      </c>
      <c r="Y219" s="725" t="e">
        <f>Y220</f>
        <v>#REF!</v>
      </c>
      <c r="Z219" s="725" t="e">
        <f t="shared" ref="Z219:AA219" si="624">Z220</f>
        <v>#REF!</v>
      </c>
      <c r="AA219" s="725" t="e">
        <f t="shared" si="624"/>
        <v>#REF!</v>
      </c>
      <c r="AB219" s="725" t="e">
        <f>AB220</f>
        <v>#REF!</v>
      </c>
      <c r="AC219" s="725" t="e">
        <f t="shared" ref="AC219:AD219" si="625">AC220</f>
        <v>#REF!</v>
      </c>
      <c r="AD219" s="725" t="e">
        <f t="shared" si="625"/>
        <v>#REF!</v>
      </c>
      <c r="AE219" s="725" t="e">
        <f>AE220</f>
        <v>#REF!</v>
      </c>
      <c r="AF219" s="725" t="e">
        <f t="shared" ref="AF219:AG219" si="626">AF220</f>
        <v>#REF!</v>
      </c>
      <c r="AG219" s="725" t="e">
        <f t="shared" si="626"/>
        <v>#REF!</v>
      </c>
      <c r="AH219" s="725">
        <v>88600</v>
      </c>
      <c r="AI219" s="725">
        <v>32000</v>
      </c>
      <c r="AJ219" s="725">
        <v>32000</v>
      </c>
      <c r="AK219" s="168" t="e">
        <f>AH219=#REF!+#REF!</f>
        <v>#REF!</v>
      </c>
      <c r="AL219" s="168" t="e">
        <f t="shared" si="570"/>
        <v>#REF!</v>
      </c>
      <c r="AM219" s="709" t="e">
        <f t="shared" si="616"/>
        <v>#REF!</v>
      </c>
    </row>
    <row r="220" spans="1:39" s="693" customFormat="1" ht="24">
      <c r="A220" s="238" t="s">
        <v>131</v>
      </c>
      <c r="B220" s="266" t="s">
        <v>253</v>
      </c>
      <c r="C220" s="267" t="s">
        <v>111</v>
      </c>
      <c r="D220" s="267" t="s">
        <v>315</v>
      </c>
      <c r="E220" s="224" t="s">
        <v>324</v>
      </c>
      <c r="F220" s="267" t="s">
        <v>132</v>
      </c>
      <c r="G220" s="725" t="e">
        <f>SUM(#REF!)</f>
        <v>#REF!</v>
      </c>
      <c r="H220" s="725" t="e">
        <f>SUM(#REF!)</f>
        <v>#REF!</v>
      </c>
      <c r="I220" s="725" t="e">
        <f>SUM(#REF!)</f>
        <v>#REF!</v>
      </c>
      <c r="J220" s="725" t="e">
        <f>SUM(#REF!)</f>
        <v>#REF!</v>
      </c>
      <c r="K220" s="725" t="e">
        <f>SUM(#REF!)</f>
        <v>#REF!</v>
      </c>
      <c r="L220" s="725" t="e">
        <f>SUM(#REF!)</f>
        <v>#REF!</v>
      </c>
      <c r="M220" s="725" t="e">
        <f>SUM(#REF!)</f>
        <v>#REF!</v>
      </c>
      <c r="N220" s="725" t="e">
        <f>SUM(#REF!)</f>
        <v>#REF!</v>
      </c>
      <c r="O220" s="725" t="e">
        <f>SUM(#REF!)</f>
        <v>#REF!</v>
      </c>
      <c r="P220" s="725" t="e">
        <f>SUM(#REF!)</f>
        <v>#REF!</v>
      </c>
      <c r="Q220" s="725" t="e">
        <f>SUM(#REF!)</f>
        <v>#REF!</v>
      </c>
      <c r="R220" s="725" t="e">
        <f>SUM(#REF!)</f>
        <v>#REF!</v>
      </c>
      <c r="S220" s="725" t="e">
        <f>SUM(#REF!)</f>
        <v>#REF!</v>
      </c>
      <c r="T220" s="725" t="e">
        <f>SUM(#REF!)</f>
        <v>#REF!</v>
      </c>
      <c r="U220" s="725" t="e">
        <f>SUM(#REF!)</f>
        <v>#REF!</v>
      </c>
      <c r="V220" s="725" t="e">
        <f>SUM(#REF!)</f>
        <v>#REF!</v>
      </c>
      <c r="W220" s="725" t="e">
        <f>SUM(#REF!)</f>
        <v>#REF!</v>
      </c>
      <c r="X220" s="725" t="e">
        <f>SUM(#REF!)</f>
        <v>#REF!</v>
      </c>
      <c r="Y220" s="725" t="e">
        <f>SUM(#REF!)</f>
        <v>#REF!</v>
      </c>
      <c r="Z220" s="725" t="e">
        <f>SUM(#REF!)</f>
        <v>#REF!</v>
      </c>
      <c r="AA220" s="725" t="e">
        <f>SUM(#REF!)</f>
        <v>#REF!</v>
      </c>
      <c r="AB220" s="725" t="e">
        <f>SUM(#REF!)</f>
        <v>#REF!</v>
      </c>
      <c r="AC220" s="725" t="e">
        <f>SUM(#REF!)</f>
        <v>#REF!</v>
      </c>
      <c r="AD220" s="725" t="e">
        <f>SUM(#REF!)</f>
        <v>#REF!</v>
      </c>
      <c r="AE220" s="725" t="e">
        <f>SUM(#REF!)</f>
        <v>#REF!</v>
      </c>
      <c r="AF220" s="725" t="e">
        <f>SUM(#REF!)</f>
        <v>#REF!</v>
      </c>
      <c r="AG220" s="725" t="e">
        <f>SUM(#REF!)</f>
        <v>#REF!</v>
      </c>
      <c r="AH220" s="725">
        <v>88600</v>
      </c>
      <c r="AI220" s="725">
        <v>32000</v>
      </c>
      <c r="AJ220" s="725">
        <v>32000</v>
      </c>
      <c r="AK220" s="168" t="e">
        <f>AH220=#REF!+#REF!</f>
        <v>#REF!</v>
      </c>
      <c r="AL220" s="168" t="e">
        <f t="shared" si="570"/>
        <v>#REF!</v>
      </c>
      <c r="AM220" s="709" t="e">
        <f t="shared" si="616"/>
        <v>#REF!</v>
      </c>
    </row>
    <row r="221" spans="1:39" s="693" customFormat="1" ht="24">
      <c r="A221" s="238" t="s">
        <v>174</v>
      </c>
      <c r="B221" s="266" t="s">
        <v>253</v>
      </c>
      <c r="C221" s="267" t="s">
        <v>111</v>
      </c>
      <c r="D221" s="267" t="s">
        <v>315</v>
      </c>
      <c r="E221" s="224" t="s">
        <v>324</v>
      </c>
      <c r="F221" s="267" t="s">
        <v>175</v>
      </c>
      <c r="G221" s="725" t="e">
        <f>G222</f>
        <v>#REF!</v>
      </c>
      <c r="H221" s="725" t="e">
        <f t="shared" ref="H221:I221" si="627">H222</f>
        <v>#REF!</v>
      </c>
      <c r="I221" s="725" t="e">
        <f t="shared" si="627"/>
        <v>#REF!</v>
      </c>
      <c r="J221" s="725" t="e">
        <f>J222</f>
        <v>#REF!</v>
      </c>
      <c r="K221" s="725" t="e">
        <f t="shared" ref="K221:L221" si="628">K222</f>
        <v>#REF!</v>
      </c>
      <c r="L221" s="725" t="e">
        <f t="shared" si="628"/>
        <v>#REF!</v>
      </c>
      <c r="M221" s="725" t="e">
        <f>M222</f>
        <v>#REF!</v>
      </c>
      <c r="N221" s="725" t="e">
        <f t="shared" ref="N221:O221" si="629">N222</f>
        <v>#REF!</v>
      </c>
      <c r="O221" s="725" t="e">
        <f t="shared" si="629"/>
        <v>#REF!</v>
      </c>
      <c r="P221" s="725" t="e">
        <f>P222</f>
        <v>#REF!</v>
      </c>
      <c r="Q221" s="725" t="e">
        <f t="shared" ref="Q221:R221" si="630">Q222</f>
        <v>#REF!</v>
      </c>
      <c r="R221" s="725" t="e">
        <f t="shared" si="630"/>
        <v>#REF!</v>
      </c>
      <c r="S221" s="725" t="e">
        <f>S222</f>
        <v>#REF!</v>
      </c>
      <c r="T221" s="725" t="e">
        <f t="shared" ref="T221:U221" si="631">T222</f>
        <v>#REF!</v>
      </c>
      <c r="U221" s="725" t="e">
        <f t="shared" si="631"/>
        <v>#REF!</v>
      </c>
      <c r="V221" s="725" t="e">
        <f>V222</f>
        <v>#REF!</v>
      </c>
      <c r="W221" s="725" t="e">
        <f t="shared" ref="W221:X221" si="632">W222</f>
        <v>#REF!</v>
      </c>
      <c r="X221" s="725" t="e">
        <f t="shared" si="632"/>
        <v>#REF!</v>
      </c>
      <c r="Y221" s="725" t="e">
        <f>Y222</f>
        <v>#REF!</v>
      </c>
      <c r="Z221" s="725" t="e">
        <f t="shared" ref="Z221:AA221" si="633">Z222</f>
        <v>#REF!</v>
      </c>
      <c r="AA221" s="725" t="e">
        <f t="shared" si="633"/>
        <v>#REF!</v>
      </c>
      <c r="AB221" s="725" t="e">
        <f>AB222</f>
        <v>#REF!</v>
      </c>
      <c r="AC221" s="725" t="e">
        <f t="shared" ref="AC221:AD221" si="634">AC222</f>
        <v>#REF!</v>
      </c>
      <c r="AD221" s="725" t="e">
        <f t="shared" si="634"/>
        <v>#REF!</v>
      </c>
      <c r="AE221" s="725" t="e">
        <f>AE222</f>
        <v>#REF!</v>
      </c>
      <c r="AF221" s="725" t="e">
        <f t="shared" ref="AF221:AG221" si="635">AF222</f>
        <v>#REF!</v>
      </c>
      <c r="AG221" s="725" t="e">
        <f t="shared" si="635"/>
        <v>#REF!</v>
      </c>
      <c r="AH221" s="725">
        <v>12000</v>
      </c>
      <c r="AI221" s="725">
        <v>0</v>
      </c>
      <c r="AJ221" s="725">
        <v>0</v>
      </c>
      <c r="AK221" s="168" t="e">
        <f>AH221=#REF!+#REF!</f>
        <v>#REF!</v>
      </c>
      <c r="AL221" s="168" t="e">
        <f t="shared" si="570"/>
        <v>#REF!</v>
      </c>
      <c r="AM221" s="709" t="e">
        <f t="shared" si="616"/>
        <v>#REF!</v>
      </c>
    </row>
    <row r="222" spans="1:39" s="693" customFormat="1">
      <c r="A222" s="238" t="s">
        <v>176</v>
      </c>
      <c r="B222" s="266" t="s">
        <v>253</v>
      </c>
      <c r="C222" s="267" t="s">
        <v>111</v>
      </c>
      <c r="D222" s="267" t="s">
        <v>315</v>
      </c>
      <c r="E222" s="224" t="s">
        <v>324</v>
      </c>
      <c r="F222" s="267" t="s">
        <v>177</v>
      </c>
      <c r="G222" s="725" t="e">
        <f>#REF!</f>
        <v>#REF!</v>
      </c>
      <c r="H222" s="725" t="e">
        <f>#REF!</f>
        <v>#REF!</v>
      </c>
      <c r="I222" s="725" t="e">
        <f>#REF!</f>
        <v>#REF!</v>
      </c>
      <c r="J222" s="725" t="e">
        <f>#REF!</f>
        <v>#REF!</v>
      </c>
      <c r="K222" s="725" t="e">
        <f>#REF!</f>
        <v>#REF!</v>
      </c>
      <c r="L222" s="725" t="e">
        <f>#REF!</f>
        <v>#REF!</v>
      </c>
      <c r="M222" s="725" t="e">
        <f>#REF!</f>
        <v>#REF!</v>
      </c>
      <c r="N222" s="725" t="e">
        <f>#REF!</f>
        <v>#REF!</v>
      </c>
      <c r="O222" s="725" t="e">
        <f>#REF!</f>
        <v>#REF!</v>
      </c>
      <c r="P222" s="725" t="e">
        <f>#REF!</f>
        <v>#REF!</v>
      </c>
      <c r="Q222" s="725" t="e">
        <f>#REF!</f>
        <v>#REF!</v>
      </c>
      <c r="R222" s="725" t="e">
        <f>#REF!</f>
        <v>#REF!</v>
      </c>
      <c r="S222" s="725" t="e">
        <f>#REF!</f>
        <v>#REF!</v>
      </c>
      <c r="T222" s="725" t="e">
        <f>#REF!</f>
        <v>#REF!</v>
      </c>
      <c r="U222" s="725" t="e">
        <f>#REF!</f>
        <v>#REF!</v>
      </c>
      <c r="V222" s="725" t="e">
        <f>#REF!</f>
        <v>#REF!</v>
      </c>
      <c r="W222" s="725" t="e">
        <f>#REF!</f>
        <v>#REF!</v>
      </c>
      <c r="X222" s="725" t="e">
        <f>#REF!</f>
        <v>#REF!</v>
      </c>
      <c r="Y222" s="725" t="e">
        <f>#REF!</f>
        <v>#REF!</v>
      </c>
      <c r="Z222" s="725" t="e">
        <f>#REF!</f>
        <v>#REF!</v>
      </c>
      <c r="AA222" s="725" t="e">
        <f>#REF!</f>
        <v>#REF!</v>
      </c>
      <c r="AB222" s="725" t="e">
        <f>#REF!</f>
        <v>#REF!</v>
      </c>
      <c r="AC222" s="725" t="e">
        <f>#REF!</f>
        <v>#REF!</v>
      </c>
      <c r="AD222" s="725" t="e">
        <f>#REF!</f>
        <v>#REF!</v>
      </c>
      <c r="AE222" s="725" t="e">
        <f>#REF!</f>
        <v>#REF!</v>
      </c>
      <c r="AF222" s="725" t="e">
        <f>#REF!</f>
        <v>#REF!</v>
      </c>
      <c r="AG222" s="725" t="e">
        <f>#REF!</f>
        <v>#REF!</v>
      </c>
      <c r="AH222" s="725">
        <v>12000</v>
      </c>
      <c r="AI222" s="725">
        <v>0</v>
      </c>
      <c r="AJ222" s="725">
        <v>0</v>
      </c>
      <c r="AK222" s="168" t="e">
        <f>AH222=#REF!+#REF!</f>
        <v>#REF!</v>
      </c>
      <c r="AL222" s="168" t="e">
        <f t="shared" si="570"/>
        <v>#REF!</v>
      </c>
      <c r="AM222" s="709" t="e">
        <f t="shared" si="616"/>
        <v>#REF!</v>
      </c>
    </row>
    <row r="223" spans="1:39" ht="48">
      <c r="A223" s="735" t="s">
        <v>937</v>
      </c>
      <c r="B223" s="240" t="s">
        <v>390</v>
      </c>
      <c r="C223" s="241" t="s">
        <v>111</v>
      </c>
      <c r="D223" s="241" t="s">
        <v>315</v>
      </c>
      <c r="E223" s="242" t="s">
        <v>316</v>
      </c>
      <c r="F223" s="241"/>
      <c r="G223" s="723" t="e">
        <f t="shared" ref="G223:AG223" si="636">G224+G228</f>
        <v>#REF!</v>
      </c>
      <c r="H223" s="723" t="e">
        <f t="shared" si="636"/>
        <v>#REF!</v>
      </c>
      <c r="I223" s="723" t="e">
        <f t="shared" si="636"/>
        <v>#REF!</v>
      </c>
      <c r="J223" s="723" t="e">
        <f t="shared" si="636"/>
        <v>#REF!</v>
      </c>
      <c r="K223" s="723" t="e">
        <f t="shared" si="636"/>
        <v>#REF!</v>
      </c>
      <c r="L223" s="723" t="e">
        <f t="shared" si="636"/>
        <v>#REF!</v>
      </c>
      <c r="M223" s="723" t="e">
        <f t="shared" si="636"/>
        <v>#REF!</v>
      </c>
      <c r="N223" s="723" t="e">
        <f t="shared" si="636"/>
        <v>#REF!</v>
      </c>
      <c r="O223" s="723" t="e">
        <f t="shared" si="636"/>
        <v>#REF!</v>
      </c>
      <c r="P223" s="723" t="e">
        <f t="shared" si="636"/>
        <v>#REF!</v>
      </c>
      <c r="Q223" s="723" t="e">
        <f t="shared" si="636"/>
        <v>#REF!</v>
      </c>
      <c r="R223" s="723" t="e">
        <f t="shared" si="636"/>
        <v>#REF!</v>
      </c>
      <c r="S223" s="723" t="e">
        <f t="shared" si="636"/>
        <v>#REF!</v>
      </c>
      <c r="T223" s="723" t="e">
        <f t="shared" si="636"/>
        <v>#REF!</v>
      </c>
      <c r="U223" s="723" t="e">
        <f t="shared" si="636"/>
        <v>#REF!</v>
      </c>
      <c r="V223" s="723" t="e">
        <f t="shared" si="636"/>
        <v>#REF!</v>
      </c>
      <c r="W223" s="723" t="e">
        <f t="shared" si="636"/>
        <v>#REF!</v>
      </c>
      <c r="X223" s="723" t="e">
        <f t="shared" si="636"/>
        <v>#REF!</v>
      </c>
      <c r="Y223" s="723" t="e">
        <f t="shared" si="636"/>
        <v>#REF!</v>
      </c>
      <c r="Z223" s="723" t="e">
        <f t="shared" si="636"/>
        <v>#REF!</v>
      </c>
      <c r="AA223" s="723" t="e">
        <f t="shared" si="636"/>
        <v>#REF!</v>
      </c>
      <c r="AB223" s="723" t="e">
        <f t="shared" si="636"/>
        <v>#REF!</v>
      </c>
      <c r="AC223" s="723" t="e">
        <f t="shared" si="636"/>
        <v>#REF!</v>
      </c>
      <c r="AD223" s="723" t="e">
        <f t="shared" si="636"/>
        <v>#REF!</v>
      </c>
      <c r="AE223" s="723" t="e">
        <f t="shared" si="636"/>
        <v>#REF!</v>
      </c>
      <c r="AF223" s="723" t="e">
        <f t="shared" si="636"/>
        <v>#REF!</v>
      </c>
      <c r="AG223" s="723" t="e">
        <f t="shared" si="636"/>
        <v>#REF!</v>
      </c>
      <c r="AH223" s="723">
        <v>603519.19999999995</v>
      </c>
      <c r="AI223" s="723">
        <v>67520</v>
      </c>
      <c r="AJ223" s="723">
        <v>67520</v>
      </c>
      <c r="AK223" s="168" t="e">
        <f>AH223=#REF!+#REF!</f>
        <v>#REF!</v>
      </c>
      <c r="AL223" s="168" t="e">
        <f t="shared" si="570"/>
        <v>#REF!</v>
      </c>
      <c r="AM223" s="709" t="e">
        <f t="shared" si="616"/>
        <v>#REF!</v>
      </c>
    </row>
    <row r="224" spans="1:39" s="693" customFormat="1">
      <c r="A224" s="726" t="s">
        <v>270</v>
      </c>
      <c r="B224" s="266" t="s">
        <v>390</v>
      </c>
      <c r="C224" s="267" t="s">
        <v>111</v>
      </c>
      <c r="D224" s="267" t="s">
        <v>315</v>
      </c>
      <c r="E224" s="224" t="s">
        <v>343</v>
      </c>
      <c r="F224" s="267"/>
      <c r="G224" s="725" t="e">
        <f>G225</f>
        <v>#REF!</v>
      </c>
      <c r="H224" s="725" t="e">
        <f t="shared" ref="H224:I224" si="637">H225</f>
        <v>#REF!</v>
      </c>
      <c r="I224" s="725" t="e">
        <f t="shared" si="637"/>
        <v>#REF!</v>
      </c>
      <c r="J224" s="725" t="e">
        <f>J225</f>
        <v>#REF!</v>
      </c>
      <c r="K224" s="725" t="e">
        <f t="shared" ref="K224:L224" si="638">K225</f>
        <v>#REF!</v>
      </c>
      <c r="L224" s="725" t="e">
        <f t="shared" si="638"/>
        <v>#REF!</v>
      </c>
      <c r="M224" s="725" t="e">
        <f>M225</f>
        <v>#REF!</v>
      </c>
      <c r="N224" s="725" t="e">
        <f t="shared" ref="N224:O224" si="639">N225</f>
        <v>#REF!</v>
      </c>
      <c r="O224" s="725" t="e">
        <f t="shared" si="639"/>
        <v>#REF!</v>
      </c>
      <c r="P224" s="725" t="e">
        <f>P225</f>
        <v>#REF!</v>
      </c>
      <c r="Q224" s="725" t="e">
        <f t="shared" ref="Q224:R224" si="640">Q225</f>
        <v>#REF!</v>
      </c>
      <c r="R224" s="725" t="e">
        <f t="shared" si="640"/>
        <v>#REF!</v>
      </c>
      <c r="S224" s="725" t="e">
        <f>S225</f>
        <v>#REF!</v>
      </c>
      <c r="T224" s="725" t="e">
        <f t="shared" ref="T224:U224" si="641">T225</f>
        <v>#REF!</v>
      </c>
      <c r="U224" s="725" t="e">
        <f t="shared" si="641"/>
        <v>#REF!</v>
      </c>
      <c r="V224" s="725" t="e">
        <f>V225</f>
        <v>#REF!</v>
      </c>
      <c r="W224" s="725" t="e">
        <f t="shared" ref="W224:X224" si="642">W225</f>
        <v>#REF!</v>
      </c>
      <c r="X224" s="725" t="e">
        <f t="shared" si="642"/>
        <v>#REF!</v>
      </c>
      <c r="Y224" s="725" t="e">
        <f>Y225</f>
        <v>#REF!</v>
      </c>
      <c r="Z224" s="725" t="e">
        <f t="shared" ref="Z224:AA224" si="643">Z225</f>
        <v>#REF!</v>
      </c>
      <c r="AA224" s="725" t="e">
        <f t="shared" si="643"/>
        <v>#REF!</v>
      </c>
      <c r="AB224" s="725" t="e">
        <f>AB225</f>
        <v>#REF!</v>
      </c>
      <c r="AC224" s="725" t="e">
        <f t="shared" ref="AC224:AD224" si="644">AC225</f>
        <v>#REF!</v>
      </c>
      <c r="AD224" s="725" t="e">
        <f t="shared" si="644"/>
        <v>#REF!</v>
      </c>
      <c r="AE224" s="725" t="e">
        <f>AE225</f>
        <v>#REF!</v>
      </c>
      <c r="AF224" s="725" t="e">
        <f t="shared" ref="AF224:AG224" si="645">AF225</f>
        <v>#REF!</v>
      </c>
      <c r="AG224" s="725" t="e">
        <f t="shared" si="645"/>
        <v>#REF!</v>
      </c>
      <c r="AH224" s="725">
        <v>451272</v>
      </c>
      <c r="AI224" s="725">
        <v>0</v>
      </c>
      <c r="AJ224" s="725">
        <v>0</v>
      </c>
      <c r="AK224" s="168" t="e">
        <f>AH224=#REF!+#REF!</f>
        <v>#REF!</v>
      </c>
      <c r="AL224" s="168" t="e">
        <f t="shared" si="570"/>
        <v>#REF!</v>
      </c>
      <c r="AM224" s="709" t="e">
        <f t="shared" si="616"/>
        <v>#REF!</v>
      </c>
    </row>
    <row r="225" spans="1:39" s="693" customFormat="1" ht="24">
      <c r="A225" s="238" t="s">
        <v>174</v>
      </c>
      <c r="B225" s="266" t="s">
        <v>390</v>
      </c>
      <c r="C225" s="267" t="s">
        <v>111</v>
      </c>
      <c r="D225" s="267" t="s">
        <v>315</v>
      </c>
      <c r="E225" s="224" t="s">
        <v>343</v>
      </c>
      <c r="F225" s="267" t="s">
        <v>175</v>
      </c>
      <c r="G225" s="725" t="e">
        <f t="shared" ref="G225:AG225" si="646">G226+G227</f>
        <v>#REF!</v>
      </c>
      <c r="H225" s="725" t="e">
        <f t="shared" si="646"/>
        <v>#REF!</v>
      </c>
      <c r="I225" s="725" t="e">
        <f t="shared" si="646"/>
        <v>#REF!</v>
      </c>
      <c r="J225" s="725" t="e">
        <f t="shared" si="646"/>
        <v>#REF!</v>
      </c>
      <c r="K225" s="725" t="e">
        <f t="shared" si="646"/>
        <v>#REF!</v>
      </c>
      <c r="L225" s="725" t="e">
        <f t="shared" si="646"/>
        <v>#REF!</v>
      </c>
      <c r="M225" s="725" t="e">
        <f t="shared" si="646"/>
        <v>#REF!</v>
      </c>
      <c r="N225" s="725" t="e">
        <f t="shared" si="646"/>
        <v>#REF!</v>
      </c>
      <c r="O225" s="725" t="e">
        <f t="shared" si="646"/>
        <v>#REF!</v>
      </c>
      <c r="P225" s="725" t="e">
        <f t="shared" si="646"/>
        <v>#REF!</v>
      </c>
      <c r="Q225" s="725" t="e">
        <f t="shared" si="646"/>
        <v>#REF!</v>
      </c>
      <c r="R225" s="725" t="e">
        <f t="shared" si="646"/>
        <v>#REF!</v>
      </c>
      <c r="S225" s="725" t="e">
        <f t="shared" si="646"/>
        <v>#REF!</v>
      </c>
      <c r="T225" s="725" t="e">
        <f t="shared" si="646"/>
        <v>#REF!</v>
      </c>
      <c r="U225" s="725" t="e">
        <f t="shared" si="646"/>
        <v>#REF!</v>
      </c>
      <c r="V225" s="725" t="e">
        <f t="shared" si="646"/>
        <v>#REF!</v>
      </c>
      <c r="W225" s="725" t="e">
        <f t="shared" si="646"/>
        <v>#REF!</v>
      </c>
      <c r="X225" s="725" t="e">
        <f t="shared" si="646"/>
        <v>#REF!</v>
      </c>
      <c r="Y225" s="725" t="e">
        <f t="shared" si="646"/>
        <v>#REF!</v>
      </c>
      <c r="Z225" s="725" t="e">
        <f t="shared" si="646"/>
        <v>#REF!</v>
      </c>
      <c r="AA225" s="725" t="e">
        <f t="shared" si="646"/>
        <v>#REF!</v>
      </c>
      <c r="AB225" s="725" t="e">
        <f t="shared" si="646"/>
        <v>#REF!</v>
      </c>
      <c r="AC225" s="725" t="e">
        <f t="shared" si="646"/>
        <v>#REF!</v>
      </c>
      <c r="AD225" s="725" t="e">
        <f t="shared" si="646"/>
        <v>#REF!</v>
      </c>
      <c r="AE225" s="725" t="e">
        <f t="shared" si="646"/>
        <v>#REF!</v>
      </c>
      <c r="AF225" s="725" t="e">
        <f t="shared" si="646"/>
        <v>#REF!</v>
      </c>
      <c r="AG225" s="725" t="e">
        <f t="shared" si="646"/>
        <v>#REF!</v>
      </c>
      <c r="AH225" s="725">
        <v>451272</v>
      </c>
      <c r="AI225" s="725">
        <v>0</v>
      </c>
      <c r="AJ225" s="725">
        <v>0</v>
      </c>
      <c r="AK225" s="168" t="e">
        <f>AH225=#REF!+#REF!</f>
        <v>#REF!</v>
      </c>
      <c r="AL225" s="168" t="e">
        <f t="shared" si="570"/>
        <v>#REF!</v>
      </c>
      <c r="AM225" s="709" t="e">
        <f t="shared" si="616"/>
        <v>#REF!</v>
      </c>
    </row>
    <row r="226" spans="1:39" s="693" customFormat="1">
      <c r="A226" s="238" t="s">
        <v>176</v>
      </c>
      <c r="B226" s="266" t="s">
        <v>390</v>
      </c>
      <c r="C226" s="267" t="s">
        <v>111</v>
      </c>
      <c r="D226" s="267" t="s">
        <v>315</v>
      </c>
      <c r="E226" s="224" t="s">
        <v>343</v>
      </c>
      <c r="F226" s="267" t="s">
        <v>177</v>
      </c>
      <c r="G226" s="725" t="e">
        <f>#REF!</f>
        <v>#REF!</v>
      </c>
      <c r="H226" s="725" t="e">
        <f>#REF!</f>
        <v>#REF!</v>
      </c>
      <c r="I226" s="725" t="e">
        <f>#REF!</f>
        <v>#REF!</v>
      </c>
      <c r="J226" s="725" t="e">
        <f>#REF!</f>
        <v>#REF!</v>
      </c>
      <c r="K226" s="725" t="e">
        <f>#REF!</f>
        <v>#REF!</v>
      </c>
      <c r="L226" s="725" t="e">
        <f>#REF!</f>
        <v>#REF!</v>
      </c>
      <c r="M226" s="725" t="e">
        <f>#REF!</f>
        <v>#REF!</v>
      </c>
      <c r="N226" s="725" t="e">
        <f>#REF!</f>
        <v>#REF!</v>
      </c>
      <c r="O226" s="725" t="e">
        <f>#REF!</f>
        <v>#REF!</v>
      </c>
      <c r="P226" s="725" t="e">
        <f>#REF!</f>
        <v>#REF!</v>
      </c>
      <c r="Q226" s="725" t="e">
        <f>#REF!</f>
        <v>#REF!</v>
      </c>
      <c r="R226" s="725" t="e">
        <f>#REF!</f>
        <v>#REF!</v>
      </c>
      <c r="S226" s="725" t="e">
        <f>#REF!</f>
        <v>#REF!</v>
      </c>
      <c r="T226" s="725" t="e">
        <f>#REF!</f>
        <v>#REF!</v>
      </c>
      <c r="U226" s="725" t="e">
        <f>#REF!</f>
        <v>#REF!</v>
      </c>
      <c r="V226" s="725" t="e">
        <f>#REF!</f>
        <v>#REF!</v>
      </c>
      <c r="W226" s="725" t="e">
        <f>#REF!</f>
        <v>#REF!</v>
      </c>
      <c r="X226" s="725" t="e">
        <f>#REF!</f>
        <v>#REF!</v>
      </c>
      <c r="Y226" s="725" t="e">
        <f>#REF!</f>
        <v>#REF!</v>
      </c>
      <c r="Z226" s="725" t="e">
        <f>#REF!</f>
        <v>#REF!</v>
      </c>
      <c r="AA226" s="725" t="e">
        <f>#REF!</f>
        <v>#REF!</v>
      </c>
      <c r="AB226" s="725" t="e">
        <f>#REF!</f>
        <v>#REF!</v>
      </c>
      <c r="AC226" s="725" t="e">
        <f>#REF!</f>
        <v>#REF!</v>
      </c>
      <c r="AD226" s="725" t="e">
        <f>#REF!</f>
        <v>#REF!</v>
      </c>
      <c r="AE226" s="725" t="e">
        <f>#REF!</f>
        <v>#REF!</v>
      </c>
      <c r="AF226" s="725" t="e">
        <f>#REF!</f>
        <v>#REF!</v>
      </c>
      <c r="AG226" s="725" t="e">
        <f>#REF!</f>
        <v>#REF!</v>
      </c>
      <c r="AH226" s="725">
        <v>426272</v>
      </c>
      <c r="AI226" s="725">
        <v>0</v>
      </c>
      <c r="AJ226" s="725">
        <v>0</v>
      </c>
      <c r="AK226" s="168" t="e">
        <f>AH226=#REF!+#REF!</f>
        <v>#REF!</v>
      </c>
      <c r="AL226" s="168" t="e">
        <f t="shared" si="570"/>
        <v>#REF!</v>
      </c>
      <c r="AM226" s="709" t="e">
        <f t="shared" si="616"/>
        <v>#REF!</v>
      </c>
    </row>
    <row r="227" spans="1:39" s="693" customFormat="1">
      <c r="A227" s="238" t="s">
        <v>263</v>
      </c>
      <c r="B227" s="266" t="s">
        <v>390</v>
      </c>
      <c r="C227" s="267" t="s">
        <v>111</v>
      </c>
      <c r="D227" s="267" t="s">
        <v>315</v>
      </c>
      <c r="E227" s="224" t="s">
        <v>343</v>
      </c>
      <c r="F227" s="267" t="s">
        <v>264</v>
      </c>
      <c r="G227" s="725" t="e">
        <f>#REF!</f>
        <v>#REF!</v>
      </c>
      <c r="H227" s="725" t="e">
        <f>#REF!</f>
        <v>#REF!</v>
      </c>
      <c r="I227" s="725" t="e">
        <f>#REF!</f>
        <v>#REF!</v>
      </c>
      <c r="J227" s="725" t="e">
        <f>#REF!</f>
        <v>#REF!</v>
      </c>
      <c r="K227" s="725" t="e">
        <f>#REF!</f>
        <v>#REF!</v>
      </c>
      <c r="L227" s="725" t="e">
        <f>#REF!</f>
        <v>#REF!</v>
      </c>
      <c r="M227" s="725" t="e">
        <f>#REF!</f>
        <v>#REF!</v>
      </c>
      <c r="N227" s="725" t="e">
        <f>#REF!</f>
        <v>#REF!</v>
      </c>
      <c r="O227" s="725" t="e">
        <f>#REF!</f>
        <v>#REF!</v>
      </c>
      <c r="P227" s="725" t="e">
        <f>#REF!</f>
        <v>#REF!</v>
      </c>
      <c r="Q227" s="725" t="e">
        <f>#REF!</f>
        <v>#REF!</v>
      </c>
      <c r="R227" s="725" t="e">
        <f>#REF!</f>
        <v>#REF!</v>
      </c>
      <c r="S227" s="725" t="e">
        <f>#REF!</f>
        <v>#REF!</v>
      </c>
      <c r="T227" s="725" t="e">
        <f>#REF!</f>
        <v>#REF!</v>
      </c>
      <c r="U227" s="725" t="e">
        <f>#REF!</f>
        <v>#REF!</v>
      </c>
      <c r="V227" s="725" t="e">
        <f>#REF!</f>
        <v>#REF!</v>
      </c>
      <c r="W227" s="725" t="e">
        <f>#REF!</f>
        <v>#REF!</v>
      </c>
      <c r="X227" s="725" t="e">
        <f>#REF!</f>
        <v>#REF!</v>
      </c>
      <c r="Y227" s="725" t="e">
        <f>#REF!</f>
        <v>#REF!</v>
      </c>
      <c r="Z227" s="725" t="e">
        <f>#REF!</f>
        <v>#REF!</v>
      </c>
      <c r="AA227" s="725" t="e">
        <f>#REF!</f>
        <v>#REF!</v>
      </c>
      <c r="AB227" s="725" t="e">
        <f>#REF!</f>
        <v>#REF!</v>
      </c>
      <c r="AC227" s="725" t="e">
        <f>#REF!</f>
        <v>#REF!</v>
      </c>
      <c r="AD227" s="725" t="e">
        <f>#REF!</f>
        <v>#REF!</v>
      </c>
      <c r="AE227" s="725" t="e">
        <f>#REF!</f>
        <v>#REF!</v>
      </c>
      <c r="AF227" s="725" t="e">
        <f>#REF!</f>
        <v>#REF!</v>
      </c>
      <c r="AG227" s="725" t="e">
        <f>#REF!</f>
        <v>#REF!</v>
      </c>
      <c r="AH227" s="725">
        <v>25000</v>
      </c>
      <c r="AI227" s="725">
        <v>0</v>
      </c>
      <c r="AJ227" s="725">
        <v>0</v>
      </c>
      <c r="AK227" s="168" t="e">
        <f>AH227=#REF!+#REF!</f>
        <v>#REF!</v>
      </c>
      <c r="AL227" s="168" t="e">
        <f t="shared" si="570"/>
        <v>#REF!</v>
      </c>
      <c r="AM227" s="709" t="e">
        <f t="shared" si="616"/>
        <v>#REF!</v>
      </c>
    </row>
    <row r="228" spans="1:39" s="695" customFormat="1" ht="36">
      <c r="A228" s="744" t="s">
        <v>887</v>
      </c>
      <c r="B228" s="266" t="s">
        <v>390</v>
      </c>
      <c r="C228" s="267" t="s">
        <v>111</v>
      </c>
      <c r="D228" s="267" t="s">
        <v>315</v>
      </c>
      <c r="E228" s="224" t="s">
        <v>327</v>
      </c>
      <c r="F228" s="267"/>
      <c r="G228" s="725" t="e">
        <f>G229</f>
        <v>#REF!</v>
      </c>
      <c r="H228" s="725" t="e">
        <f t="shared" ref="H228:I229" si="647">H229</f>
        <v>#REF!</v>
      </c>
      <c r="I228" s="725" t="e">
        <f t="shared" si="647"/>
        <v>#REF!</v>
      </c>
      <c r="J228" s="725" t="e">
        <f>J229</f>
        <v>#REF!</v>
      </c>
      <c r="K228" s="725" t="e">
        <f t="shared" ref="K228:L229" si="648">K229</f>
        <v>#REF!</v>
      </c>
      <c r="L228" s="725" t="e">
        <f t="shared" si="648"/>
        <v>#REF!</v>
      </c>
      <c r="M228" s="725" t="e">
        <f>M229</f>
        <v>#REF!</v>
      </c>
      <c r="N228" s="725" t="e">
        <f t="shared" ref="N228:O229" si="649">N229</f>
        <v>#REF!</v>
      </c>
      <c r="O228" s="725" t="e">
        <f t="shared" si="649"/>
        <v>#REF!</v>
      </c>
      <c r="P228" s="725" t="e">
        <f>P229</f>
        <v>#REF!</v>
      </c>
      <c r="Q228" s="725" t="e">
        <f t="shared" ref="Q228:R229" si="650">Q229</f>
        <v>#REF!</v>
      </c>
      <c r="R228" s="725" t="e">
        <f t="shared" si="650"/>
        <v>#REF!</v>
      </c>
      <c r="S228" s="725" t="e">
        <f>S229</f>
        <v>#REF!</v>
      </c>
      <c r="T228" s="725" t="e">
        <f t="shared" ref="T228:U229" si="651">T229</f>
        <v>#REF!</v>
      </c>
      <c r="U228" s="725" t="e">
        <f t="shared" si="651"/>
        <v>#REF!</v>
      </c>
      <c r="V228" s="725" t="e">
        <f>V229</f>
        <v>#REF!</v>
      </c>
      <c r="W228" s="725" t="e">
        <f t="shared" ref="W228:X229" si="652">W229</f>
        <v>#REF!</v>
      </c>
      <c r="X228" s="725" t="e">
        <f t="shared" si="652"/>
        <v>#REF!</v>
      </c>
      <c r="Y228" s="725" t="e">
        <f>Y229</f>
        <v>#REF!</v>
      </c>
      <c r="Z228" s="725" t="e">
        <f t="shared" ref="Z228:AA229" si="653">Z229</f>
        <v>#REF!</v>
      </c>
      <c r="AA228" s="725" t="e">
        <f t="shared" si="653"/>
        <v>#REF!</v>
      </c>
      <c r="AB228" s="725" t="e">
        <f>AB229</f>
        <v>#REF!</v>
      </c>
      <c r="AC228" s="725" t="e">
        <f t="shared" ref="AC228:AD229" si="654">AC229</f>
        <v>#REF!</v>
      </c>
      <c r="AD228" s="725" t="e">
        <f t="shared" si="654"/>
        <v>#REF!</v>
      </c>
      <c r="AE228" s="725" t="e">
        <f>AE229</f>
        <v>#REF!</v>
      </c>
      <c r="AF228" s="725" t="e">
        <f t="shared" ref="AF228:AG229" si="655">AF229</f>
        <v>#REF!</v>
      </c>
      <c r="AG228" s="725" t="e">
        <f t="shared" si="655"/>
        <v>#REF!</v>
      </c>
      <c r="AH228" s="725">
        <v>152247.20000000001</v>
      </c>
      <c r="AI228" s="725">
        <v>67520</v>
      </c>
      <c r="AJ228" s="725">
        <v>67520</v>
      </c>
      <c r="AK228" s="168" t="e">
        <f>AH228=#REF!+#REF!</f>
        <v>#REF!</v>
      </c>
      <c r="AL228" s="168" t="e">
        <f t="shared" si="570"/>
        <v>#REF!</v>
      </c>
      <c r="AM228" s="709" t="e">
        <f t="shared" si="616"/>
        <v>#REF!</v>
      </c>
    </row>
    <row r="229" spans="1:39" s="693" customFormat="1" ht="24">
      <c r="A229" s="238" t="s">
        <v>864</v>
      </c>
      <c r="B229" s="266" t="s">
        <v>390</v>
      </c>
      <c r="C229" s="267" t="s">
        <v>111</v>
      </c>
      <c r="D229" s="267" t="s">
        <v>315</v>
      </c>
      <c r="E229" s="224" t="s">
        <v>327</v>
      </c>
      <c r="F229" s="267" t="s">
        <v>130</v>
      </c>
      <c r="G229" s="725" t="e">
        <f>G230</f>
        <v>#REF!</v>
      </c>
      <c r="H229" s="725" t="e">
        <f t="shared" si="647"/>
        <v>#REF!</v>
      </c>
      <c r="I229" s="725" t="e">
        <f t="shared" si="647"/>
        <v>#REF!</v>
      </c>
      <c r="J229" s="725" t="e">
        <f>J230</f>
        <v>#REF!</v>
      </c>
      <c r="K229" s="725" t="e">
        <f t="shared" si="648"/>
        <v>#REF!</v>
      </c>
      <c r="L229" s="725" t="e">
        <f t="shared" si="648"/>
        <v>#REF!</v>
      </c>
      <c r="M229" s="725" t="e">
        <f>M230</f>
        <v>#REF!</v>
      </c>
      <c r="N229" s="725" t="e">
        <f t="shared" si="649"/>
        <v>#REF!</v>
      </c>
      <c r="O229" s="725" t="e">
        <f t="shared" si="649"/>
        <v>#REF!</v>
      </c>
      <c r="P229" s="725" t="e">
        <f>P230</f>
        <v>#REF!</v>
      </c>
      <c r="Q229" s="725" t="e">
        <f t="shared" si="650"/>
        <v>#REF!</v>
      </c>
      <c r="R229" s="725" t="e">
        <f t="shared" si="650"/>
        <v>#REF!</v>
      </c>
      <c r="S229" s="725" t="e">
        <f>S230</f>
        <v>#REF!</v>
      </c>
      <c r="T229" s="725" t="e">
        <f t="shared" si="651"/>
        <v>#REF!</v>
      </c>
      <c r="U229" s="725" t="e">
        <f t="shared" si="651"/>
        <v>#REF!</v>
      </c>
      <c r="V229" s="725" t="e">
        <f>V230</f>
        <v>#REF!</v>
      </c>
      <c r="W229" s="725" t="e">
        <f t="shared" si="652"/>
        <v>#REF!</v>
      </c>
      <c r="X229" s="725" t="e">
        <f t="shared" si="652"/>
        <v>#REF!</v>
      </c>
      <c r="Y229" s="725" t="e">
        <f>Y230</f>
        <v>#REF!</v>
      </c>
      <c r="Z229" s="725" t="e">
        <f t="shared" si="653"/>
        <v>#REF!</v>
      </c>
      <c r="AA229" s="725" t="e">
        <f t="shared" si="653"/>
        <v>#REF!</v>
      </c>
      <c r="AB229" s="725" t="e">
        <f>AB230</f>
        <v>#REF!</v>
      </c>
      <c r="AC229" s="725" t="e">
        <f t="shared" si="654"/>
        <v>#REF!</v>
      </c>
      <c r="AD229" s="725" t="e">
        <f t="shared" si="654"/>
        <v>#REF!</v>
      </c>
      <c r="AE229" s="725" t="e">
        <f>AE230</f>
        <v>#REF!</v>
      </c>
      <c r="AF229" s="725" t="e">
        <f t="shared" si="655"/>
        <v>#REF!</v>
      </c>
      <c r="AG229" s="725" t="e">
        <f t="shared" si="655"/>
        <v>#REF!</v>
      </c>
      <c r="AH229" s="725">
        <v>152247.20000000001</v>
      </c>
      <c r="AI229" s="725">
        <v>67520</v>
      </c>
      <c r="AJ229" s="725">
        <v>67520</v>
      </c>
      <c r="AK229" s="168" t="e">
        <f>AH229=#REF!+#REF!</f>
        <v>#REF!</v>
      </c>
      <c r="AL229" s="168" t="e">
        <f t="shared" si="570"/>
        <v>#REF!</v>
      </c>
      <c r="AM229" s="709" t="e">
        <f t="shared" si="616"/>
        <v>#REF!</v>
      </c>
    </row>
    <row r="230" spans="1:39" s="693" customFormat="1" ht="24">
      <c r="A230" s="238" t="s">
        <v>131</v>
      </c>
      <c r="B230" s="266" t="s">
        <v>390</v>
      </c>
      <c r="C230" s="267" t="s">
        <v>111</v>
      </c>
      <c r="D230" s="267" t="s">
        <v>315</v>
      </c>
      <c r="E230" s="224" t="s">
        <v>327</v>
      </c>
      <c r="F230" s="267" t="s">
        <v>132</v>
      </c>
      <c r="G230" s="725" t="e">
        <f>SUM(#REF!)</f>
        <v>#REF!</v>
      </c>
      <c r="H230" s="725" t="e">
        <f>SUM(#REF!)</f>
        <v>#REF!</v>
      </c>
      <c r="I230" s="725" t="e">
        <f>SUM(#REF!)</f>
        <v>#REF!</v>
      </c>
      <c r="J230" s="725" t="e">
        <f>SUM(#REF!)</f>
        <v>#REF!</v>
      </c>
      <c r="K230" s="725" t="e">
        <f>SUM(#REF!)</f>
        <v>#REF!</v>
      </c>
      <c r="L230" s="725" t="e">
        <f>SUM(#REF!)</f>
        <v>#REF!</v>
      </c>
      <c r="M230" s="725" t="e">
        <f>SUM(#REF!)</f>
        <v>#REF!</v>
      </c>
      <c r="N230" s="725" t="e">
        <f>SUM(#REF!)</f>
        <v>#REF!</v>
      </c>
      <c r="O230" s="725" t="e">
        <f>SUM(#REF!)</f>
        <v>#REF!</v>
      </c>
      <c r="P230" s="725" t="e">
        <f>SUM(#REF!)</f>
        <v>#REF!</v>
      </c>
      <c r="Q230" s="725" t="e">
        <f>SUM(#REF!)</f>
        <v>#REF!</v>
      </c>
      <c r="R230" s="725" t="e">
        <f>SUM(#REF!)</f>
        <v>#REF!</v>
      </c>
      <c r="S230" s="725" t="e">
        <f>SUM(#REF!)</f>
        <v>#REF!</v>
      </c>
      <c r="T230" s="725" t="e">
        <f>SUM(#REF!)</f>
        <v>#REF!</v>
      </c>
      <c r="U230" s="725" t="e">
        <f>SUM(#REF!)</f>
        <v>#REF!</v>
      </c>
      <c r="V230" s="725" t="e">
        <f>SUM(#REF!)</f>
        <v>#REF!</v>
      </c>
      <c r="W230" s="725" t="e">
        <f>SUM(#REF!)</f>
        <v>#REF!</v>
      </c>
      <c r="X230" s="725" t="e">
        <f>SUM(#REF!)</f>
        <v>#REF!</v>
      </c>
      <c r="Y230" s="725" t="e">
        <f>SUM(#REF!)</f>
        <v>#REF!</v>
      </c>
      <c r="Z230" s="725" t="e">
        <f>SUM(#REF!)</f>
        <v>#REF!</v>
      </c>
      <c r="AA230" s="725" t="e">
        <f>SUM(#REF!)</f>
        <v>#REF!</v>
      </c>
      <c r="AB230" s="725" t="e">
        <f>SUM(#REF!)</f>
        <v>#REF!</v>
      </c>
      <c r="AC230" s="725" t="e">
        <f>SUM(#REF!)</f>
        <v>#REF!</v>
      </c>
      <c r="AD230" s="725" t="e">
        <f>SUM(#REF!)</f>
        <v>#REF!</v>
      </c>
      <c r="AE230" s="725" t="e">
        <f>SUM(#REF!)</f>
        <v>#REF!</v>
      </c>
      <c r="AF230" s="725" t="e">
        <f>SUM(#REF!)</f>
        <v>#REF!</v>
      </c>
      <c r="AG230" s="725" t="e">
        <f>SUM(#REF!)</f>
        <v>#REF!</v>
      </c>
      <c r="AH230" s="725">
        <v>152247.20000000001</v>
      </c>
      <c r="AI230" s="725">
        <v>67520</v>
      </c>
      <c r="AJ230" s="725">
        <v>67520</v>
      </c>
      <c r="AK230" s="168" t="e">
        <f>AH230=#REF!+#REF!</f>
        <v>#REF!</v>
      </c>
      <c r="AL230" s="168" t="e">
        <f t="shared" si="570"/>
        <v>#REF!</v>
      </c>
      <c r="AM230" s="709" t="e">
        <f t="shared" si="616"/>
        <v>#REF!</v>
      </c>
    </row>
    <row r="231" spans="1:39" ht="48">
      <c r="A231" s="735" t="s">
        <v>938</v>
      </c>
      <c r="B231" s="240" t="s">
        <v>272</v>
      </c>
      <c r="C231" s="241" t="s">
        <v>111</v>
      </c>
      <c r="D231" s="241" t="s">
        <v>315</v>
      </c>
      <c r="E231" s="242" t="s">
        <v>316</v>
      </c>
      <c r="F231" s="241"/>
      <c r="G231" s="723" t="e">
        <f t="shared" ref="G231:AG231" si="656">G232+G235+G242</f>
        <v>#REF!</v>
      </c>
      <c r="H231" s="723" t="e">
        <f t="shared" si="656"/>
        <v>#REF!</v>
      </c>
      <c r="I231" s="723" t="e">
        <f t="shared" si="656"/>
        <v>#REF!</v>
      </c>
      <c r="J231" s="723" t="e">
        <f t="shared" si="656"/>
        <v>#REF!</v>
      </c>
      <c r="K231" s="723" t="e">
        <f t="shared" si="656"/>
        <v>#REF!</v>
      </c>
      <c r="L231" s="723" t="e">
        <f t="shared" si="656"/>
        <v>#REF!</v>
      </c>
      <c r="M231" s="723" t="e">
        <f t="shared" si="656"/>
        <v>#REF!</v>
      </c>
      <c r="N231" s="723" t="e">
        <f t="shared" si="656"/>
        <v>#REF!</v>
      </c>
      <c r="O231" s="723" t="e">
        <f t="shared" si="656"/>
        <v>#REF!</v>
      </c>
      <c r="P231" s="723" t="e">
        <f t="shared" si="656"/>
        <v>#REF!</v>
      </c>
      <c r="Q231" s="723" t="e">
        <f t="shared" si="656"/>
        <v>#REF!</v>
      </c>
      <c r="R231" s="723" t="e">
        <f t="shared" si="656"/>
        <v>#REF!</v>
      </c>
      <c r="S231" s="723" t="e">
        <f t="shared" si="656"/>
        <v>#REF!</v>
      </c>
      <c r="T231" s="723" t="e">
        <f t="shared" si="656"/>
        <v>#REF!</v>
      </c>
      <c r="U231" s="723" t="e">
        <f t="shared" si="656"/>
        <v>#REF!</v>
      </c>
      <c r="V231" s="723" t="e">
        <f t="shared" si="656"/>
        <v>#REF!</v>
      </c>
      <c r="W231" s="723" t="e">
        <f t="shared" si="656"/>
        <v>#REF!</v>
      </c>
      <c r="X231" s="723" t="e">
        <f t="shared" si="656"/>
        <v>#REF!</v>
      </c>
      <c r="Y231" s="723" t="e">
        <f t="shared" si="656"/>
        <v>#REF!</v>
      </c>
      <c r="Z231" s="723" t="e">
        <f t="shared" si="656"/>
        <v>#REF!</v>
      </c>
      <c r="AA231" s="723" t="e">
        <f t="shared" si="656"/>
        <v>#REF!</v>
      </c>
      <c r="AB231" s="723" t="e">
        <f t="shared" si="656"/>
        <v>#REF!</v>
      </c>
      <c r="AC231" s="723" t="e">
        <f t="shared" si="656"/>
        <v>#REF!</v>
      </c>
      <c r="AD231" s="723" t="e">
        <f t="shared" si="656"/>
        <v>#REF!</v>
      </c>
      <c r="AE231" s="723" t="e">
        <f t="shared" si="656"/>
        <v>#REF!</v>
      </c>
      <c r="AF231" s="723" t="e">
        <f t="shared" si="656"/>
        <v>#REF!</v>
      </c>
      <c r="AG231" s="723" t="e">
        <f t="shared" si="656"/>
        <v>#REF!</v>
      </c>
      <c r="AH231" s="723">
        <v>945741.2</v>
      </c>
      <c r="AI231" s="723">
        <v>499000</v>
      </c>
      <c r="AJ231" s="723">
        <v>512600</v>
      </c>
      <c r="AK231" s="168" t="e">
        <f>AH231=#REF!+#REF!</f>
        <v>#REF!</v>
      </c>
      <c r="AL231" s="168" t="e">
        <f t="shared" ref="AL231:AL255" si="657">AH231=AB231+AE231</f>
        <v>#REF!</v>
      </c>
      <c r="AM231" s="709" t="e">
        <f t="shared" si="616"/>
        <v>#REF!</v>
      </c>
    </row>
    <row r="232" spans="1:39" s="693" customFormat="1">
      <c r="A232" s="726" t="s">
        <v>695</v>
      </c>
      <c r="B232" s="266" t="s">
        <v>272</v>
      </c>
      <c r="C232" s="267" t="s">
        <v>111</v>
      </c>
      <c r="D232" s="267" t="s">
        <v>315</v>
      </c>
      <c r="E232" s="224" t="s">
        <v>679</v>
      </c>
      <c r="F232" s="267"/>
      <c r="G232" s="725" t="e">
        <f>G233</f>
        <v>#REF!</v>
      </c>
      <c r="H232" s="725" t="e">
        <f t="shared" ref="H232:I233" si="658">H233</f>
        <v>#REF!</v>
      </c>
      <c r="I232" s="725" t="e">
        <f t="shared" si="658"/>
        <v>#REF!</v>
      </c>
      <c r="J232" s="725" t="e">
        <f>J233</f>
        <v>#REF!</v>
      </c>
      <c r="K232" s="725" t="e">
        <f t="shared" ref="K232:L233" si="659">K233</f>
        <v>#REF!</v>
      </c>
      <c r="L232" s="725" t="e">
        <f t="shared" si="659"/>
        <v>#REF!</v>
      </c>
      <c r="M232" s="725" t="e">
        <f>M233</f>
        <v>#REF!</v>
      </c>
      <c r="N232" s="725" t="e">
        <f t="shared" ref="N232:O233" si="660">N233</f>
        <v>#REF!</v>
      </c>
      <c r="O232" s="725" t="e">
        <f t="shared" si="660"/>
        <v>#REF!</v>
      </c>
      <c r="P232" s="725" t="e">
        <f>P233</f>
        <v>#REF!</v>
      </c>
      <c r="Q232" s="725" t="e">
        <f t="shared" ref="Q232:R233" si="661">Q233</f>
        <v>#REF!</v>
      </c>
      <c r="R232" s="725" t="e">
        <f t="shared" si="661"/>
        <v>#REF!</v>
      </c>
      <c r="S232" s="725" t="e">
        <f>S233</f>
        <v>#REF!</v>
      </c>
      <c r="T232" s="725" t="e">
        <f t="shared" ref="T232:U233" si="662">T233</f>
        <v>#REF!</v>
      </c>
      <c r="U232" s="725" t="e">
        <f t="shared" si="662"/>
        <v>#REF!</v>
      </c>
      <c r="V232" s="725" t="e">
        <f>V233</f>
        <v>#REF!</v>
      </c>
      <c r="W232" s="725" t="e">
        <f t="shared" ref="W232:X233" si="663">W233</f>
        <v>#REF!</v>
      </c>
      <c r="X232" s="725" t="e">
        <f t="shared" si="663"/>
        <v>#REF!</v>
      </c>
      <c r="Y232" s="725" t="e">
        <f>Y233</f>
        <v>#REF!</v>
      </c>
      <c r="Z232" s="725" t="e">
        <f t="shared" ref="Z232:AA233" si="664">Z233</f>
        <v>#REF!</v>
      </c>
      <c r="AA232" s="725" t="e">
        <f t="shared" si="664"/>
        <v>#REF!</v>
      </c>
      <c r="AB232" s="725" t="e">
        <f>AB233</f>
        <v>#REF!</v>
      </c>
      <c r="AC232" s="725" t="e">
        <f t="shared" ref="AC232:AD233" si="665">AC233</f>
        <v>#REF!</v>
      </c>
      <c r="AD232" s="725" t="e">
        <f t="shared" si="665"/>
        <v>#REF!</v>
      </c>
      <c r="AE232" s="725" t="e">
        <f>AE233</f>
        <v>#REF!</v>
      </c>
      <c r="AF232" s="725" t="e">
        <f t="shared" ref="AF232:AG233" si="666">AF233</f>
        <v>#REF!</v>
      </c>
      <c r="AG232" s="725" t="e">
        <f t="shared" si="666"/>
        <v>#REF!</v>
      </c>
      <c r="AH232" s="725">
        <v>32800</v>
      </c>
      <c r="AI232" s="725">
        <v>32800</v>
      </c>
      <c r="AJ232" s="725">
        <v>32800</v>
      </c>
      <c r="AK232" s="168" t="e">
        <f>AH232=#REF!+#REF!</f>
        <v>#REF!</v>
      </c>
      <c r="AL232" s="168" t="e">
        <f t="shared" si="657"/>
        <v>#REF!</v>
      </c>
      <c r="AM232" s="709" t="e">
        <f t="shared" si="616"/>
        <v>#REF!</v>
      </c>
    </row>
    <row r="233" spans="1:39" s="693" customFormat="1" ht="24">
      <c r="A233" s="238" t="s">
        <v>174</v>
      </c>
      <c r="B233" s="266" t="s">
        <v>272</v>
      </c>
      <c r="C233" s="267" t="s">
        <v>111</v>
      </c>
      <c r="D233" s="267" t="s">
        <v>315</v>
      </c>
      <c r="E233" s="224" t="s">
        <v>679</v>
      </c>
      <c r="F233" s="267" t="s">
        <v>175</v>
      </c>
      <c r="G233" s="725" t="e">
        <f>G234</f>
        <v>#REF!</v>
      </c>
      <c r="H233" s="725" t="e">
        <f t="shared" si="658"/>
        <v>#REF!</v>
      </c>
      <c r="I233" s="725" t="e">
        <f t="shared" si="658"/>
        <v>#REF!</v>
      </c>
      <c r="J233" s="725" t="e">
        <f>J234</f>
        <v>#REF!</v>
      </c>
      <c r="K233" s="725" t="e">
        <f t="shared" si="659"/>
        <v>#REF!</v>
      </c>
      <c r="L233" s="725" t="e">
        <f t="shared" si="659"/>
        <v>#REF!</v>
      </c>
      <c r="M233" s="725" t="e">
        <f>M234</f>
        <v>#REF!</v>
      </c>
      <c r="N233" s="725" t="e">
        <f t="shared" si="660"/>
        <v>#REF!</v>
      </c>
      <c r="O233" s="725" t="e">
        <f t="shared" si="660"/>
        <v>#REF!</v>
      </c>
      <c r="P233" s="725" t="e">
        <f>P234</f>
        <v>#REF!</v>
      </c>
      <c r="Q233" s="725" t="e">
        <f t="shared" si="661"/>
        <v>#REF!</v>
      </c>
      <c r="R233" s="725" t="e">
        <f t="shared" si="661"/>
        <v>#REF!</v>
      </c>
      <c r="S233" s="725" t="e">
        <f>S234</f>
        <v>#REF!</v>
      </c>
      <c r="T233" s="725" t="e">
        <f t="shared" si="662"/>
        <v>#REF!</v>
      </c>
      <c r="U233" s="725" t="e">
        <f t="shared" si="662"/>
        <v>#REF!</v>
      </c>
      <c r="V233" s="725" t="e">
        <f>V234</f>
        <v>#REF!</v>
      </c>
      <c r="W233" s="725" t="e">
        <f t="shared" si="663"/>
        <v>#REF!</v>
      </c>
      <c r="X233" s="725" t="e">
        <f t="shared" si="663"/>
        <v>#REF!</v>
      </c>
      <c r="Y233" s="725" t="e">
        <f>Y234</f>
        <v>#REF!</v>
      </c>
      <c r="Z233" s="725" t="e">
        <f t="shared" si="664"/>
        <v>#REF!</v>
      </c>
      <c r="AA233" s="725" t="e">
        <f t="shared" si="664"/>
        <v>#REF!</v>
      </c>
      <c r="AB233" s="725" t="e">
        <f>AB234</f>
        <v>#REF!</v>
      </c>
      <c r="AC233" s="725" t="e">
        <f t="shared" si="665"/>
        <v>#REF!</v>
      </c>
      <c r="AD233" s="725" t="e">
        <f t="shared" si="665"/>
        <v>#REF!</v>
      </c>
      <c r="AE233" s="725" t="e">
        <f>AE234</f>
        <v>#REF!</v>
      </c>
      <c r="AF233" s="725" t="e">
        <f t="shared" si="666"/>
        <v>#REF!</v>
      </c>
      <c r="AG233" s="725" t="e">
        <f t="shared" si="666"/>
        <v>#REF!</v>
      </c>
      <c r="AH233" s="725">
        <v>32800</v>
      </c>
      <c r="AI233" s="725">
        <v>32800</v>
      </c>
      <c r="AJ233" s="725">
        <v>32800</v>
      </c>
      <c r="AK233" s="168" t="e">
        <f>AH233=#REF!+#REF!</f>
        <v>#REF!</v>
      </c>
      <c r="AL233" s="168" t="e">
        <f t="shared" si="657"/>
        <v>#REF!</v>
      </c>
      <c r="AM233" s="709" t="e">
        <f t="shared" si="616"/>
        <v>#REF!</v>
      </c>
    </row>
    <row r="234" spans="1:39" s="693" customFormat="1">
      <c r="A234" s="238" t="s">
        <v>176</v>
      </c>
      <c r="B234" s="266" t="s">
        <v>272</v>
      </c>
      <c r="C234" s="267" t="s">
        <v>111</v>
      </c>
      <c r="D234" s="267" t="s">
        <v>315</v>
      </c>
      <c r="E234" s="224" t="s">
        <v>679</v>
      </c>
      <c r="F234" s="267" t="s">
        <v>177</v>
      </c>
      <c r="G234" s="725" t="e">
        <f>#REF!</f>
        <v>#REF!</v>
      </c>
      <c r="H234" s="725" t="e">
        <f>#REF!</f>
        <v>#REF!</v>
      </c>
      <c r="I234" s="725" t="e">
        <f>#REF!</f>
        <v>#REF!</v>
      </c>
      <c r="J234" s="725" t="e">
        <f>#REF!</f>
        <v>#REF!</v>
      </c>
      <c r="K234" s="725" t="e">
        <f>#REF!</f>
        <v>#REF!</v>
      </c>
      <c r="L234" s="725" t="e">
        <f>#REF!</f>
        <v>#REF!</v>
      </c>
      <c r="M234" s="725" t="e">
        <f>#REF!</f>
        <v>#REF!</v>
      </c>
      <c r="N234" s="725" t="e">
        <f>#REF!</f>
        <v>#REF!</v>
      </c>
      <c r="O234" s="725" t="e">
        <f>#REF!</f>
        <v>#REF!</v>
      </c>
      <c r="P234" s="725" t="e">
        <f>#REF!</f>
        <v>#REF!</v>
      </c>
      <c r="Q234" s="725" t="e">
        <f>#REF!</f>
        <v>#REF!</v>
      </c>
      <c r="R234" s="725" t="e">
        <f>#REF!</f>
        <v>#REF!</v>
      </c>
      <c r="S234" s="725" t="e">
        <f>#REF!</f>
        <v>#REF!</v>
      </c>
      <c r="T234" s="725" t="e">
        <f>#REF!</f>
        <v>#REF!</v>
      </c>
      <c r="U234" s="725" t="e">
        <f>#REF!</f>
        <v>#REF!</v>
      </c>
      <c r="V234" s="725" t="e">
        <f>#REF!</f>
        <v>#REF!</v>
      </c>
      <c r="W234" s="725" t="e">
        <f>#REF!</f>
        <v>#REF!</v>
      </c>
      <c r="X234" s="725" t="e">
        <f>#REF!</f>
        <v>#REF!</v>
      </c>
      <c r="Y234" s="725" t="e">
        <f>#REF!</f>
        <v>#REF!</v>
      </c>
      <c r="Z234" s="725" t="e">
        <f>#REF!</f>
        <v>#REF!</v>
      </c>
      <c r="AA234" s="725" t="e">
        <f>#REF!</f>
        <v>#REF!</v>
      </c>
      <c r="AB234" s="725" t="e">
        <f>#REF!</f>
        <v>#REF!</v>
      </c>
      <c r="AC234" s="725" t="e">
        <f>#REF!</f>
        <v>#REF!</v>
      </c>
      <c r="AD234" s="725" t="e">
        <f>#REF!</f>
        <v>#REF!</v>
      </c>
      <c r="AE234" s="725" t="e">
        <f>#REF!</f>
        <v>#REF!</v>
      </c>
      <c r="AF234" s="725" t="e">
        <f>#REF!</f>
        <v>#REF!</v>
      </c>
      <c r="AG234" s="725" t="e">
        <f>#REF!</f>
        <v>#REF!</v>
      </c>
      <c r="AH234" s="725">
        <v>32800</v>
      </c>
      <c r="AI234" s="725">
        <v>32800</v>
      </c>
      <c r="AJ234" s="725">
        <v>32800</v>
      </c>
      <c r="AK234" s="168" t="e">
        <f>AH234=#REF!+#REF!</f>
        <v>#REF!</v>
      </c>
      <c r="AL234" s="168" t="e">
        <f t="shared" si="657"/>
        <v>#REF!</v>
      </c>
      <c r="AM234" s="709" t="e">
        <f t="shared" si="616"/>
        <v>#REF!</v>
      </c>
    </row>
    <row r="235" spans="1:39" s="695" customFormat="1" ht="24">
      <c r="A235" s="744" t="s">
        <v>491</v>
      </c>
      <c r="B235" s="266" t="s">
        <v>272</v>
      </c>
      <c r="C235" s="267" t="s">
        <v>111</v>
      </c>
      <c r="D235" s="267" t="s">
        <v>315</v>
      </c>
      <c r="E235" s="224" t="s">
        <v>345</v>
      </c>
      <c r="F235" s="267"/>
      <c r="G235" s="725" t="e">
        <f>#REF!+G236+G239</f>
        <v>#REF!</v>
      </c>
      <c r="H235" s="725" t="e">
        <f>#REF!+H236+H239</f>
        <v>#REF!</v>
      </c>
      <c r="I235" s="725" t="e">
        <f>#REF!+I236+I239</f>
        <v>#REF!</v>
      </c>
      <c r="J235" s="725" t="e">
        <f>#REF!+J236+J239</f>
        <v>#REF!</v>
      </c>
      <c r="K235" s="725" t="e">
        <f>#REF!+K236+K239</f>
        <v>#REF!</v>
      </c>
      <c r="L235" s="725" t="e">
        <f>#REF!+L236+L239</f>
        <v>#REF!</v>
      </c>
      <c r="M235" s="725" t="e">
        <f>#REF!+M236+M239</f>
        <v>#REF!</v>
      </c>
      <c r="N235" s="725" t="e">
        <f>#REF!+N236+N239</f>
        <v>#REF!</v>
      </c>
      <c r="O235" s="725" t="e">
        <f>#REF!+O236+O239</f>
        <v>#REF!</v>
      </c>
      <c r="P235" s="725" t="e">
        <f>#REF!+P236+P239</f>
        <v>#REF!</v>
      </c>
      <c r="Q235" s="725" t="e">
        <f>#REF!+Q236+Q239</f>
        <v>#REF!</v>
      </c>
      <c r="R235" s="725" t="e">
        <f>#REF!+R236+R239</f>
        <v>#REF!</v>
      </c>
      <c r="S235" s="725" t="e">
        <f>#REF!+S236+S239</f>
        <v>#REF!</v>
      </c>
      <c r="T235" s="725" t="e">
        <f>#REF!+T236+T239</f>
        <v>#REF!</v>
      </c>
      <c r="U235" s="725" t="e">
        <f>#REF!+U236+U239</f>
        <v>#REF!</v>
      </c>
      <c r="V235" s="725" t="e">
        <f>#REF!+V236+V239</f>
        <v>#REF!</v>
      </c>
      <c r="W235" s="725" t="e">
        <f>#REF!+W236+W239</f>
        <v>#REF!</v>
      </c>
      <c r="X235" s="725" t="e">
        <f>#REF!+X236+X239</f>
        <v>#REF!</v>
      </c>
      <c r="Y235" s="725" t="e">
        <f>#REF!+Y236+Y239</f>
        <v>#REF!</v>
      </c>
      <c r="Z235" s="725" t="e">
        <f>#REF!+Z236+Z239</f>
        <v>#REF!</v>
      </c>
      <c r="AA235" s="725" t="e">
        <f>#REF!+AA236+AA239</f>
        <v>#REF!</v>
      </c>
      <c r="AB235" s="725" t="e">
        <f>#REF!+AB236+AB239</f>
        <v>#REF!</v>
      </c>
      <c r="AC235" s="725" t="e">
        <f>#REF!+AC236+AC239</f>
        <v>#REF!</v>
      </c>
      <c r="AD235" s="725" t="e">
        <f>#REF!+AD236+AD239</f>
        <v>#REF!</v>
      </c>
      <c r="AE235" s="725" t="e">
        <f>#REF!+AE236+AE239</f>
        <v>#REF!</v>
      </c>
      <c r="AF235" s="725" t="e">
        <f>#REF!+AF236+AF239</f>
        <v>#REF!</v>
      </c>
      <c r="AG235" s="725" t="e">
        <f>#REF!+AG236+AG239</f>
        <v>#REF!</v>
      </c>
      <c r="AH235" s="725">
        <v>352400</v>
      </c>
      <c r="AI235" s="725">
        <v>150000</v>
      </c>
      <c r="AJ235" s="725">
        <v>163600</v>
      </c>
      <c r="AK235" s="168" t="e">
        <f>AH235=#REF!+#REF!</f>
        <v>#REF!</v>
      </c>
      <c r="AL235" s="168" t="e">
        <f t="shared" si="657"/>
        <v>#REF!</v>
      </c>
      <c r="AM235" s="709" t="e">
        <f t="shared" si="616"/>
        <v>#REF!</v>
      </c>
    </row>
    <row r="236" spans="1:39" s="693" customFormat="1">
      <c r="A236" s="238" t="s">
        <v>162</v>
      </c>
      <c r="B236" s="266" t="s">
        <v>272</v>
      </c>
      <c r="C236" s="267" t="s">
        <v>111</v>
      </c>
      <c r="D236" s="267" t="s">
        <v>315</v>
      </c>
      <c r="E236" s="224" t="s">
        <v>345</v>
      </c>
      <c r="F236" s="267" t="s">
        <v>211</v>
      </c>
      <c r="G236" s="725" t="e">
        <f t="shared" ref="G236:AG236" si="667">G237+G238</f>
        <v>#REF!</v>
      </c>
      <c r="H236" s="725" t="e">
        <f t="shared" si="667"/>
        <v>#REF!</v>
      </c>
      <c r="I236" s="725" t="e">
        <f t="shared" si="667"/>
        <v>#REF!</v>
      </c>
      <c r="J236" s="725" t="e">
        <f t="shared" si="667"/>
        <v>#REF!</v>
      </c>
      <c r="K236" s="725" t="e">
        <f t="shared" si="667"/>
        <v>#REF!</v>
      </c>
      <c r="L236" s="725" t="e">
        <f t="shared" si="667"/>
        <v>#REF!</v>
      </c>
      <c r="M236" s="725" t="e">
        <f t="shared" si="667"/>
        <v>#REF!</v>
      </c>
      <c r="N236" s="725" t="e">
        <f t="shared" si="667"/>
        <v>#REF!</v>
      </c>
      <c r="O236" s="725" t="e">
        <f t="shared" si="667"/>
        <v>#REF!</v>
      </c>
      <c r="P236" s="725" t="e">
        <f t="shared" si="667"/>
        <v>#REF!</v>
      </c>
      <c r="Q236" s="725" t="e">
        <f t="shared" si="667"/>
        <v>#REF!</v>
      </c>
      <c r="R236" s="725" t="e">
        <f t="shared" si="667"/>
        <v>#REF!</v>
      </c>
      <c r="S236" s="725" t="e">
        <f t="shared" si="667"/>
        <v>#REF!</v>
      </c>
      <c r="T236" s="725" t="e">
        <f t="shared" si="667"/>
        <v>#REF!</v>
      </c>
      <c r="U236" s="725" t="e">
        <f t="shared" si="667"/>
        <v>#REF!</v>
      </c>
      <c r="V236" s="725" t="e">
        <f t="shared" si="667"/>
        <v>#REF!</v>
      </c>
      <c r="W236" s="725" t="e">
        <f t="shared" si="667"/>
        <v>#REF!</v>
      </c>
      <c r="X236" s="725" t="e">
        <f t="shared" si="667"/>
        <v>#REF!</v>
      </c>
      <c r="Y236" s="725" t="e">
        <f t="shared" si="667"/>
        <v>#REF!</v>
      </c>
      <c r="Z236" s="725" t="e">
        <f t="shared" si="667"/>
        <v>#REF!</v>
      </c>
      <c r="AA236" s="725" t="e">
        <f t="shared" si="667"/>
        <v>#REF!</v>
      </c>
      <c r="AB236" s="725" t="e">
        <f t="shared" si="667"/>
        <v>#REF!</v>
      </c>
      <c r="AC236" s="725" t="e">
        <f t="shared" si="667"/>
        <v>#REF!</v>
      </c>
      <c r="AD236" s="725" t="e">
        <f t="shared" si="667"/>
        <v>#REF!</v>
      </c>
      <c r="AE236" s="725" t="e">
        <f t="shared" si="667"/>
        <v>#REF!</v>
      </c>
      <c r="AF236" s="725" t="e">
        <f t="shared" si="667"/>
        <v>#REF!</v>
      </c>
      <c r="AG236" s="725" t="e">
        <f t="shared" si="667"/>
        <v>#REF!</v>
      </c>
      <c r="AH236" s="725">
        <v>38800</v>
      </c>
      <c r="AI236" s="725">
        <v>0</v>
      </c>
      <c r="AJ236" s="725">
        <v>0</v>
      </c>
      <c r="AK236" s="168" t="e">
        <f>AH236=#REF!+#REF!</f>
        <v>#REF!</v>
      </c>
      <c r="AL236" s="168" t="e">
        <f t="shared" si="657"/>
        <v>#REF!</v>
      </c>
      <c r="AM236" s="709" t="e">
        <f t="shared" si="616"/>
        <v>#REF!</v>
      </c>
    </row>
    <row r="237" spans="1:39" s="693" customFormat="1" ht="24">
      <c r="A237" s="238" t="s">
        <v>163</v>
      </c>
      <c r="B237" s="266" t="s">
        <v>272</v>
      </c>
      <c r="C237" s="267" t="s">
        <v>111</v>
      </c>
      <c r="D237" s="267" t="s">
        <v>315</v>
      </c>
      <c r="E237" s="224" t="s">
        <v>345</v>
      </c>
      <c r="F237" s="267" t="s">
        <v>445</v>
      </c>
      <c r="G237" s="725" t="e">
        <f>#REF!</f>
        <v>#REF!</v>
      </c>
      <c r="H237" s="725" t="e">
        <f>#REF!</f>
        <v>#REF!</v>
      </c>
      <c r="I237" s="725" t="e">
        <f>#REF!</f>
        <v>#REF!</v>
      </c>
      <c r="J237" s="725" t="e">
        <f>#REF!</f>
        <v>#REF!</v>
      </c>
      <c r="K237" s="725" t="e">
        <f>#REF!</f>
        <v>#REF!</v>
      </c>
      <c r="L237" s="725" t="e">
        <f>#REF!</f>
        <v>#REF!</v>
      </c>
      <c r="M237" s="725" t="e">
        <f>#REF!</f>
        <v>#REF!</v>
      </c>
      <c r="N237" s="725" t="e">
        <f>#REF!</f>
        <v>#REF!</v>
      </c>
      <c r="O237" s="725" t="e">
        <f>#REF!</f>
        <v>#REF!</v>
      </c>
      <c r="P237" s="725" t="e">
        <f>#REF!</f>
        <v>#REF!</v>
      </c>
      <c r="Q237" s="725" t="e">
        <f>#REF!</f>
        <v>#REF!</v>
      </c>
      <c r="R237" s="725" t="e">
        <f>#REF!</f>
        <v>#REF!</v>
      </c>
      <c r="S237" s="725" t="e">
        <f>#REF!</f>
        <v>#REF!</v>
      </c>
      <c r="T237" s="725" t="e">
        <f>#REF!</f>
        <v>#REF!</v>
      </c>
      <c r="U237" s="725" t="e">
        <f>#REF!</f>
        <v>#REF!</v>
      </c>
      <c r="V237" s="725" t="e">
        <f>#REF!</f>
        <v>#REF!</v>
      </c>
      <c r="W237" s="725" t="e">
        <f>#REF!</f>
        <v>#REF!</v>
      </c>
      <c r="X237" s="725" t="e">
        <f>#REF!</f>
        <v>#REF!</v>
      </c>
      <c r="Y237" s="725" t="e">
        <f>#REF!</f>
        <v>#REF!</v>
      </c>
      <c r="Z237" s="725" t="e">
        <f>#REF!</f>
        <v>#REF!</v>
      </c>
      <c r="AA237" s="725" t="e">
        <f>#REF!</f>
        <v>#REF!</v>
      </c>
      <c r="AB237" s="725" t="e">
        <f>#REF!</f>
        <v>#REF!</v>
      </c>
      <c r="AC237" s="725" t="e">
        <f>#REF!</f>
        <v>#REF!</v>
      </c>
      <c r="AD237" s="725" t="e">
        <f>#REF!</f>
        <v>#REF!</v>
      </c>
      <c r="AE237" s="725" t="e">
        <f>#REF!</f>
        <v>#REF!</v>
      </c>
      <c r="AF237" s="725" t="e">
        <f>#REF!</f>
        <v>#REF!</v>
      </c>
      <c r="AG237" s="725" t="e">
        <f>#REF!</f>
        <v>#REF!</v>
      </c>
      <c r="AH237" s="725">
        <v>20000</v>
      </c>
      <c r="AI237" s="725">
        <v>0</v>
      </c>
      <c r="AJ237" s="725">
        <v>0</v>
      </c>
      <c r="AK237" s="168" t="e">
        <f>AH237=#REF!+#REF!</f>
        <v>#REF!</v>
      </c>
      <c r="AL237" s="168" t="e">
        <f t="shared" si="657"/>
        <v>#REF!</v>
      </c>
      <c r="AM237" s="709" t="e">
        <f t="shared" si="616"/>
        <v>#REF!</v>
      </c>
    </row>
    <row r="238" spans="1:39" s="693" customFormat="1">
      <c r="A238" s="238" t="s">
        <v>164</v>
      </c>
      <c r="B238" s="266" t="s">
        <v>272</v>
      </c>
      <c r="C238" s="267" t="s">
        <v>111</v>
      </c>
      <c r="D238" s="267" t="s">
        <v>315</v>
      </c>
      <c r="E238" s="224" t="s">
        <v>345</v>
      </c>
      <c r="F238" s="267" t="s">
        <v>490</v>
      </c>
      <c r="G238" s="725" t="e">
        <f>#REF!</f>
        <v>#REF!</v>
      </c>
      <c r="H238" s="725" t="e">
        <f>#REF!</f>
        <v>#REF!</v>
      </c>
      <c r="I238" s="725" t="e">
        <f>#REF!</f>
        <v>#REF!</v>
      </c>
      <c r="J238" s="725" t="e">
        <f>#REF!</f>
        <v>#REF!</v>
      </c>
      <c r="K238" s="725" t="e">
        <f>#REF!</f>
        <v>#REF!</v>
      </c>
      <c r="L238" s="725" t="e">
        <f>#REF!</f>
        <v>#REF!</v>
      </c>
      <c r="M238" s="725" t="e">
        <f>#REF!</f>
        <v>#REF!</v>
      </c>
      <c r="N238" s="725" t="e">
        <f>#REF!</f>
        <v>#REF!</v>
      </c>
      <c r="O238" s="725" t="e">
        <f>#REF!</f>
        <v>#REF!</v>
      </c>
      <c r="P238" s="725" t="e">
        <f>#REF!</f>
        <v>#REF!</v>
      </c>
      <c r="Q238" s="725" t="e">
        <f>#REF!</f>
        <v>#REF!</v>
      </c>
      <c r="R238" s="725" t="e">
        <f>#REF!</f>
        <v>#REF!</v>
      </c>
      <c r="S238" s="725" t="e">
        <f>#REF!</f>
        <v>#REF!</v>
      </c>
      <c r="T238" s="725" t="e">
        <f>#REF!</f>
        <v>#REF!</v>
      </c>
      <c r="U238" s="725" t="e">
        <f>#REF!</f>
        <v>#REF!</v>
      </c>
      <c r="V238" s="725" t="e">
        <f>#REF!</f>
        <v>#REF!</v>
      </c>
      <c r="W238" s="725" t="e">
        <f>#REF!</f>
        <v>#REF!</v>
      </c>
      <c r="X238" s="725" t="e">
        <f>#REF!</f>
        <v>#REF!</v>
      </c>
      <c r="Y238" s="725" t="e">
        <f>#REF!</f>
        <v>#REF!</v>
      </c>
      <c r="Z238" s="725" t="e">
        <f>#REF!</f>
        <v>#REF!</v>
      </c>
      <c r="AA238" s="725" t="e">
        <f>#REF!</f>
        <v>#REF!</v>
      </c>
      <c r="AB238" s="725" t="e">
        <f>#REF!</f>
        <v>#REF!</v>
      </c>
      <c r="AC238" s="725" t="e">
        <f>#REF!</f>
        <v>#REF!</v>
      </c>
      <c r="AD238" s="725" t="e">
        <f>#REF!</f>
        <v>#REF!</v>
      </c>
      <c r="AE238" s="725" t="e">
        <f>#REF!</f>
        <v>#REF!</v>
      </c>
      <c r="AF238" s="725" t="e">
        <f>#REF!</f>
        <v>#REF!</v>
      </c>
      <c r="AG238" s="725" t="e">
        <f>#REF!</f>
        <v>#REF!</v>
      </c>
      <c r="AH238" s="725">
        <v>18800</v>
      </c>
      <c r="AI238" s="725">
        <v>0</v>
      </c>
      <c r="AJ238" s="725">
        <v>0</v>
      </c>
      <c r="AK238" s="168" t="e">
        <f>AH238=#REF!+#REF!</f>
        <v>#REF!</v>
      </c>
      <c r="AL238" s="168" t="e">
        <f t="shared" si="657"/>
        <v>#REF!</v>
      </c>
      <c r="AM238" s="709" t="e">
        <f t="shared" si="616"/>
        <v>#REF!</v>
      </c>
    </row>
    <row r="239" spans="1:39" s="693" customFormat="1" ht="24">
      <c r="A239" s="238" t="s">
        <v>174</v>
      </c>
      <c r="B239" s="266" t="s">
        <v>272</v>
      </c>
      <c r="C239" s="267" t="s">
        <v>111</v>
      </c>
      <c r="D239" s="267" t="s">
        <v>315</v>
      </c>
      <c r="E239" s="224" t="s">
        <v>345</v>
      </c>
      <c r="F239" s="267" t="s">
        <v>175</v>
      </c>
      <c r="G239" s="725" t="e">
        <f t="shared" ref="G239:AG239" si="668">G240+G241</f>
        <v>#REF!</v>
      </c>
      <c r="H239" s="725" t="e">
        <f t="shared" si="668"/>
        <v>#REF!</v>
      </c>
      <c r="I239" s="725" t="e">
        <f t="shared" si="668"/>
        <v>#REF!</v>
      </c>
      <c r="J239" s="725" t="e">
        <f t="shared" si="668"/>
        <v>#REF!</v>
      </c>
      <c r="K239" s="725" t="e">
        <f t="shared" si="668"/>
        <v>#REF!</v>
      </c>
      <c r="L239" s="725" t="e">
        <f t="shared" si="668"/>
        <v>#REF!</v>
      </c>
      <c r="M239" s="725" t="e">
        <f t="shared" si="668"/>
        <v>#REF!</v>
      </c>
      <c r="N239" s="725" t="e">
        <f t="shared" si="668"/>
        <v>#REF!</v>
      </c>
      <c r="O239" s="725" t="e">
        <f t="shared" si="668"/>
        <v>#REF!</v>
      </c>
      <c r="P239" s="725" t="e">
        <f t="shared" si="668"/>
        <v>#REF!</v>
      </c>
      <c r="Q239" s="725" t="e">
        <f t="shared" si="668"/>
        <v>#REF!</v>
      </c>
      <c r="R239" s="725" t="e">
        <f t="shared" si="668"/>
        <v>#REF!</v>
      </c>
      <c r="S239" s="725" t="e">
        <f t="shared" si="668"/>
        <v>#REF!</v>
      </c>
      <c r="T239" s="725" t="e">
        <f t="shared" si="668"/>
        <v>#REF!</v>
      </c>
      <c r="U239" s="725" t="e">
        <f t="shared" si="668"/>
        <v>#REF!</v>
      </c>
      <c r="V239" s="725" t="e">
        <f t="shared" si="668"/>
        <v>#REF!</v>
      </c>
      <c r="W239" s="725" t="e">
        <f t="shared" si="668"/>
        <v>#REF!</v>
      </c>
      <c r="X239" s="725" t="e">
        <f t="shared" si="668"/>
        <v>#REF!</v>
      </c>
      <c r="Y239" s="725" t="e">
        <f t="shared" si="668"/>
        <v>#REF!</v>
      </c>
      <c r="Z239" s="725" t="e">
        <f t="shared" si="668"/>
        <v>#REF!</v>
      </c>
      <c r="AA239" s="725" t="e">
        <f t="shared" si="668"/>
        <v>#REF!</v>
      </c>
      <c r="AB239" s="725" t="e">
        <f t="shared" si="668"/>
        <v>#REF!</v>
      </c>
      <c r="AC239" s="725" t="e">
        <f t="shared" si="668"/>
        <v>#REF!</v>
      </c>
      <c r="AD239" s="725" t="e">
        <f t="shared" si="668"/>
        <v>#REF!</v>
      </c>
      <c r="AE239" s="725" t="e">
        <f t="shared" si="668"/>
        <v>#REF!</v>
      </c>
      <c r="AF239" s="725" t="e">
        <f t="shared" si="668"/>
        <v>#REF!</v>
      </c>
      <c r="AG239" s="725" t="e">
        <f t="shared" si="668"/>
        <v>#REF!</v>
      </c>
      <c r="AH239" s="725">
        <v>313600</v>
      </c>
      <c r="AI239" s="725">
        <v>150000</v>
      </c>
      <c r="AJ239" s="725">
        <v>163600</v>
      </c>
      <c r="AK239" s="168" t="e">
        <f>AH239=#REF!+#REF!</f>
        <v>#REF!</v>
      </c>
      <c r="AL239" s="168" t="e">
        <f t="shared" si="657"/>
        <v>#REF!</v>
      </c>
      <c r="AM239" s="709" t="e">
        <f t="shared" si="616"/>
        <v>#REF!</v>
      </c>
    </row>
    <row r="240" spans="1:39" s="693" customFormat="1">
      <c r="A240" s="238" t="s">
        <v>176</v>
      </c>
      <c r="B240" s="266" t="s">
        <v>272</v>
      </c>
      <c r="C240" s="267" t="s">
        <v>111</v>
      </c>
      <c r="D240" s="267" t="s">
        <v>315</v>
      </c>
      <c r="E240" s="224" t="s">
        <v>345</v>
      </c>
      <c r="F240" s="267" t="s">
        <v>177</v>
      </c>
      <c r="G240" s="725" t="e">
        <f>#REF!</f>
        <v>#REF!</v>
      </c>
      <c r="H240" s="725" t="e">
        <f>#REF!</f>
        <v>#REF!</v>
      </c>
      <c r="I240" s="725" t="e">
        <f>#REF!</f>
        <v>#REF!</v>
      </c>
      <c r="J240" s="725" t="e">
        <f>#REF!</f>
        <v>#REF!</v>
      </c>
      <c r="K240" s="725" t="e">
        <f>#REF!</f>
        <v>#REF!</v>
      </c>
      <c r="L240" s="725" t="e">
        <f>#REF!</f>
        <v>#REF!</v>
      </c>
      <c r="M240" s="725" t="e">
        <f>#REF!</f>
        <v>#REF!</v>
      </c>
      <c r="N240" s="725" t="e">
        <f>#REF!</f>
        <v>#REF!</v>
      </c>
      <c r="O240" s="725" t="e">
        <f>#REF!</f>
        <v>#REF!</v>
      </c>
      <c r="P240" s="725" t="e">
        <f>#REF!</f>
        <v>#REF!</v>
      </c>
      <c r="Q240" s="725" t="e">
        <f>#REF!</f>
        <v>#REF!</v>
      </c>
      <c r="R240" s="725" t="e">
        <f>#REF!</f>
        <v>#REF!</v>
      </c>
      <c r="S240" s="725" t="e">
        <f>#REF!</f>
        <v>#REF!</v>
      </c>
      <c r="T240" s="725" t="e">
        <f>#REF!</f>
        <v>#REF!</v>
      </c>
      <c r="U240" s="725" t="e">
        <f>#REF!</f>
        <v>#REF!</v>
      </c>
      <c r="V240" s="725" t="e">
        <f>#REF!</f>
        <v>#REF!</v>
      </c>
      <c r="W240" s="725" t="e">
        <f>#REF!</f>
        <v>#REF!</v>
      </c>
      <c r="X240" s="725" t="e">
        <f>#REF!</f>
        <v>#REF!</v>
      </c>
      <c r="Y240" s="725" t="e">
        <f>#REF!</f>
        <v>#REF!</v>
      </c>
      <c r="Z240" s="725" t="e">
        <f>#REF!</f>
        <v>#REF!</v>
      </c>
      <c r="AA240" s="725" t="e">
        <f>#REF!</f>
        <v>#REF!</v>
      </c>
      <c r="AB240" s="725" t="e">
        <f>#REF!</f>
        <v>#REF!</v>
      </c>
      <c r="AC240" s="725" t="e">
        <f>#REF!</f>
        <v>#REF!</v>
      </c>
      <c r="AD240" s="725" t="e">
        <f>#REF!</f>
        <v>#REF!</v>
      </c>
      <c r="AE240" s="725" t="e">
        <f>#REF!</f>
        <v>#REF!</v>
      </c>
      <c r="AF240" s="725" t="e">
        <f>#REF!</f>
        <v>#REF!</v>
      </c>
      <c r="AG240" s="725" t="e">
        <f>#REF!</f>
        <v>#REF!</v>
      </c>
      <c r="AH240" s="725">
        <v>13600</v>
      </c>
      <c r="AI240" s="725">
        <v>0</v>
      </c>
      <c r="AJ240" s="725">
        <v>13600</v>
      </c>
      <c r="AK240" s="168" t="e">
        <f>AH240=#REF!+#REF!</f>
        <v>#REF!</v>
      </c>
      <c r="AL240" s="168" t="e">
        <f t="shared" si="657"/>
        <v>#REF!</v>
      </c>
      <c r="AM240" s="709" t="e">
        <f t="shared" si="616"/>
        <v>#REF!</v>
      </c>
    </row>
    <row r="241" spans="1:39" s="693" customFormat="1" ht="48">
      <c r="A241" s="738" t="s">
        <v>879</v>
      </c>
      <c r="B241" s="266" t="s">
        <v>272</v>
      </c>
      <c r="C241" s="267" t="s">
        <v>111</v>
      </c>
      <c r="D241" s="267" t="s">
        <v>315</v>
      </c>
      <c r="E241" s="224" t="s">
        <v>345</v>
      </c>
      <c r="F241" s="267" t="s">
        <v>180</v>
      </c>
      <c r="G241" s="725" t="e">
        <f>#REF!</f>
        <v>#REF!</v>
      </c>
      <c r="H241" s="725" t="e">
        <f>#REF!</f>
        <v>#REF!</v>
      </c>
      <c r="I241" s="725" t="e">
        <f>#REF!</f>
        <v>#REF!</v>
      </c>
      <c r="J241" s="725" t="e">
        <f>#REF!</f>
        <v>#REF!</v>
      </c>
      <c r="K241" s="725" t="e">
        <f>#REF!</f>
        <v>#REF!</v>
      </c>
      <c r="L241" s="725" t="e">
        <f>#REF!</f>
        <v>#REF!</v>
      </c>
      <c r="M241" s="725" t="e">
        <f>#REF!</f>
        <v>#REF!</v>
      </c>
      <c r="N241" s="725" t="e">
        <f>#REF!</f>
        <v>#REF!</v>
      </c>
      <c r="O241" s="725" t="e">
        <f>#REF!</f>
        <v>#REF!</v>
      </c>
      <c r="P241" s="725" t="e">
        <f>#REF!</f>
        <v>#REF!</v>
      </c>
      <c r="Q241" s="725" t="e">
        <f>#REF!</f>
        <v>#REF!</v>
      </c>
      <c r="R241" s="725" t="e">
        <f>#REF!</f>
        <v>#REF!</v>
      </c>
      <c r="S241" s="725" t="e">
        <f>#REF!</f>
        <v>#REF!</v>
      </c>
      <c r="T241" s="725" t="e">
        <f>#REF!</f>
        <v>#REF!</v>
      </c>
      <c r="U241" s="725" t="e">
        <f>#REF!</f>
        <v>#REF!</v>
      </c>
      <c r="V241" s="725" t="e">
        <f>#REF!</f>
        <v>#REF!</v>
      </c>
      <c r="W241" s="725" t="e">
        <f>#REF!</f>
        <v>#REF!</v>
      </c>
      <c r="X241" s="725" t="e">
        <f>#REF!</f>
        <v>#REF!</v>
      </c>
      <c r="Y241" s="725" t="e">
        <f>#REF!</f>
        <v>#REF!</v>
      </c>
      <c r="Z241" s="725" t="e">
        <f>#REF!</f>
        <v>#REF!</v>
      </c>
      <c r="AA241" s="725" t="e">
        <f>#REF!</f>
        <v>#REF!</v>
      </c>
      <c r="AB241" s="725" t="e">
        <f>#REF!</f>
        <v>#REF!</v>
      </c>
      <c r="AC241" s="725" t="e">
        <f>#REF!</f>
        <v>#REF!</v>
      </c>
      <c r="AD241" s="725" t="e">
        <f>#REF!</f>
        <v>#REF!</v>
      </c>
      <c r="AE241" s="725" t="e">
        <f>#REF!</f>
        <v>#REF!</v>
      </c>
      <c r="AF241" s="725" t="e">
        <f>#REF!</f>
        <v>#REF!</v>
      </c>
      <c r="AG241" s="725" t="e">
        <f>#REF!</f>
        <v>#REF!</v>
      </c>
      <c r="AH241" s="725">
        <v>300000</v>
      </c>
      <c r="AI241" s="725">
        <v>150000</v>
      </c>
      <c r="AJ241" s="725">
        <v>150000</v>
      </c>
      <c r="AK241" s="168" t="e">
        <f>AH241=#REF!+#REF!</f>
        <v>#REF!</v>
      </c>
      <c r="AL241" s="168" t="e">
        <f t="shared" si="657"/>
        <v>#REF!</v>
      </c>
      <c r="AM241" s="709" t="e">
        <f t="shared" si="616"/>
        <v>#REF!</v>
      </c>
    </row>
    <row r="242" spans="1:39" s="695" customFormat="1">
      <c r="A242" s="238" t="s">
        <v>290</v>
      </c>
      <c r="B242" s="266" t="s">
        <v>272</v>
      </c>
      <c r="C242" s="267" t="s">
        <v>111</v>
      </c>
      <c r="D242" s="267" t="s">
        <v>315</v>
      </c>
      <c r="E242" s="224" t="s">
        <v>346</v>
      </c>
      <c r="F242" s="267"/>
      <c r="G242" s="725" t="e">
        <f>#REF!+G243+G245</f>
        <v>#REF!</v>
      </c>
      <c r="H242" s="725" t="e">
        <f>#REF!+H243+H245</f>
        <v>#REF!</v>
      </c>
      <c r="I242" s="725" t="e">
        <f>#REF!+I243+I245</f>
        <v>#REF!</v>
      </c>
      <c r="J242" s="725" t="e">
        <f>#REF!+J243+J245</f>
        <v>#REF!</v>
      </c>
      <c r="K242" s="725" t="e">
        <f>#REF!+K243+K245</f>
        <v>#REF!</v>
      </c>
      <c r="L242" s="725" t="e">
        <f>#REF!+L243+L245</f>
        <v>#REF!</v>
      </c>
      <c r="M242" s="725" t="e">
        <f>#REF!+M243+M245</f>
        <v>#REF!</v>
      </c>
      <c r="N242" s="725" t="e">
        <f>#REF!+N243+N245</f>
        <v>#REF!</v>
      </c>
      <c r="O242" s="725" t="e">
        <f>#REF!+O243+O245</f>
        <v>#REF!</v>
      </c>
      <c r="P242" s="725" t="e">
        <f>#REF!+P243+P245</f>
        <v>#REF!</v>
      </c>
      <c r="Q242" s="725" t="e">
        <f>#REF!+Q243+Q245</f>
        <v>#REF!</v>
      </c>
      <c r="R242" s="725" t="e">
        <f>#REF!+R243+R245</f>
        <v>#REF!</v>
      </c>
      <c r="S242" s="725" t="e">
        <f>#REF!+S243+S245</f>
        <v>#REF!</v>
      </c>
      <c r="T242" s="725" t="e">
        <f>#REF!+T243+T245</f>
        <v>#REF!</v>
      </c>
      <c r="U242" s="725" t="e">
        <f>#REF!+U243+U245</f>
        <v>#REF!</v>
      </c>
      <c r="V242" s="725" t="e">
        <f>#REF!+V243+V245</f>
        <v>#REF!</v>
      </c>
      <c r="W242" s="725" t="e">
        <f>#REF!+W243+W245</f>
        <v>#REF!</v>
      </c>
      <c r="X242" s="725" t="e">
        <f>#REF!+X243+X245</f>
        <v>#REF!</v>
      </c>
      <c r="Y242" s="725" t="e">
        <f>#REF!+Y243+Y245</f>
        <v>#REF!</v>
      </c>
      <c r="Z242" s="725" t="e">
        <f>#REF!+Z243+Z245</f>
        <v>#REF!</v>
      </c>
      <c r="AA242" s="725" t="e">
        <f>#REF!+AA243+AA245</f>
        <v>#REF!</v>
      </c>
      <c r="AB242" s="725" t="e">
        <f>#REF!+AB243+AB245</f>
        <v>#REF!</v>
      </c>
      <c r="AC242" s="725" t="e">
        <f>#REF!+AC243+AC245</f>
        <v>#REF!</v>
      </c>
      <c r="AD242" s="725" t="e">
        <f>#REF!+AD243+AD245</f>
        <v>#REF!</v>
      </c>
      <c r="AE242" s="725" t="e">
        <f>#REF!+AE243+AE245</f>
        <v>#REF!</v>
      </c>
      <c r="AF242" s="725" t="e">
        <f>#REF!+AF243+AF245</f>
        <v>#REF!</v>
      </c>
      <c r="AG242" s="725" t="e">
        <f>#REF!+AG243+AG245</f>
        <v>#REF!</v>
      </c>
      <c r="AH242" s="725">
        <v>560541.19999999995</v>
      </c>
      <c r="AI242" s="725">
        <v>316200</v>
      </c>
      <c r="AJ242" s="725">
        <v>316200</v>
      </c>
      <c r="AK242" s="168" t="e">
        <f>AH242=#REF!+#REF!</f>
        <v>#REF!</v>
      </c>
      <c r="AL242" s="168" t="e">
        <f t="shared" si="657"/>
        <v>#REF!</v>
      </c>
      <c r="AM242" s="709" t="e">
        <f t="shared" si="616"/>
        <v>#REF!</v>
      </c>
    </row>
    <row r="243" spans="1:39" s="693" customFormat="1">
      <c r="A243" s="238" t="s">
        <v>162</v>
      </c>
      <c r="B243" s="266" t="s">
        <v>272</v>
      </c>
      <c r="C243" s="267" t="s">
        <v>111</v>
      </c>
      <c r="D243" s="267" t="s">
        <v>315</v>
      </c>
      <c r="E243" s="224" t="s">
        <v>346</v>
      </c>
      <c r="F243" s="267" t="s">
        <v>211</v>
      </c>
      <c r="G243" s="725" t="e">
        <f>G244</f>
        <v>#REF!</v>
      </c>
      <c r="H243" s="725" t="e">
        <f t="shared" ref="H243:I243" si="669">H244</f>
        <v>#REF!</v>
      </c>
      <c r="I243" s="725" t="e">
        <f t="shared" si="669"/>
        <v>#REF!</v>
      </c>
      <c r="J243" s="725" t="e">
        <f>J244</f>
        <v>#REF!</v>
      </c>
      <c r="K243" s="725" t="e">
        <f t="shared" ref="K243:L243" si="670">K244</f>
        <v>#REF!</v>
      </c>
      <c r="L243" s="725" t="e">
        <f t="shared" si="670"/>
        <v>#REF!</v>
      </c>
      <c r="M243" s="725" t="e">
        <f>M244</f>
        <v>#REF!</v>
      </c>
      <c r="N243" s="725" t="e">
        <f t="shared" ref="N243:O243" si="671">N244</f>
        <v>#REF!</v>
      </c>
      <c r="O243" s="725" t="e">
        <f t="shared" si="671"/>
        <v>#REF!</v>
      </c>
      <c r="P243" s="725" t="e">
        <f>P244</f>
        <v>#REF!</v>
      </c>
      <c r="Q243" s="725" t="e">
        <f t="shared" ref="Q243:R243" si="672">Q244</f>
        <v>#REF!</v>
      </c>
      <c r="R243" s="725" t="e">
        <f t="shared" si="672"/>
        <v>#REF!</v>
      </c>
      <c r="S243" s="725" t="e">
        <f>S244</f>
        <v>#REF!</v>
      </c>
      <c r="T243" s="725" t="e">
        <f t="shared" ref="T243:U243" si="673">T244</f>
        <v>#REF!</v>
      </c>
      <c r="U243" s="725" t="e">
        <f t="shared" si="673"/>
        <v>#REF!</v>
      </c>
      <c r="V243" s="725" t="e">
        <f>V244</f>
        <v>#REF!</v>
      </c>
      <c r="W243" s="725" t="e">
        <f t="shared" ref="W243:X243" si="674">W244</f>
        <v>#REF!</v>
      </c>
      <c r="X243" s="725" t="e">
        <f t="shared" si="674"/>
        <v>#REF!</v>
      </c>
      <c r="Y243" s="725" t="e">
        <f>Y244</f>
        <v>#REF!</v>
      </c>
      <c r="Z243" s="725" t="e">
        <f t="shared" ref="Z243:AA243" si="675">Z244</f>
        <v>#REF!</v>
      </c>
      <c r="AA243" s="725" t="e">
        <f t="shared" si="675"/>
        <v>#REF!</v>
      </c>
      <c r="AB243" s="725" t="e">
        <f>AB244</f>
        <v>#REF!</v>
      </c>
      <c r="AC243" s="725" t="e">
        <f t="shared" ref="AC243:AD243" si="676">AC244</f>
        <v>#REF!</v>
      </c>
      <c r="AD243" s="725" t="e">
        <f t="shared" si="676"/>
        <v>#REF!</v>
      </c>
      <c r="AE243" s="725" t="e">
        <f>AE244</f>
        <v>#REF!</v>
      </c>
      <c r="AF243" s="725" t="e">
        <f t="shared" ref="AF243:AG243" si="677">AF244</f>
        <v>#REF!</v>
      </c>
      <c r="AG243" s="725" t="e">
        <f t="shared" si="677"/>
        <v>#REF!</v>
      </c>
      <c r="AH243" s="725">
        <v>134341.20000000001</v>
      </c>
      <c r="AI243" s="725">
        <v>0</v>
      </c>
      <c r="AJ243" s="725">
        <v>0</v>
      </c>
      <c r="AK243" s="168" t="e">
        <f>AH243=#REF!+#REF!</f>
        <v>#REF!</v>
      </c>
      <c r="AL243" s="168" t="e">
        <f t="shared" si="657"/>
        <v>#REF!</v>
      </c>
      <c r="AM243" s="709" t="e">
        <f t="shared" si="616"/>
        <v>#REF!</v>
      </c>
    </row>
    <row r="244" spans="1:39" s="693" customFormat="1" ht="24">
      <c r="A244" s="238" t="s">
        <v>163</v>
      </c>
      <c r="B244" s="266" t="s">
        <v>272</v>
      </c>
      <c r="C244" s="267" t="s">
        <v>111</v>
      </c>
      <c r="D244" s="267" t="s">
        <v>315</v>
      </c>
      <c r="E244" s="224" t="s">
        <v>346</v>
      </c>
      <c r="F244" s="267" t="s">
        <v>445</v>
      </c>
      <c r="G244" s="725" t="e">
        <f>SUM(#REF!)</f>
        <v>#REF!</v>
      </c>
      <c r="H244" s="725" t="e">
        <f>SUM(#REF!)</f>
        <v>#REF!</v>
      </c>
      <c r="I244" s="725" t="e">
        <f>SUM(#REF!)</f>
        <v>#REF!</v>
      </c>
      <c r="J244" s="725" t="e">
        <f>SUM(#REF!)</f>
        <v>#REF!</v>
      </c>
      <c r="K244" s="725" t="e">
        <f>SUM(#REF!)</f>
        <v>#REF!</v>
      </c>
      <c r="L244" s="725" t="e">
        <f>SUM(#REF!)</f>
        <v>#REF!</v>
      </c>
      <c r="M244" s="725" t="e">
        <f>SUM(#REF!)</f>
        <v>#REF!</v>
      </c>
      <c r="N244" s="725" t="e">
        <f>SUM(#REF!)</f>
        <v>#REF!</v>
      </c>
      <c r="O244" s="725" t="e">
        <f>SUM(#REF!)</f>
        <v>#REF!</v>
      </c>
      <c r="P244" s="725" t="e">
        <f>SUM(#REF!)</f>
        <v>#REF!</v>
      </c>
      <c r="Q244" s="725" t="e">
        <f>SUM(#REF!)</f>
        <v>#REF!</v>
      </c>
      <c r="R244" s="725" t="e">
        <f>SUM(#REF!)</f>
        <v>#REF!</v>
      </c>
      <c r="S244" s="725" t="e">
        <f>SUM(#REF!)</f>
        <v>#REF!</v>
      </c>
      <c r="T244" s="725" t="e">
        <f>SUM(#REF!)</f>
        <v>#REF!</v>
      </c>
      <c r="U244" s="725" t="e">
        <f>SUM(#REF!)</f>
        <v>#REF!</v>
      </c>
      <c r="V244" s="725" t="e">
        <f>SUM(#REF!)</f>
        <v>#REF!</v>
      </c>
      <c r="W244" s="725" t="e">
        <f>SUM(#REF!)</f>
        <v>#REF!</v>
      </c>
      <c r="X244" s="725" t="e">
        <f>SUM(#REF!)</f>
        <v>#REF!</v>
      </c>
      <c r="Y244" s="725" t="e">
        <f>SUM(#REF!)</f>
        <v>#REF!</v>
      </c>
      <c r="Z244" s="725" t="e">
        <f>SUM(#REF!)</f>
        <v>#REF!</v>
      </c>
      <c r="AA244" s="725" t="e">
        <f>SUM(#REF!)</f>
        <v>#REF!</v>
      </c>
      <c r="AB244" s="725" t="e">
        <f>SUM(#REF!)</f>
        <v>#REF!</v>
      </c>
      <c r="AC244" s="725" t="e">
        <f>SUM(#REF!)</f>
        <v>#REF!</v>
      </c>
      <c r="AD244" s="725" t="e">
        <f>SUM(#REF!)</f>
        <v>#REF!</v>
      </c>
      <c r="AE244" s="725" t="e">
        <f>SUM(#REF!)</f>
        <v>#REF!</v>
      </c>
      <c r="AF244" s="725" t="e">
        <f>SUM(#REF!)</f>
        <v>#REF!</v>
      </c>
      <c r="AG244" s="725" t="e">
        <f>SUM(#REF!)</f>
        <v>#REF!</v>
      </c>
      <c r="AH244" s="725">
        <v>134341.20000000001</v>
      </c>
      <c r="AI244" s="725">
        <v>0</v>
      </c>
      <c r="AJ244" s="725">
        <v>0</v>
      </c>
      <c r="AK244" s="168" t="e">
        <f>AH244=#REF!+#REF!</f>
        <v>#REF!</v>
      </c>
      <c r="AL244" s="168" t="e">
        <f t="shared" si="657"/>
        <v>#REF!</v>
      </c>
      <c r="AM244" s="709" t="e">
        <f t="shared" si="616"/>
        <v>#REF!</v>
      </c>
    </row>
    <row r="245" spans="1:39" s="693" customFormat="1" ht="24">
      <c r="A245" s="238" t="s">
        <v>174</v>
      </c>
      <c r="B245" s="266" t="s">
        <v>272</v>
      </c>
      <c r="C245" s="267" t="s">
        <v>111</v>
      </c>
      <c r="D245" s="267" t="s">
        <v>315</v>
      </c>
      <c r="E245" s="224" t="s">
        <v>346</v>
      </c>
      <c r="F245" s="267" t="s">
        <v>175</v>
      </c>
      <c r="G245" s="725" t="e">
        <f t="shared" ref="G245:AG245" si="678">G246+G247</f>
        <v>#REF!</v>
      </c>
      <c r="H245" s="725" t="e">
        <f t="shared" si="678"/>
        <v>#REF!</v>
      </c>
      <c r="I245" s="725" t="e">
        <f t="shared" si="678"/>
        <v>#REF!</v>
      </c>
      <c r="J245" s="725" t="e">
        <f t="shared" si="678"/>
        <v>#REF!</v>
      </c>
      <c r="K245" s="725" t="e">
        <f t="shared" si="678"/>
        <v>#REF!</v>
      </c>
      <c r="L245" s="725" t="e">
        <f t="shared" si="678"/>
        <v>#REF!</v>
      </c>
      <c r="M245" s="725" t="e">
        <f t="shared" si="678"/>
        <v>#REF!</v>
      </c>
      <c r="N245" s="725" t="e">
        <f t="shared" si="678"/>
        <v>#REF!</v>
      </c>
      <c r="O245" s="725" t="e">
        <f t="shared" si="678"/>
        <v>#REF!</v>
      </c>
      <c r="P245" s="725" t="e">
        <f t="shared" si="678"/>
        <v>#REF!</v>
      </c>
      <c r="Q245" s="725" t="e">
        <f t="shared" si="678"/>
        <v>#REF!</v>
      </c>
      <c r="R245" s="725" t="e">
        <f t="shared" si="678"/>
        <v>#REF!</v>
      </c>
      <c r="S245" s="725" t="e">
        <f t="shared" si="678"/>
        <v>#REF!</v>
      </c>
      <c r="T245" s="725" t="e">
        <f t="shared" si="678"/>
        <v>#REF!</v>
      </c>
      <c r="U245" s="725" t="e">
        <f t="shared" si="678"/>
        <v>#REF!</v>
      </c>
      <c r="V245" s="725" t="e">
        <f t="shared" si="678"/>
        <v>#REF!</v>
      </c>
      <c r="W245" s="725" t="e">
        <f t="shared" si="678"/>
        <v>#REF!</v>
      </c>
      <c r="X245" s="725" t="e">
        <f t="shared" si="678"/>
        <v>#REF!</v>
      </c>
      <c r="Y245" s="725" t="e">
        <f t="shared" si="678"/>
        <v>#REF!</v>
      </c>
      <c r="Z245" s="725" t="e">
        <f t="shared" si="678"/>
        <v>#REF!</v>
      </c>
      <c r="AA245" s="725" t="e">
        <f t="shared" si="678"/>
        <v>#REF!</v>
      </c>
      <c r="AB245" s="725" t="e">
        <f t="shared" si="678"/>
        <v>#REF!</v>
      </c>
      <c r="AC245" s="725" t="e">
        <f t="shared" si="678"/>
        <v>#REF!</v>
      </c>
      <c r="AD245" s="725" t="e">
        <f t="shared" si="678"/>
        <v>#REF!</v>
      </c>
      <c r="AE245" s="725" t="e">
        <f t="shared" si="678"/>
        <v>#REF!</v>
      </c>
      <c r="AF245" s="725" t="e">
        <f t="shared" si="678"/>
        <v>#REF!</v>
      </c>
      <c r="AG245" s="725" t="e">
        <f t="shared" si="678"/>
        <v>#REF!</v>
      </c>
      <c r="AH245" s="725">
        <v>426200</v>
      </c>
      <c r="AI245" s="725">
        <v>316200</v>
      </c>
      <c r="AJ245" s="725">
        <v>316200</v>
      </c>
      <c r="AK245" s="168" t="e">
        <f>AH245=#REF!+#REF!</f>
        <v>#REF!</v>
      </c>
      <c r="AL245" s="168" t="e">
        <f t="shared" si="657"/>
        <v>#REF!</v>
      </c>
      <c r="AM245" s="709" t="e">
        <f t="shared" si="616"/>
        <v>#REF!</v>
      </c>
    </row>
    <row r="246" spans="1:39" s="693" customFormat="1">
      <c r="A246" s="238" t="s">
        <v>176</v>
      </c>
      <c r="B246" s="266" t="s">
        <v>272</v>
      </c>
      <c r="C246" s="267" t="s">
        <v>111</v>
      </c>
      <c r="D246" s="267" t="s">
        <v>315</v>
      </c>
      <c r="E246" s="224" t="s">
        <v>346</v>
      </c>
      <c r="F246" s="267" t="s">
        <v>177</v>
      </c>
      <c r="G246" s="725" t="e">
        <f>#REF!</f>
        <v>#REF!</v>
      </c>
      <c r="H246" s="725" t="e">
        <f>#REF!</f>
        <v>#REF!</v>
      </c>
      <c r="I246" s="725" t="e">
        <f>#REF!</f>
        <v>#REF!</v>
      </c>
      <c r="J246" s="725" t="e">
        <f>#REF!</f>
        <v>#REF!</v>
      </c>
      <c r="K246" s="725" t="e">
        <f>#REF!</f>
        <v>#REF!</v>
      </c>
      <c r="L246" s="725" t="e">
        <f>#REF!</f>
        <v>#REF!</v>
      </c>
      <c r="M246" s="725" t="e">
        <f>#REF!</f>
        <v>#REF!</v>
      </c>
      <c r="N246" s="725" t="e">
        <f>#REF!</f>
        <v>#REF!</v>
      </c>
      <c r="O246" s="725" t="e">
        <f>#REF!</f>
        <v>#REF!</v>
      </c>
      <c r="P246" s="725" t="e">
        <f>#REF!</f>
        <v>#REF!</v>
      </c>
      <c r="Q246" s="725" t="e">
        <f>#REF!</f>
        <v>#REF!</v>
      </c>
      <c r="R246" s="725" t="e">
        <f>#REF!</f>
        <v>#REF!</v>
      </c>
      <c r="S246" s="725" t="e">
        <f>#REF!</f>
        <v>#REF!</v>
      </c>
      <c r="T246" s="725" t="e">
        <f>#REF!</f>
        <v>#REF!</v>
      </c>
      <c r="U246" s="725" t="e">
        <f>#REF!</f>
        <v>#REF!</v>
      </c>
      <c r="V246" s="725" t="e">
        <f>#REF!</f>
        <v>#REF!</v>
      </c>
      <c r="W246" s="725" t="e">
        <f>#REF!</f>
        <v>#REF!</v>
      </c>
      <c r="X246" s="725" t="e">
        <f>#REF!</f>
        <v>#REF!</v>
      </c>
      <c r="Y246" s="725" t="e">
        <f>#REF!</f>
        <v>#REF!</v>
      </c>
      <c r="Z246" s="725" t="e">
        <f>#REF!</f>
        <v>#REF!</v>
      </c>
      <c r="AA246" s="725" t="e">
        <f>#REF!</f>
        <v>#REF!</v>
      </c>
      <c r="AB246" s="725" t="e">
        <f>#REF!</f>
        <v>#REF!</v>
      </c>
      <c r="AC246" s="725" t="e">
        <f>#REF!</f>
        <v>#REF!</v>
      </c>
      <c r="AD246" s="725" t="e">
        <f>#REF!</f>
        <v>#REF!</v>
      </c>
      <c r="AE246" s="725" t="e">
        <f>#REF!</f>
        <v>#REF!</v>
      </c>
      <c r="AF246" s="725" t="e">
        <f>#REF!</f>
        <v>#REF!</v>
      </c>
      <c r="AG246" s="725" t="e">
        <f>#REF!</f>
        <v>#REF!</v>
      </c>
      <c r="AH246" s="725">
        <v>206200</v>
      </c>
      <c r="AI246" s="725">
        <v>206200</v>
      </c>
      <c r="AJ246" s="725">
        <v>206200</v>
      </c>
      <c r="AK246" s="168" t="e">
        <f>AH246=#REF!+#REF!</f>
        <v>#REF!</v>
      </c>
      <c r="AL246" s="168" t="e">
        <f t="shared" si="657"/>
        <v>#REF!</v>
      </c>
      <c r="AM246" s="709" t="e">
        <f t="shared" si="616"/>
        <v>#REF!</v>
      </c>
    </row>
    <row r="247" spans="1:39" s="693" customFormat="1" ht="48">
      <c r="A247" s="738" t="s">
        <v>879</v>
      </c>
      <c r="B247" s="266" t="s">
        <v>272</v>
      </c>
      <c r="C247" s="267" t="s">
        <v>111</v>
      </c>
      <c r="D247" s="267" t="s">
        <v>315</v>
      </c>
      <c r="E247" s="224" t="s">
        <v>346</v>
      </c>
      <c r="F247" s="267" t="s">
        <v>180</v>
      </c>
      <c r="G247" s="725" t="e">
        <f>#REF!</f>
        <v>#REF!</v>
      </c>
      <c r="H247" s="725" t="e">
        <f>#REF!</f>
        <v>#REF!</v>
      </c>
      <c r="I247" s="725" t="e">
        <f>#REF!</f>
        <v>#REF!</v>
      </c>
      <c r="J247" s="725" t="e">
        <f>#REF!</f>
        <v>#REF!</v>
      </c>
      <c r="K247" s="725" t="e">
        <f>#REF!</f>
        <v>#REF!</v>
      </c>
      <c r="L247" s="725" t="e">
        <f>#REF!</f>
        <v>#REF!</v>
      </c>
      <c r="M247" s="725" t="e">
        <f>#REF!</f>
        <v>#REF!</v>
      </c>
      <c r="N247" s="725" t="e">
        <f>#REF!</f>
        <v>#REF!</v>
      </c>
      <c r="O247" s="725" t="e">
        <f>#REF!</f>
        <v>#REF!</v>
      </c>
      <c r="P247" s="725" t="e">
        <f>#REF!</f>
        <v>#REF!</v>
      </c>
      <c r="Q247" s="725" t="e">
        <f>#REF!</f>
        <v>#REF!</v>
      </c>
      <c r="R247" s="725" t="e">
        <f>#REF!</f>
        <v>#REF!</v>
      </c>
      <c r="S247" s="725" t="e">
        <f>#REF!</f>
        <v>#REF!</v>
      </c>
      <c r="T247" s="725" t="e">
        <f>#REF!</f>
        <v>#REF!</v>
      </c>
      <c r="U247" s="725" t="e">
        <f>#REF!</f>
        <v>#REF!</v>
      </c>
      <c r="V247" s="725" t="e">
        <f>#REF!</f>
        <v>#REF!</v>
      </c>
      <c r="W247" s="725" t="e">
        <f>#REF!</f>
        <v>#REF!</v>
      </c>
      <c r="X247" s="725" t="e">
        <f>#REF!</f>
        <v>#REF!</v>
      </c>
      <c r="Y247" s="725" t="e">
        <f>#REF!</f>
        <v>#REF!</v>
      </c>
      <c r="Z247" s="725" t="e">
        <f>#REF!</f>
        <v>#REF!</v>
      </c>
      <c r="AA247" s="725" t="e">
        <f>#REF!</f>
        <v>#REF!</v>
      </c>
      <c r="AB247" s="725" t="e">
        <f>#REF!</f>
        <v>#REF!</v>
      </c>
      <c r="AC247" s="725" t="e">
        <f>#REF!</f>
        <v>#REF!</v>
      </c>
      <c r="AD247" s="725" t="e">
        <f>#REF!</f>
        <v>#REF!</v>
      </c>
      <c r="AE247" s="725" t="e">
        <f>#REF!</f>
        <v>#REF!</v>
      </c>
      <c r="AF247" s="725" t="e">
        <f>#REF!</f>
        <v>#REF!</v>
      </c>
      <c r="AG247" s="725" t="e">
        <f>#REF!</f>
        <v>#REF!</v>
      </c>
      <c r="AH247" s="725">
        <v>220000</v>
      </c>
      <c r="AI247" s="725">
        <v>110000</v>
      </c>
      <c r="AJ247" s="725">
        <v>110000</v>
      </c>
      <c r="AK247" s="168" t="e">
        <f>AH247=#REF!+#REF!</f>
        <v>#REF!</v>
      </c>
      <c r="AL247" s="168" t="e">
        <f t="shared" si="657"/>
        <v>#REF!</v>
      </c>
      <c r="AM247" s="709" t="e">
        <f t="shared" si="616"/>
        <v>#REF!</v>
      </c>
    </row>
    <row r="248" spans="1:39" ht="36">
      <c r="A248" s="735" t="s">
        <v>877</v>
      </c>
      <c r="B248" s="240" t="s">
        <v>274</v>
      </c>
      <c r="C248" s="241" t="s">
        <v>111</v>
      </c>
      <c r="D248" s="241" t="s">
        <v>315</v>
      </c>
      <c r="E248" s="242" t="s">
        <v>316</v>
      </c>
      <c r="F248" s="241"/>
      <c r="G248" s="723" t="e">
        <f t="shared" ref="G248:AG248" si="679">G249+G252+G256+G259</f>
        <v>#REF!</v>
      </c>
      <c r="H248" s="723" t="e">
        <f t="shared" si="679"/>
        <v>#REF!</v>
      </c>
      <c r="I248" s="723" t="e">
        <f t="shared" si="679"/>
        <v>#REF!</v>
      </c>
      <c r="J248" s="723" t="e">
        <f t="shared" si="679"/>
        <v>#REF!</v>
      </c>
      <c r="K248" s="723" t="e">
        <f t="shared" si="679"/>
        <v>#REF!</v>
      </c>
      <c r="L248" s="723" t="e">
        <f t="shared" si="679"/>
        <v>#REF!</v>
      </c>
      <c r="M248" s="723" t="e">
        <f t="shared" si="679"/>
        <v>#REF!</v>
      </c>
      <c r="N248" s="723" t="e">
        <f t="shared" si="679"/>
        <v>#REF!</v>
      </c>
      <c r="O248" s="723" t="e">
        <f t="shared" si="679"/>
        <v>#REF!</v>
      </c>
      <c r="P248" s="723" t="e">
        <f t="shared" si="679"/>
        <v>#REF!</v>
      </c>
      <c r="Q248" s="723" t="e">
        <f t="shared" si="679"/>
        <v>#REF!</v>
      </c>
      <c r="R248" s="723" t="e">
        <f t="shared" si="679"/>
        <v>#REF!</v>
      </c>
      <c r="S248" s="723" t="e">
        <f t="shared" si="679"/>
        <v>#REF!</v>
      </c>
      <c r="T248" s="723" t="e">
        <f t="shared" si="679"/>
        <v>#REF!</v>
      </c>
      <c r="U248" s="723" t="e">
        <f t="shared" si="679"/>
        <v>#REF!</v>
      </c>
      <c r="V248" s="723" t="e">
        <f t="shared" si="679"/>
        <v>#REF!</v>
      </c>
      <c r="W248" s="723" t="e">
        <f t="shared" si="679"/>
        <v>#REF!</v>
      </c>
      <c r="X248" s="723" t="e">
        <f t="shared" si="679"/>
        <v>#REF!</v>
      </c>
      <c r="Y248" s="723" t="e">
        <f t="shared" si="679"/>
        <v>#REF!</v>
      </c>
      <c r="Z248" s="723" t="e">
        <f t="shared" si="679"/>
        <v>#REF!</v>
      </c>
      <c r="AA248" s="723" t="e">
        <f t="shared" si="679"/>
        <v>#REF!</v>
      </c>
      <c r="AB248" s="723" t="e">
        <f t="shared" si="679"/>
        <v>#REF!</v>
      </c>
      <c r="AC248" s="723" t="e">
        <f t="shared" si="679"/>
        <v>#REF!</v>
      </c>
      <c r="AD248" s="723" t="e">
        <f t="shared" si="679"/>
        <v>#REF!</v>
      </c>
      <c r="AE248" s="723" t="e">
        <f t="shared" si="679"/>
        <v>#REF!</v>
      </c>
      <c r="AF248" s="723" t="e">
        <f t="shared" si="679"/>
        <v>#REF!</v>
      </c>
      <c r="AG248" s="723" t="e">
        <f t="shared" si="679"/>
        <v>#REF!</v>
      </c>
      <c r="AH248" s="723">
        <v>23556020</v>
      </c>
      <c r="AI248" s="723">
        <v>19496920.640000001</v>
      </c>
      <c r="AJ248" s="723">
        <v>0</v>
      </c>
      <c r="AK248" s="168" t="e">
        <f>AH248=#REF!+#REF!</f>
        <v>#REF!</v>
      </c>
      <c r="AL248" s="168" t="e">
        <f t="shared" si="657"/>
        <v>#REF!</v>
      </c>
      <c r="AM248" s="709" t="e">
        <f t="shared" si="616"/>
        <v>#REF!</v>
      </c>
    </row>
    <row r="249" spans="1:39" s="693" customFormat="1" ht="24">
      <c r="A249" s="745" t="s">
        <v>173</v>
      </c>
      <c r="B249" s="266" t="s">
        <v>274</v>
      </c>
      <c r="C249" s="267" t="s">
        <v>111</v>
      </c>
      <c r="D249" s="267" t="s">
        <v>315</v>
      </c>
      <c r="E249" s="224" t="s">
        <v>325</v>
      </c>
      <c r="F249" s="267"/>
      <c r="G249" s="725" t="e">
        <f>G250</f>
        <v>#REF!</v>
      </c>
      <c r="H249" s="725" t="e">
        <f t="shared" ref="H249:I250" si="680">H250</f>
        <v>#REF!</v>
      </c>
      <c r="I249" s="725" t="e">
        <f t="shared" si="680"/>
        <v>#REF!</v>
      </c>
      <c r="J249" s="725" t="e">
        <f>J250</f>
        <v>#REF!</v>
      </c>
      <c r="K249" s="725" t="e">
        <f t="shared" ref="K249:L250" si="681">K250</f>
        <v>#REF!</v>
      </c>
      <c r="L249" s="725" t="e">
        <f t="shared" si="681"/>
        <v>#REF!</v>
      </c>
      <c r="M249" s="725" t="e">
        <f>M250</f>
        <v>#REF!</v>
      </c>
      <c r="N249" s="725" t="e">
        <f t="shared" ref="N249:O250" si="682">N250</f>
        <v>#REF!</v>
      </c>
      <c r="O249" s="725" t="e">
        <f t="shared" si="682"/>
        <v>#REF!</v>
      </c>
      <c r="P249" s="725" t="e">
        <f>P250</f>
        <v>#REF!</v>
      </c>
      <c r="Q249" s="725" t="e">
        <f t="shared" ref="Q249:R250" si="683">Q250</f>
        <v>#REF!</v>
      </c>
      <c r="R249" s="725" t="e">
        <f t="shared" si="683"/>
        <v>#REF!</v>
      </c>
      <c r="S249" s="725" t="e">
        <f>S250</f>
        <v>#REF!</v>
      </c>
      <c r="T249" s="725" t="e">
        <f t="shared" ref="T249:U250" si="684">T250</f>
        <v>#REF!</v>
      </c>
      <c r="U249" s="725" t="e">
        <f t="shared" si="684"/>
        <v>#REF!</v>
      </c>
      <c r="V249" s="725" t="e">
        <f>V250</f>
        <v>#REF!</v>
      </c>
      <c r="W249" s="725" t="e">
        <f t="shared" ref="W249:X250" si="685">W250</f>
        <v>#REF!</v>
      </c>
      <c r="X249" s="725" t="e">
        <f t="shared" si="685"/>
        <v>#REF!</v>
      </c>
      <c r="Y249" s="725" t="e">
        <f>Y250</f>
        <v>#REF!</v>
      </c>
      <c r="Z249" s="725" t="e">
        <f t="shared" ref="Z249:AA250" si="686">Z250</f>
        <v>#REF!</v>
      </c>
      <c r="AA249" s="725" t="e">
        <f t="shared" si="686"/>
        <v>#REF!</v>
      </c>
      <c r="AB249" s="725" t="e">
        <f>AB250</f>
        <v>#REF!</v>
      </c>
      <c r="AC249" s="725" t="e">
        <f t="shared" ref="AC249:AD250" si="687">AC250</f>
        <v>#REF!</v>
      </c>
      <c r="AD249" s="725" t="e">
        <f t="shared" si="687"/>
        <v>#REF!</v>
      </c>
      <c r="AE249" s="725" t="e">
        <f>AE250</f>
        <v>#REF!</v>
      </c>
      <c r="AF249" s="725" t="e">
        <f t="shared" ref="AF249:AG250" si="688">AF250</f>
        <v>#REF!</v>
      </c>
      <c r="AG249" s="725" t="e">
        <f t="shared" si="688"/>
        <v>#REF!</v>
      </c>
      <c r="AH249" s="725">
        <v>19756266</v>
      </c>
      <c r="AI249" s="725">
        <v>17855702.640000001</v>
      </c>
      <c r="AJ249" s="725">
        <v>0</v>
      </c>
      <c r="AK249" s="168" t="e">
        <f>AH249=#REF!+#REF!</f>
        <v>#REF!</v>
      </c>
      <c r="AL249" s="168" t="e">
        <f t="shared" si="657"/>
        <v>#REF!</v>
      </c>
      <c r="AM249" s="709" t="e">
        <f t="shared" ref="AM249:AM266" si="689">AC249/H249</f>
        <v>#REF!</v>
      </c>
    </row>
    <row r="250" spans="1:39" s="693" customFormat="1" ht="24">
      <c r="A250" s="238" t="s">
        <v>174</v>
      </c>
      <c r="B250" s="266" t="s">
        <v>274</v>
      </c>
      <c r="C250" s="267" t="s">
        <v>111</v>
      </c>
      <c r="D250" s="267" t="s">
        <v>315</v>
      </c>
      <c r="E250" s="224" t="s">
        <v>325</v>
      </c>
      <c r="F250" s="267" t="s">
        <v>175</v>
      </c>
      <c r="G250" s="725" t="e">
        <f>G251</f>
        <v>#REF!</v>
      </c>
      <c r="H250" s="725" t="e">
        <f t="shared" si="680"/>
        <v>#REF!</v>
      </c>
      <c r="I250" s="725" t="e">
        <f t="shared" si="680"/>
        <v>#REF!</v>
      </c>
      <c r="J250" s="725" t="e">
        <f>J251</f>
        <v>#REF!</v>
      </c>
      <c r="K250" s="725" t="e">
        <f t="shared" si="681"/>
        <v>#REF!</v>
      </c>
      <c r="L250" s="725" t="e">
        <f t="shared" si="681"/>
        <v>#REF!</v>
      </c>
      <c r="M250" s="725" t="e">
        <f>M251</f>
        <v>#REF!</v>
      </c>
      <c r="N250" s="725" t="e">
        <f t="shared" si="682"/>
        <v>#REF!</v>
      </c>
      <c r="O250" s="725" t="e">
        <f t="shared" si="682"/>
        <v>#REF!</v>
      </c>
      <c r="P250" s="725" t="e">
        <f>P251</f>
        <v>#REF!</v>
      </c>
      <c r="Q250" s="725" t="e">
        <f t="shared" si="683"/>
        <v>#REF!</v>
      </c>
      <c r="R250" s="725" t="e">
        <f t="shared" si="683"/>
        <v>#REF!</v>
      </c>
      <c r="S250" s="725" t="e">
        <f>S251</f>
        <v>#REF!</v>
      </c>
      <c r="T250" s="725" t="e">
        <f t="shared" si="684"/>
        <v>#REF!</v>
      </c>
      <c r="U250" s="725" t="e">
        <f t="shared" si="684"/>
        <v>#REF!</v>
      </c>
      <c r="V250" s="725" t="e">
        <f>V251</f>
        <v>#REF!</v>
      </c>
      <c r="W250" s="725" t="e">
        <f t="shared" si="685"/>
        <v>#REF!</v>
      </c>
      <c r="X250" s="725" t="e">
        <f t="shared" si="685"/>
        <v>#REF!</v>
      </c>
      <c r="Y250" s="725" t="e">
        <f>Y251</f>
        <v>#REF!</v>
      </c>
      <c r="Z250" s="725" t="e">
        <f t="shared" si="686"/>
        <v>#REF!</v>
      </c>
      <c r="AA250" s="725" t="e">
        <f t="shared" si="686"/>
        <v>#REF!</v>
      </c>
      <c r="AB250" s="725" t="e">
        <f>AB251</f>
        <v>#REF!</v>
      </c>
      <c r="AC250" s="725" t="e">
        <f t="shared" si="687"/>
        <v>#REF!</v>
      </c>
      <c r="AD250" s="725" t="e">
        <f t="shared" si="687"/>
        <v>#REF!</v>
      </c>
      <c r="AE250" s="725" t="e">
        <f>AE251</f>
        <v>#REF!</v>
      </c>
      <c r="AF250" s="725" t="e">
        <f t="shared" si="688"/>
        <v>#REF!</v>
      </c>
      <c r="AG250" s="725" t="e">
        <f t="shared" si="688"/>
        <v>#REF!</v>
      </c>
      <c r="AH250" s="725">
        <v>19756266</v>
      </c>
      <c r="AI250" s="725">
        <v>17855702.640000001</v>
      </c>
      <c r="AJ250" s="725">
        <v>0</v>
      </c>
      <c r="AK250" s="168" t="e">
        <f>AH250=#REF!+#REF!</f>
        <v>#REF!</v>
      </c>
      <c r="AL250" s="168" t="e">
        <f t="shared" si="657"/>
        <v>#REF!</v>
      </c>
      <c r="AM250" s="709" t="e">
        <f t="shared" si="689"/>
        <v>#REF!</v>
      </c>
    </row>
    <row r="251" spans="1:39" s="693" customFormat="1">
      <c r="A251" s="238" t="s">
        <v>176</v>
      </c>
      <c r="B251" s="266" t="s">
        <v>274</v>
      </c>
      <c r="C251" s="267" t="s">
        <v>111</v>
      </c>
      <c r="D251" s="267" t="s">
        <v>315</v>
      </c>
      <c r="E251" s="224" t="s">
        <v>325</v>
      </c>
      <c r="F251" s="267" t="s">
        <v>177</v>
      </c>
      <c r="G251" s="725" t="e">
        <f>#REF!+#REF!</f>
        <v>#REF!</v>
      </c>
      <c r="H251" s="725" t="e">
        <f>#REF!+#REF!</f>
        <v>#REF!</v>
      </c>
      <c r="I251" s="725" t="e">
        <f>#REF!+#REF!</f>
        <v>#REF!</v>
      </c>
      <c r="J251" s="725" t="e">
        <f>#REF!+#REF!</f>
        <v>#REF!</v>
      </c>
      <c r="K251" s="725" t="e">
        <f>#REF!+#REF!</f>
        <v>#REF!</v>
      </c>
      <c r="L251" s="725" t="e">
        <f>#REF!+#REF!</f>
        <v>#REF!</v>
      </c>
      <c r="M251" s="725" t="e">
        <f>#REF!+#REF!</f>
        <v>#REF!</v>
      </c>
      <c r="N251" s="725" t="e">
        <f>#REF!+#REF!</f>
        <v>#REF!</v>
      </c>
      <c r="O251" s="725" t="e">
        <f>#REF!+#REF!</f>
        <v>#REF!</v>
      </c>
      <c r="P251" s="725" t="e">
        <f>#REF!+#REF!</f>
        <v>#REF!</v>
      </c>
      <c r="Q251" s="725" t="e">
        <f>#REF!+#REF!</f>
        <v>#REF!</v>
      </c>
      <c r="R251" s="725" t="e">
        <f>#REF!+#REF!</f>
        <v>#REF!</v>
      </c>
      <c r="S251" s="725" t="e">
        <f>#REF!+#REF!</f>
        <v>#REF!</v>
      </c>
      <c r="T251" s="725" t="e">
        <f>#REF!+#REF!</f>
        <v>#REF!</v>
      </c>
      <c r="U251" s="725" t="e">
        <f>#REF!+#REF!</f>
        <v>#REF!</v>
      </c>
      <c r="V251" s="725" t="e">
        <f>#REF!+#REF!</f>
        <v>#REF!</v>
      </c>
      <c r="W251" s="725" t="e">
        <f>#REF!+#REF!</f>
        <v>#REF!</v>
      </c>
      <c r="X251" s="725" t="e">
        <f>#REF!+#REF!</f>
        <v>#REF!</v>
      </c>
      <c r="Y251" s="725" t="e">
        <f>#REF!+#REF!</f>
        <v>#REF!</v>
      </c>
      <c r="Z251" s="725" t="e">
        <f>#REF!+#REF!</f>
        <v>#REF!</v>
      </c>
      <c r="AA251" s="725" t="e">
        <f>#REF!+#REF!</f>
        <v>#REF!</v>
      </c>
      <c r="AB251" s="725" t="e">
        <f>#REF!+#REF!</f>
        <v>#REF!</v>
      </c>
      <c r="AC251" s="725" t="e">
        <f>#REF!+#REF!</f>
        <v>#REF!</v>
      </c>
      <c r="AD251" s="725" t="e">
        <f>#REF!+#REF!</f>
        <v>#REF!</v>
      </c>
      <c r="AE251" s="725" t="e">
        <f>#REF!+#REF!</f>
        <v>#REF!</v>
      </c>
      <c r="AF251" s="725" t="e">
        <f>#REF!+#REF!</f>
        <v>#REF!</v>
      </c>
      <c r="AG251" s="725" t="e">
        <f>#REF!+#REF!</f>
        <v>#REF!</v>
      </c>
      <c r="AH251" s="725">
        <v>19756266</v>
      </c>
      <c r="AI251" s="725">
        <v>17855702.640000001</v>
      </c>
      <c r="AJ251" s="725">
        <v>0</v>
      </c>
      <c r="AK251" s="168" t="e">
        <f>AH251=#REF!+#REF!</f>
        <v>#REF!</v>
      </c>
      <c r="AL251" s="168" t="e">
        <f t="shared" si="657"/>
        <v>#REF!</v>
      </c>
      <c r="AM251" s="709" t="e">
        <f t="shared" si="689"/>
        <v>#REF!</v>
      </c>
    </row>
    <row r="252" spans="1:39" s="695" customFormat="1">
      <c r="A252" s="238" t="s">
        <v>312</v>
      </c>
      <c r="B252" s="266" t="s">
        <v>274</v>
      </c>
      <c r="C252" s="267" t="s">
        <v>111</v>
      </c>
      <c r="D252" s="267" t="s">
        <v>315</v>
      </c>
      <c r="E252" s="224" t="s">
        <v>356</v>
      </c>
      <c r="F252" s="267"/>
      <c r="G252" s="725" t="e">
        <f>G253</f>
        <v>#REF!</v>
      </c>
      <c r="H252" s="725" t="e">
        <f t="shared" ref="H252:I252" si="690">H253</f>
        <v>#REF!</v>
      </c>
      <c r="I252" s="725" t="e">
        <f t="shared" si="690"/>
        <v>#REF!</v>
      </c>
      <c r="J252" s="725" t="e">
        <f>J253</f>
        <v>#REF!</v>
      </c>
      <c r="K252" s="725" t="e">
        <f t="shared" ref="K252:L252" si="691">K253</f>
        <v>#REF!</v>
      </c>
      <c r="L252" s="725" t="e">
        <f t="shared" si="691"/>
        <v>#REF!</v>
      </c>
      <c r="M252" s="725" t="e">
        <f>M253</f>
        <v>#REF!</v>
      </c>
      <c r="N252" s="725" t="e">
        <f t="shared" ref="N252:O252" si="692">N253</f>
        <v>#REF!</v>
      </c>
      <c r="O252" s="725" t="e">
        <f t="shared" si="692"/>
        <v>#REF!</v>
      </c>
      <c r="P252" s="725" t="e">
        <f>P253</f>
        <v>#REF!</v>
      </c>
      <c r="Q252" s="725" t="e">
        <f t="shared" ref="Q252:R252" si="693">Q253</f>
        <v>#REF!</v>
      </c>
      <c r="R252" s="725" t="e">
        <f t="shared" si="693"/>
        <v>#REF!</v>
      </c>
      <c r="S252" s="725" t="e">
        <f>S253</f>
        <v>#REF!</v>
      </c>
      <c r="T252" s="725" t="e">
        <f t="shared" ref="T252:U252" si="694">T253</f>
        <v>#REF!</v>
      </c>
      <c r="U252" s="725" t="e">
        <f t="shared" si="694"/>
        <v>#REF!</v>
      </c>
      <c r="V252" s="725" t="e">
        <f>V253</f>
        <v>#REF!</v>
      </c>
      <c r="W252" s="725" t="e">
        <f t="shared" ref="W252:X252" si="695">W253</f>
        <v>#REF!</v>
      </c>
      <c r="X252" s="725" t="e">
        <f t="shared" si="695"/>
        <v>#REF!</v>
      </c>
      <c r="Y252" s="725" t="e">
        <f>Y253</f>
        <v>#REF!</v>
      </c>
      <c r="Z252" s="725" t="e">
        <f t="shared" ref="Z252:AA252" si="696">Z253</f>
        <v>#REF!</v>
      </c>
      <c r="AA252" s="725" t="e">
        <f t="shared" si="696"/>
        <v>#REF!</v>
      </c>
      <c r="AB252" s="725" t="e">
        <f>AB253</f>
        <v>#REF!</v>
      </c>
      <c r="AC252" s="725" t="e">
        <f t="shared" ref="AC252:AD252" si="697">AC253</f>
        <v>#REF!</v>
      </c>
      <c r="AD252" s="725" t="e">
        <f t="shared" si="697"/>
        <v>#REF!</v>
      </c>
      <c r="AE252" s="725" t="e">
        <f>AE253</f>
        <v>#REF!</v>
      </c>
      <c r="AF252" s="725" t="e">
        <f t="shared" ref="AF252:AG252" si="698">AF253</f>
        <v>#REF!</v>
      </c>
      <c r="AG252" s="725" t="e">
        <f t="shared" si="698"/>
        <v>#REF!</v>
      </c>
      <c r="AH252" s="725">
        <v>1802754</v>
      </c>
      <c r="AI252" s="725">
        <v>956218</v>
      </c>
      <c r="AJ252" s="725">
        <v>0</v>
      </c>
      <c r="AK252" s="168" t="e">
        <f>AH252=#REF!+#REF!</f>
        <v>#REF!</v>
      </c>
      <c r="AL252" s="168" t="e">
        <f t="shared" si="657"/>
        <v>#REF!</v>
      </c>
      <c r="AM252" s="709" t="e">
        <f t="shared" si="689"/>
        <v>#REF!</v>
      </c>
    </row>
    <row r="253" spans="1:39" s="693" customFormat="1" ht="24">
      <c r="A253" s="238" t="s">
        <v>174</v>
      </c>
      <c r="B253" s="266" t="s">
        <v>274</v>
      </c>
      <c r="C253" s="267" t="s">
        <v>111</v>
      </c>
      <c r="D253" s="267" t="s">
        <v>315</v>
      </c>
      <c r="E253" s="224" t="s">
        <v>356</v>
      </c>
      <c r="F253" s="267" t="s">
        <v>175</v>
      </c>
      <c r="G253" s="725" t="e">
        <f t="shared" ref="G253:AG253" si="699">G254+G255</f>
        <v>#REF!</v>
      </c>
      <c r="H253" s="725" t="e">
        <f t="shared" si="699"/>
        <v>#REF!</v>
      </c>
      <c r="I253" s="725" t="e">
        <f t="shared" si="699"/>
        <v>#REF!</v>
      </c>
      <c r="J253" s="725" t="e">
        <f t="shared" si="699"/>
        <v>#REF!</v>
      </c>
      <c r="K253" s="725" t="e">
        <f t="shared" si="699"/>
        <v>#REF!</v>
      </c>
      <c r="L253" s="725" t="e">
        <f t="shared" si="699"/>
        <v>#REF!</v>
      </c>
      <c r="M253" s="725" t="e">
        <f t="shared" si="699"/>
        <v>#REF!</v>
      </c>
      <c r="N253" s="725" t="e">
        <f t="shared" si="699"/>
        <v>#REF!</v>
      </c>
      <c r="O253" s="725" t="e">
        <f t="shared" si="699"/>
        <v>#REF!</v>
      </c>
      <c r="P253" s="725" t="e">
        <f t="shared" si="699"/>
        <v>#REF!</v>
      </c>
      <c r="Q253" s="725" t="e">
        <f t="shared" si="699"/>
        <v>#REF!</v>
      </c>
      <c r="R253" s="725" t="e">
        <f t="shared" si="699"/>
        <v>#REF!</v>
      </c>
      <c r="S253" s="725" t="e">
        <f t="shared" si="699"/>
        <v>#REF!</v>
      </c>
      <c r="T253" s="725" t="e">
        <f t="shared" si="699"/>
        <v>#REF!</v>
      </c>
      <c r="U253" s="725" t="e">
        <f t="shared" si="699"/>
        <v>#REF!</v>
      </c>
      <c r="V253" s="725" t="e">
        <f t="shared" si="699"/>
        <v>#REF!</v>
      </c>
      <c r="W253" s="725" t="e">
        <f t="shared" si="699"/>
        <v>#REF!</v>
      </c>
      <c r="X253" s="725" t="e">
        <f t="shared" si="699"/>
        <v>#REF!</v>
      </c>
      <c r="Y253" s="725" t="e">
        <f t="shared" si="699"/>
        <v>#REF!</v>
      </c>
      <c r="Z253" s="725" t="e">
        <f t="shared" si="699"/>
        <v>#REF!</v>
      </c>
      <c r="AA253" s="725" t="e">
        <f t="shared" si="699"/>
        <v>#REF!</v>
      </c>
      <c r="AB253" s="725" t="e">
        <f t="shared" si="699"/>
        <v>#REF!</v>
      </c>
      <c r="AC253" s="725" t="e">
        <f t="shared" si="699"/>
        <v>#REF!</v>
      </c>
      <c r="AD253" s="725" t="e">
        <f t="shared" si="699"/>
        <v>#REF!</v>
      </c>
      <c r="AE253" s="725" t="e">
        <f t="shared" si="699"/>
        <v>#REF!</v>
      </c>
      <c r="AF253" s="725" t="e">
        <f t="shared" si="699"/>
        <v>#REF!</v>
      </c>
      <c r="AG253" s="725" t="e">
        <f t="shared" si="699"/>
        <v>#REF!</v>
      </c>
      <c r="AH253" s="725">
        <v>1802754</v>
      </c>
      <c r="AI253" s="725">
        <v>956218</v>
      </c>
      <c r="AJ253" s="725">
        <v>0</v>
      </c>
      <c r="AK253" s="168" t="e">
        <f>AH253=#REF!+#REF!</f>
        <v>#REF!</v>
      </c>
      <c r="AL253" s="168" t="e">
        <f t="shared" si="657"/>
        <v>#REF!</v>
      </c>
      <c r="AM253" s="709" t="e">
        <f t="shared" si="689"/>
        <v>#REF!</v>
      </c>
    </row>
    <row r="254" spans="1:39" s="693" customFormat="1">
      <c r="A254" s="238" t="s">
        <v>176</v>
      </c>
      <c r="B254" s="266" t="s">
        <v>274</v>
      </c>
      <c r="C254" s="267" t="s">
        <v>111</v>
      </c>
      <c r="D254" s="267" t="s">
        <v>315</v>
      </c>
      <c r="E254" s="224" t="s">
        <v>356</v>
      </c>
      <c r="F254" s="267" t="s">
        <v>177</v>
      </c>
      <c r="G254" s="725" t="e">
        <f>#REF!</f>
        <v>#REF!</v>
      </c>
      <c r="H254" s="725" t="e">
        <f>#REF!</f>
        <v>#REF!</v>
      </c>
      <c r="I254" s="725" t="e">
        <f>#REF!</f>
        <v>#REF!</v>
      </c>
      <c r="J254" s="725" t="e">
        <f>#REF!</f>
        <v>#REF!</v>
      </c>
      <c r="K254" s="725" t="e">
        <f>#REF!</f>
        <v>#REF!</v>
      </c>
      <c r="L254" s="725" t="e">
        <f>#REF!</f>
        <v>#REF!</v>
      </c>
      <c r="M254" s="725" t="e">
        <f>#REF!</f>
        <v>#REF!</v>
      </c>
      <c r="N254" s="725" t="e">
        <f>#REF!</f>
        <v>#REF!</v>
      </c>
      <c r="O254" s="725" t="e">
        <f>#REF!</f>
        <v>#REF!</v>
      </c>
      <c r="P254" s="725" t="e">
        <f>#REF!</f>
        <v>#REF!</v>
      </c>
      <c r="Q254" s="725" t="e">
        <f>#REF!</f>
        <v>#REF!</v>
      </c>
      <c r="R254" s="725" t="e">
        <f>#REF!</f>
        <v>#REF!</v>
      </c>
      <c r="S254" s="725" t="e">
        <f>#REF!</f>
        <v>#REF!</v>
      </c>
      <c r="T254" s="725" t="e">
        <f>#REF!</f>
        <v>#REF!</v>
      </c>
      <c r="U254" s="725" t="e">
        <f>#REF!</f>
        <v>#REF!</v>
      </c>
      <c r="V254" s="725" t="e">
        <f>#REF!</f>
        <v>#REF!</v>
      </c>
      <c r="W254" s="725" t="e">
        <f>#REF!</f>
        <v>#REF!</v>
      </c>
      <c r="X254" s="725" t="e">
        <f>#REF!</f>
        <v>#REF!</v>
      </c>
      <c r="Y254" s="725" t="e">
        <f>#REF!</f>
        <v>#REF!</v>
      </c>
      <c r="Z254" s="725" t="e">
        <f>#REF!</f>
        <v>#REF!</v>
      </c>
      <c r="AA254" s="725" t="e">
        <f>#REF!</f>
        <v>#REF!</v>
      </c>
      <c r="AB254" s="725" t="e">
        <f>#REF!</f>
        <v>#REF!</v>
      </c>
      <c r="AC254" s="725" t="e">
        <f>#REF!</f>
        <v>#REF!</v>
      </c>
      <c r="AD254" s="725" t="e">
        <f>#REF!</f>
        <v>#REF!</v>
      </c>
      <c r="AE254" s="725" t="e">
        <f>#REF!</f>
        <v>#REF!</v>
      </c>
      <c r="AF254" s="725" t="e">
        <f>#REF!</f>
        <v>#REF!</v>
      </c>
      <c r="AG254" s="725" t="e">
        <f>#REF!</f>
        <v>#REF!</v>
      </c>
      <c r="AH254" s="725">
        <v>1702754</v>
      </c>
      <c r="AI254" s="725">
        <v>946218</v>
      </c>
      <c r="AJ254" s="725">
        <v>0</v>
      </c>
      <c r="AK254" s="168" t="e">
        <f>AH254=#REF!+#REF!</f>
        <v>#REF!</v>
      </c>
      <c r="AL254" s="168" t="e">
        <f t="shared" si="657"/>
        <v>#REF!</v>
      </c>
      <c r="AM254" s="709" t="e">
        <f t="shared" si="689"/>
        <v>#REF!</v>
      </c>
    </row>
    <row r="255" spans="1:39" s="693" customFormat="1" ht="48">
      <c r="A255" s="738" t="s">
        <v>879</v>
      </c>
      <c r="B255" s="266" t="s">
        <v>274</v>
      </c>
      <c r="C255" s="267" t="s">
        <v>111</v>
      </c>
      <c r="D255" s="267" t="s">
        <v>315</v>
      </c>
      <c r="E255" s="224" t="s">
        <v>356</v>
      </c>
      <c r="F255" s="267" t="s">
        <v>180</v>
      </c>
      <c r="G255" s="725" t="e">
        <f>#REF!</f>
        <v>#REF!</v>
      </c>
      <c r="H255" s="725" t="e">
        <f>#REF!</f>
        <v>#REF!</v>
      </c>
      <c r="I255" s="725" t="e">
        <f>#REF!</f>
        <v>#REF!</v>
      </c>
      <c r="J255" s="725" t="e">
        <f>#REF!</f>
        <v>#REF!</v>
      </c>
      <c r="K255" s="725" t="e">
        <f>#REF!</f>
        <v>#REF!</v>
      </c>
      <c r="L255" s="725" t="e">
        <f>#REF!</f>
        <v>#REF!</v>
      </c>
      <c r="M255" s="725" t="e">
        <f>#REF!</f>
        <v>#REF!</v>
      </c>
      <c r="N255" s="725" t="e">
        <f>#REF!</f>
        <v>#REF!</v>
      </c>
      <c r="O255" s="725" t="e">
        <f>#REF!</f>
        <v>#REF!</v>
      </c>
      <c r="P255" s="725" t="e">
        <f>#REF!</f>
        <v>#REF!</v>
      </c>
      <c r="Q255" s="725" t="e">
        <f>#REF!</f>
        <v>#REF!</v>
      </c>
      <c r="R255" s="725" t="e">
        <f>#REF!</f>
        <v>#REF!</v>
      </c>
      <c r="S255" s="725" t="e">
        <f>#REF!</f>
        <v>#REF!</v>
      </c>
      <c r="T255" s="725" t="e">
        <f>#REF!</f>
        <v>#REF!</v>
      </c>
      <c r="U255" s="725" t="e">
        <f>#REF!</f>
        <v>#REF!</v>
      </c>
      <c r="V255" s="725" t="e">
        <f>#REF!</f>
        <v>#REF!</v>
      </c>
      <c r="W255" s="725" t="e">
        <f>#REF!</f>
        <v>#REF!</v>
      </c>
      <c r="X255" s="725" t="e">
        <f>#REF!</f>
        <v>#REF!</v>
      </c>
      <c r="Y255" s="725" t="e">
        <f>#REF!</f>
        <v>#REF!</v>
      </c>
      <c r="Z255" s="725" t="e">
        <f>#REF!</f>
        <v>#REF!</v>
      </c>
      <c r="AA255" s="725" t="e">
        <f>#REF!</f>
        <v>#REF!</v>
      </c>
      <c r="AB255" s="725" t="e">
        <f>#REF!</f>
        <v>#REF!</v>
      </c>
      <c r="AC255" s="725" t="e">
        <f>#REF!</f>
        <v>#REF!</v>
      </c>
      <c r="AD255" s="725" t="e">
        <f>#REF!</f>
        <v>#REF!</v>
      </c>
      <c r="AE255" s="725" t="e">
        <f>#REF!</f>
        <v>#REF!</v>
      </c>
      <c r="AF255" s="725" t="e">
        <f>#REF!</f>
        <v>#REF!</v>
      </c>
      <c r="AG255" s="725" t="e">
        <f>#REF!</f>
        <v>#REF!</v>
      </c>
      <c r="AH255" s="725">
        <v>100000</v>
      </c>
      <c r="AI255" s="725">
        <v>10000</v>
      </c>
      <c r="AJ255" s="725">
        <v>0</v>
      </c>
      <c r="AK255" s="168" t="e">
        <f>AH255=#REF!+#REF!</f>
        <v>#REF!</v>
      </c>
      <c r="AL255" s="168" t="e">
        <f t="shared" si="657"/>
        <v>#REF!</v>
      </c>
      <c r="AM255" s="709" t="e">
        <f t="shared" si="689"/>
        <v>#REF!</v>
      </c>
    </row>
    <row r="256" spans="1:39" s="694" customFormat="1" ht="24">
      <c r="A256" s="744" t="s">
        <v>313</v>
      </c>
      <c r="B256" s="731" t="s">
        <v>274</v>
      </c>
      <c r="C256" s="732" t="s">
        <v>111</v>
      </c>
      <c r="D256" s="732" t="s">
        <v>315</v>
      </c>
      <c r="E256" s="733" t="s">
        <v>234</v>
      </c>
      <c r="F256" s="732"/>
      <c r="G256" s="734" t="e">
        <f>G257</f>
        <v>#REF!</v>
      </c>
      <c r="H256" s="734" t="e">
        <f t="shared" ref="H256:I257" si="700">H257</f>
        <v>#REF!</v>
      </c>
      <c r="I256" s="734" t="e">
        <f t="shared" si="700"/>
        <v>#REF!</v>
      </c>
      <c r="J256" s="734" t="e">
        <f>J257</f>
        <v>#REF!</v>
      </c>
      <c r="K256" s="734" t="e">
        <f t="shared" ref="K256:L257" si="701">K257</f>
        <v>#REF!</v>
      </c>
      <c r="L256" s="734" t="e">
        <f t="shared" si="701"/>
        <v>#REF!</v>
      </c>
      <c r="M256" s="734" t="e">
        <f>M257</f>
        <v>#REF!</v>
      </c>
      <c r="N256" s="734" t="e">
        <f t="shared" ref="N256:O257" si="702">N257</f>
        <v>#REF!</v>
      </c>
      <c r="O256" s="734" t="e">
        <f t="shared" si="702"/>
        <v>#REF!</v>
      </c>
      <c r="P256" s="734" t="e">
        <f>P257</f>
        <v>#REF!</v>
      </c>
      <c r="Q256" s="734" t="e">
        <f t="shared" ref="Q256:R257" si="703">Q257</f>
        <v>#REF!</v>
      </c>
      <c r="R256" s="734" t="e">
        <f t="shared" si="703"/>
        <v>#REF!</v>
      </c>
      <c r="S256" s="734" t="e">
        <f>S257</f>
        <v>#REF!</v>
      </c>
      <c r="T256" s="734" t="e">
        <f t="shared" ref="T256:U257" si="704">T257</f>
        <v>#REF!</v>
      </c>
      <c r="U256" s="734" t="e">
        <f t="shared" si="704"/>
        <v>#REF!</v>
      </c>
      <c r="V256" s="734" t="e">
        <f>V257</f>
        <v>#REF!</v>
      </c>
      <c r="W256" s="734" t="e">
        <f t="shared" ref="W256:X257" si="705">W257</f>
        <v>#REF!</v>
      </c>
      <c r="X256" s="734" t="e">
        <f t="shared" si="705"/>
        <v>#REF!</v>
      </c>
      <c r="Y256" s="734" t="e">
        <f>Y257</f>
        <v>#REF!</v>
      </c>
      <c r="Z256" s="734" t="e">
        <f t="shared" ref="Z256:AA257" si="706">Z257</f>
        <v>#REF!</v>
      </c>
      <c r="AA256" s="734" t="e">
        <f t="shared" si="706"/>
        <v>#REF!</v>
      </c>
      <c r="AB256" s="734" t="e">
        <f>AB257</f>
        <v>#REF!</v>
      </c>
      <c r="AC256" s="734" t="e">
        <f t="shared" ref="AC256:AD257" si="707">AC257</f>
        <v>#REF!</v>
      </c>
      <c r="AD256" s="734" t="e">
        <f t="shared" si="707"/>
        <v>#REF!</v>
      </c>
      <c r="AE256" s="734" t="e">
        <f>AE257</f>
        <v>#REF!</v>
      </c>
      <c r="AF256" s="734" t="e">
        <f t="shared" ref="AF256:AG257" si="708">AF257</f>
        <v>#REF!</v>
      </c>
      <c r="AG256" s="734" t="e">
        <f t="shared" si="708"/>
        <v>#REF!</v>
      </c>
      <c r="AH256" s="734">
        <v>1332000</v>
      </c>
      <c r="AI256" s="734">
        <v>20000</v>
      </c>
      <c r="AJ256" s="734">
        <v>0</v>
      </c>
      <c r="AK256" s="168" t="e">
        <f>AH256=#REF!+#REF!</f>
        <v>#REF!</v>
      </c>
      <c r="AL256" s="168" t="e">
        <f t="shared" ref="AL256:AL278" si="709">AH256=AB256+AE256</f>
        <v>#REF!</v>
      </c>
      <c r="AM256" s="709" t="e">
        <f t="shared" si="689"/>
        <v>#REF!</v>
      </c>
    </row>
    <row r="257" spans="1:41" s="693" customFormat="1" ht="24">
      <c r="A257" s="238" t="s">
        <v>174</v>
      </c>
      <c r="B257" s="266" t="s">
        <v>274</v>
      </c>
      <c r="C257" s="267" t="s">
        <v>111</v>
      </c>
      <c r="D257" s="267" t="s">
        <v>315</v>
      </c>
      <c r="E257" s="224" t="s">
        <v>234</v>
      </c>
      <c r="F257" s="267" t="s">
        <v>175</v>
      </c>
      <c r="G257" s="725" t="e">
        <f>G258</f>
        <v>#REF!</v>
      </c>
      <c r="H257" s="725" t="e">
        <f t="shared" si="700"/>
        <v>#REF!</v>
      </c>
      <c r="I257" s="725" t="e">
        <f t="shared" si="700"/>
        <v>#REF!</v>
      </c>
      <c r="J257" s="725" t="e">
        <f>J258</f>
        <v>#REF!</v>
      </c>
      <c r="K257" s="725" t="e">
        <f t="shared" si="701"/>
        <v>#REF!</v>
      </c>
      <c r="L257" s="725" t="e">
        <f t="shared" si="701"/>
        <v>#REF!</v>
      </c>
      <c r="M257" s="725" t="e">
        <f>M258</f>
        <v>#REF!</v>
      </c>
      <c r="N257" s="725" t="e">
        <f t="shared" si="702"/>
        <v>#REF!</v>
      </c>
      <c r="O257" s="725" t="e">
        <f t="shared" si="702"/>
        <v>#REF!</v>
      </c>
      <c r="P257" s="725" t="e">
        <f>P258</f>
        <v>#REF!</v>
      </c>
      <c r="Q257" s="725" t="e">
        <f t="shared" si="703"/>
        <v>#REF!</v>
      </c>
      <c r="R257" s="725" t="e">
        <f t="shared" si="703"/>
        <v>#REF!</v>
      </c>
      <c r="S257" s="725" t="e">
        <f>S258</f>
        <v>#REF!</v>
      </c>
      <c r="T257" s="725" t="e">
        <f t="shared" si="704"/>
        <v>#REF!</v>
      </c>
      <c r="U257" s="725" t="e">
        <f t="shared" si="704"/>
        <v>#REF!</v>
      </c>
      <c r="V257" s="725" t="e">
        <f>V258</f>
        <v>#REF!</v>
      </c>
      <c r="W257" s="725" t="e">
        <f t="shared" si="705"/>
        <v>#REF!</v>
      </c>
      <c r="X257" s="725" t="e">
        <f t="shared" si="705"/>
        <v>#REF!</v>
      </c>
      <c r="Y257" s="725" t="e">
        <f>Y258</f>
        <v>#REF!</v>
      </c>
      <c r="Z257" s="725" t="e">
        <f t="shared" si="706"/>
        <v>#REF!</v>
      </c>
      <c r="AA257" s="725" t="e">
        <f t="shared" si="706"/>
        <v>#REF!</v>
      </c>
      <c r="AB257" s="725" t="e">
        <f>AB258</f>
        <v>#REF!</v>
      </c>
      <c r="AC257" s="725" t="e">
        <f t="shared" si="707"/>
        <v>#REF!</v>
      </c>
      <c r="AD257" s="725" t="e">
        <f t="shared" si="707"/>
        <v>#REF!</v>
      </c>
      <c r="AE257" s="725" t="e">
        <f>AE258</f>
        <v>#REF!</v>
      </c>
      <c r="AF257" s="725" t="e">
        <f t="shared" si="708"/>
        <v>#REF!</v>
      </c>
      <c r="AG257" s="725" t="e">
        <f t="shared" si="708"/>
        <v>#REF!</v>
      </c>
      <c r="AH257" s="725">
        <v>1332000</v>
      </c>
      <c r="AI257" s="725">
        <v>20000</v>
      </c>
      <c r="AJ257" s="725">
        <v>0</v>
      </c>
      <c r="AK257" s="168" t="e">
        <f>AH257=#REF!+#REF!</f>
        <v>#REF!</v>
      </c>
      <c r="AL257" s="168" t="e">
        <f t="shared" si="709"/>
        <v>#REF!</v>
      </c>
      <c r="AM257" s="709" t="e">
        <f t="shared" si="689"/>
        <v>#REF!</v>
      </c>
    </row>
    <row r="258" spans="1:41" s="693" customFormat="1">
      <c r="A258" s="238" t="s">
        <v>176</v>
      </c>
      <c r="B258" s="266" t="s">
        <v>274</v>
      </c>
      <c r="C258" s="267" t="s">
        <v>111</v>
      </c>
      <c r="D258" s="267" t="s">
        <v>315</v>
      </c>
      <c r="E258" s="224" t="s">
        <v>234</v>
      </c>
      <c r="F258" s="267" t="s">
        <v>177</v>
      </c>
      <c r="G258" s="725" t="e">
        <f>#REF!</f>
        <v>#REF!</v>
      </c>
      <c r="H258" s="725" t="e">
        <f>#REF!</f>
        <v>#REF!</v>
      </c>
      <c r="I258" s="725" t="e">
        <f>#REF!</f>
        <v>#REF!</v>
      </c>
      <c r="J258" s="725" t="e">
        <f>#REF!</f>
        <v>#REF!</v>
      </c>
      <c r="K258" s="725" t="e">
        <f>#REF!</f>
        <v>#REF!</v>
      </c>
      <c r="L258" s="725" t="e">
        <f>#REF!</f>
        <v>#REF!</v>
      </c>
      <c r="M258" s="725" t="e">
        <f>#REF!</f>
        <v>#REF!</v>
      </c>
      <c r="N258" s="725" t="e">
        <f>#REF!</f>
        <v>#REF!</v>
      </c>
      <c r="O258" s="725" t="e">
        <f>#REF!</f>
        <v>#REF!</v>
      </c>
      <c r="P258" s="725" t="e">
        <f>#REF!</f>
        <v>#REF!</v>
      </c>
      <c r="Q258" s="725" t="e">
        <f>#REF!</f>
        <v>#REF!</v>
      </c>
      <c r="R258" s="725" t="e">
        <f>#REF!</f>
        <v>#REF!</v>
      </c>
      <c r="S258" s="725" t="e">
        <f>#REF!</f>
        <v>#REF!</v>
      </c>
      <c r="T258" s="725" t="e">
        <f>#REF!</f>
        <v>#REF!</v>
      </c>
      <c r="U258" s="725" t="e">
        <f>#REF!</f>
        <v>#REF!</v>
      </c>
      <c r="V258" s="725" t="e">
        <f>#REF!</f>
        <v>#REF!</v>
      </c>
      <c r="W258" s="725" t="e">
        <f>#REF!</f>
        <v>#REF!</v>
      </c>
      <c r="X258" s="725" t="e">
        <f>#REF!</f>
        <v>#REF!</v>
      </c>
      <c r="Y258" s="725" t="e">
        <f>#REF!</f>
        <v>#REF!</v>
      </c>
      <c r="Z258" s="725" t="e">
        <f>#REF!</f>
        <v>#REF!</v>
      </c>
      <c r="AA258" s="725" t="e">
        <f>#REF!</f>
        <v>#REF!</v>
      </c>
      <c r="AB258" s="725" t="e">
        <f>#REF!</f>
        <v>#REF!</v>
      </c>
      <c r="AC258" s="725" t="e">
        <f>#REF!</f>
        <v>#REF!</v>
      </c>
      <c r="AD258" s="725" t="e">
        <f>#REF!</f>
        <v>#REF!</v>
      </c>
      <c r="AE258" s="725" t="e">
        <f>#REF!</f>
        <v>#REF!</v>
      </c>
      <c r="AF258" s="725" t="e">
        <f>#REF!</f>
        <v>#REF!</v>
      </c>
      <c r="AG258" s="725" t="e">
        <f>#REF!</f>
        <v>#REF!</v>
      </c>
      <c r="AH258" s="725">
        <v>1332000</v>
      </c>
      <c r="AI258" s="725">
        <v>20000</v>
      </c>
      <c r="AJ258" s="725">
        <v>0</v>
      </c>
      <c r="AK258" s="168" t="e">
        <f>AH258=#REF!+#REF!</f>
        <v>#REF!</v>
      </c>
      <c r="AL258" s="168" t="e">
        <f t="shared" si="709"/>
        <v>#REF!</v>
      </c>
      <c r="AM258" s="709" t="e">
        <f t="shared" si="689"/>
        <v>#REF!</v>
      </c>
    </row>
    <row r="259" spans="1:41" ht="24">
      <c r="A259" s="736" t="s">
        <v>900</v>
      </c>
      <c r="B259" s="266" t="s">
        <v>274</v>
      </c>
      <c r="C259" s="267" t="s">
        <v>111</v>
      </c>
      <c r="D259" s="267" t="s">
        <v>901</v>
      </c>
      <c r="E259" s="224" t="s">
        <v>316</v>
      </c>
      <c r="F259" s="267"/>
      <c r="G259" s="725" t="e">
        <f>G260</f>
        <v>#REF!</v>
      </c>
      <c r="H259" s="725" t="e">
        <f t="shared" ref="H259:I261" si="710">H260</f>
        <v>#REF!</v>
      </c>
      <c r="I259" s="725" t="e">
        <f t="shared" si="710"/>
        <v>#REF!</v>
      </c>
      <c r="J259" s="725" t="e">
        <f>J260</f>
        <v>#REF!</v>
      </c>
      <c r="K259" s="725" t="e">
        <f t="shared" ref="K259:L261" si="711">K260</f>
        <v>#REF!</v>
      </c>
      <c r="L259" s="725" t="e">
        <f t="shared" si="711"/>
        <v>#REF!</v>
      </c>
      <c r="M259" s="725" t="e">
        <f>M260</f>
        <v>#REF!</v>
      </c>
      <c r="N259" s="725" t="e">
        <f t="shared" ref="N259:O261" si="712">N260</f>
        <v>#REF!</v>
      </c>
      <c r="O259" s="725" t="e">
        <f t="shared" si="712"/>
        <v>#REF!</v>
      </c>
      <c r="P259" s="725" t="e">
        <f>P260</f>
        <v>#REF!</v>
      </c>
      <c r="Q259" s="725" t="e">
        <f t="shared" ref="Q259:R261" si="713">Q260</f>
        <v>#REF!</v>
      </c>
      <c r="R259" s="725" t="e">
        <f t="shared" si="713"/>
        <v>#REF!</v>
      </c>
      <c r="S259" s="725" t="e">
        <f>S260</f>
        <v>#REF!</v>
      </c>
      <c r="T259" s="725" t="e">
        <f t="shared" ref="T259:U261" si="714">T260</f>
        <v>#REF!</v>
      </c>
      <c r="U259" s="725" t="e">
        <f t="shared" si="714"/>
        <v>#REF!</v>
      </c>
      <c r="V259" s="725" t="e">
        <f>V260</f>
        <v>#REF!</v>
      </c>
      <c r="W259" s="725" t="e">
        <f t="shared" ref="W259:X261" si="715">W260</f>
        <v>#REF!</v>
      </c>
      <c r="X259" s="725" t="e">
        <f t="shared" si="715"/>
        <v>#REF!</v>
      </c>
      <c r="Y259" s="725" t="e">
        <f>Y260</f>
        <v>#REF!</v>
      </c>
      <c r="Z259" s="725" t="e">
        <f t="shared" ref="Z259:AA261" si="716">Z260</f>
        <v>#REF!</v>
      </c>
      <c r="AA259" s="725" t="e">
        <f t="shared" si="716"/>
        <v>#REF!</v>
      </c>
      <c r="AB259" s="725" t="e">
        <f>AB260</f>
        <v>#REF!</v>
      </c>
      <c r="AC259" s="725" t="e">
        <f t="shared" ref="AC259:AD261" si="717">AC260</f>
        <v>#REF!</v>
      </c>
      <c r="AD259" s="725" t="e">
        <f t="shared" si="717"/>
        <v>#REF!</v>
      </c>
      <c r="AE259" s="725" t="e">
        <f>AE260</f>
        <v>#REF!</v>
      </c>
      <c r="AF259" s="725" t="e">
        <f t="shared" ref="AF259:AG261" si="718">AF260</f>
        <v>#REF!</v>
      </c>
      <c r="AG259" s="725" t="e">
        <f t="shared" si="718"/>
        <v>#REF!</v>
      </c>
      <c r="AH259" s="725">
        <v>665000</v>
      </c>
      <c r="AI259" s="725">
        <v>665000</v>
      </c>
      <c r="AJ259" s="725">
        <v>0</v>
      </c>
      <c r="AK259" s="168" t="e">
        <f>AH259=#REF!+#REF!</f>
        <v>#REF!</v>
      </c>
      <c r="AL259" s="168" t="e">
        <f t="shared" si="709"/>
        <v>#REF!</v>
      </c>
      <c r="AM259" s="709" t="e">
        <f t="shared" si="689"/>
        <v>#REF!</v>
      </c>
    </row>
    <row r="260" spans="1:41" s="694" customFormat="1" ht="48">
      <c r="A260" s="744" t="s">
        <v>902</v>
      </c>
      <c r="B260" s="731" t="s">
        <v>274</v>
      </c>
      <c r="C260" s="732" t="s">
        <v>111</v>
      </c>
      <c r="D260" s="732" t="s">
        <v>901</v>
      </c>
      <c r="E260" s="733" t="s">
        <v>903</v>
      </c>
      <c r="F260" s="732"/>
      <c r="G260" s="734" t="e">
        <f>G261</f>
        <v>#REF!</v>
      </c>
      <c r="H260" s="734" t="e">
        <f t="shared" si="710"/>
        <v>#REF!</v>
      </c>
      <c r="I260" s="734" t="e">
        <f t="shared" si="710"/>
        <v>#REF!</v>
      </c>
      <c r="J260" s="734" t="e">
        <f>J261</f>
        <v>#REF!</v>
      </c>
      <c r="K260" s="734" t="e">
        <f t="shared" si="711"/>
        <v>#REF!</v>
      </c>
      <c r="L260" s="734" t="e">
        <f t="shared" si="711"/>
        <v>#REF!</v>
      </c>
      <c r="M260" s="734" t="e">
        <f>M261</f>
        <v>#REF!</v>
      </c>
      <c r="N260" s="734" t="e">
        <f t="shared" si="712"/>
        <v>#REF!</v>
      </c>
      <c r="O260" s="734" t="e">
        <f t="shared" si="712"/>
        <v>#REF!</v>
      </c>
      <c r="P260" s="734" t="e">
        <f>P261</f>
        <v>#REF!</v>
      </c>
      <c r="Q260" s="734" t="e">
        <f t="shared" si="713"/>
        <v>#REF!</v>
      </c>
      <c r="R260" s="734" t="e">
        <f t="shared" si="713"/>
        <v>#REF!</v>
      </c>
      <c r="S260" s="734" t="e">
        <f>S261</f>
        <v>#REF!</v>
      </c>
      <c r="T260" s="734" t="e">
        <f t="shared" si="714"/>
        <v>#REF!</v>
      </c>
      <c r="U260" s="734" t="e">
        <f t="shared" si="714"/>
        <v>#REF!</v>
      </c>
      <c r="V260" s="734" t="e">
        <f>V261</f>
        <v>#REF!</v>
      </c>
      <c r="W260" s="734" t="e">
        <f t="shared" si="715"/>
        <v>#REF!</v>
      </c>
      <c r="X260" s="734" t="e">
        <f t="shared" si="715"/>
        <v>#REF!</v>
      </c>
      <c r="Y260" s="734" t="e">
        <f>Y261</f>
        <v>#REF!</v>
      </c>
      <c r="Z260" s="734" t="e">
        <f t="shared" si="716"/>
        <v>#REF!</v>
      </c>
      <c r="AA260" s="734" t="e">
        <f t="shared" si="716"/>
        <v>#REF!</v>
      </c>
      <c r="AB260" s="734" t="e">
        <f>AB261</f>
        <v>#REF!</v>
      </c>
      <c r="AC260" s="734" t="e">
        <f t="shared" si="717"/>
        <v>#REF!</v>
      </c>
      <c r="AD260" s="734" t="e">
        <f t="shared" si="717"/>
        <v>#REF!</v>
      </c>
      <c r="AE260" s="734" t="e">
        <f>AE261</f>
        <v>#REF!</v>
      </c>
      <c r="AF260" s="734" t="e">
        <f t="shared" si="718"/>
        <v>#REF!</v>
      </c>
      <c r="AG260" s="734" t="e">
        <f t="shared" si="718"/>
        <v>#REF!</v>
      </c>
      <c r="AH260" s="734">
        <v>665000</v>
      </c>
      <c r="AI260" s="734">
        <v>665000</v>
      </c>
      <c r="AJ260" s="734">
        <v>0</v>
      </c>
      <c r="AK260" s="168" t="e">
        <f>AH260=#REF!+#REF!</f>
        <v>#REF!</v>
      </c>
      <c r="AL260" s="168" t="e">
        <f t="shared" si="709"/>
        <v>#REF!</v>
      </c>
      <c r="AM260" s="709" t="e">
        <f t="shared" si="689"/>
        <v>#REF!</v>
      </c>
    </row>
    <row r="261" spans="1:41" s="693" customFormat="1" ht="24">
      <c r="A261" s="238" t="s">
        <v>174</v>
      </c>
      <c r="B261" s="266" t="s">
        <v>274</v>
      </c>
      <c r="C261" s="267" t="s">
        <v>111</v>
      </c>
      <c r="D261" s="267" t="s">
        <v>952</v>
      </c>
      <c r="E261" s="224" t="s">
        <v>903</v>
      </c>
      <c r="F261" s="267" t="s">
        <v>175</v>
      </c>
      <c r="G261" s="725" t="e">
        <f>G262</f>
        <v>#REF!</v>
      </c>
      <c r="H261" s="725" t="e">
        <f t="shared" si="710"/>
        <v>#REF!</v>
      </c>
      <c r="I261" s="725" t="e">
        <f t="shared" si="710"/>
        <v>#REF!</v>
      </c>
      <c r="J261" s="725" t="e">
        <f>J262</f>
        <v>#REF!</v>
      </c>
      <c r="K261" s="725" t="e">
        <f t="shared" si="711"/>
        <v>#REF!</v>
      </c>
      <c r="L261" s="725" t="e">
        <f t="shared" si="711"/>
        <v>#REF!</v>
      </c>
      <c r="M261" s="725" t="e">
        <f>M262</f>
        <v>#REF!</v>
      </c>
      <c r="N261" s="725" t="e">
        <f t="shared" si="712"/>
        <v>#REF!</v>
      </c>
      <c r="O261" s="725" t="e">
        <f t="shared" si="712"/>
        <v>#REF!</v>
      </c>
      <c r="P261" s="725" t="e">
        <f>P262</f>
        <v>#REF!</v>
      </c>
      <c r="Q261" s="725" t="e">
        <f t="shared" si="713"/>
        <v>#REF!</v>
      </c>
      <c r="R261" s="725" t="e">
        <f t="shared" si="713"/>
        <v>#REF!</v>
      </c>
      <c r="S261" s="725" t="e">
        <f>S262</f>
        <v>#REF!</v>
      </c>
      <c r="T261" s="725" t="e">
        <f t="shared" si="714"/>
        <v>#REF!</v>
      </c>
      <c r="U261" s="725" t="e">
        <f t="shared" si="714"/>
        <v>#REF!</v>
      </c>
      <c r="V261" s="725" t="e">
        <f>V262</f>
        <v>#REF!</v>
      </c>
      <c r="W261" s="725" t="e">
        <f t="shared" si="715"/>
        <v>#REF!</v>
      </c>
      <c r="X261" s="725" t="e">
        <f t="shared" si="715"/>
        <v>#REF!</v>
      </c>
      <c r="Y261" s="725" t="e">
        <f>Y262</f>
        <v>#REF!</v>
      </c>
      <c r="Z261" s="725" t="e">
        <f t="shared" si="716"/>
        <v>#REF!</v>
      </c>
      <c r="AA261" s="725" t="e">
        <f t="shared" si="716"/>
        <v>#REF!</v>
      </c>
      <c r="AB261" s="725" t="e">
        <f>AB262</f>
        <v>#REF!</v>
      </c>
      <c r="AC261" s="725" t="e">
        <f t="shared" si="717"/>
        <v>#REF!</v>
      </c>
      <c r="AD261" s="725" t="e">
        <f t="shared" si="717"/>
        <v>#REF!</v>
      </c>
      <c r="AE261" s="725" t="e">
        <f>AE262</f>
        <v>#REF!</v>
      </c>
      <c r="AF261" s="725" t="e">
        <f t="shared" si="718"/>
        <v>#REF!</v>
      </c>
      <c r="AG261" s="725" t="e">
        <f t="shared" si="718"/>
        <v>#REF!</v>
      </c>
      <c r="AH261" s="725">
        <v>665000</v>
      </c>
      <c r="AI261" s="725">
        <v>665000</v>
      </c>
      <c r="AJ261" s="725">
        <v>0</v>
      </c>
      <c r="AK261" s="168" t="e">
        <f>AH261=#REF!+#REF!</f>
        <v>#REF!</v>
      </c>
      <c r="AL261" s="168" t="e">
        <f t="shared" si="709"/>
        <v>#REF!</v>
      </c>
      <c r="AM261" s="709" t="e">
        <f t="shared" si="689"/>
        <v>#REF!</v>
      </c>
    </row>
    <row r="262" spans="1:41" s="693" customFormat="1">
      <c r="A262" s="238" t="s">
        <v>176</v>
      </c>
      <c r="B262" s="266" t="s">
        <v>274</v>
      </c>
      <c r="C262" s="267" t="s">
        <v>111</v>
      </c>
      <c r="D262" s="267" t="s">
        <v>952</v>
      </c>
      <c r="E262" s="224" t="s">
        <v>903</v>
      </c>
      <c r="F262" s="267" t="s">
        <v>177</v>
      </c>
      <c r="G262" s="725" t="e">
        <f>SUM(#REF!)</f>
        <v>#REF!</v>
      </c>
      <c r="H262" s="725" t="e">
        <f>SUM(#REF!)</f>
        <v>#REF!</v>
      </c>
      <c r="I262" s="725" t="e">
        <f>SUM(#REF!)</f>
        <v>#REF!</v>
      </c>
      <c r="J262" s="725" t="e">
        <f>SUM(#REF!)</f>
        <v>#REF!</v>
      </c>
      <c r="K262" s="725" t="e">
        <f>SUM(#REF!)</f>
        <v>#REF!</v>
      </c>
      <c r="L262" s="725" t="e">
        <f>SUM(#REF!)</f>
        <v>#REF!</v>
      </c>
      <c r="M262" s="725" t="e">
        <f>SUM(#REF!)</f>
        <v>#REF!</v>
      </c>
      <c r="N262" s="725" t="e">
        <f>SUM(#REF!)</f>
        <v>#REF!</v>
      </c>
      <c r="O262" s="725" t="e">
        <f>SUM(#REF!)</f>
        <v>#REF!</v>
      </c>
      <c r="P262" s="725" t="e">
        <f>SUM(#REF!)</f>
        <v>#REF!</v>
      </c>
      <c r="Q262" s="725" t="e">
        <f>SUM(#REF!)</f>
        <v>#REF!</v>
      </c>
      <c r="R262" s="725" t="e">
        <f>SUM(#REF!)</f>
        <v>#REF!</v>
      </c>
      <c r="S262" s="725" t="e">
        <f>SUM(#REF!)</f>
        <v>#REF!</v>
      </c>
      <c r="T262" s="725" t="e">
        <f>SUM(#REF!)</f>
        <v>#REF!</v>
      </c>
      <c r="U262" s="725" t="e">
        <f>SUM(#REF!)</f>
        <v>#REF!</v>
      </c>
      <c r="V262" s="725" t="e">
        <f>SUM(#REF!)</f>
        <v>#REF!</v>
      </c>
      <c r="W262" s="725" t="e">
        <f>SUM(#REF!)</f>
        <v>#REF!</v>
      </c>
      <c r="X262" s="725" t="e">
        <f>SUM(#REF!)</f>
        <v>#REF!</v>
      </c>
      <c r="Y262" s="725" t="e">
        <f>SUM(#REF!)</f>
        <v>#REF!</v>
      </c>
      <c r="Z262" s="725" t="e">
        <f>SUM(#REF!)</f>
        <v>#REF!</v>
      </c>
      <c r="AA262" s="725" t="e">
        <f>SUM(#REF!)</f>
        <v>#REF!</v>
      </c>
      <c r="AB262" s="725" t="e">
        <f>SUM(#REF!)</f>
        <v>#REF!</v>
      </c>
      <c r="AC262" s="725" t="e">
        <f>SUM(#REF!)</f>
        <v>#REF!</v>
      </c>
      <c r="AD262" s="725" t="e">
        <f>SUM(#REF!)</f>
        <v>#REF!</v>
      </c>
      <c r="AE262" s="725" t="e">
        <f>SUM(#REF!)</f>
        <v>#REF!</v>
      </c>
      <c r="AF262" s="725" t="e">
        <f>SUM(#REF!)</f>
        <v>#REF!</v>
      </c>
      <c r="AG262" s="725" t="e">
        <f>SUM(#REF!)</f>
        <v>#REF!</v>
      </c>
      <c r="AH262" s="725">
        <v>665000</v>
      </c>
      <c r="AI262" s="725">
        <v>665000</v>
      </c>
      <c r="AJ262" s="725">
        <v>0</v>
      </c>
      <c r="AK262" s="168" t="e">
        <f>AH262=#REF!+#REF!</f>
        <v>#REF!</v>
      </c>
      <c r="AL262" s="168" t="e">
        <f t="shared" si="709"/>
        <v>#REF!</v>
      </c>
      <c r="AM262" s="709" t="e">
        <f t="shared" si="689"/>
        <v>#REF!</v>
      </c>
    </row>
    <row r="263" spans="1:41" s="169" customFormat="1" ht="24">
      <c r="A263" s="739" t="s">
        <v>892</v>
      </c>
      <c r="B263" s="740" t="s">
        <v>267</v>
      </c>
      <c r="C263" s="741" t="s">
        <v>111</v>
      </c>
      <c r="D263" s="746" t="s">
        <v>315</v>
      </c>
      <c r="E263" s="742" t="s">
        <v>316</v>
      </c>
      <c r="F263" s="741"/>
      <c r="G263" s="743" t="e">
        <f>G264+#REF!</f>
        <v>#REF!</v>
      </c>
      <c r="H263" s="743" t="e">
        <f>H264+#REF!</f>
        <v>#REF!</v>
      </c>
      <c r="I263" s="743" t="e">
        <f>I264+#REF!</f>
        <v>#REF!</v>
      </c>
      <c r="J263" s="743" t="e">
        <f>J264+#REF!</f>
        <v>#REF!</v>
      </c>
      <c r="K263" s="743" t="e">
        <f>K264+#REF!</f>
        <v>#REF!</v>
      </c>
      <c r="L263" s="743" t="e">
        <f>L264+#REF!</f>
        <v>#REF!</v>
      </c>
      <c r="M263" s="743" t="e">
        <f>M264+#REF!</f>
        <v>#REF!</v>
      </c>
      <c r="N263" s="743" t="e">
        <f>N264+#REF!</f>
        <v>#REF!</v>
      </c>
      <c r="O263" s="743" t="e">
        <f>O264+#REF!</f>
        <v>#REF!</v>
      </c>
      <c r="P263" s="743" t="e">
        <f>P264+#REF!</f>
        <v>#REF!</v>
      </c>
      <c r="Q263" s="743" t="e">
        <f>Q264+#REF!</f>
        <v>#REF!</v>
      </c>
      <c r="R263" s="743" t="e">
        <f>R264+#REF!</f>
        <v>#REF!</v>
      </c>
      <c r="S263" s="743" t="e">
        <f>S264+#REF!</f>
        <v>#REF!</v>
      </c>
      <c r="T263" s="743" t="e">
        <f>T264+#REF!</f>
        <v>#REF!</v>
      </c>
      <c r="U263" s="743" t="e">
        <f>U264+#REF!</f>
        <v>#REF!</v>
      </c>
      <c r="V263" s="743" t="e">
        <f>V264+#REF!</f>
        <v>#REF!</v>
      </c>
      <c r="W263" s="743" t="e">
        <f>W264+#REF!</f>
        <v>#REF!</v>
      </c>
      <c r="X263" s="743" t="e">
        <f>X264+#REF!</f>
        <v>#REF!</v>
      </c>
      <c r="Y263" s="743" t="e">
        <f>Y264+#REF!</f>
        <v>#REF!</v>
      </c>
      <c r="Z263" s="743" t="e">
        <f>Z264+#REF!</f>
        <v>#REF!</v>
      </c>
      <c r="AA263" s="743" t="e">
        <f>AA264+#REF!</f>
        <v>#REF!</v>
      </c>
      <c r="AB263" s="743" t="e">
        <f>AB264+#REF!</f>
        <v>#REF!</v>
      </c>
      <c r="AC263" s="743" t="e">
        <f>AC264+#REF!</f>
        <v>#REF!</v>
      </c>
      <c r="AD263" s="743" t="e">
        <f>AD264+#REF!</f>
        <v>#REF!</v>
      </c>
      <c r="AE263" s="743" t="e">
        <f>AE264+#REF!</f>
        <v>#REF!</v>
      </c>
      <c r="AF263" s="743" t="e">
        <f>AF264+#REF!</f>
        <v>#REF!</v>
      </c>
      <c r="AG263" s="743" t="e">
        <f>AG264+#REF!</f>
        <v>#REF!</v>
      </c>
      <c r="AH263" s="743">
        <v>226528.91</v>
      </c>
      <c r="AI263" s="743">
        <v>167577.91</v>
      </c>
      <c r="AJ263" s="743">
        <v>0</v>
      </c>
      <c r="AK263" s="168" t="e">
        <f>AH263=#REF!+#REF!</f>
        <v>#REF!</v>
      </c>
      <c r="AL263" s="168" t="e">
        <f t="shared" si="709"/>
        <v>#REF!</v>
      </c>
      <c r="AM263" s="709" t="e">
        <f t="shared" si="689"/>
        <v>#REF!</v>
      </c>
    </row>
    <row r="264" spans="1:41" s="694" customFormat="1" ht="36">
      <c r="A264" s="744" t="s">
        <v>887</v>
      </c>
      <c r="B264" s="266" t="s">
        <v>267</v>
      </c>
      <c r="C264" s="267" t="s">
        <v>111</v>
      </c>
      <c r="D264" s="267" t="s">
        <v>315</v>
      </c>
      <c r="E264" s="224" t="s">
        <v>327</v>
      </c>
      <c r="F264" s="267"/>
      <c r="G264" s="725" t="e">
        <f>G265</f>
        <v>#REF!</v>
      </c>
      <c r="H264" s="725" t="e">
        <f t="shared" ref="H264:I265" si="719">H265</f>
        <v>#REF!</v>
      </c>
      <c r="I264" s="725" t="e">
        <f t="shared" si="719"/>
        <v>#REF!</v>
      </c>
      <c r="J264" s="725" t="e">
        <f>J265</f>
        <v>#REF!</v>
      </c>
      <c r="K264" s="725" t="e">
        <f t="shared" ref="K264:L265" si="720">K265</f>
        <v>#REF!</v>
      </c>
      <c r="L264" s="725" t="e">
        <f t="shared" si="720"/>
        <v>#REF!</v>
      </c>
      <c r="M264" s="725" t="e">
        <f>M265</f>
        <v>#REF!</v>
      </c>
      <c r="N264" s="725" t="e">
        <f t="shared" ref="N264:O265" si="721">N265</f>
        <v>#REF!</v>
      </c>
      <c r="O264" s="725" t="e">
        <f t="shared" si="721"/>
        <v>#REF!</v>
      </c>
      <c r="P264" s="725" t="e">
        <f>P265</f>
        <v>#REF!</v>
      </c>
      <c r="Q264" s="725" t="e">
        <f t="shared" ref="Q264:R265" si="722">Q265</f>
        <v>#REF!</v>
      </c>
      <c r="R264" s="725" t="e">
        <f t="shared" si="722"/>
        <v>#REF!</v>
      </c>
      <c r="S264" s="725" t="e">
        <f>S265</f>
        <v>#REF!</v>
      </c>
      <c r="T264" s="725" t="e">
        <f t="shared" ref="T264:U265" si="723">T265</f>
        <v>#REF!</v>
      </c>
      <c r="U264" s="725" t="e">
        <f t="shared" si="723"/>
        <v>#REF!</v>
      </c>
      <c r="V264" s="725" t="e">
        <f>V265</f>
        <v>#REF!</v>
      </c>
      <c r="W264" s="725" t="e">
        <f t="shared" ref="W264:X265" si="724">W265</f>
        <v>#REF!</v>
      </c>
      <c r="X264" s="725" t="e">
        <f t="shared" si="724"/>
        <v>#REF!</v>
      </c>
      <c r="Y264" s="725" t="e">
        <f>Y265</f>
        <v>#REF!</v>
      </c>
      <c r="Z264" s="725" t="e">
        <f t="shared" ref="Z264:AA265" si="725">Z265</f>
        <v>#REF!</v>
      </c>
      <c r="AA264" s="725" t="e">
        <f t="shared" si="725"/>
        <v>#REF!</v>
      </c>
      <c r="AB264" s="725" t="e">
        <f>AB265</f>
        <v>#REF!</v>
      </c>
      <c r="AC264" s="725" t="e">
        <f t="shared" ref="AC264:AD265" si="726">AC265</f>
        <v>#REF!</v>
      </c>
      <c r="AD264" s="725" t="e">
        <f t="shared" si="726"/>
        <v>#REF!</v>
      </c>
      <c r="AE264" s="725" t="e">
        <f>AE265</f>
        <v>#REF!</v>
      </c>
      <c r="AF264" s="725" t="e">
        <f t="shared" ref="AF264:AG265" si="727">AF265</f>
        <v>#REF!</v>
      </c>
      <c r="AG264" s="725" t="e">
        <f t="shared" si="727"/>
        <v>#REF!</v>
      </c>
      <c r="AH264" s="725">
        <v>226528.91</v>
      </c>
      <c r="AI264" s="725">
        <v>167577.91</v>
      </c>
      <c r="AJ264" s="725">
        <v>0</v>
      </c>
      <c r="AK264" s="168" t="e">
        <f>AH264=#REF!+#REF!</f>
        <v>#REF!</v>
      </c>
      <c r="AL264" s="168" t="e">
        <f t="shared" si="709"/>
        <v>#REF!</v>
      </c>
      <c r="AM264" s="709" t="e">
        <f t="shared" si="689"/>
        <v>#REF!</v>
      </c>
    </row>
    <row r="265" spans="1:41" s="693" customFormat="1">
      <c r="A265" s="238" t="s">
        <v>162</v>
      </c>
      <c r="B265" s="266" t="s">
        <v>267</v>
      </c>
      <c r="C265" s="267" t="s">
        <v>111</v>
      </c>
      <c r="D265" s="267" t="s">
        <v>315</v>
      </c>
      <c r="E265" s="224" t="s">
        <v>327</v>
      </c>
      <c r="F265" s="267" t="s">
        <v>211</v>
      </c>
      <c r="G265" s="725" t="e">
        <f>G266</f>
        <v>#REF!</v>
      </c>
      <c r="H265" s="725" t="e">
        <f t="shared" si="719"/>
        <v>#REF!</v>
      </c>
      <c r="I265" s="725" t="e">
        <f t="shared" si="719"/>
        <v>#REF!</v>
      </c>
      <c r="J265" s="725" t="e">
        <f>J266</f>
        <v>#REF!</v>
      </c>
      <c r="K265" s="725" t="e">
        <f t="shared" si="720"/>
        <v>#REF!</v>
      </c>
      <c r="L265" s="725" t="e">
        <f t="shared" si="720"/>
        <v>#REF!</v>
      </c>
      <c r="M265" s="725" t="e">
        <f>M266</f>
        <v>#REF!</v>
      </c>
      <c r="N265" s="725" t="e">
        <f t="shared" si="721"/>
        <v>#REF!</v>
      </c>
      <c r="O265" s="725" t="e">
        <f t="shared" si="721"/>
        <v>#REF!</v>
      </c>
      <c r="P265" s="725" t="e">
        <f>P266</f>
        <v>#REF!</v>
      </c>
      <c r="Q265" s="725" t="e">
        <f t="shared" si="722"/>
        <v>#REF!</v>
      </c>
      <c r="R265" s="725" t="e">
        <f t="shared" si="722"/>
        <v>#REF!</v>
      </c>
      <c r="S265" s="725" t="e">
        <f>S266</f>
        <v>#REF!</v>
      </c>
      <c r="T265" s="725" t="e">
        <f t="shared" si="723"/>
        <v>#REF!</v>
      </c>
      <c r="U265" s="725" t="e">
        <f t="shared" si="723"/>
        <v>#REF!</v>
      </c>
      <c r="V265" s="725" t="e">
        <f>V266</f>
        <v>#REF!</v>
      </c>
      <c r="W265" s="725" t="e">
        <f t="shared" si="724"/>
        <v>#REF!</v>
      </c>
      <c r="X265" s="725" t="e">
        <f t="shared" si="724"/>
        <v>#REF!</v>
      </c>
      <c r="Y265" s="725" t="e">
        <f>Y266</f>
        <v>#REF!</v>
      </c>
      <c r="Z265" s="725" t="e">
        <f t="shared" si="725"/>
        <v>#REF!</v>
      </c>
      <c r="AA265" s="725" t="e">
        <f t="shared" si="725"/>
        <v>#REF!</v>
      </c>
      <c r="AB265" s="725" t="e">
        <f>AB266</f>
        <v>#REF!</v>
      </c>
      <c r="AC265" s="725" t="e">
        <f t="shared" si="726"/>
        <v>#REF!</v>
      </c>
      <c r="AD265" s="725" t="e">
        <f t="shared" si="726"/>
        <v>#REF!</v>
      </c>
      <c r="AE265" s="725" t="e">
        <f>AE266</f>
        <v>#REF!</v>
      </c>
      <c r="AF265" s="725" t="e">
        <f t="shared" si="727"/>
        <v>#REF!</v>
      </c>
      <c r="AG265" s="725" t="e">
        <f t="shared" si="727"/>
        <v>#REF!</v>
      </c>
      <c r="AH265" s="725">
        <v>226528.91</v>
      </c>
      <c r="AI265" s="725">
        <v>167577.91</v>
      </c>
      <c r="AJ265" s="725">
        <v>0</v>
      </c>
      <c r="AK265" s="168" t="e">
        <f>AH265=#REF!+#REF!</f>
        <v>#REF!</v>
      </c>
      <c r="AL265" s="168" t="e">
        <f t="shared" si="709"/>
        <v>#REF!</v>
      </c>
      <c r="AM265" s="709" t="e">
        <f t="shared" si="689"/>
        <v>#REF!</v>
      </c>
    </row>
    <row r="266" spans="1:41" s="693" customFormat="1" ht="24">
      <c r="A266" s="238" t="s">
        <v>163</v>
      </c>
      <c r="B266" s="747" t="s">
        <v>267</v>
      </c>
      <c r="C266" s="748" t="s">
        <v>111</v>
      </c>
      <c r="D266" s="748" t="s">
        <v>315</v>
      </c>
      <c r="E266" s="749" t="s">
        <v>327</v>
      </c>
      <c r="F266" s="267" t="s">
        <v>445</v>
      </c>
      <c r="G266" s="725" t="e">
        <f>#REF!</f>
        <v>#REF!</v>
      </c>
      <c r="H266" s="725" t="e">
        <f>#REF!</f>
        <v>#REF!</v>
      </c>
      <c r="I266" s="725" t="e">
        <f>#REF!</f>
        <v>#REF!</v>
      </c>
      <c r="J266" s="725" t="e">
        <f>#REF!</f>
        <v>#REF!</v>
      </c>
      <c r="K266" s="725" t="e">
        <f>#REF!</f>
        <v>#REF!</v>
      </c>
      <c r="L266" s="725" t="e">
        <f>#REF!</f>
        <v>#REF!</v>
      </c>
      <c r="M266" s="725" t="e">
        <f>#REF!</f>
        <v>#REF!</v>
      </c>
      <c r="N266" s="725" t="e">
        <f>#REF!</f>
        <v>#REF!</v>
      </c>
      <c r="O266" s="725" t="e">
        <f>#REF!</f>
        <v>#REF!</v>
      </c>
      <c r="P266" s="725" t="e">
        <f>#REF!</f>
        <v>#REF!</v>
      </c>
      <c r="Q266" s="725" t="e">
        <f>#REF!</f>
        <v>#REF!</v>
      </c>
      <c r="R266" s="725" t="e">
        <f>#REF!</f>
        <v>#REF!</v>
      </c>
      <c r="S266" s="725" t="e">
        <f>#REF!</f>
        <v>#REF!</v>
      </c>
      <c r="T266" s="725" t="e">
        <f>#REF!</f>
        <v>#REF!</v>
      </c>
      <c r="U266" s="725" t="e">
        <f>#REF!</f>
        <v>#REF!</v>
      </c>
      <c r="V266" s="725" t="e">
        <f>#REF!</f>
        <v>#REF!</v>
      </c>
      <c r="W266" s="725" t="e">
        <f>#REF!</f>
        <v>#REF!</v>
      </c>
      <c r="X266" s="725" t="e">
        <f>#REF!</f>
        <v>#REF!</v>
      </c>
      <c r="Y266" s="725" t="e">
        <f>#REF!</f>
        <v>#REF!</v>
      </c>
      <c r="Z266" s="725" t="e">
        <f>#REF!</f>
        <v>#REF!</v>
      </c>
      <c r="AA266" s="725" t="e">
        <f>#REF!</f>
        <v>#REF!</v>
      </c>
      <c r="AB266" s="725" t="e">
        <f>#REF!</f>
        <v>#REF!</v>
      </c>
      <c r="AC266" s="725" t="e">
        <f>#REF!</f>
        <v>#REF!</v>
      </c>
      <c r="AD266" s="725" t="e">
        <f>#REF!</f>
        <v>#REF!</v>
      </c>
      <c r="AE266" s="725" t="e">
        <f>#REF!</f>
        <v>#REF!</v>
      </c>
      <c r="AF266" s="725" t="e">
        <f>#REF!</f>
        <v>#REF!</v>
      </c>
      <c r="AG266" s="725" t="e">
        <f>#REF!</f>
        <v>#REF!</v>
      </c>
      <c r="AH266" s="725">
        <v>226528.91</v>
      </c>
      <c r="AI266" s="725">
        <v>167577.91</v>
      </c>
      <c r="AJ266" s="725">
        <v>0</v>
      </c>
      <c r="AK266" s="168" t="e">
        <f>AH266=#REF!+#REF!</f>
        <v>#REF!</v>
      </c>
      <c r="AL266" s="168" t="e">
        <f t="shared" si="709"/>
        <v>#REF!</v>
      </c>
      <c r="AM266" s="709" t="e">
        <f t="shared" si="689"/>
        <v>#REF!</v>
      </c>
    </row>
    <row r="267" spans="1:41" s="169" customFormat="1" ht="36">
      <c r="A267" s="735" t="s">
        <v>966</v>
      </c>
      <c r="B267" s="740" t="s">
        <v>261</v>
      </c>
      <c r="C267" s="741" t="s">
        <v>111</v>
      </c>
      <c r="D267" s="741" t="s">
        <v>315</v>
      </c>
      <c r="E267" s="742" t="s">
        <v>316</v>
      </c>
      <c r="F267" s="740"/>
      <c r="G267" s="743" t="e">
        <f>#REF!+G268+G273+#REF!+G276</f>
        <v>#REF!</v>
      </c>
      <c r="H267" s="743" t="e">
        <f>#REF!+H268+H273+#REF!+H276</f>
        <v>#REF!</v>
      </c>
      <c r="I267" s="743" t="e">
        <f>#REF!+I268+I273+#REF!+I276</f>
        <v>#REF!</v>
      </c>
      <c r="J267" s="743" t="e">
        <f>#REF!+J268+J273+#REF!+J276</f>
        <v>#REF!</v>
      </c>
      <c r="K267" s="743" t="e">
        <f>#REF!+K268+K273+#REF!+K276</f>
        <v>#REF!</v>
      </c>
      <c r="L267" s="743" t="e">
        <f>#REF!+L268+L273+#REF!+L276</f>
        <v>#REF!</v>
      </c>
      <c r="M267" s="743" t="e">
        <f>#REF!+M268+M273+#REF!+M276</f>
        <v>#REF!</v>
      </c>
      <c r="N267" s="743" t="e">
        <f>#REF!+N268+N273+#REF!+N276</f>
        <v>#REF!</v>
      </c>
      <c r="O267" s="743" t="e">
        <f>#REF!+O268+O273+#REF!+O276</f>
        <v>#REF!</v>
      </c>
      <c r="P267" s="743" t="e">
        <f>#REF!+P268+P273+#REF!+P276</f>
        <v>#REF!</v>
      </c>
      <c r="Q267" s="743" t="e">
        <f>#REF!+Q268+Q273+#REF!+Q276</f>
        <v>#REF!</v>
      </c>
      <c r="R267" s="743" t="e">
        <f>#REF!+R268+R273+#REF!+R276</f>
        <v>#REF!</v>
      </c>
      <c r="S267" s="743" t="e">
        <f>#REF!+S268+S273+#REF!+S276</f>
        <v>#REF!</v>
      </c>
      <c r="T267" s="743" t="e">
        <f>#REF!+T268+T273+#REF!+T276</f>
        <v>#REF!</v>
      </c>
      <c r="U267" s="743" t="e">
        <f>#REF!+U268+U273+#REF!+U276</f>
        <v>#REF!</v>
      </c>
      <c r="V267" s="743" t="e">
        <f>#REF!+V268+V273+#REF!+V276</f>
        <v>#REF!</v>
      </c>
      <c r="W267" s="743" t="e">
        <f>#REF!+W268+W273+#REF!+W276</f>
        <v>#REF!</v>
      </c>
      <c r="X267" s="743" t="e">
        <f>#REF!+X268+X273+#REF!+X276</f>
        <v>#REF!</v>
      </c>
      <c r="Y267" s="743" t="e">
        <f>#REF!+Y268+Y273+#REF!+Y276</f>
        <v>#REF!</v>
      </c>
      <c r="Z267" s="743" t="e">
        <f>#REF!+Z268+Z273+#REF!+Z276</f>
        <v>#REF!</v>
      </c>
      <c r="AA267" s="743" t="e">
        <f>#REF!+AA268+AA273+#REF!+AA276</f>
        <v>#REF!</v>
      </c>
      <c r="AB267" s="743" t="e">
        <f>#REF!+AB268+AB273+#REF!+AB276</f>
        <v>#REF!</v>
      </c>
      <c r="AC267" s="743" t="e">
        <f>#REF!+AC268+AC273+#REF!+AC276</f>
        <v>#REF!</v>
      </c>
      <c r="AD267" s="743" t="e">
        <f>#REF!+AD268+AD273+#REF!+AD276</f>
        <v>#REF!</v>
      </c>
      <c r="AE267" s="743" t="e">
        <f>#REF!+AE268+AE273+#REF!+AE276</f>
        <v>#REF!</v>
      </c>
      <c r="AF267" s="743" t="e">
        <f>#REF!+AF268+AF273+#REF!+AF276</f>
        <v>#REF!</v>
      </c>
      <c r="AG267" s="743" t="e">
        <f>#REF!+AG268+AG273+#REF!+AG276</f>
        <v>#REF!</v>
      </c>
      <c r="AH267" s="743">
        <v>59898450.350000001</v>
      </c>
      <c r="AI267" s="743">
        <v>54755766.203220002</v>
      </c>
      <c r="AJ267" s="743">
        <v>37771705.703087002</v>
      </c>
      <c r="AK267" s="168" t="e">
        <f>AH267=#REF!+#REF!</f>
        <v>#REF!</v>
      </c>
      <c r="AL267" s="168" t="e">
        <f t="shared" si="709"/>
        <v>#REF!</v>
      </c>
      <c r="AM267" s="709" t="e">
        <f t="shared" ref="AM267:AM279" si="728">AC267/H267</f>
        <v>#REF!</v>
      </c>
      <c r="AN267" s="714" t="e">
        <f>#REF!+#REF!+#REF!+#REF!</f>
        <v>#REF!</v>
      </c>
      <c r="AO267" s="714"/>
    </row>
    <row r="268" spans="1:41" s="694" customFormat="1" ht="24">
      <c r="A268" s="238" t="s">
        <v>173</v>
      </c>
      <c r="B268" s="266" t="s">
        <v>261</v>
      </c>
      <c r="C268" s="267" t="s">
        <v>111</v>
      </c>
      <c r="D268" s="267" t="s">
        <v>315</v>
      </c>
      <c r="E268" s="224" t="s">
        <v>325</v>
      </c>
      <c r="F268" s="267"/>
      <c r="G268" s="725" t="e">
        <f>G269+G271+#REF!</f>
        <v>#REF!</v>
      </c>
      <c r="H268" s="725" t="e">
        <f>H269+H271+#REF!</f>
        <v>#REF!</v>
      </c>
      <c r="I268" s="725" t="e">
        <f>I269+I271+#REF!</f>
        <v>#REF!</v>
      </c>
      <c r="J268" s="725" t="e">
        <f>J269+J271+#REF!</f>
        <v>#REF!</v>
      </c>
      <c r="K268" s="725" t="e">
        <f>K269+K271+#REF!</f>
        <v>#REF!</v>
      </c>
      <c r="L268" s="725" t="e">
        <f>L269+L271+#REF!</f>
        <v>#REF!</v>
      </c>
      <c r="M268" s="725" t="e">
        <f>M269+M271+#REF!</f>
        <v>#REF!</v>
      </c>
      <c r="N268" s="725" t="e">
        <f>N269+N271+#REF!</f>
        <v>#REF!</v>
      </c>
      <c r="O268" s="725" t="e">
        <f>O269+O271+#REF!</f>
        <v>#REF!</v>
      </c>
      <c r="P268" s="725" t="e">
        <f>P269+P271+#REF!</f>
        <v>#REF!</v>
      </c>
      <c r="Q268" s="725" t="e">
        <f>Q269+Q271+#REF!</f>
        <v>#REF!</v>
      </c>
      <c r="R268" s="725" t="e">
        <f>R269+R271+#REF!</f>
        <v>#REF!</v>
      </c>
      <c r="S268" s="725" t="e">
        <f>S269+S271+#REF!</f>
        <v>#REF!</v>
      </c>
      <c r="T268" s="725" t="e">
        <f>T269+T271+#REF!</f>
        <v>#REF!</v>
      </c>
      <c r="U268" s="725" t="e">
        <f>U269+U271+#REF!</f>
        <v>#REF!</v>
      </c>
      <c r="V268" s="725" t="e">
        <f>V269+V271+#REF!</f>
        <v>#REF!</v>
      </c>
      <c r="W268" s="725" t="e">
        <f>W269+W271+#REF!</f>
        <v>#REF!</v>
      </c>
      <c r="X268" s="725" t="e">
        <f>X269+X271+#REF!</f>
        <v>#REF!</v>
      </c>
      <c r="Y268" s="725" t="e">
        <f>Y269+Y271+#REF!</f>
        <v>#REF!</v>
      </c>
      <c r="Z268" s="725" t="e">
        <f>Z269+Z271+#REF!</f>
        <v>#REF!</v>
      </c>
      <c r="AA268" s="725" t="e">
        <f>AA269+AA271+#REF!</f>
        <v>#REF!</v>
      </c>
      <c r="AB268" s="725" t="e">
        <f>AB269+AB271+#REF!</f>
        <v>#REF!</v>
      </c>
      <c r="AC268" s="725" t="e">
        <f>AC269+AC271+#REF!</f>
        <v>#REF!</v>
      </c>
      <c r="AD268" s="725" t="e">
        <f>AD269+AD271+#REF!</f>
        <v>#REF!</v>
      </c>
      <c r="AE268" s="725" t="e">
        <f>AE269+AE271+#REF!</f>
        <v>#REF!</v>
      </c>
      <c r="AF268" s="725" t="e">
        <f>AF269+AF271+#REF!</f>
        <v>#REF!</v>
      </c>
      <c r="AG268" s="725" t="e">
        <f>AG269+AG271+#REF!</f>
        <v>#REF!</v>
      </c>
      <c r="AH268" s="725">
        <v>6724077.0449999999</v>
      </c>
      <c r="AI268" s="725">
        <v>6159254.5732199997</v>
      </c>
      <c r="AJ268" s="725">
        <v>6109496.4030869994</v>
      </c>
      <c r="AK268" s="168" t="e">
        <f>AH268=#REF!+#REF!</f>
        <v>#REF!</v>
      </c>
      <c r="AL268" s="168" t="e">
        <f t="shared" si="709"/>
        <v>#REF!</v>
      </c>
      <c r="AM268" s="709" t="e">
        <f t="shared" si="728"/>
        <v>#REF!</v>
      </c>
    </row>
    <row r="269" spans="1:41" s="693" customFormat="1" ht="48">
      <c r="A269" s="238" t="s">
        <v>115</v>
      </c>
      <c r="B269" s="266" t="s">
        <v>261</v>
      </c>
      <c r="C269" s="267" t="s">
        <v>111</v>
      </c>
      <c r="D269" s="267" t="s">
        <v>315</v>
      </c>
      <c r="E269" s="224" t="s">
        <v>325</v>
      </c>
      <c r="F269" s="267" t="s">
        <v>116</v>
      </c>
      <c r="G269" s="725" t="e">
        <f>G270</f>
        <v>#REF!</v>
      </c>
      <c r="H269" s="725" t="e">
        <f t="shared" ref="H269:I269" si="729">H270</f>
        <v>#REF!</v>
      </c>
      <c r="I269" s="725" t="e">
        <f t="shared" si="729"/>
        <v>#REF!</v>
      </c>
      <c r="J269" s="725" t="e">
        <f>J270</f>
        <v>#REF!</v>
      </c>
      <c r="K269" s="725" t="e">
        <f t="shared" ref="K269:L269" si="730">K270</f>
        <v>#REF!</v>
      </c>
      <c r="L269" s="725" t="e">
        <f t="shared" si="730"/>
        <v>#REF!</v>
      </c>
      <c r="M269" s="725" t="e">
        <f>M270</f>
        <v>#REF!</v>
      </c>
      <c r="N269" s="725" t="e">
        <f t="shared" ref="N269:O269" si="731">N270</f>
        <v>#REF!</v>
      </c>
      <c r="O269" s="725" t="e">
        <f t="shared" si="731"/>
        <v>#REF!</v>
      </c>
      <c r="P269" s="725" t="e">
        <f>P270</f>
        <v>#REF!</v>
      </c>
      <c r="Q269" s="725" t="e">
        <f t="shared" ref="Q269:R269" si="732">Q270</f>
        <v>#REF!</v>
      </c>
      <c r="R269" s="725" t="e">
        <f t="shared" si="732"/>
        <v>#REF!</v>
      </c>
      <c r="S269" s="725" t="e">
        <f>S270</f>
        <v>#REF!</v>
      </c>
      <c r="T269" s="725" t="e">
        <f t="shared" ref="T269:U269" si="733">T270</f>
        <v>#REF!</v>
      </c>
      <c r="U269" s="725" t="e">
        <f t="shared" si="733"/>
        <v>#REF!</v>
      </c>
      <c r="V269" s="725" t="e">
        <f>V270</f>
        <v>#REF!</v>
      </c>
      <c r="W269" s="725" t="e">
        <f t="shared" ref="W269:X269" si="734">W270</f>
        <v>#REF!</v>
      </c>
      <c r="X269" s="725" t="e">
        <f t="shared" si="734"/>
        <v>#REF!</v>
      </c>
      <c r="Y269" s="725" t="e">
        <f>Y270</f>
        <v>#REF!</v>
      </c>
      <c r="Z269" s="725" t="e">
        <f t="shared" ref="Z269:AA269" si="735">Z270</f>
        <v>#REF!</v>
      </c>
      <c r="AA269" s="725" t="e">
        <f t="shared" si="735"/>
        <v>#REF!</v>
      </c>
      <c r="AB269" s="725" t="e">
        <f>AB270</f>
        <v>#REF!</v>
      </c>
      <c r="AC269" s="725" t="e">
        <f t="shared" ref="AC269:AD269" si="736">AC270</f>
        <v>#REF!</v>
      </c>
      <c r="AD269" s="725" t="e">
        <f t="shared" si="736"/>
        <v>#REF!</v>
      </c>
      <c r="AE269" s="725" t="e">
        <f>AE270</f>
        <v>#REF!</v>
      </c>
      <c r="AF269" s="725" t="e">
        <f t="shared" ref="AF269:AG269" si="737">AF270</f>
        <v>#REF!</v>
      </c>
      <c r="AG269" s="725" t="e">
        <f t="shared" si="737"/>
        <v>#REF!</v>
      </c>
      <c r="AH269" s="725">
        <v>6366272.0099999998</v>
      </c>
      <c r="AI269" s="725">
        <v>5831505.1611599997</v>
      </c>
      <c r="AJ269" s="725">
        <v>5784394.7482859995</v>
      </c>
      <c r="AK269" s="168" t="e">
        <f>AH269=#REF!+#REF!</f>
        <v>#REF!</v>
      </c>
      <c r="AL269" s="168" t="e">
        <f t="shared" si="709"/>
        <v>#REF!</v>
      </c>
      <c r="AM269" s="709" t="e">
        <f t="shared" si="728"/>
        <v>#REF!</v>
      </c>
    </row>
    <row r="270" spans="1:41" s="693" customFormat="1">
      <c r="A270" s="238" t="s">
        <v>512</v>
      </c>
      <c r="B270" s="266" t="s">
        <v>261</v>
      </c>
      <c r="C270" s="267" t="s">
        <v>111</v>
      </c>
      <c r="D270" s="267" t="s">
        <v>315</v>
      </c>
      <c r="E270" s="224" t="s">
        <v>325</v>
      </c>
      <c r="F270" s="267" t="s">
        <v>61</v>
      </c>
      <c r="G270" s="725" t="e">
        <f>SUM(#REF!)</f>
        <v>#REF!</v>
      </c>
      <c r="H270" s="725" t="e">
        <f>SUM(#REF!)</f>
        <v>#REF!</v>
      </c>
      <c r="I270" s="725" t="e">
        <f>SUM(#REF!)</f>
        <v>#REF!</v>
      </c>
      <c r="J270" s="725" t="e">
        <f>SUM(#REF!)</f>
        <v>#REF!</v>
      </c>
      <c r="K270" s="725" t="e">
        <f>SUM(#REF!)</f>
        <v>#REF!</v>
      </c>
      <c r="L270" s="725" t="e">
        <f>SUM(#REF!)</f>
        <v>#REF!</v>
      </c>
      <c r="M270" s="725" t="e">
        <f>SUM(#REF!)</f>
        <v>#REF!</v>
      </c>
      <c r="N270" s="725" t="e">
        <f>SUM(#REF!)</f>
        <v>#REF!</v>
      </c>
      <c r="O270" s="725" t="e">
        <f>SUM(#REF!)</f>
        <v>#REF!</v>
      </c>
      <c r="P270" s="725" t="e">
        <f>SUM(#REF!)</f>
        <v>#REF!</v>
      </c>
      <c r="Q270" s="725" t="e">
        <f>SUM(#REF!)</f>
        <v>#REF!</v>
      </c>
      <c r="R270" s="725" t="e">
        <f>SUM(#REF!)</f>
        <v>#REF!</v>
      </c>
      <c r="S270" s="725" t="e">
        <f>SUM(#REF!)</f>
        <v>#REF!</v>
      </c>
      <c r="T270" s="725" t="e">
        <f>SUM(#REF!)</f>
        <v>#REF!</v>
      </c>
      <c r="U270" s="725" t="e">
        <f>SUM(#REF!)</f>
        <v>#REF!</v>
      </c>
      <c r="V270" s="725" t="e">
        <f>SUM(#REF!)</f>
        <v>#REF!</v>
      </c>
      <c r="W270" s="725" t="e">
        <f>SUM(#REF!)</f>
        <v>#REF!</v>
      </c>
      <c r="X270" s="725" t="e">
        <f>SUM(#REF!)</f>
        <v>#REF!</v>
      </c>
      <c r="Y270" s="725" t="e">
        <f>SUM(#REF!)</f>
        <v>#REF!</v>
      </c>
      <c r="Z270" s="725" t="e">
        <f>SUM(#REF!)</f>
        <v>#REF!</v>
      </c>
      <c r="AA270" s="725" t="e">
        <f>SUM(#REF!)</f>
        <v>#REF!</v>
      </c>
      <c r="AB270" s="725" t="e">
        <f>SUM(#REF!)</f>
        <v>#REF!</v>
      </c>
      <c r="AC270" s="725" t="e">
        <f>SUM(#REF!)</f>
        <v>#REF!</v>
      </c>
      <c r="AD270" s="725" t="e">
        <f>SUM(#REF!)</f>
        <v>#REF!</v>
      </c>
      <c r="AE270" s="725" t="e">
        <f>SUM(#REF!)</f>
        <v>#REF!</v>
      </c>
      <c r="AF270" s="725" t="e">
        <f>SUM(#REF!)</f>
        <v>#REF!</v>
      </c>
      <c r="AG270" s="725" t="e">
        <f>SUM(#REF!)</f>
        <v>#REF!</v>
      </c>
      <c r="AH270" s="725">
        <v>6366272.0099999998</v>
      </c>
      <c r="AI270" s="725">
        <v>5831505.1611599997</v>
      </c>
      <c r="AJ270" s="725">
        <v>5784394.7482859995</v>
      </c>
      <c r="AK270" s="168" t="e">
        <f>AH270=#REF!+#REF!</f>
        <v>#REF!</v>
      </c>
      <c r="AL270" s="168" t="e">
        <f t="shared" si="709"/>
        <v>#REF!</v>
      </c>
      <c r="AM270" s="709" t="e">
        <f t="shared" si="728"/>
        <v>#REF!</v>
      </c>
    </row>
    <row r="271" spans="1:41" s="693" customFormat="1" ht="24">
      <c r="A271" s="238" t="s">
        <v>864</v>
      </c>
      <c r="B271" s="266" t="s">
        <v>261</v>
      </c>
      <c r="C271" s="267" t="s">
        <v>111</v>
      </c>
      <c r="D271" s="267" t="s">
        <v>315</v>
      </c>
      <c r="E271" s="224" t="s">
        <v>325</v>
      </c>
      <c r="F271" s="267" t="s">
        <v>130</v>
      </c>
      <c r="G271" s="725" t="e">
        <f>G272</f>
        <v>#REF!</v>
      </c>
      <c r="H271" s="725" t="e">
        <f t="shared" ref="H271:I271" si="738">H272</f>
        <v>#REF!</v>
      </c>
      <c r="I271" s="725" t="e">
        <f t="shared" si="738"/>
        <v>#REF!</v>
      </c>
      <c r="J271" s="725" t="e">
        <f>J272</f>
        <v>#REF!</v>
      </c>
      <c r="K271" s="725" t="e">
        <f t="shared" ref="K271:L271" si="739">K272</f>
        <v>#REF!</v>
      </c>
      <c r="L271" s="725" t="e">
        <f t="shared" si="739"/>
        <v>#REF!</v>
      </c>
      <c r="M271" s="725" t="e">
        <f>M272</f>
        <v>#REF!</v>
      </c>
      <c r="N271" s="725" t="e">
        <f t="shared" ref="N271:O271" si="740">N272</f>
        <v>#REF!</v>
      </c>
      <c r="O271" s="725" t="e">
        <f t="shared" si="740"/>
        <v>#REF!</v>
      </c>
      <c r="P271" s="725" t="e">
        <f>P272</f>
        <v>#REF!</v>
      </c>
      <c r="Q271" s="725" t="e">
        <f t="shared" ref="Q271:R271" si="741">Q272</f>
        <v>#REF!</v>
      </c>
      <c r="R271" s="725" t="e">
        <f t="shared" si="741"/>
        <v>#REF!</v>
      </c>
      <c r="S271" s="725" t="e">
        <f>S272</f>
        <v>#REF!</v>
      </c>
      <c r="T271" s="725" t="e">
        <f t="shared" ref="T271:U271" si="742">T272</f>
        <v>#REF!</v>
      </c>
      <c r="U271" s="725" t="e">
        <f t="shared" si="742"/>
        <v>#REF!</v>
      </c>
      <c r="V271" s="725" t="e">
        <f>V272</f>
        <v>#REF!</v>
      </c>
      <c r="W271" s="725" t="e">
        <f t="shared" ref="W271:X271" si="743">W272</f>
        <v>#REF!</v>
      </c>
      <c r="X271" s="725" t="e">
        <f t="shared" si="743"/>
        <v>#REF!</v>
      </c>
      <c r="Y271" s="725" t="e">
        <f>Y272</f>
        <v>#REF!</v>
      </c>
      <c r="Z271" s="725" t="e">
        <f t="shared" ref="Z271:AA271" si="744">Z272</f>
        <v>#REF!</v>
      </c>
      <c r="AA271" s="725" t="e">
        <f t="shared" si="744"/>
        <v>#REF!</v>
      </c>
      <c r="AB271" s="725" t="e">
        <f>AB272</f>
        <v>#REF!</v>
      </c>
      <c r="AC271" s="725" t="e">
        <f t="shared" ref="AC271:AD271" si="745">AC272</f>
        <v>#REF!</v>
      </c>
      <c r="AD271" s="725" t="e">
        <f t="shared" si="745"/>
        <v>#REF!</v>
      </c>
      <c r="AE271" s="725" t="e">
        <f>AE272</f>
        <v>#REF!</v>
      </c>
      <c r="AF271" s="725" t="e">
        <f t="shared" ref="AF271:AG271" si="746">AF272</f>
        <v>#REF!</v>
      </c>
      <c r="AG271" s="725" t="e">
        <f t="shared" si="746"/>
        <v>#REF!</v>
      </c>
      <c r="AH271" s="725">
        <v>357805.03500000003</v>
      </c>
      <c r="AI271" s="725">
        <v>327749.41206</v>
      </c>
      <c r="AJ271" s="725">
        <v>325101.65480100003</v>
      </c>
      <c r="AK271" s="168" t="e">
        <f>AH271=#REF!+#REF!</f>
        <v>#REF!</v>
      </c>
      <c r="AL271" s="168" t="e">
        <f t="shared" si="709"/>
        <v>#REF!</v>
      </c>
      <c r="AM271" s="709" t="e">
        <f t="shared" si="728"/>
        <v>#REF!</v>
      </c>
    </row>
    <row r="272" spans="1:41" s="693" customFormat="1" ht="24">
      <c r="A272" s="238" t="s">
        <v>131</v>
      </c>
      <c r="B272" s="266" t="s">
        <v>261</v>
      </c>
      <c r="C272" s="267" t="s">
        <v>111</v>
      </c>
      <c r="D272" s="267" t="s">
        <v>315</v>
      </c>
      <c r="E272" s="224" t="s">
        <v>325</v>
      </c>
      <c r="F272" s="267" t="s">
        <v>132</v>
      </c>
      <c r="G272" s="725" t="e">
        <f>SUM(#REF!)</f>
        <v>#REF!</v>
      </c>
      <c r="H272" s="725" t="e">
        <f>SUM(#REF!)</f>
        <v>#REF!</v>
      </c>
      <c r="I272" s="725" t="e">
        <f>SUM(#REF!)</f>
        <v>#REF!</v>
      </c>
      <c r="J272" s="725" t="e">
        <f>SUM(#REF!)</f>
        <v>#REF!</v>
      </c>
      <c r="K272" s="725" t="e">
        <f>SUM(#REF!)</f>
        <v>#REF!</v>
      </c>
      <c r="L272" s="725" t="e">
        <f>SUM(#REF!)</f>
        <v>#REF!</v>
      </c>
      <c r="M272" s="725" t="e">
        <f>SUM(#REF!)</f>
        <v>#REF!</v>
      </c>
      <c r="N272" s="725" t="e">
        <f>SUM(#REF!)</f>
        <v>#REF!</v>
      </c>
      <c r="O272" s="725" t="e">
        <f>SUM(#REF!)</f>
        <v>#REF!</v>
      </c>
      <c r="P272" s="725" t="e">
        <f>SUM(#REF!)</f>
        <v>#REF!</v>
      </c>
      <c r="Q272" s="725" t="e">
        <f>SUM(#REF!)</f>
        <v>#REF!</v>
      </c>
      <c r="R272" s="725" t="e">
        <f>SUM(#REF!)</f>
        <v>#REF!</v>
      </c>
      <c r="S272" s="725" t="e">
        <f>SUM(#REF!)</f>
        <v>#REF!</v>
      </c>
      <c r="T272" s="725" t="e">
        <f>SUM(#REF!)</f>
        <v>#REF!</v>
      </c>
      <c r="U272" s="725" t="e">
        <f>SUM(#REF!)</f>
        <v>#REF!</v>
      </c>
      <c r="V272" s="725" t="e">
        <f>SUM(#REF!)</f>
        <v>#REF!</v>
      </c>
      <c r="W272" s="725" t="e">
        <f>SUM(#REF!)</f>
        <v>#REF!</v>
      </c>
      <c r="X272" s="725" t="e">
        <f>SUM(#REF!)</f>
        <v>#REF!</v>
      </c>
      <c r="Y272" s="725" t="e">
        <f>SUM(#REF!)</f>
        <v>#REF!</v>
      </c>
      <c r="Z272" s="725" t="e">
        <f>SUM(#REF!)</f>
        <v>#REF!</v>
      </c>
      <c r="AA272" s="725" t="e">
        <f>SUM(#REF!)</f>
        <v>#REF!</v>
      </c>
      <c r="AB272" s="725" t="e">
        <f>SUM(#REF!)</f>
        <v>#REF!</v>
      </c>
      <c r="AC272" s="725" t="e">
        <f>SUM(#REF!)</f>
        <v>#REF!</v>
      </c>
      <c r="AD272" s="725" t="e">
        <f>SUM(#REF!)</f>
        <v>#REF!</v>
      </c>
      <c r="AE272" s="725" t="e">
        <f>SUM(#REF!)</f>
        <v>#REF!</v>
      </c>
      <c r="AF272" s="725" t="e">
        <f>SUM(#REF!)</f>
        <v>#REF!</v>
      </c>
      <c r="AG272" s="725" t="e">
        <f>SUM(#REF!)</f>
        <v>#REF!</v>
      </c>
      <c r="AH272" s="725">
        <v>357805.03500000003</v>
      </c>
      <c r="AI272" s="725">
        <v>327749.41206</v>
      </c>
      <c r="AJ272" s="725">
        <v>325101.65480100003</v>
      </c>
      <c r="AK272" s="168" t="e">
        <f>AH272=#REF!+#REF!</f>
        <v>#REF!</v>
      </c>
      <c r="AL272" s="168" t="e">
        <f t="shared" si="709"/>
        <v>#REF!</v>
      </c>
      <c r="AM272" s="709" t="e">
        <f t="shared" si="728"/>
        <v>#REF!</v>
      </c>
    </row>
    <row r="273" spans="1:41" s="694" customFormat="1" ht="24">
      <c r="A273" s="238" t="s">
        <v>505</v>
      </c>
      <c r="B273" s="266" t="s">
        <v>261</v>
      </c>
      <c r="C273" s="267" t="s">
        <v>111</v>
      </c>
      <c r="D273" s="267" t="s">
        <v>315</v>
      </c>
      <c r="E273" s="224" t="s">
        <v>333</v>
      </c>
      <c r="F273" s="267"/>
      <c r="G273" s="725" t="e">
        <f>G274</f>
        <v>#REF!</v>
      </c>
      <c r="H273" s="725" t="e">
        <f t="shared" ref="H273:I274" si="747">H274</f>
        <v>#REF!</v>
      </c>
      <c r="I273" s="725" t="e">
        <f t="shared" si="747"/>
        <v>#REF!</v>
      </c>
      <c r="J273" s="725" t="e">
        <f>J274</f>
        <v>#REF!</v>
      </c>
      <c r="K273" s="725" t="e">
        <f t="shared" ref="K273:L274" si="748">K274</f>
        <v>#REF!</v>
      </c>
      <c r="L273" s="725" t="e">
        <f t="shared" si="748"/>
        <v>#REF!</v>
      </c>
      <c r="M273" s="725" t="e">
        <f>M274</f>
        <v>#REF!</v>
      </c>
      <c r="N273" s="725" t="e">
        <f t="shared" ref="N273:O274" si="749">N274</f>
        <v>#REF!</v>
      </c>
      <c r="O273" s="725" t="e">
        <f t="shared" si="749"/>
        <v>#REF!</v>
      </c>
      <c r="P273" s="725" t="e">
        <f>P274</f>
        <v>#REF!</v>
      </c>
      <c r="Q273" s="725" t="e">
        <f t="shared" ref="Q273:R274" si="750">Q274</f>
        <v>#REF!</v>
      </c>
      <c r="R273" s="725" t="e">
        <f t="shared" si="750"/>
        <v>#REF!</v>
      </c>
      <c r="S273" s="725" t="e">
        <f>S274</f>
        <v>#REF!</v>
      </c>
      <c r="T273" s="725" t="e">
        <f t="shared" ref="T273:U274" si="751">T274</f>
        <v>#REF!</v>
      </c>
      <c r="U273" s="725" t="e">
        <f t="shared" si="751"/>
        <v>#REF!</v>
      </c>
      <c r="V273" s="725" t="e">
        <f>V274</f>
        <v>#REF!</v>
      </c>
      <c r="W273" s="725" t="e">
        <f t="shared" ref="W273:X274" si="752">W274</f>
        <v>#REF!</v>
      </c>
      <c r="X273" s="725" t="e">
        <f t="shared" si="752"/>
        <v>#REF!</v>
      </c>
      <c r="Y273" s="725" t="e">
        <f>Y274</f>
        <v>#REF!</v>
      </c>
      <c r="Z273" s="725" t="e">
        <f t="shared" ref="Z273:AA274" si="753">Z274</f>
        <v>#REF!</v>
      </c>
      <c r="AA273" s="725" t="e">
        <f t="shared" si="753"/>
        <v>#REF!</v>
      </c>
      <c r="AB273" s="725" t="e">
        <f>AB274</f>
        <v>#REF!</v>
      </c>
      <c r="AC273" s="725" t="e">
        <f t="shared" ref="AC273:AD274" si="754">AC274</f>
        <v>#REF!</v>
      </c>
      <c r="AD273" s="725" t="e">
        <f t="shared" si="754"/>
        <v>#REF!</v>
      </c>
      <c r="AE273" s="725" t="e">
        <f>AE274</f>
        <v>#REF!</v>
      </c>
      <c r="AF273" s="725" t="e">
        <f t="shared" ref="AF273:AG274" si="755">AF274</f>
        <v>#REF!</v>
      </c>
      <c r="AG273" s="725" t="e">
        <f t="shared" si="755"/>
        <v>#REF!</v>
      </c>
      <c r="AH273" s="725">
        <v>4012164</v>
      </c>
      <c r="AI273" s="725">
        <v>500000</v>
      </c>
      <c r="AJ273" s="725">
        <v>500000</v>
      </c>
      <c r="AK273" s="168" t="e">
        <f>AH273=#REF!+#REF!</f>
        <v>#REF!</v>
      </c>
      <c r="AL273" s="168" t="e">
        <f t="shared" si="709"/>
        <v>#REF!</v>
      </c>
      <c r="AM273" s="709" t="e">
        <f t="shared" si="728"/>
        <v>#REF!</v>
      </c>
    </row>
    <row r="274" spans="1:41" s="693" customFormat="1" ht="24">
      <c r="A274" s="238" t="s">
        <v>226</v>
      </c>
      <c r="B274" s="266" t="s">
        <v>261</v>
      </c>
      <c r="C274" s="267" t="s">
        <v>111</v>
      </c>
      <c r="D274" s="267" t="s">
        <v>315</v>
      </c>
      <c r="E274" s="224" t="s">
        <v>333</v>
      </c>
      <c r="F274" s="267" t="s">
        <v>227</v>
      </c>
      <c r="G274" s="725" t="e">
        <f>G275</f>
        <v>#REF!</v>
      </c>
      <c r="H274" s="725" t="e">
        <f t="shared" si="747"/>
        <v>#REF!</v>
      </c>
      <c r="I274" s="725" t="e">
        <f t="shared" si="747"/>
        <v>#REF!</v>
      </c>
      <c r="J274" s="725" t="e">
        <f>J275</f>
        <v>#REF!</v>
      </c>
      <c r="K274" s="725" t="e">
        <f t="shared" si="748"/>
        <v>#REF!</v>
      </c>
      <c r="L274" s="725" t="e">
        <f t="shared" si="748"/>
        <v>#REF!</v>
      </c>
      <c r="M274" s="725" t="e">
        <f>M275</f>
        <v>#REF!</v>
      </c>
      <c r="N274" s="725" t="e">
        <f t="shared" si="749"/>
        <v>#REF!</v>
      </c>
      <c r="O274" s="725" t="e">
        <f t="shared" si="749"/>
        <v>#REF!</v>
      </c>
      <c r="P274" s="725" t="e">
        <f>P275</f>
        <v>#REF!</v>
      </c>
      <c r="Q274" s="725" t="e">
        <f t="shared" si="750"/>
        <v>#REF!</v>
      </c>
      <c r="R274" s="725" t="e">
        <f t="shared" si="750"/>
        <v>#REF!</v>
      </c>
      <c r="S274" s="725" t="e">
        <f>S275</f>
        <v>#REF!</v>
      </c>
      <c r="T274" s="725" t="e">
        <f t="shared" si="751"/>
        <v>#REF!</v>
      </c>
      <c r="U274" s="725" t="e">
        <f t="shared" si="751"/>
        <v>#REF!</v>
      </c>
      <c r="V274" s="725" t="e">
        <f>V275</f>
        <v>#REF!</v>
      </c>
      <c r="W274" s="725" t="e">
        <f t="shared" si="752"/>
        <v>#REF!</v>
      </c>
      <c r="X274" s="725" t="e">
        <f t="shared" si="752"/>
        <v>#REF!</v>
      </c>
      <c r="Y274" s="725" t="e">
        <f>Y275</f>
        <v>#REF!</v>
      </c>
      <c r="Z274" s="725" t="e">
        <f t="shared" si="753"/>
        <v>#REF!</v>
      </c>
      <c r="AA274" s="725" t="e">
        <f t="shared" si="753"/>
        <v>#REF!</v>
      </c>
      <c r="AB274" s="725" t="e">
        <f>AB275</f>
        <v>#REF!</v>
      </c>
      <c r="AC274" s="725" t="e">
        <f t="shared" si="754"/>
        <v>#REF!</v>
      </c>
      <c r="AD274" s="725" t="e">
        <f t="shared" si="754"/>
        <v>#REF!</v>
      </c>
      <c r="AE274" s="725" t="e">
        <f>AE275</f>
        <v>#REF!</v>
      </c>
      <c r="AF274" s="725" t="e">
        <f t="shared" si="755"/>
        <v>#REF!</v>
      </c>
      <c r="AG274" s="725" t="e">
        <f t="shared" si="755"/>
        <v>#REF!</v>
      </c>
      <c r="AH274" s="725">
        <v>4012164</v>
      </c>
      <c r="AI274" s="725">
        <v>500000</v>
      </c>
      <c r="AJ274" s="725">
        <v>500000</v>
      </c>
      <c r="AK274" s="168" t="e">
        <f>AH274=#REF!+#REF!</f>
        <v>#REF!</v>
      </c>
      <c r="AL274" s="168" t="e">
        <f t="shared" si="709"/>
        <v>#REF!</v>
      </c>
      <c r="AM274" s="709" t="e">
        <f t="shared" si="728"/>
        <v>#REF!</v>
      </c>
    </row>
    <row r="275" spans="1:41" s="693" customFormat="1">
      <c r="A275" s="238" t="s">
        <v>228</v>
      </c>
      <c r="B275" s="747" t="s">
        <v>261</v>
      </c>
      <c r="C275" s="748" t="s">
        <v>111</v>
      </c>
      <c r="D275" s="748" t="s">
        <v>315</v>
      </c>
      <c r="E275" s="749" t="s">
        <v>333</v>
      </c>
      <c r="F275" s="267" t="s">
        <v>229</v>
      </c>
      <c r="G275" s="725" t="e">
        <f>#REF!</f>
        <v>#REF!</v>
      </c>
      <c r="H275" s="725" t="e">
        <f>#REF!</f>
        <v>#REF!</v>
      </c>
      <c r="I275" s="725" t="e">
        <f>#REF!</f>
        <v>#REF!</v>
      </c>
      <c r="J275" s="725" t="e">
        <f>#REF!</f>
        <v>#REF!</v>
      </c>
      <c r="K275" s="725" t="e">
        <f>#REF!</f>
        <v>#REF!</v>
      </c>
      <c r="L275" s="725" t="e">
        <f>#REF!</f>
        <v>#REF!</v>
      </c>
      <c r="M275" s="725" t="e">
        <f>#REF!</f>
        <v>#REF!</v>
      </c>
      <c r="N275" s="725" t="e">
        <f>#REF!</f>
        <v>#REF!</v>
      </c>
      <c r="O275" s="725" t="e">
        <f>#REF!</f>
        <v>#REF!</v>
      </c>
      <c r="P275" s="725" t="e">
        <f>#REF!</f>
        <v>#REF!</v>
      </c>
      <c r="Q275" s="725" t="e">
        <f>#REF!</f>
        <v>#REF!</v>
      </c>
      <c r="R275" s="725" t="e">
        <f>#REF!</f>
        <v>#REF!</v>
      </c>
      <c r="S275" s="725" t="e">
        <f>#REF!</f>
        <v>#REF!</v>
      </c>
      <c r="T275" s="725" t="e">
        <f>#REF!</f>
        <v>#REF!</v>
      </c>
      <c r="U275" s="725" t="e">
        <f>#REF!</f>
        <v>#REF!</v>
      </c>
      <c r="V275" s="725" t="e">
        <f>#REF!</f>
        <v>#REF!</v>
      </c>
      <c r="W275" s="725" t="e">
        <f>#REF!</f>
        <v>#REF!</v>
      </c>
      <c r="X275" s="725" t="e">
        <f>#REF!</f>
        <v>#REF!</v>
      </c>
      <c r="Y275" s="725" t="e">
        <f>#REF!</f>
        <v>#REF!</v>
      </c>
      <c r="Z275" s="725" t="e">
        <f>#REF!</f>
        <v>#REF!</v>
      </c>
      <c r="AA275" s="725" t="e">
        <f>#REF!</f>
        <v>#REF!</v>
      </c>
      <c r="AB275" s="725" t="e">
        <f>#REF!</f>
        <v>#REF!</v>
      </c>
      <c r="AC275" s="725" t="e">
        <f>#REF!</f>
        <v>#REF!</v>
      </c>
      <c r="AD275" s="725" t="e">
        <f>#REF!</f>
        <v>#REF!</v>
      </c>
      <c r="AE275" s="725" t="e">
        <f>#REF!</f>
        <v>#REF!</v>
      </c>
      <c r="AF275" s="725" t="e">
        <f>#REF!</f>
        <v>#REF!</v>
      </c>
      <c r="AG275" s="725" t="e">
        <f>#REF!</f>
        <v>#REF!</v>
      </c>
      <c r="AH275" s="725">
        <v>4012164</v>
      </c>
      <c r="AI275" s="725">
        <v>500000</v>
      </c>
      <c r="AJ275" s="725">
        <v>500000</v>
      </c>
      <c r="AK275" s="168" t="e">
        <f>AH275=#REF!+#REF!</f>
        <v>#REF!</v>
      </c>
      <c r="AL275" s="168" t="e">
        <f t="shared" si="709"/>
        <v>#REF!</v>
      </c>
      <c r="AM275" s="709" t="e">
        <f t="shared" si="728"/>
        <v>#REF!</v>
      </c>
    </row>
    <row r="276" spans="1:41" s="694" customFormat="1" ht="36">
      <c r="A276" s="238" t="s">
        <v>982</v>
      </c>
      <c r="B276" s="266" t="s">
        <v>261</v>
      </c>
      <c r="C276" s="267" t="s">
        <v>111</v>
      </c>
      <c r="D276" s="267" t="s">
        <v>315</v>
      </c>
      <c r="E276" s="224" t="s">
        <v>983</v>
      </c>
      <c r="F276" s="267"/>
      <c r="G276" s="725" t="e">
        <f>G277</f>
        <v>#REF!</v>
      </c>
      <c r="H276" s="725" t="e">
        <f t="shared" ref="H276:I277" si="756">H277</f>
        <v>#REF!</v>
      </c>
      <c r="I276" s="725" t="e">
        <f t="shared" si="756"/>
        <v>#REF!</v>
      </c>
      <c r="J276" s="725" t="e">
        <f>J277</f>
        <v>#REF!</v>
      </c>
      <c r="K276" s="725" t="e">
        <f t="shared" ref="K276:L277" si="757">K277</f>
        <v>#REF!</v>
      </c>
      <c r="L276" s="725" t="e">
        <f t="shared" si="757"/>
        <v>#REF!</v>
      </c>
      <c r="M276" s="725" t="e">
        <f>M277</f>
        <v>#REF!</v>
      </c>
      <c r="N276" s="725" t="e">
        <f t="shared" ref="N276:O277" si="758">N277</f>
        <v>#REF!</v>
      </c>
      <c r="O276" s="725" t="e">
        <f t="shared" si="758"/>
        <v>#REF!</v>
      </c>
      <c r="P276" s="725" t="e">
        <f>P277</f>
        <v>#REF!</v>
      </c>
      <c r="Q276" s="725" t="e">
        <f t="shared" ref="Q276:R277" si="759">Q277</f>
        <v>#REF!</v>
      </c>
      <c r="R276" s="725" t="e">
        <f t="shared" si="759"/>
        <v>#REF!</v>
      </c>
      <c r="S276" s="725" t="e">
        <f>S277</f>
        <v>#REF!</v>
      </c>
      <c r="T276" s="725" t="e">
        <f t="shared" ref="T276:U277" si="760">T277</f>
        <v>#REF!</v>
      </c>
      <c r="U276" s="725" t="e">
        <f t="shared" si="760"/>
        <v>#REF!</v>
      </c>
      <c r="V276" s="725" t="e">
        <f>V277</f>
        <v>#REF!</v>
      </c>
      <c r="W276" s="725" t="e">
        <f t="shared" ref="W276:X277" si="761">W277</f>
        <v>#REF!</v>
      </c>
      <c r="X276" s="725" t="e">
        <f t="shared" si="761"/>
        <v>#REF!</v>
      </c>
      <c r="Y276" s="725" t="e">
        <f>Y277</f>
        <v>#REF!</v>
      </c>
      <c r="Z276" s="725" t="e">
        <f t="shared" ref="Z276:AA277" si="762">Z277</f>
        <v>#REF!</v>
      </c>
      <c r="AA276" s="725" t="e">
        <f t="shared" si="762"/>
        <v>#REF!</v>
      </c>
      <c r="AB276" s="725" t="e">
        <f>AB277</f>
        <v>#REF!</v>
      </c>
      <c r="AC276" s="725" t="e">
        <f t="shared" ref="AC276:AD277" si="763">AC277</f>
        <v>#REF!</v>
      </c>
      <c r="AD276" s="725" t="e">
        <f t="shared" si="763"/>
        <v>#REF!</v>
      </c>
      <c r="AE276" s="725" t="e">
        <f>AE277</f>
        <v>#REF!</v>
      </c>
      <c r="AF276" s="725" t="e">
        <f t="shared" ref="AF276:AG277" si="764">AF277</f>
        <v>#REF!</v>
      </c>
      <c r="AG276" s="725" t="e">
        <f t="shared" si="764"/>
        <v>#REF!</v>
      </c>
      <c r="AH276" s="725">
        <v>49162209.299999997</v>
      </c>
      <c r="AI276" s="725">
        <v>48096511.630000003</v>
      </c>
      <c r="AJ276" s="725">
        <v>31162209.300000001</v>
      </c>
      <c r="AK276" s="168" t="e">
        <f>AH276=#REF!+#REF!</f>
        <v>#REF!</v>
      </c>
      <c r="AL276" s="168" t="e">
        <f t="shared" si="709"/>
        <v>#REF!</v>
      </c>
      <c r="AM276" s="709"/>
    </row>
    <row r="277" spans="1:41" s="693" customFormat="1" ht="24">
      <c r="A277" s="238" t="s">
        <v>226</v>
      </c>
      <c r="B277" s="266" t="s">
        <v>261</v>
      </c>
      <c r="C277" s="267" t="s">
        <v>111</v>
      </c>
      <c r="D277" s="267" t="s">
        <v>315</v>
      </c>
      <c r="E277" s="224" t="s">
        <v>983</v>
      </c>
      <c r="F277" s="267" t="s">
        <v>227</v>
      </c>
      <c r="G277" s="725" t="e">
        <f>G278</f>
        <v>#REF!</v>
      </c>
      <c r="H277" s="725" t="e">
        <f t="shared" si="756"/>
        <v>#REF!</v>
      </c>
      <c r="I277" s="725" t="e">
        <f t="shared" si="756"/>
        <v>#REF!</v>
      </c>
      <c r="J277" s="725" t="e">
        <f>J278</f>
        <v>#REF!</v>
      </c>
      <c r="K277" s="725" t="e">
        <f t="shared" si="757"/>
        <v>#REF!</v>
      </c>
      <c r="L277" s="725" t="e">
        <f t="shared" si="757"/>
        <v>#REF!</v>
      </c>
      <c r="M277" s="725" t="e">
        <f>M278</f>
        <v>#REF!</v>
      </c>
      <c r="N277" s="725" t="e">
        <f t="shared" si="758"/>
        <v>#REF!</v>
      </c>
      <c r="O277" s="725" t="e">
        <f t="shared" si="758"/>
        <v>#REF!</v>
      </c>
      <c r="P277" s="725" t="e">
        <f>P278</f>
        <v>#REF!</v>
      </c>
      <c r="Q277" s="725" t="e">
        <f t="shared" si="759"/>
        <v>#REF!</v>
      </c>
      <c r="R277" s="725" t="e">
        <f t="shared" si="759"/>
        <v>#REF!</v>
      </c>
      <c r="S277" s="725" t="e">
        <f>S278</f>
        <v>#REF!</v>
      </c>
      <c r="T277" s="725" t="e">
        <f t="shared" si="760"/>
        <v>#REF!</v>
      </c>
      <c r="U277" s="725" t="e">
        <f t="shared" si="760"/>
        <v>#REF!</v>
      </c>
      <c r="V277" s="725" t="e">
        <f>V278</f>
        <v>#REF!</v>
      </c>
      <c r="W277" s="725" t="e">
        <f t="shared" si="761"/>
        <v>#REF!</v>
      </c>
      <c r="X277" s="725" t="e">
        <f t="shared" si="761"/>
        <v>#REF!</v>
      </c>
      <c r="Y277" s="725" t="e">
        <f>Y278</f>
        <v>#REF!</v>
      </c>
      <c r="Z277" s="725" t="e">
        <f t="shared" si="762"/>
        <v>#REF!</v>
      </c>
      <c r="AA277" s="725" t="e">
        <f t="shared" si="762"/>
        <v>#REF!</v>
      </c>
      <c r="AB277" s="725" t="e">
        <f>AB278</f>
        <v>#REF!</v>
      </c>
      <c r="AC277" s="725" t="e">
        <f t="shared" si="763"/>
        <v>#REF!</v>
      </c>
      <c r="AD277" s="725" t="e">
        <f t="shared" si="763"/>
        <v>#REF!</v>
      </c>
      <c r="AE277" s="725" t="e">
        <f>AE278</f>
        <v>#REF!</v>
      </c>
      <c r="AF277" s="725" t="e">
        <f t="shared" si="764"/>
        <v>#REF!</v>
      </c>
      <c r="AG277" s="725" t="e">
        <f t="shared" si="764"/>
        <v>#REF!</v>
      </c>
      <c r="AH277" s="725">
        <v>49162209.299999997</v>
      </c>
      <c r="AI277" s="725">
        <v>48096511.630000003</v>
      </c>
      <c r="AJ277" s="725">
        <v>31162209.300000001</v>
      </c>
      <c r="AK277" s="168" t="e">
        <f>AH277=#REF!+#REF!</f>
        <v>#REF!</v>
      </c>
      <c r="AL277" s="168" t="e">
        <f t="shared" si="709"/>
        <v>#REF!</v>
      </c>
      <c r="AM277" s="709"/>
    </row>
    <row r="278" spans="1:41" s="693" customFormat="1">
      <c r="A278" s="238" t="s">
        <v>228</v>
      </c>
      <c r="B278" s="747" t="s">
        <v>261</v>
      </c>
      <c r="C278" s="748" t="s">
        <v>111</v>
      </c>
      <c r="D278" s="748" t="s">
        <v>315</v>
      </c>
      <c r="E278" s="749" t="s">
        <v>983</v>
      </c>
      <c r="F278" s="267" t="s">
        <v>229</v>
      </c>
      <c r="G278" s="725" t="e">
        <f>#REF!</f>
        <v>#REF!</v>
      </c>
      <c r="H278" s="725" t="e">
        <f>#REF!</f>
        <v>#REF!</v>
      </c>
      <c r="I278" s="725" t="e">
        <f>#REF!</f>
        <v>#REF!</v>
      </c>
      <c r="J278" s="725" t="e">
        <f>#REF!</f>
        <v>#REF!</v>
      </c>
      <c r="K278" s="725" t="e">
        <f>#REF!</f>
        <v>#REF!</v>
      </c>
      <c r="L278" s="725" t="e">
        <f>#REF!</f>
        <v>#REF!</v>
      </c>
      <c r="M278" s="725" t="e">
        <f>#REF!</f>
        <v>#REF!</v>
      </c>
      <c r="N278" s="725" t="e">
        <f>#REF!</f>
        <v>#REF!</v>
      </c>
      <c r="O278" s="725" t="e">
        <f>#REF!</f>
        <v>#REF!</v>
      </c>
      <c r="P278" s="725" t="e">
        <f>#REF!</f>
        <v>#REF!</v>
      </c>
      <c r="Q278" s="725" t="e">
        <f>#REF!</f>
        <v>#REF!</v>
      </c>
      <c r="R278" s="725" t="e">
        <f>#REF!</f>
        <v>#REF!</v>
      </c>
      <c r="S278" s="725" t="e">
        <f>#REF!</f>
        <v>#REF!</v>
      </c>
      <c r="T278" s="725" t="e">
        <f>#REF!</f>
        <v>#REF!</v>
      </c>
      <c r="U278" s="725" t="e">
        <f>#REF!</f>
        <v>#REF!</v>
      </c>
      <c r="V278" s="725" t="e">
        <f>#REF!</f>
        <v>#REF!</v>
      </c>
      <c r="W278" s="725" t="e">
        <f>#REF!</f>
        <v>#REF!</v>
      </c>
      <c r="X278" s="725" t="e">
        <f>#REF!</f>
        <v>#REF!</v>
      </c>
      <c r="Y278" s="725" t="e">
        <f>#REF!</f>
        <v>#REF!</v>
      </c>
      <c r="Z278" s="725" t="e">
        <f>#REF!</f>
        <v>#REF!</v>
      </c>
      <c r="AA278" s="725" t="e">
        <f>#REF!</f>
        <v>#REF!</v>
      </c>
      <c r="AB278" s="725" t="e">
        <f>#REF!</f>
        <v>#REF!</v>
      </c>
      <c r="AC278" s="725" t="e">
        <f>#REF!</f>
        <v>#REF!</v>
      </c>
      <c r="AD278" s="725" t="e">
        <f>#REF!</f>
        <v>#REF!</v>
      </c>
      <c r="AE278" s="725" t="e">
        <f>#REF!</f>
        <v>#REF!</v>
      </c>
      <c r="AF278" s="725" t="e">
        <f>#REF!</f>
        <v>#REF!</v>
      </c>
      <c r="AG278" s="725" t="e">
        <f>#REF!</f>
        <v>#REF!</v>
      </c>
      <c r="AH278" s="725">
        <v>49162209.299999997</v>
      </c>
      <c r="AI278" s="725">
        <v>48096511.630000003</v>
      </c>
      <c r="AJ278" s="725">
        <v>31162209.300000001</v>
      </c>
      <c r="AK278" s="168" t="e">
        <f>AH278=#REF!+#REF!</f>
        <v>#REF!</v>
      </c>
      <c r="AL278" s="168" t="e">
        <f t="shared" si="709"/>
        <v>#REF!</v>
      </c>
      <c r="AM278" s="709"/>
    </row>
    <row r="279" spans="1:41" s="169" customFormat="1" ht="36">
      <c r="A279" s="739" t="s">
        <v>865</v>
      </c>
      <c r="B279" s="740" t="s">
        <v>288</v>
      </c>
      <c r="C279" s="741" t="s">
        <v>111</v>
      </c>
      <c r="D279" s="741" t="s">
        <v>315</v>
      </c>
      <c r="E279" s="742" t="s">
        <v>316</v>
      </c>
      <c r="F279" s="740"/>
      <c r="G279" s="743" t="e">
        <f>G280+G283+G288+G291+G294+#REF!+G299+G302+G305+G308+#REF!+#REF!+G313+#REF!</f>
        <v>#REF!</v>
      </c>
      <c r="H279" s="743" t="e">
        <f>H280+H283+H288+H291+H294+#REF!+H299+H302+H305+H308+#REF!+#REF!+H313+#REF!</f>
        <v>#REF!</v>
      </c>
      <c r="I279" s="743" t="e">
        <f>I280+I283+I288+I291+I294+#REF!+I299+I302+I305+I308+#REF!+#REF!+I313+#REF!</f>
        <v>#REF!</v>
      </c>
      <c r="J279" s="743" t="e">
        <f>J280+J283+J288+J291+J294+#REF!+J299+J302+J305+J308+#REF!+#REF!+J313+#REF!</f>
        <v>#REF!</v>
      </c>
      <c r="K279" s="743" t="e">
        <f>K280+K283+K288+K291+K294+#REF!+K299+K302+K305+K308+#REF!+#REF!+K313+#REF!</f>
        <v>#REF!</v>
      </c>
      <c r="L279" s="743" t="e">
        <f>L280+L283+L288+L291+L294+#REF!+L299+L302+L305+L308+#REF!+#REF!+L313+#REF!</f>
        <v>#REF!</v>
      </c>
      <c r="M279" s="743" t="e">
        <f>M280+M283+M288+M291+M294+#REF!+M299+M302+M305+M308+#REF!+#REF!+M313+#REF!</f>
        <v>#REF!</v>
      </c>
      <c r="N279" s="743" t="e">
        <f>N280+N283+N288+N291+N294+#REF!+N299+N302+N305+N308+#REF!+#REF!+N313+#REF!</f>
        <v>#REF!</v>
      </c>
      <c r="O279" s="743" t="e">
        <f>O280+O283+O288+O291+O294+#REF!+O299+O302+O305+O308+#REF!+#REF!+O313+#REF!</f>
        <v>#REF!</v>
      </c>
      <c r="P279" s="743" t="e">
        <f>P280+P283+P288+P291+P294+#REF!+P299+P302+P305+P308+#REF!+#REF!+P313+#REF!</f>
        <v>#REF!</v>
      </c>
      <c r="Q279" s="743" t="e">
        <f>Q280+Q283+Q288+Q291+Q294+#REF!+Q299+Q302+Q305+Q308+#REF!+#REF!+Q313+#REF!</f>
        <v>#REF!</v>
      </c>
      <c r="R279" s="743" t="e">
        <f>R280+R283+R288+R291+R294+#REF!+R299+R302+R305+R308+#REF!+#REF!+R313+#REF!</f>
        <v>#REF!</v>
      </c>
      <c r="S279" s="743" t="e">
        <f>S280+S283+S288+S291+S294+#REF!+S299+S302+S305+S308+#REF!+#REF!+S313+#REF!</f>
        <v>#REF!</v>
      </c>
      <c r="T279" s="743" t="e">
        <f>T280+T283+T288+T291+T294+#REF!+T299+T302+T305+T308+#REF!+#REF!+T313+#REF!</f>
        <v>#REF!</v>
      </c>
      <c r="U279" s="743" t="e">
        <f>U280+U283+U288+U291+U294+#REF!+U299+U302+U305+U308+#REF!+#REF!+U313+#REF!</f>
        <v>#REF!</v>
      </c>
      <c r="V279" s="743" t="e">
        <f>V280+V283+V288+V291+V294+#REF!+V299+V302+V305+V308+#REF!+#REF!+V313+#REF!</f>
        <v>#REF!</v>
      </c>
      <c r="W279" s="743" t="e">
        <f>W280+W283+W288+W291+W294+#REF!+W299+W302+W305+W308+#REF!+#REF!+W313+#REF!</f>
        <v>#REF!</v>
      </c>
      <c r="X279" s="743" t="e">
        <f>X280+X283+X288+X291+X294+#REF!+X299+X302+X305+X308+#REF!+#REF!+X313+#REF!</f>
        <v>#REF!</v>
      </c>
      <c r="Y279" s="743" t="e">
        <f>Y280+Y283+Y288+Y291+Y294+#REF!+Y299+Y302+Y305+Y308+#REF!+#REF!+Y313+#REF!</f>
        <v>#REF!</v>
      </c>
      <c r="Z279" s="743" t="e">
        <f>Z280+Z283+Z288+Z291+Z294+#REF!+Z299+Z302+Z305+Z308+#REF!+#REF!+Z313+#REF!</f>
        <v>#REF!</v>
      </c>
      <c r="AA279" s="743" t="e">
        <f>AA280+AA283+AA288+AA291+AA294+#REF!+AA299+AA302+AA305+AA308+#REF!+#REF!+AA313+#REF!</f>
        <v>#REF!</v>
      </c>
      <c r="AB279" s="743" t="e">
        <f>AB280+AB283+AB288+AB291+AB294+#REF!+AB299+AB302+AB305+AB308+#REF!+#REF!+AB313+#REF!</f>
        <v>#REF!</v>
      </c>
      <c r="AC279" s="743" t="e">
        <f>AC280+AC283+AC288+AC291+AC294+#REF!+AC299+AC302+AC305+AC308+#REF!+#REF!+AC313+#REF!</f>
        <v>#REF!</v>
      </c>
      <c r="AD279" s="743" t="e">
        <f>AD280+AD283+AD288+AD291+AD294+#REF!+AD299+AD302+AD305+AD308+#REF!+#REF!+AD313+#REF!</f>
        <v>#REF!</v>
      </c>
      <c r="AE279" s="743" t="e">
        <f>AE280+AE283+AE288+AE291+AE294+#REF!+AE299+AE302+AE305+AE308+#REF!+#REF!+AE313+#REF!</f>
        <v>#REF!</v>
      </c>
      <c r="AF279" s="743" t="e">
        <f>AF280+AF283+AF288+AF291+AF294+#REF!+AF299+AF302+AF305+AF308+#REF!+#REF!+AF313+#REF!</f>
        <v>#REF!</v>
      </c>
      <c r="AG279" s="743" t="e">
        <f>AG280+AG283+AG288+AG291+AG294+#REF!+AG299+AG302+AG305+AG308+#REF!+#REF!+AG313+#REF!</f>
        <v>#REF!</v>
      </c>
      <c r="AH279" s="743">
        <v>82964095.980000004</v>
      </c>
      <c r="AI279" s="743">
        <v>61707388.52578</v>
      </c>
      <c r="AJ279" s="743">
        <v>61626024.867563002</v>
      </c>
      <c r="AK279" s="168" t="e">
        <f>AH279=#REF!+#REF!</f>
        <v>#REF!</v>
      </c>
      <c r="AL279" s="168" t="e">
        <f t="shared" ref="AL279:AL296" si="765">AH279=AB279+AE279</f>
        <v>#REF!</v>
      </c>
      <c r="AM279" s="709" t="e">
        <f t="shared" si="728"/>
        <v>#REF!</v>
      </c>
      <c r="AN279" s="714" t="e">
        <f>#REF!+#REF!+#REF!+#REF!+#REF!+#REF!</f>
        <v>#REF!</v>
      </c>
      <c r="AO279" s="714"/>
    </row>
    <row r="280" spans="1:41" s="697" customFormat="1" ht="38.25" customHeight="1">
      <c r="A280" s="238" t="s">
        <v>251</v>
      </c>
      <c r="B280" s="266" t="s">
        <v>288</v>
      </c>
      <c r="C280" s="267" t="s">
        <v>111</v>
      </c>
      <c r="D280" s="267" t="s">
        <v>315</v>
      </c>
      <c r="E280" s="224" t="s">
        <v>25</v>
      </c>
      <c r="F280" s="266"/>
      <c r="G280" s="725" t="e">
        <f>G281</f>
        <v>#REF!</v>
      </c>
      <c r="H280" s="725" t="e">
        <f t="shared" ref="H280:I281" si="766">H281</f>
        <v>#REF!</v>
      </c>
      <c r="I280" s="725" t="e">
        <f t="shared" si="766"/>
        <v>#REF!</v>
      </c>
      <c r="J280" s="725" t="e">
        <f>J281</f>
        <v>#REF!</v>
      </c>
      <c r="K280" s="725" t="e">
        <f t="shared" ref="K280:L281" si="767">K281</f>
        <v>#REF!</v>
      </c>
      <c r="L280" s="725" t="e">
        <f t="shared" si="767"/>
        <v>#REF!</v>
      </c>
      <c r="M280" s="725" t="e">
        <f>M281</f>
        <v>#REF!</v>
      </c>
      <c r="N280" s="725" t="e">
        <f t="shared" ref="N280:O281" si="768">N281</f>
        <v>#REF!</v>
      </c>
      <c r="O280" s="725" t="e">
        <f t="shared" si="768"/>
        <v>#REF!</v>
      </c>
      <c r="P280" s="725" t="e">
        <f>P281</f>
        <v>#REF!</v>
      </c>
      <c r="Q280" s="725" t="e">
        <f t="shared" ref="Q280:R281" si="769">Q281</f>
        <v>#REF!</v>
      </c>
      <c r="R280" s="725" t="e">
        <f t="shared" si="769"/>
        <v>#REF!</v>
      </c>
      <c r="S280" s="725" t="e">
        <f>S281</f>
        <v>#REF!</v>
      </c>
      <c r="T280" s="725" t="e">
        <f t="shared" ref="T280:U281" si="770">T281</f>
        <v>#REF!</v>
      </c>
      <c r="U280" s="725" t="e">
        <f t="shared" si="770"/>
        <v>#REF!</v>
      </c>
      <c r="V280" s="725" t="e">
        <f>V281</f>
        <v>#REF!</v>
      </c>
      <c r="W280" s="725" t="e">
        <f t="shared" ref="W280:X281" si="771">W281</f>
        <v>#REF!</v>
      </c>
      <c r="X280" s="725" t="e">
        <f t="shared" si="771"/>
        <v>#REF!</v>
      </c>
      <c r="Y280" s="725" t="e">
        <f>Y281</f>
        <v>#REF!</v>
      </c>
      <c r="Z280" s="725" t="e">
        <f t="shared" ref="Z280:AA281" si="772">Z281</f>
        <v>#REF!</v>
      </c>
      <c r="AA280" s="725" t="e">
        <f t="shared" si="772"/>
        <v>#REF!</v>
      </c>
      <c r="AB280" s="725" t="e">
        <f>AB281</f>
        <v>#REF!</v>
      </c>
      <c r="AC280" s="725" t="e">
        <f t="shared" ref="AC280:AD281" si="773">AC281</f>
        <v>#REF!</v>
      </c>
      <c r="AD280" s="725" t="e">
        <f t="shared" si="773"/>
        <v>#REF!</v>
      </c>
      <c r="AE280" s="725" t="e">
        <f>AE281</f>
        <v>#REF!</v>
      </c>
      <c r="AF280" s="725" t="e">
        <f t="shared" ref="AF280:AG281" si="774">AF281</f>
        <v>#REF!</v>
      </c>
      <c r="AG280" s="725" t="e">
        <f t="shared" si="774"/>
        <v>#REF!</v>
      </c>
      <c r="AH280" s="725">
        <v>2437.23</v>
      </c>
      <c r="AI280" s="725">
        <v>2437.23</v>
      </c>
      <c r="AJ280" s="725">
        <v>2437.23</v>
      </c>
      <c r="AK280" s="168" t="e">
        <f>AH280=#REF!+#REF!</f>
        <v>#REF!</v>
      </c>
      <c r="AL280" s="168" t="e">
        <f t="shared" si="765"/>
        <v>#REF!</v>
      </c>
      <c r="AM280" s="709"/>
    </row>
    <row r="281" spans="1:41" s="693" customFormat="1" ht="14.25" customHeight="1">
      <c r="A281" s="238" t="s">
        <v>162</v>
      </c>
      <c r="B281" s="266" t="s">
        <v>288</v>
      </c>
      <c r="C281" s="267" t="s">
        <v>111</v>
      </c>
      <c r="D281" s="267" t="s">
        <v>315</v>
      </c>
      <c r="E281" s="224" t="s">
        <v>25</v>
      </c>
      <c r="F281" s="267" t="s">
        <v>211</v>
      </c>
      <c r="G281" s="725" t="e">
        <f>G282</f>
        <v>#REF!</v>
      </c>
      <c r="H281" s="725" t="e">
        <f t="shared" si="766"/>
        <v>#REF!</v>
      </c>
      <c r="I281" s="725" t="e">
        <f t="shared" si="766"/>
        <v>#REF!</v>
      </c>
      <c r="J281" s="725" t="e">
        <f>J282</f>
        <v>#REF!</v>
      </c>
      <c r="K281" s="725" t="e">
        <f t="shared" si="767"/>
        <v>#REF!</v>
      </c>
      <c r="L281" s="725" t="e">
        <f t="shared" si="767"/>
        <v>#REF!</v>
      </c>
      <c r="M281" s="725" t="e">
        <f>M282</f>
        <v>#REF!</v>
      </c>
      <c r="N281" s="725" t="e">
        <f t="shared" si="768"/>
        <v>#REF!</v>
      </c>
      <c r="O281" s="725" t="e">
        <f t="shared" si="768"/>
        <v>#REF!</v>
      </c>
      <c r="P281" s="725" t="e">
        <f>P282</f>
        <v>#REF!</v>
      </c>
      <c r="Q281" s="725" t="e">
        <f t="shared" si="769"/>
        <v>#REF!</v>
      </c>
      <c r="R281" s="725" t="e">
        <f t="shared" si="769"/>
        <v>#REF!</v>
      </c>
      <c r="S281" s="725" t="e">
        <f>S282</f>
        <v>#REF!</v>
      </c>
      <c r="T281" s="725" t="e">
        <f t="shared" si="770"/>
        <v>#REF!</v>
      </c>
      <c r="U281" s="725" t="e">
        <f t="shared" si="770"/>
        <v>#REF!</v>
      </c>
      <c r="V281" s="725" t="e">
        <f>V282</f>
        <v>#REF!</v>
      </c>
      <c r="W281" s="725" t="e">
        <f t="shared" si="771"/>
        <v>#REF!</v>
      </c>
      <c r="X281" s="725" t="e">
        <f t="shared" si="771"/>
        <v>#REF!</v>
      </c>
      <c r="Y281" s="725" t="e">
        <f>Y282</f>
        <v>#REF!</v>
      </c>
      <c r="Z281" s="725" t="e">
        <f t="shared" si="772"/>
        <v>#REF!</v>
      </c>
      <c r="AA281" s="725" t="e">
        <f t="shared" si="772"/>
        <v>#REF!</v>
      </c>
      <c r="AB281" s="725" t="e">
        <f>AB282</f>
        <v>#REF!</v>
      </c>
      <c r="AC281" s="725" t="e">
        <f t="shared" si="773"/>
        <v>#REF!</v>
      </c>
      <c r="AD281" s="725" t="e">
        <f t="shared" si="773"/>
        <v>#REF!</v>
      </c>
      <c r="AE281" s="725" t="e">
        <f>AE282</f>
        <v>#REF!</v>
      </c>
      <c r="AF281" s="725" t="e">
        <f t="shared" si="774"/>
        <v>#REF!</v>
      </c>
      <c r="AG281" s="725" t="e">
        <f t="shared" si="774"/>
        <v>#REF!</v>
      </c>
      <c r="AH281" s="725">
        <v>2437.23</v>
      </c>
      <c r="AI281" s="725">
        <v>2437.23</v>
      </c>
      <c r="AJ281" s="725">
        <v>2437.23</v>
      </c>
      <c r="AK281" s="168" t="e">
        <f>AH281=#REF!+#REF!</f>
        <v>#REF!</v>
      </c>
      <c r="AL281" s="168" t="e">
        <f t="shared" si="765"/>
        <v>#REF!</v>
      </c>
      <c r="AM281" s="709"/>
    </row>
    <row r="282" spans="1:41" s="693" customFormat="1" ht="24">
      <c r="A282" s="238" t="s">
        <v>163</v>
      </c>
      <c r="B282" s="266" t="s">
        <v>288</v>
      </c>
      <c r="C282" s="267" t="s">
        <v>111</v>
      </c>
      <c r="D282" s="267" t="s">
        <v>315</v>
      </c>
      <c r="E282" s="224" t="s">
        <v>25</v>
      </c>
      <c r="F282" s="267" t="s">
        <v>445</v>
      </c>
      <c r="G282" s="725" t="e">
        <f>#REF!</f>
        <v>#REF!</v>
      </c>
      <c r="H282" s="725" t="e">
        <f>#REF!</f>
        <v>#REF!</v>
      </c>
      <c r="I282" s="725" t="e">
        <f>#REF!</f>
        <v>#REF!</v>
      </c>
      <c r="J282" s="725" t="e">
        <f>#REF!</f>
        <v>#REF!</v>
      </c>
      <c r="K282" s="725" t="e">
        <f>#REF!</f>
        <v>#REF!</v>
      </c>
      <c r="L282" s="725" t="e">
        <f>#REF!</f>
        <v>#REF!</v>
      </c>
      <c r="M282" s="725" t="e">
        <f>#REF!</f>
        <v>#REF!</v>
      </c>
      <c r="N282" s="725" t="e">
        <f>#REF!</f>
        <v>#REF!</v>
      </c>
      <c r="O282" s="725" t="e">
        <f>#REF!</f>
        <v>#REF!</v>
      </c>
      <c r="P282" s="725" t="e">
        <f>#REF!</f>
        <v>#REF!</v>
      </c>
      <c r="Q282" s="725" t="e">
        <f>#REF!</f>
        <v>#REF!</v>
      </c>
      <c r="R282" s="725" t="e">
        <f>#REF!</f>
        <v>#REF!</v>
      </c>
      <c r="S282" s="725" t="e">
        <f>#REF!</f>
        <v>#REF!</v>
      </c>
      <c r="T282" s="725" t="e">
        <f>#REF!</f>
        <v>#REF!</v>
      </c>
      <c r="U282" s="725" t="e">
        <f>#REF!</f>
        <v>#REF!</v>
      </c>
      <c r="V282" s="725" t="e">
        <f>#REF!</f>
        <v>#REF!</v>
      </c>
      <c r="W282" s="725" t="e">
        <f>#REF!</f>
        <v>#REF!</v>
      </c>
      <c r="X282" s="725" t="e">
        <f>#REF!</f>
        <v>#REF!</v>
      </c>
      <c r="Y282" s="725" t="e">
        <f>#REF!</f>
        <v>#REF!</v>
      </c>
      <c r="Z282" s="725" t="e">
        <f>#REF!</f>
        <v>#REF!</v>
      </c>
      <c r="AA282" s="725" t="e">
        <f>#REF!</f>
        <v>#REF!</v>
      </c>
      <c r="AB282" s="725" t="e">
        <f>#REF!</f>
        <v>#REF!</v>
      </c>
      <c r="AC282" s="725" t="e">
        <f>#REF!</f>
        <v>#REF!</v>
      </c>
      <c r="AD282" s="725" t="e">
        <f>#REF!</f>
        <v>#REF!</v>
      </c>
      <c r="AE282" s="725" t="e">
        <f>#REF!</f>
        <v>#REF!</v>
      </c>
      <c r="AF282" s="725" t="e">
        <f>#REF!</f>
        <v>#REF!</v>
      </c>
      <c r="AG282" s="725" t="e">
        <f>#REF!</f>
        <v>#REF!</v>
      </c>
      <c r="AH282" s="725">
        <v>2437.23</v>
      </c>
      <c r="AI282" s="725">
        <v>2437.23</v>
      </c>
      <c r="AJ282" s="725">
        <v>2437.23</v>
      </c>
      <c r="AK282" s="168" t="e">
        <f>AH282=#REF!+#REF!</f>
        <v>#REF!</v>
      </c>
      <c r="AL282" s="168" t="e">
        <f t="shared" si="765"/>
        <v>#REF!</v>
      </c>
      <c r="AM282" s="709"/>
    </row>
    <row r="283" spans="1:41" s="697" customFormat="1" ht="13.5" customHeight="1">
      <c r="A283" s="238" t="s">
        <v>173</v>
      </c>
      <c r="B283" s="266" t="s">
        <v>288</v>
      </c>
      <c r="C283" s="267" t="s">
        <v>111</v>
      </c>
      <c r="D283" s="267" t="s">
        <v>315</v>
      </c>
      <c r="E283" s="224" t="s">
        <v>325</v>
      </c>
      <c r="F283" s="266"/>
      <c r="G283" s="725" t="e">
        <f>G284+G286+#REF!</f>
        <v>#REF!</v>
      </c>
      <c r="H283" s="725" t="e">
        <f>H284+H286+#REF!</f>
        <v>#REF!</v>
      </c>
      <c r="I283" s="725" t="e">
        <f>I284+I286+#REF!</f>
        <v>#REF!</v>
      </c>
      <c r="J283" s="725" t="e">
        <f>J284+J286+#REF!</f>
        <v>#REF!</v>
      </c>
      <c r="K283" s="725" t="e">
        <f>K284+K286+#REF!</f>
        <v>#REF!</v>
      </c>
      <c r="L283" s="725" t="e">
        <f>L284+L286+#REF!</f>
        <v>#REF!</v>
      </c>
      <c r="M283" s="725" t="e">
        <f>M284+M286+#REF!</f>
        <v>#REF!</v>
      </c>
      <c r="N283" s="725" t="e">
        <f>N284+N286+#REF!</f>
        <v>#REF!</v>
      </c>
      <c r="O283" s="725" t="e">
        <f>O284+O286+#REF!</f>
        <v>#REF!</v>
      </c>
      <c r="P283" s="725" t="e">
        <f>P284+P286+#REF!</f>
        <v>#REF!</v>
      </c>
      <c r="Q283" s="725" t="e">
        <f>Q284+Q286+#REF!</f>
        <v>#REF!</v>
      </c>
      <c r="R283" s="725" t="e">
        <f>R284+R286+#REF!</f>
        <v>#REF!</v>
      </c>
      <c r="S283" s="725" t="e">
        <f>S284+S286+#REF!</f>
        <v>#REF!</v>
      </c>
      <c r="T283" s="725" t="e">
        <f>T284+T286+#REF!</f>
        <v>#REF!</v>
      </c>
      <c r="U283" s="725" t="e">
        <f>U284+U286+#REF!</f>
        <v>#REF!</v>
      </c>
      <c r="V283" s="725" t="e">
        <f>V284+V286+#REF!</f>
        <v>#REF!</v>
      </c>
      <c r="W283" s="725" t="e">
        <f>W284+W286+#REF!</f>
        <v>#REF!</v>
      </c>
      <c r="X283" s="725" t="e">
        <f>X284+X286+#REF!</f>
        <v>#REF!</v>
      </c>
      <c r="Y283" s="725" t="e">
        <f>Y284+Y286+#REF!</f>
        <v>#REF!</v>
      </c>
      <c r="Z283" s="725" t="e">
        <f>Z284+Z286+#REF!</f>
        <v>#REF!</v>
      </c>
      <c r="AA283" s="725" t="e">
        <f>AA284+AA286+#REF!</f>
        <v>#REF!</v>
      </c>
      <c r="AB283" s="725" t="e">
        <f>AB284+AB286+#REF!</f>
        <v>#REF!</v>
      </c>
      <c r="AC283" s="725" t="e">
        <f>AC284+AC286+#REF!</f>
        <v>#REF!</v>
      </c>
      <c r="AD283" s="725" t="e">
        <f>AD284+AD286+#REF!</f>
        <v>#REF!</v>
      </c>
      <c r="AE283" s="725" t="e">
        <f>AE284+AE286+#REF!</f>
        <v>#REF!</v>
      </c>
      <c r="AF283" s="725" t="e">
        <f>AF284+AF286+#REF!</f>
        <v>#REF!</v>
      </c>
      <c r="AG283" s="725" t="e">
        <f>AG284+AG286+#REF!</f>
        <v>#REF!</v>
      </c>
      <c r="AH283" s="725">
        <v>1925245.7049999998</v>
      </c>
      <c r="AI283" s="725">
        <v>1763525.0657800001</v>
      </c>
      <c r="AJ283" s="725">
        <v>1749278.2475630001</v>
      </c>
      <c r="AK283" s="168" t="e">
        <f>AH283=#REF!+#REF!</f>
        <v>#REF!</v>
      </c>
      <c r="AL283" s="168" t="e">
        <f t="shared" si="765"/>
        <v>#REF!</v>
      </c>
      <c r="AM283" s="709" t="e">
        <f t="shared" ref="AM283:AM296" si="775">AC283/H283</f>
        <v>#REF!</v>
      </c>
    </row>
    <row r="284" spans="1:41" s="693" customFormat="1" ht="39" customHeight="1">
      <c r="A284" s="238" t="s">
        <v>115</v>
      </c>
      <c r="B284" s="266" t="s">
        <v>288</v>
      </c>
      <c r="C284" s="267" t="s">
        <v>111</v>
      </c>
      <c r="D284" s="267" t="s">
        <v>315</v>
      </c>
      <c r="E284" s="224" t="s">
        <v>325</v>
      </c>
      <c r="F284" s="267" t="s">
        <v>116</v>
      </c>
      <c r="G284" s="725" t="e">
        <f>G285</f>
        <v>#REF!</v>
      </c>
      <c r="H284" s="725" t="e">
        <f t="shared" ref="H284:I284" si="776">H285</f>
        <v>#REF!</v>
      </c>
      <c r="I284" s="725" t="e">
        <f t="shared" si="776"/>
        <v>#REF!</v>
      </c>
      <c r="J284" s="725" t="e">
        <f>J285</f>
        <v>#REF!</v>
      </c>
      <c r="K284" s="725" t="e">
        <f t="shared" ref="K284:L284" si="777">K285</f>
        <v>#REF!</v>
      </c>
      <c r="L284" s="725" t="e">
        <f t="shared" si="777"/>
        <v>#REF!</v>
      </c>
      <c r="M284" s="725" t="e">
        <f>M285</f>
        <v>#REF!</v>
      </c>
      <c r="N284" s="725" t="e">
        <f t="shared" ref="N284:O284" si="778">N285</f>
        <v>#REF!</v>
      </c>
      <c r="O284" s="725" t="e">
        <f t="shared" si="778"/>
        <v>#REF!</v>
      </c>
      <c r="P284" s="725" t="e">
        <f>P285</f>
        <v>#REF!</v>
      </c>
      <c r="Q284" s="725" t="e">
        <f t="shared" ref="Q284:R284" si="779">Q285</f>
        <v>#REF!</v>
      </c>
      <c r="R284" s="725" t="e">
        <f t="shared" si="779"/>
        <v>#REF!</v>
      </c>
      <c r="S284" s="725" t="e">
        <f>S285</f>
        <v>#REF!</v>
      </c>
      <c r="T284" s="725" t="e">
        <f t="shared" ref="T284:U284" si="780">T285</f>
        <v>#REF!</v>
      </c>
      <c r="U284" s="725" t="e">
        <f t="shared" si="780"/>
        <v>#REF!</v>
      </c>
      <c r="V284" s="725" t="e">
        <f>V285</f>
        <v>#REF!</v>
      </c>
      <c r="W284" s="725" t="e">
        <f t="shared" ref="W284:X284" si="781">W285</f>
        <v>#REF!</v>
      </c>
      <c r="X284" s="725" t="e">
        <f t="shared" si="781"/>
        <v>#REF!</v>
      </c>
      <c r="Y284" s="725" t="e">
        <f>Y285</f>
        <v>#REF!</v>
      </c>
      <c r="Z284" s="725" t="e">
        <f t="shared" ref="Z284:AA284" si="782">Z285</f>
        <v>#REF!</v>
      </c>
      <c r="AA284" s="725" t="e">
        <f t="shared" si="782"/>
        <v>#REF!</v>
      </c>
      <c r="AB284" s="725" t="e">
        <f>AB285</f>
        <v>#REF!</v>
      </c>
      <c r="AC284" s="725" t="e">
        <f t="shared" ref="AC284:AD284" si="783">AC285</f>
        <v>#REF!</v>
      </c>
      <c r="AD284" s="725" t="e">
        <f t="shared" si="783"/>
        <v>#REF!</v>
      </c>
      <c r="AE284" s="725" t="e">
        <f>AE285</f>
        <v>#REF!</v>
      </c>
      <c r="AF284" s="725" t="e">
        <f t="shared" ref="AF284:AG284" si="784">AF285</f>
        <v>#REF!</v>
      </c>
      <c r="AG284" s="725" t="e">
        <f t="shared" si="784"/>
        <v>#REF!</v>
      </c>
      <c r="AH284" s="725">
        <v>1802576.4</v>
      </c>
      <c r="AI284" s="725">
        <v>1651159.9824000001</v>
      </c>
      <c r="AJ284" s="725">
        <v>1637820.91704</v>
      </c>
      <c r="AK284" s="168" t="e">
        <f>AH284=#REF!+#REF!</f>
        <v>#REF!</v>
      </c>
      <c r="AL284" s="168" t="e">
        <f t="shared" si="765"/>
        <v>#REF!</v>
      </c>
      <c r="AM284" s="709" t="e">
        <f t="shared" si="775"/>
        <v>#REF!</v>
      </c>
    </row>
    <row r="285" spans="1:41" s="693" customFormat="1">
      <c r="A285" s="238" t="s">
        <v>512</v>
      </c>
      <c r="B285" s="266" t="s">
        <v>288</v>
      </c>
      <c r="C285" s="267" t="s">
        <v>111</v>
      </c>
      <c r="D285" s="267" t="s">
        <v>315</v>
      </c>
      <c r="E285" s="224" t="s">
        <v>325</v>
      </c>
      <c r="F285" s="267" t="s">
        <v>61</v>
      </c>
      <c r="G285" s="725" t="e">
        <f>SUM(#REF!)</f>
        <v>#REF!</v>
      </c>
      <c r="H285" s="725" t="e">
        <f>SUM(#REF!)</f>
        <v>#REF!</v>
      </c>
      <c r="I285" s="725" t="e">
        <f>SUM(#REF!)</f>
        <v>#REF!</v>
      </c>
      <c r="J285" s="725" t="e">
        <f>SUM(#REF!)</f>
        <v>#REF!</v>
      </c>
      <c r="K285" s="725" t="e">
        <f>SUM(#REF!)</f>
        <v>#REF!</v>
      </c>
      <c r="L285" s="725" t="e">
        <f>SUM(#REF!)</f>
        <v>#REF!</v>
      </c>
      <c r="M285" s="725" t="e">
        <f>SUM(#REF!)</f>
        <v>#REF!</v>
      </c>
      <c r="N285" s="725" t="e">
        <f>SUM(#REF!)</f>
        <v>#REF!</v>
      </c>
      <c r="O285" s="725" t="e">
        <f>SUM(#REF!)</f>
        <v>#REF!</v>
      </c>
      <c r="P285" s="725" t="e">
        <f>SUM(#REF!)</f>
        <v>#REF!</v>
      </c>
      <c r="Q285" s="725" t="e">
        <f>SUM(#REF!)</f>
        <v>#REF!</v>
      </c>
      <c r="R285" s="725" t="e">
        <f>SUM(#REF!)</f>
        <v>#REF!</v>
      </c>
      <c r="S285" s="725" t="e">
        <f>SUM(#REF!)</f>
        <v>#REF!</v>
      </c>
      <c r="T285" s="725" t="e">
        <f>SUM(#REF!)</f>
        <v>#REF!</v>
      </c>
      <c r="U285" s="725" t="e">
        <f>SUM(#REF!)</f>
        <v>#REF!</v>
      </c>
      <c r="V285" s="725" t="e">
        <f>SUM(#REF!)</f>
        <v>#REF!</v>
      </c>
      <c r="W285" s="725" t="e">
        <f>SUM(#REF!)</f>
        <v>#REF!</v>
      </c>
      <c r="X285" s="725" t="e">
        <f>SUM(#REF!)</f>
        <v>#REF!</v>
      </c>
      <c r="Y285" s="725" t="e">
        <f>SUM(#REF!)</f>
        <v>#REF!</v>
      </c>
      <c r="Z285" s="725" t="e">
        <f>SUM(#REF!)</f>
        <v>#REF!</v>
      </c>
      <c r="AA285" s="725" t="e">
        <f>SUM(#REF!)</f>
        <v>#REF!</v>
      </c>
      <c r="AB285" s="725" t="e">
        <f>SUM(#REF!)</f>
        <v>#REF!</v>
      </c>
      <c r="AC285" s="725" t="e">
        <f>SUM(#REF!)</f>
        <v>#REF!</v>
      </c>
      <c r="AD285" s="725" t="e">
        <f>SUM(#REF!)</f>
        <v>#REF!</v>
      </c>
      <c r="AE285" s="725" t="e">
        <f>SUM(#REF!)</f>
        <v>#REF!</v>
      </c>
      <c r="AF285" s="725" t="e">
        <f>SUM(#REF!)</f>
        <v>#REF!</v>
      </c>
      <c r="AG285" s="725" t="e">
        <f>SUM(#REF!)</f>
        <v>#REF!</v>
      </c>
      <c r="AH285" s="725">
        <v>1802576.4</v>
      </c>
      <c r="AI285" s="725">
        <v>1651159.9824000001</v>
      </c>
      <c r="AJ285" s="725">
        <v>1637820.91704</v>
      </c>
      <c r="AK285" s="168" t="e">
        <f>AH285=#REF!+#REF!</f>
        <v>#REF!</v>
      </c>
      <c r="AL285" s="168" t="e">
        <f t="shared" si="765"/>
        <v>#REF!</v>
      </c>
      <c r="AM285" s="709" t="e">
        <f t="shared" si="775"/>
        <v>#REF!</v>
      </c>
    </row>
    <row r="286" spans="1:41" s="693" customFormat="1" ht="12.75" customHeight="1">
      <c r="A286" s="238" t="s">
        <v>864</v>
      </c>
      <c r="B286" s="266" t="s">
        <v>288</v>
      </c>
      <c r="C286" s="267" t="s">
        <v>111</v>
      </c>
      <c r="D286" s="267" t="s">
        <v>315</v>
      </c>
      <c r="E286" s="224" t="s">
        <v>325</v>
      </c>
      <c r="F286" s="267" t="s">
        <v>130</v>
      </c>
      <c r="G286" s="725" t="e">
        <f>G287</f>
        <v>#REF!</v>
      </c>
      <c r="H286" s="725" t="e">
        <f t="shared" ref="H286:I286" si="785">H287</f>
        <v>#REF!</v>
      </c>
      <c r="I286" s="725" t="e">
        <f t="shared" si="785"/>
        <v>#REF!</v>
      </c>
      <c r="J286" s="725" t="e">
        <f>J287</f>
        <v>#REF!</v>
      </c>
      <c r="K286" s="725" t="e">
        <f t="shared" ref="K286:L286" si="786">K287</f>
        <v>#REF!</v>
      </c>
      <c r="L286" s="725" t="e">
        <f t="shared" si="786"/>
        <v>#REF!</v>
      </c>
      <c r="M286" s="725" t="e">
        <f>M287</f>
        <v>#REF!</v>
      </c>
      <c r="N286" s="725" t="e">
        <f t="shared" ref="N286:O286" si="787">N287</f>
        <v>#REF!</v>
      </c>
      <c r="O286" s="725" t="e">
        <f t="shared" si="787"/>
        <v>#REF!</v>
      </c>
      <c r="P286" s="725" t="e">
        <f>P287</f>
        <v>#REF!</v>
      </c>
      <c r="Q286" s="725" t="e">
        <f t="shared" ref="Q286:R286" si="788">Q287</f>
        <v>#REF!</v>
      </c>
      <c r="R286" s="725" t="e">
        <f t="shared" si="788"/>
        <v>#REF!</v>
      </c>
      <c r="S286" s="725" t="e">
        <f>S287</f>
        <v>#REF!</v>
      </c>
      <c r="T286" s="725" t="e">
        <f t="shared" ref="T286:U286" si="789">T287</f>
        <v>#REF!</v>
      </c>
      <c r="U286" s="725" t="e">
        <f t="shared" si="789"/>
        <v>#REF!</v>
      </c>
      <c r="V286" s="725" t="e">
        <f>V287</f>
        <v>#REF!</v>
      </c>
      <c r="W286" s="725" t="e">
        <f t="shared" ref="W286:X286" si="790">W287</f>
        <v>#REF!</v>
      </c>
      <c r="X286" s="725" t="e">
        <f t="shared" si="790"/>
        <v>#REF!</v>
      </c>
      <c r="Y286" s="725" t="e">
        <f>Y287</f>
        <v>#REF!</v>
      </c>
      <c r="Z286" s="725" t="e">
        <f t="shared" ref="Z286:AA286" si="791">Z287</f>
        <v>#REF!</v>
      </c>
      <c r="AA286" s="725" t="e">
        <f t="shared" si="791"/>
        <v>#REF!</v>
      </c>
      <c r="AB286" s="725" t="e">
        <f>AB287</f>
        <v>#REF!</v>
      </c>
      <c r="AC286" s="725" t="e">
        <f t="shared" ref="AC286:AD286" si="792">AC287</f>
        <v>#REF!</v>
      </c>
      <c r="AD286" s="725" t="e">
        <f t="shared" si="792"/>
        <v>#REF!</v>
      </c>
      <c r="AE286" s="725" t="e">
        <f>AE287</f>
        <v>#REF!</v>
      </c>
      <c r="AF286" s="725" t="e">
        <f t="shared" ref="AF286:AG286" si="793">AF287</f>
        <v>#REF!</v>
      </c>
      <c r="AG286" s="725" t="e">
        <f t="shared" si="793"/>
        <v>#REF!</v>
      </c>
      <c r="AH286" s="725">
        <v>122669.30500000001</v>
      </c>
      <c r="AI286" s="725">
        <v>112365.08338000001</v>
      </c>
      <c r="AJ286" s="725">
        <v>111457.33052300001</v>
      </c>
      <c r="AK286" s="168" t="e">
        <f>AH286=#REF!+#REF!</f>
        <v>#REF!</v>
      </c>
      <c r="AL286" s="168" t="e">
        <f t="shared" si="765"/>
        <v>#REF!</v>
      </c>
      <c r="AM286" s="709" t="e">
        <f t="shared" si="775"/>
        <v>#REF!</v>
      </c>
    </row>
    <row r="287" spans="1:41" s="693" customFormat="1" ht="24">
      <c r="A287" s="238" t="s">
        <v>131</v>
      </c>
      <c r="B287" s="266" t="s">
        <v>288</v>
      </c>
      <c r="C287" s="267" t="s">
        <v>111</v>
      </c>
      <c r="D287" s="267" t="s">
        <v>315</v>
      </c>
      <c r="E287" s="224" t="s">
        <v>325</v>
      </c>
      <c r="F287" s="267" t="s">
        <v>132</v>
      </c>
      <c r="G287" s="725" t="e">
        <f>SUM(#REF!)</f>
        <v>#REF!</v>
      </c>
      <c r="H287" s="725" t="e">
        <f>SUM(#REF!)</f>
        <v>#REF!</v>
      </c>
      <c r="I287" s="725" t="e">
        <f>SUM(#REF!)</f>
        <v>#REF!</v>
      </c>
      <c r="J287" s="725" t="e">
        <f>SUM(#REF!)</f>
        <v>#REF!</v>
      </c>
      <c r="K287" s="725" t="e">
        <f>SUM(#REF!)</f>
        <v>#REF!</v>
      </c>
      <c r="L287" s="725" t="e">
        <f>SUM(#REF!)</f>
        <v>#REF!</v>
      </c>
      <c r="M287" s="725" t="e">
        <f>SUM(#REF!)</f>
        <v>#REF!</v>
      </c>
      <c r="N287" s="725" t="e">
        <f>SUM(#REF!)</f>
        <v>#REF!</v>
      </c>
      <c r="O287" s="725" t="e">
        <f>SUM(#REF!)</f>
        <v>#REF!</v>
      </c>
      <c r="P287" s="725" t="e">
        <f>SUM(#REF!)</f>
        <v>#REF!</v>
      </c>
      <c r="Q287" s="725" t="e">
        <f>SUM(#REF!)</f>
        <v>#REF!</v>
      </c>
      <c r="R287" s="725" t="e">
        <f>SUM(#REF!)</f>
        <v>#REF!</v>
      </c>
      <c r="S287" s="725" t="e">
        <f>SUM(#REF!)</f>
        <v>#REF!</v>
      </c>
      <c r="T287" s="725" t="e">
        <f>SUM(#REF!)</f>
        <v>#REF!</v>
      </c>
      <c r="U287" s="725" t="e">
        <f>SUM(#REF!)</f>
        <v>#REF!</v>
      </c>
      <c r="V287" s="725" t="e">
        <f>SUM(#REF!)</f>
        <v>#REF!</v>
      </c>
      <c r="W287" s="725" t="e">
        <f>SUM(#REF!)</f>
        <v>#REF!</v>
      </c>
      <c r="X287" s="725" t="e">
        <f>SUM(#REF!)</f>
        <v>#REF!</v>
      </c>
      <c r="Y287" s="725" t="e">
        <f>SUM(#REF!)</f>
        <v>#REF!</v>
      </c>
      <c r="Z287" s="725" t="e">
        <f>SUM(#REF!)</f>
        <v>#REF!</v>
      </c>
      <c r="AA287" s="725" t="e">
        <f>SUM(#REF!)</f>
        <v>#REF!</v>
      </c>
      <c r="AB287" s="725" t="e">
        <f>SUM(#REF!)</f>
        <v>#REF!</v>
      </c>
      <c r="AC287" s="725" t="e">
        <f>SUM(#REF!)</f>
        <v>#REF!</v>
      </c>
      <c r="AD287" s="725" t="e">
        <f>SUM(#REF!)</f>
        <v>#REF!</v>
      </c>
      <c r="AE287" s="725" t="e">
        <f>SUM(#REF!)</f>
        <v>#REF!</v>
      </c>
      <c r="AF287" s="725" t="e">
        <f>SUM(#REF!)</f>
        <v>#REF!</v>
      </c>
      <c r="AG287" s="725" t="e">
        <f>SUM(#REF!)</f>
        <v>#REF!</v>
      </c>
      <c r="AH287" s="725">
        <v>122669.30500000001</v>
      </c>
      <c r="AI287" s="725">
        <v>112365.08338000001</v>
      </c>
      <c r="AJ287" s="725">
        <v>111457.33052300001</v>
      </c>
      <c r="AK287" s="168" t="e">
        <f>AH287=#REF!+#REF!</f>
        <v>#REF!</v>
      </c>
      <c r="AL287" s="168" t="e">
        <f t="shared" si="765"/>
        <v>#REF!</v>
      </c>
      <c r="AM287" s="709" t="e">
        <f t="shared" si="775"/>
        <v>#REF!</v>
      </c>
    </row>
    <row r="288" spans="1:41" s="694" customFormat="1" ht="25.5" customHeight="1">
      <c r="A288" s="238" t="s">
        <v>887</v>
      </c>
      <c r="B288" s="266" t="s">
        <v>288</v>
      </c>
      <c r="C288" s="267" t="s">
        <v>111</v>
      </c>
      <c r="D288" s="267" t="s">
        <v>315</v>
      </c>
      <c r="E288" s="224" t="s">
        <v>327</v>
      </c>
      <c r="F288" s="266"/>
      <c r="G288" s="725" t="e">
        <f>G289</f>
        <v>#REF!</v>
      </c>
      <c r="H288" s="725" t="e">
        <f t="shared" ref="H288:I289" si="794">H289</f>
        <v>#REF!</v>
      </c>
      <c r="I288" s="725" t="e">
        <f t="shared" si="794"/>
        <v>#REF!</v>
      </c>
      <c r="J288" s="725" t="e">
        <f>J289</f>
        <v>#REF!</v>
      </c>
      <c r="K288" s="725" t="e">
        <f t="shared" ref="K288:L289" si="795">K289</f>
        <v>#REF!</v>
      </c>
      <c r="L288" s="725" t="e">
        <f t="shared" si="795"/>
        <v>#REF!</v>
      </c>
      <c r="M288" s="725" t="e">
        <f>M289</f>
        <v>#REF!</v>
      </c>
      <c r="N288" s="725" t="e">
        <f t="shared" ref="N288:O289" si="796">N289</f>
        <v>#REF!</v>
      </c>
      <c r="O288" s="725" t="e">
        <f t="shared" si="796"/>
        <v>#REF!</v>
      </c>
      <c r="P288" s="725" t="e">
        <f>P289</f>
        <v>#REF!</v>
      </c>
      <c r="Q288" s="725" t="e">
        <f t="shared" ref="Q288:R289" si="797">Q289</f>
        <v>#REF!</v>
      </c>
      <c r="R288" s="725" t="e">
        <f t="shared" si="797"/>
        <v>#REF!</v>
      </c>
      <c r="S288" s="725" t="e">
        <f>S289</f>
        <v>#REF!</v>
      </c>
      <c r="T288" s="725" t="e">
        <f t="shared" ref="T288:U289" si="798">T289</f>
        <v>#REF!</v>
      </c>
      <c r="U288" s="725" t="e">
        <f t="shared" si="798"/>
        <v>#REF!</v>
      </c>
      <c r="V288" s="725" t="e">
        <f>V289</f>
        <v>#REF!</v>
      </c>
      <c r="W288" s="725" t="e">
        <f t="shared" ref="W288:X289" si="799">W289</f>
        <v>#REF!</v>
      </c>
      <c r="X288" s="725" t="e">
        <f t="shared" si="799"/>
        <v>#REF!</v>
      </c>
      <c r="Y288" s="725" t="e">
        <f>Y289</f>
        <v>#REF!</v>
      </c>
      <c r="Z288" s="725" t="e">
        <f t="shared" ref="Z288:AA289" si="800">Z289</f>
        <v>#REF!</v>
      </c>
      <c r="AA288" s="725" t="e">
        <f t="shared" si="800"/>
        <v>#REF!</v>
      </c>
      <c r="AB288" s="725" t="e">
        <f>AB289</f>
        <v>#REF!</v>
      </c>
      <c r="AC288" s="725" t="e">
        <f t="shared" ref="AC288:AD289" si="801">AC289</f>
        <v>#REF!</v>
      </c>
      <c r="AD288" s="725" t="e">
        <f t="shared" si="801"/>
        <v>#REF!</v>
      </c>
      <c r="AE288" s="725" t="e">
        <f>AE289</f>
        <v>#REF!</v>
      </c>
      <c r="AF288" s="725" t="e">
        <f t="shared" ref="AF288:AG289" si="802">AF289</f>
        <v>#REF!</v>
      </c>
      <c r="AG288" s="725" t="e">
        <f t="shared" si="802"/>
        <v>#REF!</v>
      </c>
      <c r="AH288" s="725">
        <v>180000</v>
      </c>
      <c r="AI288" s="725">
        <v>100000</v>
      </c>
      <c r="AJ288" s="725">
        <v>100000</v>
      </c>
      <c r="AK288" s="168" t="e">
        <f>AH288=#REF!+#REF!</f>
        <v>#REF!</v>
      </c>
      <c r="AL288" s="168" t="e">
        <f t="shared" si="765"/>
        <v>#REF!</v>
      </c>
      <c r="AM288" s="709" t="e">
        <f t="shared" si="775"/>
        <v>#REF!</v>
      </c>
    </row>
    <row r="289" spans="1:39" s="693" customFormat="1" ht="15" customHeight="1">
      <c r="A289" s="238" t="s">
        <v>864</v>
      </c>
      <c r="B289" s="266" t="s">
        <v>288</v>
      </c>
      <c r="C289" s="267" t="s">
        <v>111</v>
      </c>
      <c r="D289" s="267" t="s">
        <v>315</v>
      </c>
      <c r="E289" s="224" t="s">
        <v>327</v>
      </c>
      <c r="F289" s="267" t="s">
        <v>130</v>
      </c>
      <c r="G289" s="725" t="e">
        <f>G290</f>
        <v>#REF!</v>
      </c>
      <c r="H289" s="725" t="e">
        <f t="shared" si="794"/>
        <v>#REF!</v>
      </c>
      <c r="I289" s="725" t="e">
        <f t="shared" si="794"/>
        <v>#REF!</v>
      </c>
      <c r="J289" s="725" t="e">
        <f>J290</f>
        <v>#REF!</v>
      </c>
      <c r="K289" s="725" t="e">
        <f t="shared" si="795"/>
        <v>#REF!</v>
      </c>
      <c r="L289" s="725" t="e">
        <f t="shared" si="795"/>
        <v>#REF!</v>
      </c>
      <c r="M289" s="725" t="e">
        <f>M290</f>
        <v>#REF!</v>
      </c>
      <c r="N289" s="725" t="e">
        <f t="shared" si="796"/>
        <v>#REF!</v>
      </c>
      <c r="O289" s="725" t="e">
        <f t="shared" si="796"/>
        <v>#REF!</v>
      </c>
      <c r="P289" s="725" t="e">
        <f>P290</f>
        <v>#REF!</v>
      </c>
      <c r="Q289" s="725" t="e">
        <f t="shared" si="797"/>
        <v>#REF!</v>
      </c>
      <c r="R289" s="725" t="e">
        <f t="shared" si="797"/>
        <v>#REF!</v>
      </c>
      <c r="S289" s="725" t="e">
        <f>S290</f>
        <v>#REF!</v>
      </c>
      <c r="T289" s="725" t="e">
        <f t="shared" si="798"/>
        <v>#REF!</v>
      </c>
      <c r="U289" s="725" t="e">
        <f t="shared" si="798"/>
        <v>#REF!</v>
      </c>
      <c r="V289" s="725" t="e">
        <f>V290</f>
        <v>#REF!</v>
      </c>
      <c r="W289" s="725" t="e">
        <f t="shared" si="799"/>
        <v>#REF!</v>
      </c>
      <c r="X289" s="725" t="e">
        <f t="shared" si="799"/>
        <v>#REF!</v>
      </c>
      <c r="Y289" s="725" t="e">
        <f>Y290</f>
        <v>#REF!</v>
      </c>
      <c r="Z289" s="725" t="e">
        <f t="shared" si="800"/>
        <v>#REF!</v>
      </c>
      <c r="AA289" s="725" t="e">
        <f t="shared" si="800"/>
        <v>#REF!</v>
      </c>
      <c r="AB289" s="725" t="e">
        <f>AB290</f>
        <v>#REF!</v>
      </c>
      <c r="AC289" s="725" t="e">
        <f t="shared" si="801"/>
        <v>#REF!</v>
      </c>
      <c r="AD289" s="725" t="e">
        <f t="shared" si="801"/>
        <v>#REF!</v>
      </c>
      <c r="AE289" s="725" t="e">
        <f>AE290</f>
        <v>#REF!</v>
      </c>
      <c r="AF289" s="725" t="e">
        <f t="shared" si="802"/>
        <v>#REF!</v>
      </c>
      <c r="AG289" s="725" t="e">
        <f t="shared" si="802"/>
        <v>#REF!</v>
      </c>
      <c r="AH289" s="725">
        <v>180000</v>
      </c>
      <c r="AI289" s="725">
        <v>100000</v>
      </c>
      <c r="AJ289" s="725">
        <v>100000</v>
      </c>
      <c r="AK289" s="168" t="e">
        <f>AH289=#REF!+#REF!</f>
        <v>#REF!</v>
      </c>
      <c r="AL289" s="168" t="e">
        <f t="shared" si="765"/>
        <v>#REF!</v>
      </c>
      <c r="AM289" s="709" t="e">
        <f t="shared" si="775"/>
        <v>#REF!</v>
      </c>
    </row>
    <row r="290" spans="1:39" s="693" customFormat="1" ht="27.75" customHeight="1">
      <c r="A290" s="238" t="s">
        <v>131</v>
      </c>
      <c r="B290" s="747" t="s">
        <v>288</v>
      </c>
      <c r="C290" s="748" t="s">
        <v>111</v>
      </c>
      <c r="D290" s="748" t="s">
        <v>315</v>
      </c>
      <c r="E290" s="749" t="s">
        <v>327</v>
      </c>
      <c r="F290" s="267" t="s">
        <v>132</v>
      </c>
      <c r="G290" s="725" t="e">
        <f>#REF!</f>
        <v>#REF!</v>
      </c>
      <c r="H290" s="725" t="e">
        <f>#REF!</f>
        <v>#REF!</v>
      </c>
      <c r="I290" s="725" t="e">
        <f>#REF!</f>
        <v>#REF!</v>
      </c>
      <c r="J290" s="725" t="e">
        <f>#REF!</f>
        <v>#REF!</v>
      </c>
      <c r="K290" s="725" t="e">
        <f>#REF!</f>
        <v>#REF!</v>
      </c>
      <c r="L290" s="725" t="e">
        <f>#REF!</f>
        <v>#REF!</v>
      </c>
      <c r="M290" s="725" t="e">
        <f>#REF!</f>
        <v>#REF!</v>
      </c>
      <c r="N290" s="725" t="e">
        <f>#REF!</f>
        <v>#REF!</v>
      </c>
      <c r="O290" s="725" t="e">
        <f>#REF!</f>
        <v>#REF!</v>
      </c>
      <c r="P290" s="725" t="e">
        <f>#REF!</f>
        <v>#REF!</v>
      </c>
      <c r="Q290" s="725" t="e">
        <f>#REF!</f>
        <v>#REF!</v>
      </c>
      <c r="R290" s="725" t="e">
        <f>#REF!</f>
        <v>#REF!</v>
      </c>
      <c r="S290" s="725" t="e">
        <f>#REF!</f>
        <v>#REF!</v>
      </c>
      <c r="T290" s="725" t="e">
        <f>#REF!</f>
        <v>#REF!</v>
      </c>
      <c r="U290" s="725" t="e">
        <f>#REF!</f>
        <v>#REF!</v>
      </c>
      <c r="V290" s="725" t="e">
        <f>#REF!</f>
        <v>#REF!</v>
      </c>
      <c r="W290" s="725" t="e">
        <f>#REF!</f>
        <v>#REF!</v>
      </c>
      <c r="X290" s="725" t="e">
        <f>#REF!</f>
        <v>#REF!</v>
      </c>
      <c r="Y290" s="725" t="e">
        <f>#REF!</f>
        <v>#REF!</v>
      </c>
      <c r="Z290" s="725" t="e">
        <f>#REF!</f>
        <v>#REF!</v>
      </c>
      <c r="AA290" s="725" t="e">
        <f>#REF!</f>
        <v>#REF!</v>
      </c>
      <c r="AB290" s="725" t="e">
        <f>#REF!</f>
        <v>#REF!</v>
      </c>
      <c r="AC290" s="725" t="e">
        <f>#REF!</f>
        <v>#REF!</v>
      </c>
      <c r="AD290" s="725" t="e">
        <f>#REF!</f>
        <v>#REF!</v>
      </c>
      <c r="AE290" s="725" t="e">
        <f>#REF!</f>
        <v>#REF!</v>
      </c>
      <c r="AF290" s="725" t="e">
        <f>#REF!</f>
        <v>#REF!</v>
      </c>
      <c r="AG290" s="725" t="e">
        <f>#REF!</f>
        <v>#REF!</v>
      </c>
      <c r="AH290" s="725">
        <v>180000</v>
      </c>
      <c r="AI290" s="725">
        <v>100000</v>
      </c>
      <c r="AJ290" s="725">
        <v>100000</v>
      </c>
      <c r="AK290" s="168" t="e">
        <f>AH290=#REF!+#REF!</f>
        <v>#REF!</v>
      </c>
      <c r="AL290" s="168" t="e">
        <f t="shared" si="765"/>
        <v>#REF!</v>
      </c>
      <c r="AM290" s="709" t="e">
        <f t="shared" si="775"/>
        <v>#REF!</v>
      </c>
    </row>
    <row r="291" spans="1:39" s="694" customFormat="1" ht="24">
      <c r="A291" s="238" t="s">
        <v>698</v>
      </c>
      <c r="B291" s="266" t="s">
        <v>288</v>
      </c>
      <c r="C291" s="267" t="s">
        <v>111</v>
      </c>
      <c r="D291" s="267" t="s">
        <v>315</v>
      </c>
      <c r="E291" s="224" t="s">
        <v>697</v>
      </c>
      <c r="F291" s="266"/>
      <c r="G291" s="725" t="e">
        <f>G292</f>
        <v>#REF!</v>
      </c>
      <c r="H291" s="725" t="e">
        <f t="shared" ref="H291:I292" si="803">H292</f>
        <v>#REF!</v>
      </c>
      <c r="I291" s="725" t="e">
        <f t="shared" si="803"/>
        <v>#REF!</v>
      </c>
      <c r="J291" s="725" t="e">
        <f>J292</f>
        <v>#REF!</v>
      </c>
      <c r="K291" s="725" t="e">
        <f t="shared" ref="K291:L292" si="804">K292</f>
        <v>#REF!</v>
      </c>
      <c r="L291" s="725" t="e">
        <f t="shared" si="804"/>
        <v>#REF!</v>
      </c>
      <c r="M291" s="725" t="e">
        <f>M292</f>
        <v>#REF!</v>
      </c>
      <c r="N291" s="725" t="e">
        <f t="shared" ref="N291:O292" si="805">N292</f>
        <v>#REF!</v>
      </c>
      <c r="O291" s="725" t="e">
        <f t="shared" si="805"/>
        <v>#REF!</v>
      </c>
      <c r="P291" s="725" t="e">
        <f>P292</f>
        <v>#REF!</v>
      </c>
      <c r="Q291" s="725" t="e">
        <f t="shared" ref="Q291:R292" si="806">Q292</f>
        <v>#REF!</v>
      </c>
      <c r="R291" s="725" t="e">
        <f t="shared" si="806"/>
        <v>#REF!</v>
      </c>
      <c r="S291" s="725" t="e">
        <f>S292</f>
        <v>#REF!</v>
      </c>
      <c r="T291" s="725" t="e">
        <f t="shared" ref="T291:U292" si="807">T292</f>
        <v>#REF!</v>
      </c>
      <c r="U291" s="725" t="e">
        <f t="shared" si="807"/>
        <v>#REF!</v>
      </c>
      <c r="V291" s="725" t="e">
        <f>V292</f>
        <v>#REF!</v>
      </c>
      <c r="W291" s="725" t="e">
        <f t="shared" ref="W291:X292" si="808">W292</f>
        <v>#REF!</v>
      </c>
      <c r="X291" s="725" t="e">
        <f t="shared" si="808"/>
        <v>#REF!</v>
      </c>
      <c r="Y291" s="725" t="e">
        <f>Y292</f>
        <v>#REF!</v>
      </c>
      <c r="Z291" s="725" t="e">
        <f t="shared" ref="Z291:AA292" si="809">Z292</f>
        <v>#REF!</v>
      </c>
      <c r="AA291" s="725" t="e">
        <f t="shared" si="809"/>
        <v>#REF!</v>
      </c>
      <c r="AB291" s="725" t="e">
        <f>AB292</f>
        <v>#REF!</v>
      </c>
      <c r="AC291" s="725" t="e">
        <f t="shared" ref="AC291:AD292" si="810">AC292</f>
        <v>#REF!</v>
      </c>
      <c r="AD291" s="725" t="e">
        <f t="shared" si="810"/>
        <v>#REF!</v>
      </c>
      <c r="AE291" s="725" t="e">
        <f>AE292</f>
        <v>#REF!</v>
      </c>
      <c r="AF291" s="725" t="e">
        <f t="shared" ref="AF291:AG292" si="811">AF292</f>
        <v>#REF!</v>
      </c>
      <c r="AG291" s="725" t="e">
        <f t="shared" si="811"/>
        <v>#REF!</v>
      </c>
      <c r="AH291" s="725">
        <v>761396.25</v>
      </c>
      <c r="AI291" s="725">
        <v>761396</v>
      </c>
      <c r="AJ291" s="725">
        <v>63466.25</v>
      </c>
      <c r="AK291" s="168" t="e">
        <f>AH291=#REF!+#REF!</f>
        <v>#REF!</v>
      </c>
      <c r="AL291" s="168" t="e">
        <f t="shared" si="765"/>
        <v>#REF!</v>
      </c>
      <c r="AM291" s="709" t="e">
        <f t="shared" si="775"/>
        <v>#REF!</v>
      </c>
    </row>
    <row r="292" spans="1:39" s="693" customFormat="1" ht="15" customHeight="1">
      <c r="A292" s="238" t="s">
        <v>864</v>
      </c>
      <c r="B292" s="266" t="s">
        <v>288</v>
      </c>
      <c r="C292" s="267" t="s">
        <v>111</v>
      </c>
      <c r="D292" s="267" t="s">
        <v>315</v>
      </c>
      <c r="E292" s="224" t="s">
        <v>697</v>
      </c>
      <c r="F292" s="267" t="s">
        <v>130</v>
      </c>
      <c r="G292" s="725" t="e">
        <f>G293</f>
        <v>#REF!</v>
      </c>
      <c r="H292" s="725" t="e">
        <f t="shared" si="803"/>
        <v>#REF!</v>
      </c>
      <c r="I292" s="725" t="e">
        <f t="shared" si="803"/>
        <v>#REF!</v>
      </c>
      <c r="J292" s="725" t="e">
        <f>J293</f>
        <v>#REF!</v>
      </c>
      <c r="K292" s="725" t="e">
        <f t="shared" si="804"/>
        <v>#REF!</v>
      </c>
      <c r="L292" s="725" t="e">
        <f t="shared" si="804"/>
        <v>#REF!</v>
      </c>
      <c r="M292" s="725" t="e">
        <f>M293</f>
        <v>#REF!</v>
      </c>
      <c r="N292" s="725" t="e">
        <f t="shared" si="805"/>
        <v>#REF!</v>
      </c>
      <c r="O292" s="725" t="e">
        <f t="shared" si="805"/>
        <v>#REF!</v>
      </c>
      <c r="P292" s="725" t="e">
        <f>P293</f>
        <v>#REF!</v>
      </c>
      <c r="Q292" s="725" t="e">
        <f t="shared" si="806"/>
        <v>#REF!</v>
      </c>
      <c r="R292" s="725" t="e">
        <f t="shared" si="806"/>
        <v>#REF!</v>
      </c>
      <c r="S292" s="725" t="e">
        <f>S293</f>
        <v>#REF!</v>
      </c>
      <c r="T292" s="725" t="e">
        <f t="shared" si="807"/>
        <v>#REF!</v>
      </c>
      <c r="U292" s="725" t="e">
        <f t="shared" si="807"/>
        <v>#REF!</v>
      </c>
      <c r="V292" s="725" t="e">
        <f>V293</f>
        <v>#REF!</v>
      </c>
      <c r="W292" s="725" t="e">
        <f t="shared" si="808"/>
        <v>#REF!</v>
      </c>
      <c r="X292" s="725" t="e">
        <f t="shared" si="808"/>
        <v>#REF!</v>
      </c>
      <c r="Y292" s="725" t="e">
        <f>Y293</f>
        <v>#REF!</v>
      </c>
      <c r="Z292" s="725" t="e">
        <f t="shared" si="809"/>
        <v>#REF!</v>
      </c>
      <c r="AA292" s="725" t="e">
        <f t="shared" si="809"/>
        <v>#REF!</v>
      </c>
      <c r="AB292" s="725" t="e">
        <f>AB293</f>
        <v>#REF!</v>
      </c>
      <c r="AC292" s="725" t="e">
        <f t="shared" si="810"/>
        <v>#REF!</v>
      </c>
      <c r="AD292" s="725" t="e">
        <f t="shared" si="810"/>
        <v>#REF!</v>
      </c>
      <c r="AE292" s="725" t="e">
        <f>AE293</f>
        <v>#REF!</v>
      </c>
      <c r="AF292" s="725" t="e">
        <f t="shared" si="811"/>
        <v>#REF!</v>
      </c>
      <c r="AG292" s="725" t="e">
        <f t="shared" si="811"/>
        <v>#REF!</v>
      </c>
      <c r="AH292" s="725">
        <v>761396.25</v>
      </c>
      <c r="AI292" s="725">
        <v>761396</v>
      </c>
      <c r="AJ292" s="725">
        <v>63466.25</v>
      </c>
      <c r="AK292" s="168" t="e">
        <f>AH292=#REF!+#REF!</f>
        <v>#REF!</v>
      </c>
      <c r="AL292" s="168" t="e">
        <f t="shared" si="765"/>
        <v>#REF!</v>
      </c>
      <c r="AM292" s="709" t="e">
        <f t="shared" si="775"/>
        <v>#REF!</v>
      </c>
    </row>
    <row r="293" spans="1:39" s="693" customFormat="1" ht="24" customHeight="1">
      <c r="A293" s="238" t="s">
        <v>131</v>
      </c>
      <c r="B293" s="747" t="s">
        <v>288</v>
      </c>
      <c r="C293" s="748" t="s">
        <v>111</v>
      </c>
      <c r="D293" s="748" t="s">
        <v>315</v>
      </c>
      <c r="E293" s="749" t="s">
        <v>697</v>
      </c>
      <c r="F293" s="267" t="s">
        <v>132</v>
      </c>
      <c r="G293" s="725" t="e">
        <f>#REF!</f>
        <v>#REF!</v>
      </c>
      <c r="H293" s="725" t="e">
        <f>#REF!</f>
        <v>#REF!</v>
      </c>
      <c r="I293" s="725" t="e">
        <f>#REF!</f>
        <v>#REF!</v>
      </c>
      <c r="J293" s="725" t="e">
        <f>#REF!</f>
        <v>#REF!</v>
      </c>
      <c r="K293" s="725" t="e">
        <f>#REF!</f>
        <v>#REF!</v>
      </c>
      <c r="L293" s="725" t="e">
        <f>#REF!</f>
        <v>#REF!</v>
      </c>
      <c r="M293" s="725" t="e">
        <f>#REF!</f>
        <v>#REF!</v>
      </c>
      <c r="N293" s="725" t="e">
        <f>#REF!</f>
        <v>#REF!</v>
      </c>
      <c r="O293" s="725" t="e">
        <f>#REF!</f>
        <v>#REF!</v>
      </c>
      <c r="P293" s="725" t="e">
        <f>#REF!</f>
        <v>#REF!</v>
      </c>
      <c r="Q293" s="725" t="e">
        <f>#REF!</f>
        <v>#REF!</v>
      </c>
      <c r="R293" s="725" t="e">
        <f>#REF!</f>
        <v>#REF!</v>
      </c>
      <c r="S293" s="725" t="e">
        <f>#REF!</f>
        <v>#REF!</v>
      </c>
      <c r="T293" s="725" t="e">
        <f>#REF!</f>
        <v>#REF!</v>
      </c>
      <c r="U293" s="725" t="e">
        <f>#REF!</f>
        <v>#REF!</v>
      </c>
      <c r="V293" s="725" t="e">
        <f>#REF!</f>
        <v>#REF!</v>
      </c>
      <c r="W293" s="725" t="e">
        <f>#REF!</f>
        <v>#REF!</v>
      </c>
      <c r="X293" s="725" t="e">
        <f>#REF!</f>
        <v>#REF!</v>
      </c>
      <c r="Y293" s="725" t="e">
        <f>#REF!</f>
        <v>#REF!</v>
      </c>
      <c r="Z293" s="725" t="e">
        <f>#REF!</f>
        <v>#REF!</v>
      </c>
      <c r="AA293" s="725" t="e">
        <f>#REF!</f>
        <v>#REF!</v>
      </c>
      <c r="AB293" s="725" t="e">
        <f>#REF!</f>
        <v>#REF!</v>
      </c>
      <c r="AC293" s="725" t="e">
        <f>#REF!</f>
        <v>#REF!</v>
      </c>
      <c r="AD293" s="725" t="e">
        <f>#REF!</f>
        <v>#REF!</v>
      </c>
      <c r="AE293" s="725" t="e">
        <f>#REF!</f>
        <v>#REF!</v>
      </c>
      <c r="AF293" s="725" t="e">
        <f>#REF!</f>
        <v>#REF!</v>
      </c>
      <c r="AG293" s="725" t="e">
        <f>#REF!</f>
        <v>#REF!</v>
      </c>
      <c r="AH293" s="725">
        <v>761396.25</v>
      </c>
      <c r="AI293" s="725">
        <v>761396</v>
      </c>
      <c r="AJ293" s="725">
        <v>63466.25</v>
      </c>
      <c r="AK293" s="168" t="e">
        <f>AH293=#REF!+#REF!</f>
        <v>#REF!</v>
      </c>
      <c r="AL293" s="168" t="e">
        <f t="shared" si="765"/>
        <v>#REF!</v>
      </c>
      <c r="AM293" s="709" t="e">
        <f t="shared" si="775"/>
        <v>#REF!</v>
      </c>
    </row>
    <row r="294" spans="1:39" s="694" customFormat="1" ht="24">
      <c r="A294" s="238" t="s">
        <v>233</v>
      </c>
      <c r="B294" s="266" t="s">
        <v>288</v>
      </c>
      <c r="C294" s="267" t="s">
        <v>111</v>
      </c>
      <c r="D294" s="267" t="s">
        <v>315</v>
      </c>
      <c r="E294" s="224" t="s">
        <v>334</v>
      </c>
      <c r="F294" s="266"/>
      <c r="G294" s="725" t="e">
        <f t="shared" ref="G294:AG294" si="812">G295+G297</f>
        <v>#REF!</v>
      </c>
      <c r="H294" s="725" t="e">
        <f t="shared" si="812"/>
        <v>#REF!</v>
      </c>
      <c r="I294" s="725" t="e">
        <f t="shared" si="812"/>
        <v>#REF!</v>
      </c>
      <c r="J294" s="725" t="e">
        <f t="shared" si="812"/>
        <v>#REF!</v>
      </c>
      <c r="K294" s="725" t="e">
        <f t="shared" si="812"/>
        <v>#REF!</v>
      </c>
      <c r="L294" s="725" t="e">
        <f t="shared" si="812"/>
        <v>#REF!</v>
      </c>
      <c r="M294" s="725" t="e">
        <f t="shared" si="812"/>
        <v>#REF!</v>
      </c>
      <c r="N294" s="725" t="e">
        <f t="shared" si="812"/>
        <v>#REF!</v>
      </c>
      <c r="O294" s="725" t="e">
        <f t="shared" si="812"/>
        <v>#REF!</v>
      </c>
      <c r="P294" s="725" t="e">
        <f t="shared" si="812"/>
        <v>#REF!</v>
      </c>
      <c r="Q294" s="725" t="e">
        <f t="shared" si="812"/>
        <v>#REF!</v>
      </c>
      <c r="R294" s="725" t="e">
        <f t="shared" si="812"/>
        <v>#REF!</v>
      </c>
      <c r="S294" s="725" t="e">
        <f t="shared" si="812"/>
        <v>#REF!</v>
      </c>
      <c r="T294" s="725" t="e">
        <f t="shared" si="812"/>
        <v>#REF!</v>
      </c>
      <c r="U294" s="725" t="e">
        <f t="shared" si="812"/>
        <v>#REF!</v>
      </c>
      <c r="V294" s="725" t="e">
        <f t="shared" si="812"/>
        <v>#REF!</v>
      </c>
      <c r="W294" s="725" t="e">
        <f t="shared" si="812"/>
        <v>#REF!</v>
      </c>
      <c r="X294" s="725" t="e">
        <f t="shared" si="812"/>
        <v>#REF!</v>
      </c>
      <c r="Y294" s="725" t="e">
        <f t="shared" si="812"/>
        <v>#REF!</v>
      </c>
      <c r="Z294" s="725" t="e">
        <f t="shared" si="812"/>
        <v>#REF!</v>
      </c>
      <c r="AA294" s="725" t="e">
        <f t="shared" si="812"/>
        <v>#REF!</v>
      </c>
      <c r="AB294" s="725" t="e">
        <f t="shared" si="812"/>
        <v>#REF!</v>
      </c>
      <c r="AC294" s="725" t="e">
        <f t="shared" si="812"/>
        <v>#REF!</v>
      </c>
      <c r="AD294" s="725" t="e">
        <f t="shared" si="812"/>
        <v>#REF!</v>
      </c>
      <c r="AE294" s="725" t="e">
        <f t="shared" si="812"/>
        <v>#REF!</v>
      </c>
      <c r="AF294" s="725" t="e">
        <f t="shared" si="812"/>
        <v>#REF!</v>
      </c>
      <c r="AG294" s="725" t="e">
        <f t="shared" si="812"/>
        <v>#REF!</v>
      </c>
      <c r="AH294" s="725">
        <v>40103747.25</v>
      </c>
      <c r="AI294" s="725">
        <v>23904481.199999999</v>
      </c>
      <c r="AJ294" s="725">
        <v>24191294.109999999</v>
      </c>
      <c r="AK294" s="168" t="e">
        <f>AH294=#REF!+#REF!</f>
        <v>#REF!</v>
      </c>
      <c r="AL294" s="168" t="e">
        <f t="shared" si="765"/>
        <v>#REF!</v>
      </c>
      <c r="AM294" s="709" t="e">
        <f t="shared" si="775"/>
        <v>#REF!</v>
      </c>
    </row>
    <row r="295" spans="1:39" s="693" customFormat="1" ht="15" customHeight="1">
      <c r="A295" s="238" t="s">
        <v>864</v>
      </c>
      <c r="B295" s="266" t="s">
        <v>288</v>
      </c>
      <c r="C295" s="267" t="s">
        <v>111</v>
      </c>
      <c r="D295" s="267" t="s">
        <v>315</v>
      </c>
      <c r="E295" s="224" t="s">
        <v>334</v>
      </c>
      <c r="F295" s="267" t="s">
        <v>130</v>
      </c>
      <c r="G295" s="725" t="e">
        <f>G296</f>
        <v>#REF!</v>
      </c>
      <c r="H295" s="725" t="e">
        <f t="shared" ref="H295:I295" si="813">H296</f>
        <v>#REF!</v>
      </c>
      <c r="I295" s="725" t="e">
        <f t="shared" si="813"/>
        <v>#REF!</v>
      </c>
      <c r="J295" s="725" t="e">
        <f>J296</f>
        <v>#REF!</v>
      </c>
      <c r="K295" s="725" t="e">
        <f t="shared" ref="K295:L295" si="814">K296</f>
        <v>#REF!</v>
      </c>
      <c r="L295" s="725" t="e">
        <f t="shared" si="814"/>
        <v>#REF!</v>
      </c>
      <c r="M295" s="725" t="e">
        <f>M296</f>
        <v>#REF!</v>
      </c>
      <c r="N295" s="725" t="e">
        <f t="shared" ref="N295:O295" si="815">N296</f>
        <v>#REF!</v>
      </c>
      <c r="O295" s="725" t="e">
        <f t="shared" si="815"/>
        <v>#REF!</v>
      </c>
      <c r="P295" s="725" t="e">
        <f>P296</f>
        <v>#REF!</v>
      </c>
      <c r="Q295" s="725" t="e">
        <f t="shared" ref="Q295:R295" si="816">Q296</f>
        <v>#REF!</v>
      </c>
      <c r="R295" s="725" t="e">
        <f t="shared" si="816"/>
        <v>#REF!</v>
      </c>
      <c r="S295" s="725" t="e">
        <f>S296</f>
        <v>#REF!</v>
      </c>
      <c r="T295" s="725" t="e">
        <f t="shared" ref="T295:U295" si="817">T296</f>
        <v>#REF!</v>
      </c>
      <c r="U295" s="725" t="e">
        <f t="shared" si="817"/>
        <v>#REF!</v>
      </c>
      <c r="V295" s="725" t="e">
        <f>V296</f>
        <v>#REF!</v>
      </c>
      <c r="W295" s="725" t="e">
        <f t="shared" ref="W295:X295" si="818">W296</f>
        <v>#REF!</v>
      </c>
      <c r="X295" s="725" t="e">
        <f t="shared" si="818"/>
        <v>#REF!</v>
      </c>
      <c r="Y295" s="725" t="e">
        <f>Y296</f>
        <v>#REF!</v>
      </c>
      <c r="Z295" s="725" t="e">
        <f t="shared" ref="Z295:AA295" si="819">Z296</f>
        <v>#REF!</v>
      </c>
      <c r="AA295" s="725" t="e">
        <f t="shared" si="819"/>
        <v>#REF!</v>
      </c>
      <c r="AB295" s="725" t="e">
        <f>AB296</f>
        <v>#REF!</v>
      </c>
      <c r="AC295" s="725" t="e">
        <f t="shared" ref="AC295:AD295" si="820">AC296</f>
        <v>#REF!</v>
      </c>
      <c r="AD295" s="725" t="e">
        <f t="shared" si="820"/>
        <v>#REF!</v>
      </c>
      <c r="AE295" s="725" t="e">
        <f>AE296</f>
        <v>#REF!</v>
      </c>
      <c r="AF295" s="725" t="e">
        <f t="shared" ref="AF295:AG295" si="821">AF296</f>
        <v>#REF!</v>
      </c>
      <c r="AG295" s="725" t="e">
        <f t="shared" si="821"/>
        <v>#REF!</v>
      </c>
      <c r="AH295" s="725">
        <v>6345266.3600000003</v>
      </c>
      <c r="AI295" s="725">
        <v>629311.19999999995</v>
      </c>
      <c r="AJ295" s="725">
        <v>796889.1100000001</v>
      </c>
      <c r="AK295" s="168" t="e">
        <f>AH295=#REF!+#REF!</f>
        <v>#REF!</v>
      </c>
      <c r="AL295" s="168" t="e">
        <f t="shared" si="765"/>
        <v>#REF!</v>
      </c>
      <c r="AM295" s="709" t="e">
        <f t="shared" si="775"/>
        <v>#REF!</v>
      </c>
    </row>
    <row r="296" spans="1:39" s="693" customFormat="1" ht="22.5" customHeight="1">
      <c r="A296" s="238" t="s">
        <v>131</v>
      </c>
      <c r="B296" s="747" t="s">
        <v>288</v>
      </c>
      <c r="C296" s="748" t="s">
        <v>111</v>
      </c>
      <c r="D296" s="748" t="s">
        <v>315</v>
      </c>
      <c r="E296" s="749" t="s">
        <v>334</v>
      </c>
      <c r="F296" s="267" t="s">
        <v>132</v>
      </c>
      <c r="G296" s="725" t="e">
        <f>#REF!+#REF!</f>
        <v>#REF!</v>
      </c>
      <c r="H296" s="725" t="e">
        <f>#REF!+#REF!</f>
        <v>#REF!</v>
      </c>
      <c r="I296" s="725" t="e">
        <f>#REF!+#REF!</f>
        <v>#REF!</v>
      </c>
      <c r="J296" s="725" t="e">
        <f>#REF!+#REF!</f>
        <v>#REF!</v>
      </c>
      <c r="K296" s="725" t="e">
        <f>#REF!+#REF!</f>
        <v>#REF!</v>
      </c>
      <c r="L296" s="725" t="e">
        <f>#REF!+#REF!</f>
        <v>#REF!</v>
      </c>
      <c r="M296" s="725" t="e">
        <f>#REF!+#REF!</f>
        <v>#REF!</v>
      </c>
      <c r="N296" s="725" t="e">
        <f>#REF!+#REF!</f>
        <v>#REF!</v>
      </c>
      <c r="O296" s="725" t="e">
        <f>#REF!+#REF!</f>
        <v>#REF!</v>
      </c>
      <c r="P296" s="725" t="e">
        <f>#REF!+#REF!</f>
        <v>#REF!</v>
      </c>
      <c r="Q296" s="725" t="e">
        <f>#REF!+#REF!</f>
        <v>#REF!</v>
      </c>
      <c r="R296" s="725" t="e">
        <f>#REF!+#REF!</f>
        <v>#REF!</v>
      </c>
      <c r="S296" s="725" t="e">
        <f>#REF!+#REF!</f>
        <v>#REF!</v>
      </c>
      <c r="T296" s="725" t="e">
        <f>#REF!+#REF!</f>
        <v>#REF!</v>
      </c>
      <c r="U296" s="725" t="e">
        <f>#REF!+#REF!</f>
        <v>#REF!</v>
      </c>
      <c r="V296" s="725" t="e">
        <f>#REF!+#REF!</f>
        <v>#REF!</v>
      </c>
      <c r="W296" s="725" t="e">
        <f>#REF!+#REF!</f>
        <v>#REF!</v>
      </c>
      <c r="X296" s="725" t="e">
        <f>#REF!+#REF!</f>
        <v>#REF!</v>
      </c>
      <c r="Y296" s="725" t="e">
        <f>#REF!+#REF!</f>
        <v>#REF!</v>
      </c>
      <c r="Z296" s="725" t="e">
        <f>#REF!+#REF!</f>
        <v>#REF!</v>
      </c>
      <c r="AA296" s="725" t="e">
        <f>#REF!+#REF!</f>
        <v>#REF!</v>
      </c>
      <c r="AB296" s="725" t="e">
        <f>#REF!+#REF!</f>
        <v>#REF!</v>
      </c>
      <c r="AC296" s="725" t="e">
        <f>#REF!+#REF!</f>
        <v>#REF!</v>
      </c>
      <c r="AD296" s="725" t="e">
        <f>#REF!+#REF!</f>
        <v>#REF!</v>
      </c>
      <c r="AE296" s="725" t="e">
        <f>#REF!+#REF!</f>
        <v>#REF!</v>
      </c>
      <c r="AF296" s="725" t="e">
        <f>#REF!+#REF!</f>
        <v>#REF!</v>
      </c>
      <c r="AG296" s="725" t="e">
        <f>#REF!+#REF!</f>
        <v>#REF!</v>
      </c>
      <c r="AH296" s="725">
        <v>6345266.3600000003</v>
      </c>
      <c r="AI296" s="725">
        <v>629311.19999999995</v>
      </c>
      <c r="AJ296" s="725">
        <v>796889.1100000001</v>
      </c>
      <c r="AK296" s="168" t="e">
        <f>AH296=#REF!+#REF!</f>
        <v>#REF!</v>
      </c>
      <c r="AL296" s="168" t="e">
        <f t="shared" si="765"/>
        <v>#REF!</v>
      </c>
      <c r="AM296" s="709" t="e">
        <f t="shared" si="775"/>
        <v>#REF!</v>
      </c>
    </row>
    <row r="297" spans="1:39" s="693" customFormat="1">
      <c r="A297" s="238" t="s">
        <v>133</v>
      </c>
      <c r="B297" s="266" t="s">
        <v>288</v>
      </c>
      <c r="C297" s="267" t="s">
        <v>111</v>
      </c>
      <c r="D297" s="267" t="s">
        <v>315</v>
      </c>
      <c r="E297" s="224" t="s">
        <v>334</v>
      </c>
      <c r="F297" s="267" t="s">
        <v>134</v>
      </c>
      <c r="G297" s="725" t="e">
        <f>G298</f>
        <v>#REF!</v>
      </c>
      <c r="H297" s="725" t="e">
        <f t="shared" ref="H297:I297" si="822">H298</f>
        <v>#REF!</v>
      </c>
      <c r="I297" s="725" t="e">
        <f t="shared" si="822"/>
        <v>#REF!</v>
      </c>
      <c r="J297" s="725" t="e">
        <f>J298</f>
        <v>#REF!</v>
      </c>
      <c r="K297" s="725" t="e">
        <f t="shared" ref="K297:L297" si="823">K298</f>
        <v>#REF!</v>
      </c>
      <c r="L297" s="725" t="e">
        <f t="shared" si="823"/>
        <v>#REF!</v>
      </c>
      <c r="M297" s="725" t="e">
        <f>M298</f>
        <v>#REF!</v>
      </c>
      <c r="N297" s="725" t="e">
        <f t="shared" ref="N297:O297" si="824">N298</f>
        <v>#REF!</v>
      </c>
      <c r="O297" s="725" t="e">
        <f t="shared" si="824"/>
        <v>#REF!</v>
      </c>
      <c r="P297" s="725" t="e">
        <f>P298</f>
        <v>#REF!</v>
      </c>
      <c r="Q297" s="725" t="e">
        <f t="shared" ref="Q297:R297" si="825">Q298</f>
        <v>#REF!</v>
      </c>
      <c r="R297" s="725" t="e">
        <f t="shared" si="825"/>
        <v>#REF!</v>
      </c>
      <c r="S297" s="725" t="e">
        <f>S298</f>
        <v>#REF!</v>
      </c>
      <c r="T297" s="725" t="e">
        <f t="shared" ref="T297:U297" si="826">T298</f>
        <v>#REF!</v>
      </c>
      <c r="U297" s="725" t="e">
        <f t="shared" si="826"/>
        <v>#REF!</v>
      </c>
      <c r="V297" s="725" t="e">
        <f>V298</f>
        <v>#REF!</v>
      </c>
      <c r="W297" s="725" t="e">
        <f t="shared" ref="W297:X297" si="827">W298</f>
        <v>#REF!</v>
      </c>
      <c r="X297" s="725" t="e">
        <f t="shared" si="827"/>
        <v>#REF!</v>
      </c>
      <c r="Y297" s="725" t="e">
        <f>Y298</f>
        <v>#REF!</v>
      </c>
      <c r="Z297" s="725" t="e">
        <f t="shared" ref="Z297:AA297" si="828">Z298</f>
        <v>#REF!</v>
      </c>
      <c r="AA297" s="725" t="e">
        <f t="shared" si="828"/>
        <v>#REF!</v>
      </c>
      <c r="AB297" s="725" t="e">
        <f>AB298</f>
        <v>#REF!</v>
      </c>
      <c r="AC297" s="725" t="e">
        <f t="shared" ref="AC297:AD297" si="829">AC298</f>
        <v>#REF!</v>
      </c>
      <c r="AD297" s="725" t="e">
        <f t="shared" si="829"/>
        <v>#REF!</v>
      </c>
      <c r="AE297" s="725" t="e">
        <f>AE298</f>
        <v>#REF!</v>
      </c>
      <c r="AF297" s="725" t="e">
        <f t="shared" ref="AF297:AG297" si="830">AF298</f>
        <v>#REF!</v>
      </c>
      <c r="AG297" s="725" t="e">
        <f t="shared" si="830"/>
        <v>#REF!</v>
      </c>
      <c r="AH297" s="725">
        <v>33758480.890000001</v>
      </c>
      <c r="AI297" s="725">
        <v>23275170</v>
      </c>
      <c r="AJ297" s="725">
        <v>23394405</v>
      </c>
      <c r="AK297" s="168" t="e">
        <f>AH297=#REF!+#REF!</f>
        <v>#REF!</v>
      </c>
      <c r="AL297" s="168" t="e">
        <f t="shared" ref="AL297:AL304" si="831">AH297=AB297+AE297</f>
        <v>#REF!</v>
      </c>
      <c r="AM297" s="709" t="e">
        <f t="shared" ref="AM297:AM310" si="832">AC297/H297</f>
        <v>#REF!</v>
      </c>
    </row>
    <row r="298" spans="1:39" s="693" customFormat="1" ht="25.5" customHeight="1">
      <c r="A298" s="238" t="s">
        <v>372</v>
      </c>
      <c r="B298" s="747" t="s">
        <v>288</v>
      </c>
      <c r="C298" s="748" t="s">
        <v>111</v>
      </c>
      <c r="D298" s="748" t="s">
        <v>315</v>
      </c>
      <c r="E298" s="749" t="s">
        <v>334</v>
      </c>
      <c r="F298" s="267" t="s">
        <v>161</v>
      </c>
      <c r="G298" s="725" t="e">
        <f>#REF!</f>
        <v>#REF!</v>
      </c>
      <c r="H298" s="725" t="e">
        <f>#REF!</f>
        <v>#REF!</v>
      </c>
      <c r="I298" s="725" t="e">
        <f>#REF!</f>
        <v>#REF!</v>
      </c>
      <c r="J298" s="725" t="e">
        <f>#REF!</f>
        <v>#REF!</v>
      </c>
      <c r="K298" s="725" t="e">
        <f>#REF!</f>
        <v>#REF!</v>
      </c>
      <c r="L298" s="725" t="e">
        <f>#REF!</f>
        <v>#REF!</v>
      </c>
      <c r="M298" s="725" t="e">
        <f>#REF!</f>
        <v>#REF!</v>
      </c>
      <c r="N298" s="725" t="e">
        <f>#REF!</f>
        <v>#REF!</v>
      </c>
      <c r="O298" s="725" t="e">
        <f>#REF!</f>
        <v>#REF!</v>
      </c>
      <c r="P298" s="725" t="e">
        <f>#REF!</f>
        <v>#REF!</v>
      </c>
      <c r="Q298" s="725" t="e">
        <f>#REF!</f>
        <v>#REF!</v>
      </c>
      <c r="R298" s="725" t="e">
        <f>#REF!</f>
        <v>#REF!</v>
      </c>
      <c r="S298" s="725" t="e">
        <f>#REF!</f>
        <v>#REF!</v>
      </c>
      <c r="T298" s="725" t="e">
        <f>#REF!</f>
        <v>#REF!</v>
      </c>
      <c r="U298" s="725" t="e">
        <f>#REF!</f>
        <v>#REF!</v>
      </c>
      <c r="V298" s="725" t="e">
        <f>#REF!</f>
        <v>#REF!</v>
      </c>
      <c r="W298" s="725" t="e">
        <f>#REF!</f>
        <v>#REF!</v>
      </c>
      <c r="X298" s="725" t="e">
        <f>#REF!</f>
        <v>#REF!</v>
      </c>
      <c r="Y298" s="725" t="e">
        <f>#REF!</f>
        <v>#REF!</v>
      </c>
      <c r="Z298" s="725" t="e">
        <f>#REF!</f>
        <v>#REF!</v>
      </c>
      <c r="AA298" s="725" t="e">
        <f>#REF!</f>
        <v>#REF!</v>
      </c>
      <c r="AB298" s="725" t="e">
        <f>#REF!</f>
        <v>#REF!</v>
      </c>
      <c r="AC298" s="725" t="e">
        <f>#REF!</f>
        <v>#REF!</v>
      </c>
      <c r="AD298" s="725" t="e">
        <f>#REF!</f>
        <v>#REF!</v>
      </c>
      <c r="AE298" s="725" t="e">
        <f>#REF!</f>
        <v>#REF!</v>
      </c>
      <c r="AF298" s="725" t="e">
        <f>#REF!</f>
        <v>#REF!</v>
      </c>
      <c r="AG298" s="725" t="e">
        <f>#REF!</f>
        <v>#REF!</v>
      </c>
      <c r="AH298" s="725">
        <v>33758480.890000001</v>
      </c>
      <c r="AI298" s="725">
        <v>23275170</v>
      </c>
      <c r="AJ298" s="725">
        <v>23394405</v>
      </c>
      <c r="AK298" s="168" t="e">
        <f>AH298=#REF!+#REF!</f>
        <v>#REF!</v>
      </c>
      <c r="AL298" s="168" t="e">
        <f t="shared" si="831"/>
        <v>#REF!</v>
      </c>
      <c r="AM298" s="709" t="e">
        <f t="shared" si="832"/>
        <v>#REF!</v>
      </c>
    </row>
    <row r="299" spans="1:39" s="696" customFormat="1" ht="12.75" customHeight="1">
      <c r="A299" s="238" t="s">
        <v>242</v>
      </c>
      <c r="B299" s="266" t="s">
        <v>288</v>
      </c>
      <c r="C299" s="267" t="s">
        <v>111</v>
      </c>
      <c r="D299" s="267" t="s">
        <v>315</v>
      </c>
      <c r="E299" s="224" t="s">
        <v>336</v>
      </c>
      <c r="F299" s="267"/>
      <c r="G299" s="725" t="e">
        <f>#REF!+G300</f>
        <v>#REF!</v>
      </c>
      <c r="H299" s="725" t="e">
        <f>#REF!+H300</f>
        <v>#REF!</v>
      </c>
      <c r="I299" s="725" t="e">
        <f>#REF!+I300</f>
        <v>#REF!</v>
      </c>
      <c r="J299" s="725" t="e">
        <f>#REF!+J300</f>
        <v>#REF!</v>
      </c>
      <c r="K299" s="725" t="e">
        <f>#REF!+K300</f>
        <v>#REF!</v>
      </c>
      <c r="L299" s="725" t="e">
        <f>#REF!+L300</f>
        <v>#REF!</v>
      </c>
      <c r="M299" s="725" t="e">
        <f>#REF!+M300</f>
        <v>#REF!</v>
      </c>
      <c r="N299" s="725" t="e">
        <f>#REF!+N300</f>
        <v>#REF!</v>
      </c>
      <c r="O299" s="725" t="e">
        <f>#REF!+O300</f>
        <v>#REF!</v>
      </c>
      <c r="P299" s="725" t="e">
        <f>#REF!+P300</f>
        <v>#REF!</v>
      </c>
      <c r="Q299" s="725" t="e">
        <f>#REF!+Q300</f>
        <v>#REF!</v>
      </c>
      <c r="R299" s="725" t="e">
        <f>#REF!+R300</f>
        <v>#REF!</v>
      </c>
      <c r="S299" s="725" t="e">
        <f>#REF!+S300</f>
        <v>#REF!</v>
      </c>
      <c r="T299" s="725" t="e">
        <f>#REF!+T300</f>
        <v>#REF!</v>
      </c>
      <c r="U299" s="725" t="e">
        <f>#REF!+U300</f>
        <v>#REF!</v>
      </c>
      <c r="V299" s="725" t="e">
        <f>#REF!+V300</f>
        <v>#REF!</v>
      </c>
      <c r="W299" s="725" t="e">
        <f>#REF!+W300</f>
        <v>#REF!</v>
      </c>
      <c r="X299" s="725" t="e">
        <f>#REF!+X300</f>
        <v>#REF!</v>
      </c>
      <c r="Y299" s="725" t="e">
        <f>#REF!+Y300</f>
        <v>#REF!</v>
      </c>
      <c r="Z299" s="725" t="e">
        <f>#REF!+Z300</f>
        <v>#REF!</v>
      </c>
      <c r="AA299" s="725" t="e">
        <f>#REF!+AA300</f>
        <v>#REF!</v>
      </c>
      <c r="AB299" s="725" t="e">
        <f>#REF!+AB300</f>
        <v>#REF!</v>
      </c>
      <c r="AC299" s="725" t="e">
        <f>#REF!+AC300</f>
        <v>#REF!</v>
      </c>
      <c r="AD299" s="725" t="e">
        <f>#REF!+AD300</f>
        <v>#REF!</v>
      </c>
      <c r="AE299" s="725" t="e">
        <f>#REF!+AE300</f>
        <v>#REF!</v>
      </c>
      <c r="AF299" s="725" t="e">
        <f>#REF!+AF300</f>
        <v>#REF!</v>
      </c>
      <c r="AG299" s="725" t="e">
        <f>#REF!+AG300</f>
        <v>#REF!</v>
      </c>
      <c r="AH299" s="725">
        <v>1554463</v>
      </c>
      <c r="AI299" s="725">
        <v>0</v>
      </c>
      <c r="AJ299" s="725">
        <v>0</v>
      </c>
      <c r="AK299" s="168" t="e">
        <f>AH299=#REF!+#REF!</f>
        <v>#REF!</v>
      </c>
      <c r="AL299" s="168" t="e">
        <f t="shared" si="831"/>
        <v>#REF!</v>
      </c>
      <c r="AM299" s="709" t="e">
        <f t="shared" si="832"/>
        <v>#REF!</v>
      </c>
    </row>
    <row r="300" spans="1:39" s="696" customFormat="1">
      <c r="A300" s="238" t="s">
        <v>133</v>
      </c>
      <c r="B300" s="266" t="s">
        <v>288</v>
      </c>
      <c r="C300" s="267" t="s">
        <v>111</v>
      </c>
      <c r="D300" s="267" t="s">
        <v>315</v>
      </c>
      <c r="E300" s="224" t="s">
        <v>336</v>
      </c>
      <c r="F300" s="267" t="s">
        <v>134</v>
      </c>
      <c r="G300" s="725" t="e">
        <f>G301</f>
        <v>#REF!</v>
      </c>
      <c r="H300" s="725" t="e">
        <f t="shared" ref="H300:I300" si="833">H301</f>
        <v>#REF!</v>
      </c>
      <c r="I300" s="725" t="e">
        <f t="shared" si="833"/>
        <v>#REF!</v>
      </c>
      <c r="J300" s="725" t="e">
        <f>J301</f>
        <v>#REF!</v>
      </c>
      <c r="K300" s="725" t="e">
        <f t="shared" ref="K300:L300" si="834">K301</f>
        <v>#REF!</v>
      </c>
      <c r="L300" s="725" t="e">
        <f t="shared" si="834"/>
        <v>#REF!</v>
      </c>
      <c r="M300" s="725" t="e">
        <f>M301</f>
        <v>#REF!</v>
      </c>
      <c r="N300" s="725" t="e">
        <f t="shared" ref="N300:O300" si="835">N301</f>
        <v>#REF!</v>
      </c>
      <c r="O300" s="725" t="e">
        <f t="shared" si="835"/>
        <v>#REF!</v>
      </c>
      <c r="P300" s="725" t="e">
        <f>P301</f>
        <v>#REF!</v>
      </c>
      <c r="Q300" s="725" t="e">
        <f t="shared" ref="Q300:R300" si="836">Q301</f>
        <v>#REF!</v>
      </c>
      <c r="R300" s="725" t="e">
        <f t="shared" si="836"/>
        <v>#REF!</v>
      </c>
      <c r="S300" s="725" t="e">
        <f>S301</f>
        <v>#REF!</v>
      </c>
      <c r="T300" s="725" t="e">
        <f t="shared" ref="T300:U300" si="837">T301</f>
        <v>#REF!</v>
      </c>
      <c r="U300" s="725" t="e">
        <f t="shared" si="837"/>
        <v>#REF!</v>
      </c>
      <c r="V300" s="725" t="e">
        <f>V301</f>
        <v>#REF!</v>
      </c>
      <c r="W300" s="725" t="e">
        <f t="shared" ref="W300:X300" si="838">W301</f>
        <v>#REF!</v>
      </c>
      <c r="X300" s="725" t="e">
        <f t="shared" si="838"/>
        <v>#REF!</v>
      </c>
      <c r="Y300" s="725" t="e">
        <f>Y301</f>
        <v>#REF!</v>
      </c>
      <c r="Z300" s="725" t="e">
        <f t="shared" ref="Z300:AA300" si="839">Z301</f>
        <v>#REF!</v>
      </c>
      <c r="AA300" s="725" t="e">
        <f t="shared" si="839"/>
        <v>#REF!</v>
      </c>
      <c r="AB300" s="725" t="e">
        <f>AB301</f>
        <v>#REF!</v>
      </c>
      <c r="AC300" s="725" t="e">
        <f t="shared" ref="AC300:AD300" si="840">AC301</f>
        <v>#REF!</v>
      </c>
      <c r="AD300" s="725" t="e">
        <f t="shared" si="840"/>
        <v>#REF!</v>
      </c>
      <c r="AE300" s="725" t="e">
        <f>AE301</f>
        <v>#REF!</v>
      </c>
      <c r="AF300" s="725" t="e">
        <f t="shared" ref="AF300:AG300" si="841">AF301</f>
        <v>#REF!</v>
      </c>
      <c r="AG300" s="725" t="e">
        <f t="shared" si="841"/>
        <v>#REF!</v>
      </c>
      <c r="AH300" s="725">
        <v>1554463</v>
      </c>
      <c r="AI300" s="725">
        <v>0</v>
      </c>
      <c r="AJ300" s="725">
        <v>0</v>
      </c>
      <c r="AK300" s="168" t="e">
        <f>AH300=#REF!+#REF!</f>
        <v>#REF!</v>
      </c>
      <c r="AL300" s="168" t="e">
        <f t="shared" si="831"/>
        <v>#REF!</v>
      </c>
      <c r="AM300" s="709" t="e">
        <f t="shared" si="832"/>
        <v>#REF!</v>
      </c>
    </row>
    <row r="301" spans="1:39" s="696" customFormat="1" ht="27.75" customHeight="1">
      <c r="A301" s="238" t="s">
        <v>372</v>
      </c>
      <c r="B301" s="747" t="s">
        <v>288</v>
      </c>
      <c r="C301" s="748" t="s">
        <v>111</v>
      </c>
      <c r="D301" s="748" t="s">
        <v>315</v>
      </c>
      <c r="E301" s="749" t="s">
        <v>336</v>
      </c>
      <c r="F301" s="267" t="s">
        <v>161</v>
      </c>
      <c r="G301" s="725" t="e">
        <f>SUM(#REF!)</f>
        <v>#REF!</v>
      </c>
      <c r="H301" s="725" t="e">
        <f>SUM(#REF!)</f>
        <v>#REF!</v>
      </c>
      <c r="I301" s="725" t="e">
        <f>SUM(#REF!)</f>
        <v>#REF!</v>
      </c>
      <c r="J301" s="725" t="e">
        <f>SUM(#REF!)</f>
        <v>#REF!</v>
      </c>
      <c r="K301" s="725" t="e">
        <f>SUM(#REF!)</f>
        <v>#REF!</v>
      </c>
      <c r="L301" s="725" t="e">
        <f>SUM(#REF!)</f>
        <v>#REF!</v>
      </c>
      <c r="M301" s="725" t="e">
        <f>SUM(#REF!)</f>
        <v>#REF!</v>
      </c>
      <c r="N301" s="725" t="e">
        <f>SUM(#REF!)</f>
        <v>#REF!</v>
      </c>
      <c r="O301" s="725" t="e">
        <f>SUM(#REF!)</f>
        <v>#REF!</v>
      </c>
      <c r="P301" s="725" t="e">
        <f>SUM(#REF!)</f>
        <v>#REF!</v>
      </c>
      <c r="Q301" s="725" t="e">
        <f>SUM(#REF!)</f>
        <v>#REF!</v>
      </c>
      <c r="R301" s="725" t="e">
        <f>SUM(#REF!)</f>
        <v>#REF!</v>
      </c>
      <c r="S301" s="725" t="e">
        <f>SUM(#REF!)</f>
        <v>#REF!</v>
      </c>
      <c r="T301" s="725" t="e">
        <f>SUM(#REF!)</f>
        <v>#REF!</v>
      </c>
      <c r="U301" s="725" t="e">
        <f>SUM(#REF!)</f>
        <v>#REF!</v>
      </c>
      <c r="V301" s="725" t="e">
        <f>SUM(#REF!)</f>
        <v>#REF!</v>
      </c>
      <c r="W301" s="725" t="e">
        <f>SUM(#REF!)</f>
        <v>#REF!</v>
      </c>
      <c r="X301" s="725" t="e">
        <f>SUM(#REF!)</f>
        <v>#REF!</v>
      </c>
      <c r="Y301" s="725" t="e">
        <f>SUM(#REF!)</f>
        <v>#REF!</v>
      </c>
      <c r="Z301" s="725" t="e">
        <f>SUM(#REF!)</f>
        <v>#REF!</v>
      </c>
      <c r="AA301" s="725" t="e">
        <f>SUM(#REF!)</f>
        <v>#REF!</v>
      </c>
      <c r="AB301" s="725" t="e">
        <f>SUM(#REF!)</f>
        <v>#REF!</v>
      </c>
      <c r="AC301" s="725" t="e">
        <f>SUM(#REF!)</f>
        <v>#REF!</v>
      </c>
      <c r="AD301" s="725" t="e">
        <f>SUM(#REF!)</f>
        <v>#REF!</v>
      </c>
      <c r="AE301" s="725" t="e">
        <f>SUM(#REF!)</f>
        <v>#REF!</v>
      </c>
      <c r="AF301" s="725" t="e">
        <f>SUM(#REF!)</f>
        <v>#REF!</v>
      </c>
      <c r="AG301" s="725" t="e">
        <f>SUM(#REF!)</f>
        <v>#REF!</v>
      </c>
      <c r="AH301" s="725">
        <v>1554463</v>
      </c>
      <c r="AI301" s="725">
        <v>0</v>
      </c>
      <c r="AJ301" s="725">
        <v>0</v>
      </c>
      <c r="AK301" s="168" t="e">
        <f>AH301=#REF!+#REF!</f>
        <v>#REF!</v>
      </c>
      <c r="AL301" s="168" t="e">
        <f t="shared" si="831"/>
        <v>#REF!</v>
      </c>
      <c r="AM301" s="709" t="e">
        <f t="shared" si="832"/>
        <v>#REF!</v>
      </c>
    </row>
    <row r="302" spans="1:39" s="694" customFormat="1">
      <c r="A302" s="238" t="s">
        <v>244</v>
      </c>
      <c r="B302" s="266" t="s">
        <v>288</v>
      </c>
      <c r="C302" s="267" t="s">
        <v>111</v>
      </c>
      <c r="D302" s="267" t="s">
        <v>315</v>
      </c>
      <c r="E302" s="224" t="s">
        <v>337</v>
      </c>
      <c r="F302" s="267"/>
      <c r="G302" s="725" t="e">
        <f>G303</f>
        <v>#REF!</v>
      </c>
      <c r="H302" s="725" t="e">
        <f t="shared" ref="H302:I303" si="842">H303</f>
        <v>#REF!</v>
      </c>
      <c r="I302" s="725" t="e">
        <f t="shared" si="842"/>
        <v>#REF!</v>
      </c>
      <c r="J302" s="725" t="e">
        <f>J303</f>
        <v>#REF!</v>
      </c>
      <c r="K302" s="725" t="e">
        <f t="shared" ref="K302:L303" si="843">K303</f>
        <v>#REF!</v>
      </c>
      <c r="L302" s="725" t="e">
        <f t="shared" si="843"/>
        <v>#REF!</v>
      </c>
      <c r="M302" s="725" t="e">
        <f>M303</f>
        <v>#REF!</v>
      </c>
      <c r="N302" s="725" t="e">
        <f t="shared" ref="N302:O303" si="844">N303</f>
        <v>#REF!</v>
      </c>
      <c r="O302" s="725" t="e">
        <f t="shared" si="844"/>
        <v>#REF!</v>
      </c>
      <c r="P302" s="725" t="e">
        <f>P303</f>
        <v>#REF!</v>
      </c>
      <c r="Q302" s="725" t="e">
        <f t="shared" ref="Q302:R303" si="845">Q303</f>
        <v>#REF!</v>
      </c>
      <c r="R302" s="725" t="e">
        <f t="shared" si="845"/>
        <v>#REF!</v>
      </c>
      <c r="S302" s="725" t="e">
        <f>S303</f>
        <v>#REF!</v>
      </c>
      <c r="T302" s="725" t="e">
        <f t="shared" ref="T302:U303" si="846">T303</f>
        <v>#REF!</v>
      </c>
      <c r="U302" s="725" t="e">
        <f t="shared" si="846"/>
        <v>#REF!</v>
      </c>
      <c r="V302" s="725" t="e">
        <f>V303</f>
        <v>#REF!</v>
      </c>
      <c r="W302" s="725" t="e">
        <f t="shared" ref="W302:X303" si="847">W303</f>
        <v>#REF!</v>
      </c>
      <c r="X302" s="725" t="e">
        <f t="shared" si="847"/>
        <v>#REF!</v>
      </c>
      <c r="Y302" s="725" t="e">
        <f>Y303</f>
        <v>#REF!</v>
      </c>
      <c r="Z302" s="725" t="e">
        <f t="shared" ref="Z302:AA303" si="848">Z303</f>
        <v>#REF!</v>
      </c>
      <c r="AA302" s="725" t="e">
        <f t="shared" si="848"/>
        <v>#REF!</v>
      </c>
      <c r="AB302" s="725" t="e">
        <f>AB303</f>
        <v>#REF!</v>
      </c>
      <c r="AC302" s="725" t="e">
        <f t="shared" ref="AC302:AD303" si="849">AC303</f>
        <v>#REF!</v>
      </c>
      <c r="AD302" s="725" t="e">
        <f t="shared" si="849"/>
        <v>#REF!</v>
      </c>
      <c r="AE302" s="725" t="e">
        <f>AE303</f>
        <v>#REF!</v>
      </c>
      <c r="AF302" s="725" t="e">
        <f t="shared" ref="AF302:AG303" si="850">AF303</f>
        <v>#REF!</v>
      </c>
      <c r="AG302" s="725" t="e">
        <f t="shared" si="850"/>
        <v>#REF!</v>
      </c>
      <c r="AH302" s="725">
        <v>15170551.800000001</v>
      </c>
      <c r="AI302" s="725">
        <v>15170552.800000001</v>
      </c>
      <c r="AJ302" s="725">
        <v>15170552.800000001</v>
      </c>
      <c r="AK302" s="168" t="e">
        <f>AH302=#REF!+#REF!</f>
        <v>#REF!</v>
      </c>
      <c r="AL302" s="168" t="e">
        <f t="shared" si="831"/>
        <v>#REF!</v>
      </c>
      <c r="AM302" s="709" t="e">
        <f t="shared" si="832"/>
        <v>#REF!</v>
      </c>
    </row>
    <row r="303" spans="1:39" s="693" customFormat="1" ht="26.25" customHeight="1">
      <c r="A303" s="238" t="s">
        <v>864</v>
      </c>
      <c r="B303" s="266" t="s">
        <v>288</v>
      </c>
      <c r="C303" s="267" t="s">
        <v>111</v>
      </c>
      <c r="D303" s="267" t="s">
        <v>315</v>
      </c>
      <c r="E303" s="224" t="s">
        <v>337</v>
      </c>
      <c r="F303" s="267" t="s">
        <v>130</v>
      </c>
      <c r="G303" s="725" t="e">
        <f>G304</f>
        <v>#REF!</v>
      </c>
      <c r="H303" s="725" t="e">
        <f t="shared" si="842"/>
        <v>#REF!</v>
      </c>
      <c r="I303" s="725" t="e">
        <f t="shared" si="842"/>
        <v>#REF!</v>
      </c>
      <c r="J303" s="725" t="e">
        <f>J304</f>
        <v>#REF!</v>
      </c>
      <c r="K303" s="725" t="e">
        <f t="shared" si="843"/>
        <v>#REF!</v>
      </c>
      <c r="L303" s="725" t="e">
        <f t="shared" si="843"/>
        <v>#REF!</v>
      </c>
      <c r="M303" s="725" t="e">
        <f>M304</f>
        <v>#REF!</v>
      </c>
      <c r="N303" s="725" t="e">
        <f t="shared" si="844"/>
        <v>#REF!</v>
      </c>
      <c r="O303" s="725" t="e">
        <f t="shared" si="844"/>
        <v>#REF!</v>
      </c>
      <c r="P303" s="725" t="e">
        <f>P304</f>
        <v>#REF!</v>
      </c>
      <c r="Q303" s="725" t="e">
        <f t="shared" si="845"/>
        <v>#REF!</v>
      </c>
      <c r="R303" s="725" t="e">
        <f t="shared" si="845"/>
        <v>#REF!</v>
      </c>
      <c r="S303" s="725" t="e">
        <f>S304</f>
        <v>#REF!</v>
      </c>
      <c r="T303" s="725" t="e">
        <f t="shared" si="846"/>
        <v>#REF!</v>
      </c>
      <c r="U303" s="725" t="e">
        <f t="shared" si="846"/>
        <v>#REF!</v>
      </c>
      <c r="V303" s="725" t="e">
        <f>V304</f>
        <v>#REF!</v>
      </c>
      <c r="W303" s="725" t="e">
        <f t="shared" si="847"/>
        <v>#REF!</v>
      </c>
      <c r="X303" s="725" t="e">
        <f t="shared" si="847"/>
        <v>#REF!</v>
      </c>
      <c r="Y303" s="725" t="e">
        <f>Y304</f>
        <v>#REF!</v>
      </c>
      <c r="Z303" s="725" t="e">
        <f t="shared" si="848"/>
        <v>#REF!</v>
      </c>
      <c r="AA303" s="725" t="e">
        <f t="shared" si="848"/>
        <v>#REF!</v>
      </c>
      <c r="AB303" s="725" t="e">
        <f>AB304</f>
        <v>#REF!</v>
      </c>
      <c r="AC303" s="725" t="e">
        <f t="shared" si="849"/>
        <v>#REF!</v>
      </c>
      <c r="AD303" s="725" t="e">
        <f t="shared" si="849"/>
        <v>#REF!</v>
      </c>
      <c r="AE303" s="725" t="e">
        <f>AE304</f>
        <v>#REF!</v>
      </c>
      <c r="AF303" s="725" t="e">
        <f t="shared" si="850"/>
        <v>#REF!</v>
      </c>
      <c r="AG303" s="725" t="e">
        <f t="shared" si="850"/>
        <v>#REF!</v>
      </c>
      <c r="AH303" s="725">
        <v>15170551.800000001</v>
      </c>
      <c r="AI303" s="725">
        <v>15170552.800000001</v>
      </c>
      <c r="AJ303" s="725">
        <v>15170552.800000001</v>
      </c>
      <c r="AK303" s="168" t="e">
        <f>AH303=#REF!+#REF!</f>
        <v>#REF!</v>
      </c>
      <c r="AL303" s="168" t="e">
        <f t="shared" si="831"/>
        <v>#REF!</v>
      </c>
      <c r="AM303" s="709" t="e">
        <f t="shared" si="832"/>
        <v>#REF!</v>
      </c>
    </row>
    <row r="304" spans="1:39" s="693" customFormat="1" ht="24.75" customHeight="1">
      <c r="A304" s="238" t="s">
        <v>131</v>
      </c>
      <c r="B304" s="747" t="s">
        <v>288</v>
      </c>
      <c r="C304" s="748" t="s">
        <v>111</v>
      </c>
      <c r="D304" s="748" t="s">
        <v>315</v>
      </c>
      <c r="E304" s="749" t="s">
        <v>337</v>
      </c>
      <c r="F304" s="267" t="s">
        <v>132</v>
      </c>
      <c r="G304" s="725" t="e">
        <f>#REF!+#REF!</f>
        <v>#REF!</v>
      </c>
      <c r="H304" s="725" t="e">
        <f>#REF!+#REF!</f>
        <v>#REF!</v>
      </c>
      <c r="I304" s="725" t="e">
        <f>#REF!+#REF!</f>
        <v>#REF!</v>
      </c>
      <c r="J304" s="725" t="e">
        <f>#REF!+#REF!</f>
        <v>#REF!</v>
      </c>
      <c r="K304" s="725" t="e">
        <f>#REF!+#REF!</f>
        <v>#REF!</v>
      </c>
      <c r="L304" s="725" t="e">
        <f>#REF!+#REF!</f>
        <v>#REF!</v>
      </c>
      <c r="M304" s="725" t="e">
        <f>#REF!+#REF!</f>
        <v>#REF!</v>
      </c>
      <c r="N304" s="725" t="e">
        <f>#REF!+#REF!</f>
        <v>#REF!</v>
      </c>
      <c r="O304" s="725" t="e">
        <f>#REF!+#REF!</f>
        <v>#REF!</v>
      </c>
      <c r="P304" s="725" t="e">
        <f>#REF!+#REF!</f>
        <v>#REF!</v>
      </c>
      <c r="Q304" s="725" t="e">
        <f>#REF!+#REF!</f>
        <v>#REF!</v>
      </c>
      <c r="R304" s="725" t="e">
        <f>#REF!+#REF!</f>
        <v>#REF!</v>
      </c>
      <c r="S304" s="725" t="e">
        <f>#REF!+#REF!</f>
        <v>#REF!</v>
      </c>
      <c r="T304" s="725" t="e">
        <f>#REF!+#REF!</f>
        <v>#REF!</v>
      </c>
      <c r="U304" s="725" t="e">
        <f>#REF!+#REF!</f>
        <v>#REF!</v>
      </c>
      <c r="V304" s="725" t="e">
        <f>#REF!+#REF!</f>
        <v>#REF!</v>
      </c>
      <c r="W304" s="725" t="e">
        <f>#REF!+#REF!</f>
        <v>#REF!</v>
      </c>
      <c r="X304" s="725" t="e">
        <f>#REF!+#REF!</f>
        <v>#REF!</v>
      </c>
      <c r="Y304" s="725" t="e">
        <f>#REF!+#REF!</f>
        <v>#REF!</v>
      </c>
      <c r="Z304" s="725" t="e">
        <f>#REF!+#REF!</f>
        <v>#REF!</v>
      </c>
      <c r="AA304" s="725" t="e">
        <f>#REF!+#REF!</f>
        <v>#REF!</v>
      </c>
      <c r="AB304" s="725" t="e">
        <f>#REF!+#REF!</f>
        <v>#REF!</v>
      </c>
      <c r="AC304" s="725" t="e">
        <f>#REF!+#REF!</f>
        <v>#REF!</v>
      </c>
      <c r="AD304" s="725" t="e">
        <f>#REF!+#REF!</f>
        <v>#REF!</v>
      </c>
      <c r="AE304" s="725" t="e">
        <f>#REF!+#REF!</f>
        <v>#REF!</v>
      </c>
      <c r="AF304" s="725" t="e">
        <f>#REF!+#REF!</f>
        <v>#REF!</v>
      </c>
      <c r="AG304" s="725" t="e">
        <f>#REF!+#REF!</f>
        <v>#REF!</v>
      </c>
      <c r="AH304" s="725">
        <v>15170551.800000001</v>
      </c>
      <c r="AI304" s="725">
        <v>15170552.800000001</v>
      </c>
      <c r="AJ304" s="725">
        <v>15170552.800000001</v>
      </c>
      <c r="AK304" s="168" t="e">
        <f>AH304=#REF!+#REF!</f>
        <v>#REF!</v>
      </c>
      <c r="AL304" s="168" t="e">
        <f t="shared" si="831"/>
        <v>#REF!</v>
      </c>
      <c r="AM304" s="709" t="e">
        <f t="shared" si="832"/>
        <v>#REF!</v>
      </c>
    </row>
    <row r="305" spans="1:41" s="694" customFormat="1">
      <c r="A305" s="238" t="s">
        <v>246</v>
      </c>
      <c r="B305" s="266" t="s">
        <v>288</v>
      </c>
      <c r="C305" s="267" t="s">
        <v>111</v>
      </c>
      <c r="D305" s="267" t="s">
        <v>315</v>
      </c>
      <c r="E305" s="224" t="s">
        <v>339</v>
      </c>
      <c r="F305" s="267"/>
      <c r="G305" s="725" t="e">
        <f>G306</f>
        <v>#REF!</v>
      </c>
      <c r="H305" s="725" t="e">
        <f t="shared" ref="H305:I306" si="851">H306</f>
        <v>#REF!</v>
      </c>
      <c r="I305" s="725" t="e">
        <f t="shared" si="851"/>
        <v>#REF!</v>
      </c>
      <c r="J305" s="725" t="e">
        <f>J306</f>
        <v>#REF!</v>
      </c>
      <c r="K305" s="725" t="e">
        <f t="shared" ref="K305:L306" si="852">K306</f>
        <v>#REF!</v>
      </c>
      <c r="L305" s="725" t="e">
        <f t="shared" si="852"/>
        <v>#REF!</v>
      </c>
      <c r="M305" s="725" t="e">
        <f>M306</f>
        <v>#REF!</v>
      </c>
      <c r="N305" s="725" t="e">
        <f t="shared" ref="N305:O306" si="853">N306</f>
        <v>#REF!</v>
      </c>
      <c r="O305" s="725" t="e">
        <f t="shared" si="853"/>
        <v>#REF!</v>
      </c>
      <c r="P305" s="725" t="e">
        <f>P306</f>
        <v>#REF!</v>
      </c>
      <c r="Q305" s="725" t="e">
        <f t="shared" ref="Q305:R306" si="854">Q306</f>
        <v>#REF!</v>
      </c>
      <c r="R305" s="725" t="e">
        <f t="shared" si="854"/>
        <v>#REF!</v>
      </c>
      <c r="S305" s="725" t="e">
        <f>S306</f>
        <v>#REF!</v>
      </c>
      <c r="T305" s="725" t="e">
        <f t="shared" ref="T305:U306" si="855">T306</f>
        <v>#REF!</v>
      </c>
      <c r="U305" s="725" t="e">
        <f t="shared" si="855"/>
        <v>#REF!</v>
      </c>
      <c r="V305" s="725" t="e">
        <f>V306</f>
        <v>#REF!</v>
      </c>
      <c r="W305" s="725" t="e">
        <f t="shared" ref="W305:X306" si="856">W306</f>
        <v>#REF!</v>
      </c>
      <c r="X305" s="725" t="e">
        <f t="shared" si="856"/>
        <v>#REF!</v>
      </c>
      <c r="Y305" s="725" t="e">
        <f>Y306</f>
        <v>#REF!</v>
      </c>
      <c r="Z305" s="725" t="e">
        <f t="shared" ref="Z305:AA306" si="857">Z306</f>
        <v>#REF!</v>
      </c>
      <c r="AA305" s="725" t="e">
        <f t="shared" si="857"/>
        <v>#REF!</v>
      </c>
      <c r="AB305" s="725" t="e">
        <f>AB306</f>
        <v>#REF!</v>
      </c>
      <c r="AC305" s="725" t="e">
        <f t="shared" ref="AC305:AD306" si="858">AC306</f>
        <v>#REF!</v>
      </c>
      <c r="AD305" s="725" t="e">
        <f t="shared" si="858"/>
        <v>#REF!</v>
      </c>
      <c r="AE305" s="725" t="e">
        <f>AE306</f>
        <v>#REF!</v>
      </c>
      <c r="AF305" s="725" t="e">
        <f t="shared" ref="AF305:AG306" si="859">AF306</f>
        <v>#REF!</v>
      </c>
      <c r="AG305" s="725" t="e">
        <f t="shared" si="859"/>
        <v>#REF!</v>
      </c>
      <c r="AH305" s="725">
        <v>6573117.2699999996</v>
      </c>
      <c r="AI305" s="725">
        <v>4000000</v>
      </c>
      <c r="AJ305" s="725">
        <v>4000000</v>
      </c>
      <c r="AK305" s="168" t="e">
        <f>AH305=#REF!+#REF!</f>
        <v>#REF!</v>
      </c>
      <c r="AL305" s="168" t="e">
        <f t="shared" ref="AL305:AL315" si="860">AH305=AB305+AE305</f>
        <v>#REF!</v>
      </c>
      <c r="AM305" s="709" t="e">
        <f t="shared" si="832"/>
        <v>#REF!</v>
      </c>
    </row>
    <row r="306" spans="1:41" s="693" customFormat="1">
      <c r="A306" s="238" t="s">
        <v>133</v>
      </c>
      <c r="B306" s="266" t="s">
        <v>288</v>
      </c>
      <c r="C306" s="267" t="s">
        <v>111</v>
      </c>
      <c r="D306" s="267" t="s">
        <v>315</v>
      </c>
      <c r="E306" s="224" t="s">
        <v>339</v>
      </c>
      <c r="F306" s="267" t="s">
        <v>134</v>
      </c>
      <c r="G306" s="725" t="e">
        <f>G307</f>
        <v>#REF!</v>
      </c>
      <c r="H306" s="725" t="e">
        <f t="shared" si="851"/>
        <v>#REF!</v>
      </c>
      <c r="I306" s="725" t="e">
        <f t="shared" si="851"/>
        <v>#REF!</v>
      </c>
      <c r="J306" s="725" t="e">
        <f>J307</f>
        <v>#REF!</v>
      </c>
      <c r="K306" s="725" t="e">
        <f t="shared" si="852"/>
        <v>#REF!</v>
      </c>
      <c r="L306" s="725" t="e">
        <f t="shared" si="852"/>
        <v>#REF!</v>
      </c>
      <c r="M306" s="725" t="e">
        <f>M307</f>
        <v>#REF!</v>
      </c>
      <c r="N306" s="725" t="e">
        <f t="shared" si="853"/>
        <v>#REF!</v>
      </c>
      <c r="O306" s="725" t="e">
        <f t="shared" si="853"/>
        <v>#REF!</v>
      </c>
      <c r="P306" s="725" t="e">
        <f>P307</f>
        <v>#REF!</v>
      </c>
      <c r="Q306" s="725" t="e">
        <f t="shared" si="854"/>
        <v>#REF!</v>
      </c>
      <c r="R306" s="725" t="e">
        <f t="shared" si="854"/>
        <v>#REF!</v>
      </c>
      <c r="S306" s="725" t="e">
        <f>S307</f>
        <v>#REF!</v>
      </c>
      <c r="T306" s="725" t="e">
        <f t="shared" si="855"/>
        <v>#REF!</v>
      </c>
      <c r="U306" s="725" t="e">
        <f t="shared" si="855"/>
        <v>#REF!</v>
      </c>
      <c r="V306" s="725" t="e">
        <f>V307</f>
        <v>#REF!</v>
      </c>
      <c r="W306" s="725" t="e">
        <f t="shared" si="856"/>
        <v>#REF!</v>
      </c>
      <c r="X306" s="725" t="e">
        <f t="shared" si="856"/>
        <v>#REF!</v>
      </c>
      <c r="Y306" s="725" t="e">
        <f>Y307</f>
        <v>#REF!</v>
      </c>
      <c r="Z306" s="725" t="e">
        <f t="shared" si="857"/>
        <v>#REF!</v>
      </c>
      <c r="AA306" s="725" t="e">
        <f t="shared" si="857"/>
        <v>#REF!</v>
      </c>
      <c r="AB306" s="725" t="e">
        <f>AB307</f>
        <v>#REF!</v>
      </c>
      <c r="AC306" s="725" t="e">
        <f t="shared" si="858"/>
        <v>#REF!</v>
      </c>
      <c r="AD306" s="725" t="e">
        <f t="shared" si="858"/>
        <v>#REF!</v>
      </c>
      <c r="AE306" s="725" t="e">
        <f>AE307</f>
        <v>#REF!</v>
      </c>
      <c r="AF306" s="725" t="e">
        <f t="shared" si="859"/>
        <v>#REF!</v>
      </c>
      <c r="AG306" s="725" t="e">
        <f t="shared" si="859"/>
        <v>#REF!</v>
      </c>
      <c r="AH306" s="725">
        <v>6573117.2699999996</v>
      </c>
      <c r="AI306" s="725">
        <v>4000000</v>
      </c>
      <c r="AJ306" s="725">
        <v>4000000</v>
      </c>
      <c r="AK306" s="168" t="e">
        <f>AH306=#REF!+#REF!</f>
        <v>#REF!</v>
      </c>
      <c r="AL306" s="168" t="e">
        <f t="shared" si="860"/>
        <v>#REF!</v>
      </c>
      <c r="AM306" s="709" t="e">
        <f t="shared" si="832"/>
        <v>#REF!</v>
      </c>
    </row>
    <row r="307" spans="1:41" s="693" customFormat="1" ht="24" customHeight="1">
      <c r="A307" s="238" t="s">
        <v>372</v>
      </c>
      <c r="B307" s="747" t="s">
        <v>288</v>
      </c>
      <c r="C307" s="748" t="s">
        <v>111</v>
      </c>
      <c r="D307" s="748" t="s">
        <v>315</v>
      </c>
      <c r="E307" s="749" t="s">
        <v>339</v>
      </c>
      <c r="F307" s="267" t="s">
        <v>161</v>
      </c>
      <c r="G307" s="725" t="e">
        <f>#REF!+#REF!</f>
        <v>#REF!</v>
      </c>
      <c r="H307" s="725" t="e">
        <f>#REF!+#REF!</f>
        <v>#REF!</v>
      </c>
      <c r="I307" s="725" t="e">
        <f>#REF!+#REF!</f>
        <v>#REF!</v>
      </c>
      <c r="J307" s="725" t="e">
        <f>#REF!+#REF!</f>
        <v>#REF!</v>
      </c>
      <c r="K307" s="725" t="e">
        <f>#REF!+#REF!</f>
        <v>#REF!</v>
      </c>
      <c r="L307" s="725" t="e">
        <f>#REF!+#REF!</f>
        <v>#REF!</v>
      </c>
      <c r="M307" s="725" t="e">
        <f>#REF!+#REF!</f>
        <v>#REF!</v>
      </c>
      <c r="N307" s="725" t="e">
        <f>#REF!+#REF!</f>
        <v>#REF!</v>
      </c>
      <c r="O307" s="725" t="e">
        <f>#REF!+#REF!</f>
        <v>#REF!</v>
      </c>
      <c r="P307" s="725" t="e">
        <f>#REF!+#REF!</f>
        <v>#REF!</v>
      </c>
      <c r="Q307" s="725" t="e">
        <f>#REF!+#REF!</f>
        <v>#REF!</v>
      </c>
      <c r="R307" s="725" t="e">
        <f>#REF!+#REF!</f>
        <v>#REF!</v>
      </c>
      <c r="S307" s="725" t="e">
        <f>#REF!+#REF!</f>
        <v>#REF!</v>
      </c>
      <c r="T307" s="725" t="e">
        <f>#REF!+#REF!</f>
        <v>#REF!</v>
      </c>
      <c r="U307" s="725" t="e">
        <f>#REF!+#REF!</f>
        <v>#REF!</v>
      </c>
      <c r="V307" s="725" t="e">
        <f>#REF!+#REF!</f>
        <v>#REF!</v>
      </c>
      <c r="W307" s="725" t="e">
        <f>#REF!+#REF!</f>
        <v>#REF!</v>
      </c>
      <c r="X307" s="725" t="e">
        <f>#REF!+#REF!</f>
        <v>#REF!</v>
      </c>
      <c r="Y307" s="725" t="e">
        <f>#REF!+#REF!</f>
        <v>#REF!</v>
      </c>
      <c r="Z307" s="725" t="e">
        <f>#REF!+#REF!</f>
        <v>#REF!</v>
      </c>
      <c r="AA307" s="725" t="e">
        <f>#REF!+#REF!</f>
        <v>#REF!</v>
      </c>
      <c r="AB307" s="725" t="e">
        <f>#REF!+#REF!</f>
        <v>#REF!</v>
      </c>
      <c r="AC307" s="725" t="e">
        <f>#REF!+#REF!</f>
        <v>#REF!</v>
      </c>
      <c r="AD307" s="725" t="e">
        <f>#REF!+#REF!</f>
        <v>#REF!</v>
      </c>
      <c r="AE307" s="725" t="e">
        <f>#REF!+#REF!</f>
        <v>#REF!</v>
      </c>
      <c r="AF307" s="725" t="e">
        <f>#REF!+#REF!</f>
        <v>#REF!</v>
      </c>
      <c r="AG307" s="725" t="e">
        <f>#REF!+#REF!</f>
        <v>#REF!</v>
      </c>
      <c r="AH307" s="725">
        <v>6573117.2699999996</v>
      </c>
      <c r="AI307" s="725">
        <v>4000000</v>
      </c>
      <c r="AJ307" s="725">
        <v>4000000</v>
      </c>
      <c r="AK307" s="168" t="e">
        <f>AH307=#REF!+#REF!</f>
        <v>#REF!</v>
      </c>
      <c r="AL307" s="168" t="e">
        <f t="shared" si="860"/>
        <v>#REF!</v>
      </c>
      <c r="AM307" s="709" t="e">
        <f t="shared" si="832"/>
        <v>#REF!</v>
      </c>
    </row>
    <row r="308" spans="1:41" s="694" customFormat="1">
      <c r="A308" s="238" t="s">
        <v>248</v>
      </c>
      <c r="B308" s="266" t="s">
        <v>288</v>
      </c>
      <c r="C308" s="267" t="s">
        <v>111</v>
      </c>
      <c r="D308" s="267" t="s">
        <v>315</v>
      </c>
      <c r="E308" s="224" t="s">
        <v>341</v>
      </c>
      <c r="F308" s="266"/>
      <c r="G308" s="725" t="e">
        <f t="shared" ref="G308:AG308" si="861">G309+G311</f>
        <v>#REF!</v>
      </c>
      <c r="H308" s="725" t="e">
        <f t="shared" si="861"/>
        <v>#REF!</v>
      </c>
      <c r="I308" s="725" t="e">
        <f t="shared" si="861"/>
        <v>#REF!</v>
      </c>
      <c r="J308" s="725" t="e">
        <f t="shared" si="861"/>
        <v>#REF!</v>
      </c>
      <c r="K308" s="725" t="e">
        <f t="shared" si="861"/>
        <v>#REF!</v>
      </c>
      <c r="L308" s="725" t="e">
        <f t="shared" si="861"/>
        <v>#REF!</v>
      </c>
      <c r="M308" s="725" t="e">
        <f t="shared" si="861"/>
        <v>#REF!</v>
      </c>
      <c r="N308" s="725" t="e">
        <f t="shared" si="861"/>
        <v>#REF!</v>
      </c>
      <c r="O308" s="725" t="e">
        <f t="shared" si="861"/>
        <v>#REF!</v>
      </c>
      <c r="P308" s="725" t="e">
        <f t="shared" si="861"/>
        <v>#REF!</v>
      </c>
      <c r="Q308" s="725" t="e">
        <f t="shared" si="861"/>
        <v>#REF!</v>
      </c>
      <c r="R308" s="725" t="e">
        <f t="shared" si="861"/>
        <v>#REF!</v>
      </c>
      <c r="S308" s="725" t="e">
        <f t="shared" si="861"/>
        <v>#REF!</v>
      </c>
      <c r="T308" s="725" t="e">
        <f t="shared" si="861"/>
        <v>#REF!</v>
      </c>
      <c r="U308" s="725" t="e">
        <f t="shared" si="861"/>
        <v>#REF!</v>
      </c>
      <c r="V308" s="725" t="e">
        <f t="shared" si="861"/>
        <v>#REF!</v>
      </c>
      <c r="W308" s="725" t="e">
        <f t="shared" si="861"/>
        <v>#REF!</v>
      </c>
      <c r="X308" s="725" t="e">
        <f t="shared" si="861"/>
        <v>#REF!</v>
      </c>
      <c r="Y308" s="725" t="e">
        <f t="shared" si="861"/>
        <v>#REF!</v>
      </c>
      <c r="Z308" s="725" t="e">
        <f t="shared" si="861"/>
        <v>#REF!</v>
      </c>
      <c r="AA308" s="725" t="e">
        <f t="shared" si="861"/>
        <v>#REF!</v>
      </c>
      <c r="AB308" s="725" t="e">
        <f t="shared" si="861"/>
        <v>#REF!</v>
      </c>
      <c r="AC308" s="725" t="e">
        <f t="shared" si="861"/>
        <v>#REF!</v>
      </c>
      <c r="AD308" s="725" t="e">
        <f t="shared" si="861"/>
        <v>#REF!</v>
      </c>
      <c r="AE308" s="725" t="e">
        <f t="shared" si="861"/>
        <v>#REF!</v>
      </c>
      <c r="AF308" s="725" t="e">
        <f t="shared" si="861"/>
        <v>#REF!</v>
      </c>
      <c r="AG308" s="725" t="e">
        <f t="shared" si="861"/>
        <v>#REF!</v>
      </c>
      <c r="AH308" s="725">
        <v>1737348</v>
      </c>
      <c r="AI308" s="725">
        <v>713206.76</v>
      </c>
      <c r="AJ308" s="725">
        <v>713206.76</v>
      </c>
      <c r="AK308" s="168" t="e">
        <f>AH308=#REF!+#REF!</f>
        <v>#REF!</v>
      </c>
      <c r="AL308" s="168" t="e">
        <f t="shared" si="860"/>
        <v>#REF!</v>
      </c>
      <c r="AM308" s="709" t="e">
        <f t="shared" si="832"/>
        <v>#REF!</v>
      </c>
      <c r="AO308" s="713"/>
    </row>
    <row r="309" spans="1:41" s="693" customFormat="1" ht="13.5" customHeight="1">
      <c r="A309" s="238" t="s">
        <v>864</v>
      </c>
      <c r="B309" s="266" t="s">
        <v>288</v>
      </c>
      <c r="C309" s="267" t="s">
        <v>111</v>
      </c>
      <c r="D309" s="267" t="s">
        <v>315</v>
      </c>
      <c r="E309" s="224" t="s">
        <v>341</v>
      </c>
      <c r="F309" s="267" t="s">
        <v>130</v>
      </c>
      <c r="G309" s="725" t="e">
        <f>G310</f>
        <v>#REF!</v>
      </c>
      <c r="H309" s="725" t="e">
        <f t="shared" ref="H309:I309" si="862">H310</f>
        <v>#REF!</v>
      </c>
      <c r="I309" s="725" t="e">
        <f t="shared" si="862"/>
        <v>#REF!</v>
      </c>
      <c r="J309" s="725" t="e">
        <f>J310</f>
        <v>#REF!</v>
      </c>
      <c r="K309" s="725" t="e">
        <f t="shared" ref="K309:L309" si="863">K310</f>
        <v>#REF!</v>
      </c>
      <c r="L309" s="725" t="e">
        <f t="shared" si="863"/>
        <v>#REF!</v>
      </c>
      <c r="M309" s="725" t="e">
        <f>M310</f>
        <v>#REF!</v>
      </c>
      <c r="N309" s="725" t="e">
        <f t="shared" ref="N309:O309" si="864">N310</f>
        <v>#REF!</v>
      </c>
      <c r="O309" s="725" t="e">
        <f t="shared" si="864"/>
        <v>#REF!</v>
      </c>
      <c r="P309" s="725" t="e">
        <f>P310</f>
        <v>#REF!</v>
      </c>
      <c r="Q309" s="725" t="e">
        <f t="shared" ref="Q309:R309" si="865">Q310</f>
        <v>#REF!</v>
      </c>
      <c r="R309" s="725" t="e">
        <f t="shared" si="865"/>
        <v>#REF!</v>
      </c>
      <c r="S309" s="725" t="e">
        <f>S310</f>
        <v>#REF!</v>
      </c>
      <c r="T309" s="725" t="e">
        <f t="shared" ref="T309:U309" si="866">T310</f>
        <v>#REF!</v>
      </c>
      <c r="U309" s="725" t="e">
        <f t="shared" si="866"/>
        <v>#REF!</v>
      </c>
      <c r="V309" s="725" t="e">
        <f>V310</f>
        <v>#REF!</v>
      </c>
      <c r="W309" s="725" t="e">
        <f t="shared" ref="W309:X309" si="867">W310</f>
        <v>#REF!</v>
      </c>
      <c r="X309" s="725" t="e">
        <f t="shared" si="867"/>
        <v>#REF!</v>
      </c>
      <c r="Y309" s="725" t="e">
        <f>Y310</f>
        <v>#REF!</v>
      </c>
      <c r="Z309" s="725" t="e">
        <f t="shared" ref="Z309:AA309" si="868">Z310</f>
        <v>#REF!</v>
      </c>
      <c r="AA309" s="725" t="e">
        <f t="shared" si="868"/>
        <v>#REF!</v>
      </c>
      <c r="AB309" s="725" t="e">
        <f>AB310</f>
        <v>#REF!</v>
      </c>
      <c r="AC309" s="725" t="e">
        <f t="shared" ref="AC309:AD309" si="869">AC310</f>
        <v>#REF!</v>
      </c>
      <c r="AD309" s="725" t="e">
        <f t="shared" si="869"/>
        <v>#REF!</v>
      </c>
      <c r="AE309" s="725" t="e">
        <f>AE310</f>
        <v>#REF!</v>
      </c>
      <c r="AF309" s="725" t="e">
        <f t="shared" ref="AF309:AG309" si="870">AF310</f>
        <v>#REF!</v>
      </c>
      <c r="AG309" s="725" t="e">
        <f t="shared" si="870"/>
        <v>#REF!</v>
      </c>
      <c r="AH309" s="725">
        <v>1243625.42</v>
      </c>
      <c r="AI309" s="725">
        <v>419584.18</v>
      </c>
      <c r="AJ309" s="725">
        <v>419584.18</v>
      </c>
      <c r="AK309" s="168" t="e">
        <f>AH309=#REF!+#REF!</f>
        <v>#REF!</v>
      </c>
      <c r="AL309" s="168" t="e">
        <f t="shared" si="860"/>
        <v>#REF!</v>
      </c>
      <c r="AM309" s="709" t="e">
        <f t="shared" si="832"/>
        <v>#REF!</v>
      </c>
    </row>
    <row r="310" spans="1:41" s="693" customFormat="1" ht="24.75" customHeight="1">
      <c r="A310" s="238" t="s">
        <v>131</v>
      </c>
      <c r="B310" s="747" t="s">
        <v>288</v>
      </c>
      <c r="C310" s="748" t="s">
        <v>111</v>
      </c>
      <c r="D310" s="748" t="s">
        <v>315</v>
      </c>
      <c r="E310" s="749" t="s">
        <v>341</v>
      </c>
      <c r="F310" s="267" t="s">
        <v>132</v>
      </c>
      <c r="G310" s="725" t="e">
        <f>#REF!+#REF!</f>
        <v>#REF!</v>
      </c>
      <c r="H310" s="725" t="e">
        <f>#REF!+#REF!</f>
        <v>#REF!</v>
      </c>
      <c r="I310" s="725" t="e">
        <f>#REF!+#REF!</f>
        <v>#REF!</v>
      </c>
      <c r="J310" s="725" t="e">
        <f>#REF!+#REF!</f>
        <v>#REF!</v>
      </c>
      <c r="K310" s="725" t="e">
        <f>#REF!+#REF!</f>
        <v>#REF!</v>
      </c>
      <c r="L310" s="725" t="e">
        <f>#REF!+#REF!</f>
        <v>#REF!</v>
      </c>
      <c r="M310" s="725" t="e">
        <f>#REF!+#REF!</f>
        <v>#REF!</v>
      </c>
      <c r="N310" s="725" t="e">
        <f>#REF!+#REF!</f>
        <v>#REF!</v>
      </c>
      <c r="O310" s="725" t="e">
        <f>#REF!+#REF!</f>
        <v>#REF!</v>
      </c>
      <c r="P310" s="725" t="e">
        <f>#REF!+#REF!</f>
        <v>#REF!</v>
      </c>
      <c r="Q310" s="725" t="e">
        <f>#REF!+#REF!</f>
        <v>#REF!</v>
      </c>
      <c r="R310" s="725" t="e">
        <f>#REF!+#REF!</f>
        <v>#REF!</v>
      </c>
      <c r="S310" s="725" t="e">
        <f>#REF!+#REF!</f>
        <v>#REF!</v>
      </c>
      <c r="T310" s="725" t="e">
        <f>#REF!+#REF!</f>
        <v>#REF!</v>
      </c>
      <c r="U310" s="725" t="e">
        <f>#REF!+#REF!</f>
        <v>#REF!</v>
      </c>
      <c r="V310" s="725" t="e">
        <f>#REF!+#REF!</f>
        <v>#REF!</v>
      </c>
      <c r="W310" s="725" t="e">
        <f>#REF!+#REF!</f>
        <v>#REF!</v>
      </c>
      <c r="X310" s="725" t="e">
        <f>#REF!+#REF!</f>
        <v>#REF!</v>
      </c>
      <c r="Y310" s="725" t="e">
        <f>#REF!+#REF!</f>
        <v>#REF!</v>
      </c>
      <c r="Z310" s="725" t="e">
        <f>#REF!+#REF!</f>
        <v>#REF!</v>
      </c>
      <c r="AA310" s="725" t="e">
        <f>#REF!+#REF!</f>
        <v>#REF!</v>
      </c>
      <c r="AB310" s="725" t="e">
        <f>#REF!+#REF!</f>
        <v>#REF!</v>
      </c>
      <c r="AC310" s="725" t="e">
        <f>#REF!+#REF!</f>
        <v>#REF!</v>
      </c>
      <c r="AD310" s="725" t="e">
        <f>#REF!+#REF!</f>
        <v>#REF!</v>
      </c>
      <c r="AE310" s="725" t="e">
        <f>#REF!+#REF!</f>
        <v>#REF!</v>
      </c>
      <c r="AF310" s="725" t="e">
        <f>#REF!+#REF!</f>
        <v>#REF!</v>
      </c>
      <c r="AG310" s="725" t="e">
        <f>#REF!+#REF!</f>
        <v>#REF!</v>
      </c>
      <c r="AH310" s="725">
        <v>1243625.42</v>
      </c>
      <c r="AI310" s="725">
        <v>419584.18</v>
      </c>
      <c r="AJ310" s="725">
        <v>419584.18</v>
      </c>
      <c r="AK310" s="168" t="e">
        <f>AH310=#REF!+#REF!</f>
        <v>#REF!</v>
      </c>
      <c r="AL310" s="168" t="e">
        <f t="shared" si="860"/>
        <v>#REF!</v>
      </c>
      <c r="AM310" s="709" t="e">
        <f t="shared" si="832"/>
        <v>#REF!</v>
      </c>
    </row>
    <row r="311" spans="1:41" s="693" customFormat="1">
      <c r="A311" s="238" t="s">
        <v>133</v>
      </c>
      <c r="B311" s="266" t="s">
        <v>288</v>
      </c>
      <c r="C311" s="267" t="s">
        <v>111</v>
      </c>
      <c r="D311" s="267" t="s">
        <v>315</v>
      </c>
      <c r="E311" s="224" t="s">
        <v>341</v>
      </c>
      <c r="F311" s="267" t="s">
        <v>134</v>
      </c>
      <c r="G311" s="725" t="e">
        <f>G312</f>
        <v>#REF!</v>
      </c>
      <c r="H311" s="725" t="e">
        <f t="shared" ref="H311:I311" si="871">H312</f>
        <v>#REF!</v>
      </c>
      <c r="I311" s="725" t="e">
        <f t="shared" si="871"/>
        <v>#REF!</v>
      </c>
      <c r="J311" s="725" t="e">
        <f>J312</f>
        <v>#REF!</v>
      </c>
      <c r="K311" s="725" t="e">
        <f t="shared" ref="K311:L311" si="872">K312</f>
        <v>#REF!</v>
      </c>
      <c r="L311" s="725" t="e">
        <f t="shared" si="872"/>
        <v>#REF!</v>
      </c>
      <c r="M311" s="725" t="e">
        <f>M312</f>
        <v>#REF!</v>
      </c>
      <c r="N311" s="725" t="e">
        <f t="shared" ref="N311:O311" si="873">N312</f>
        <v>#REF!</v>
      </c>
      <c r="O311" s="725" t="e">
        <f t="shared" si="873"/>
        <v>#REF!</v>
      </c>
      <c r="P311" s="725" t="e">
        <f>P312</f>
        <v>#REF!</v>
      </c>
      <c r="Q311" s="725" t="e">
        <f t="shared" ref="Q311:R311" si="874">Q312</f>
        <v>#REF!</v>
      </c>
      <c r="R311" s="725" t="e">
        <f t="shared" si="874"/>
        <v>#REF!</v>
      </c>
      <c r="S311" s="725" t="e">
        <f>S312</f>
        <v>#REF!</v>
      </c>
      <c r="T311" s="725" t="e">
        <f t="shared" ref="T311:U311" si="875">T312</f>
        <v>#REF!</v>
      </c>
      <c r="U311" s="725" t="e">
        <f t="shared" si="875"/>
        <v>#REF!</v>
      </c>
      <c r="V311" s="725" t="e">
        <f>V312</f>
        <v>#REF!</v>
      </c>
      <c r="W311" s="725" t="e">
        <f t="shared" ref="W311:X311" si="876">W312</f>
        <v>#REF!</v>
      </c>
      <c r="X311" s="725" t="e">
        <f t="shared" si="876"/>
        <v>#REF!</v>
      </c>
      <c r="Y311" s="725" t="e">
        <f>Y312</f>
        <v>#REF!</v>
      </c>
      <c r="Z311" s="725" t="e">
        <f t="shared" ref="Z311:AA311" si="877">Z312</f>
        <v>#REF!</v>
      </c>
      <c r="AA311" s="725" t="e">
        <f t="shared" si="877"/>
        <v>#REF!</v>
      </c>
      <c r="AB311" s="725" t="e">
        <f>AB312</f>
        <v>#REF!</v>
      </c>
      <c r="AC311" s="725" t="e">
        <f t="shared" ref="AC311:AD311" si="878">AC312</f>
        <v>#REF!</v>
      </c>
      <c r="AD311" s="725" t="e">
        <f t="shared" si="878"/>
        <v>#REF!</v>
      </c>
      <c r="AE311" s="725" t="e">
        <f>AE312</f>
        <v>#REF!</v>
      </c>
      <c r="AF311" s="725" t="e">
        <f t="shared" ref="AF311:AG311" si="879">AF312</f>
        <v>#REF!</v>
      </c>
      <c r="AG311" s="725" t="e">
        <f t="shared" si="879"/>
        <v>#REF!</v>
      </c>
      <c r="AH311" s="725">
        <v>493722.58</v>
      </c>
      <c r="AI311" s="725">
        <v>293622.58</v>
      </c>
      <c r="AJ311" s="725">
        <v>293622.58</v>
      </c>
      <c r="AK311" s="168" t="e">
        <f>AH311=#REF!+#REF!</f>
        <v>#REF!</v>
      </c>
      <c r="AL311" s="168" t="e">
        <f t="shared" si="860"/>
        <v>#REF!</v>
      </c>
      <c r="AM311" s="709" t="e">
        <f t="shared" ref="AM311:AM312" si="880">AC311/H311</f>
        <v>#REF!</v>
      </c>
    </row>
    <row r="312" spans="1:41" s="693" customFormat="1" ht="35.25" customHeight="1">
      <c r="A312" s="238" t="s">
        <v>372</v>
      </c>
      <c r="B312" s="747" t="s">
        <v>288</v>
      </c>
      <c r="C312" s="748" t="s">
        <v>111</v>
      </c>
      <c r="D312" s="748" t="s">
        <v>315</v>
      </c>
      <c r="E312" s="749" t="s">
        <v>341</v>
      </c>
      <c r="F312" s="267" t="s">
        <v>161</v>
      </c>
      <c r="G312" s="725" t="e">
        <f>#REF!+#REF!</f>
        <v>#REF!</v>
      </c>
      <c r="H312" s="725" t="e">
        <f>#REF!+#REF!</f>
        <v>#REF!</v>
      </c>
      <c r="I312" s="725" t="e">
        <f>#REF!+#REF!</f>
        <v>#REF!</v>
      </c>
      <c r="J312" s="725" t="e">
        <f>#REF!+#REF!</f>
        <v>#REF!</v>
      </c>
      <c r="K312" s="725" t="e">
        <f>#REF!+#REF!</f>
        <v>#REF!</v>
      </c>
      <c r="L312" s="725" t="e">
        <f>#REF!+#REF!</f>
        <v>#REF!</v>
      </c>
      <c r="M312" s="725" t="e">
        <f>#REF!+#REF!</f>
        <v>#REF!</v>
      </c>
      <c r="N312" s="725" t="e">
        <f>#REF!+#REF!</f>
        <v>#REF!</v>
      </c>
      <c r="O312" s="725" t="e">
        <f>#REF!+#REF!</f>
        <v>#REF!</v>
      </c>
      <c r="P312" s="725" t="e">
        <f>#REF!+#REF!</f>
        <v>#REF!</v>
      </c>
      <c r="Q312" s="725" t="e">
        <f>#REF!+#REF!</f>
        <v>#REF!</v>
      </c>
      <c r="R312" s="725" t="e">
        <f>#REF!+#REF!</f>
        <v>#REF!</v>
      </c>
      <c r="S312" s="725" t="e">
        <f>#REF!+#REF!</f>
        <v>#REF!</v>
      </c>
      <c r="T312" s="725" t="e">
        <f>#REF!+#REF!</f>
        <v>#REF!</v>
      </c>
      <c r="U312" s="725" t="e">
        <f>#REF!+#REF!</f>
        <v>#REF!</v>
      </c>
      <c r="V312" s="725" t="e">
        <f>#REF!+#REF!</f>
        <v>#REF!</v>
      </c>
      <c r="W312" s="725" t="e">
        <f>#REF!+#REF!</f>
        <v>#REF!</v>
      </c>
      <c r="X312" s="725" t="e">
        <f>#REF!+#REF!</f>
        <v>#REF!</v>
      </c>
      <c r="Y312" s="725" t="e">
        <f>#REF!+#REF!</f>
        <v>#REF!</v>
      </c>
      <c r="Z312" s="725" t="e">
        <f>#REF!+#REF!</f>
        <v>#REF!</v>
      </c>
      <c r="AA312" s="725" t="e">
        <f>#REF!+#REF!</f>
        <v>#REF!</v>
      </c>
      <c r="AB312" s="725" t="e">
        <f>#REF!+#REF!</f>
        <v>#REF!</v>
      </c>
      <c r="AC312" s="725" t="e">
        <f>#REF!+#REF!</f>
        <v>#REF!</v>
      </c>
      <c r="AD312" s="725" t="e">
        <f>#REF!+#REF!</f>
        <v>#REF!</v>
      </c>
      <c r="AE312" s="725" t="e">
        <f>#REF!+#REF!</f>
        <v>#REF!</v>
      </c>
      <c r="AF312" s="725" t="e">
        <f>#REF!+#REF!</f>
        <v>#REF!</v>
      </c>
      <c r="AG312" s="725" t="e">
        <f>#REF!+#REF!</f>
        <v>#REF!</v>
      </c>
      <c r="AH312" s="725">
        <v>493722.58</v>
      </c>
      <c r="AI312" s="725">
        <v>293622.58</v>
      </c>
      <c r="AJ312" s="725">
        <v>293622.58</v>
      </c>
      <c r="AK312" s="168" t="e">
        <f>AH312=#REF!+#REF!</f>
        <v>#REF!</v>
      </c>
      <c r="AL312" s="168" t="e">
        <f t="shared" si="860"/>
        <v>#REF!</v>
      </c>
      <c r="AM312" s="709" t="e">
        <f t="shared" si="880"/>
        <v>#REF!</v>
      </c>
    </row>
    <row r="313" spans="1:41" s="694" customFormat="1" ht="78" customHeight="1">
      <c r="A313" s="238" t="s">
        <v>600</v>
      </c>
      <c r="B313" s="266" t="s">
        <v>288</v>
      </c>
      <c r="C313" s="267" t="s">
        <v>111</v>
      </c>
      <c r="D313" s="267" t="s">
        <v>315</v>
      </c>
      <c r="E313" s="224" t="s">
        <v>866</v>
      </c>
      <c r="F313" s="267"/>
      <c r="G313" s="725" t="e">
        <f>G314</f>
        <v>#REF!</v>
      </c>
      <c r="H313" s="725" t="e">
        <f t="shared" ref="H313:I314" si="881">H314</f>
        <v>#REF!</v>
      </c>
      <c r="I313" s="725" t="e">
        <f t="shared" si="881"/>
        <v>#REF!</v>
      </c>
      <c r="J313" s="725" t="e">
        <f>J314</f>
        <v>#REF!</v>
      </c>
      <c r="K313" s="725" t="e">
        <f t="shared" ref="K313:L314" si="882">K314</f>
        <v>#REF!</v>
      </c>
      <c r="L313" s="725" t="e">
        <f t="shared" si="882"/>
        <v>#REF!</v>
      </c>
      <c r="M313" s="725" t="e">
        <f>M314</f>
        <v>#REF!</v>
      </c>
      <c r="N313" s="725" t="e">
        <f t="shared" ref="N313:O314" si="883">N314</f>
        <v>#REF!</v>
      </c>
      <c r="O313" s="725" t="e">
        <f t="shared" si="883"/>
        <v>#REF!</v>
      </c>
      <c r="P313" s="725" t="e">
        <f>P314</f>
        <v>#REF!</v>
      </c>
      <c r="Q313" s="725" t="e">
        <f t="shared" ref="Q313:R314" si="884">Q314</f>
        <v>#REF!</v>
      </c>
      <c r="R313" s="725" t="e">
        <f t="shared" si="884"/>
        <v>#REF!</v>
      </c>
      <c r="S313" s="725" t="e">
        <f>S314</f>
        <v>#REF!</v>
      </c>
      <c r="T313" s="725" t="e">
        <f t="shared" ref="T313:U314" si="885">T314</f>
        <v>#REF!</v>
      </c>
      <c r="U313" s="725" t="e">
        <f t="shared" si="885"/>
        <v>#REF!</v>
      </c>
      <c r="V313" s="725" t="e">
        <f>V314</f>
        <v>#REF!</v>
      </c>
      <c r="W313" s="725" t="e">
        <f t="shared" ref="W313:X314" si="886">W314</f>
        <v>#REF!</v>
      </c>
      <c r="X313" s="725" t="e">
        <f t="shared" si="886"/>
        <v>#REF!</v>
      </c>
      <c r="Y313" s="725" t="e">
        <f>Y314</f>
        <v>#REF!</v>
      </c>
      <c r="Z313" s="725" t="e">
        <f t="shared" ref="Z313:AA314" si="887">Z314</f>
        <v>#REF!</v>
      </c>
      <c r="AA313" s="725" t="e">
        <f t="shared" si="887"/>
        <v>#REF!</v>
      </c>
      <c r="AB313" s="725" t="e">
        <f>AB314</f>
        <v>#REF!</v>
      </c>
      <c r="AC313" s="725" t="e">
        <f t="shared" ref="AC313:AD314" si="888">AC314</f>
        <v>#REF!</v>
      </c>
      <c r="AD313" s="725" t="e">
        <f t="shared" si="888"/>
        <v>#REF!</v>
      </c>
      <c r="AE313" s="725" t="e">
        <f>AE314</f>
        <v>#REF!</v>
      </c>
      <c r="AF313" s="725" t="e">
        <f t="shared" ref="AF313:AG314" si="889">AF314</f>
        <v>#REF!</v>
      </c>
      <c r="AG313" s="725" t="e">
        <f t="shared" si="889"/>
        <v>#REF!</v>
      </c>
      <c r="AH313" s="725">
        <v>14955789.470000001</v>
      </c>
      <c r="AI313" s="725">
        <v>15291789.470000001</v>
      </c>
      <c r="AJ313" s="725">
        <v>15635789.470000001</v>
      </c>
      <c r="AK313" s="168" t="e">
        <f>AH313=#REF!+#REF!</f>
        <v>#REF!</v>
      </c>
      <c r="AL313" s="168" t="e">
        <f t="shared" si="860"/>
        <v>#REF!</v>
      </c>
      <c r="AM313" s="709" t="e">
        <f t="shared" ref="AM313:AM328" si="890">AC313/H313</f>
        <v>#REF!</v>
      </c>
    </row>
    <row r="314" spans="1:41" s="693" customFormat="1" ht="24">
      <c r="A314" s="238" t="s">
        <v>864</v>
      </c>
      <c r="B314" s="266" t="s">
        <v>288</v>
      </c>
      <c r="C314" s="267" t="s">
        <v>111</v>
      </c>
      <c r="D314" s="267" t="s">
        <v>315</v>
      </c>
      <c r="E314" s="224" t="s">
        <v>866</v>
      </c>
      <c r="F314" s="267" t="s">
        <v>130</v>
      </c>
      <c r="G314" s="725" t="e">
        <f>G315</f>
        <v>#REF!</v>
      </c>
      <c r="H314" s="725" t="e">
        <f t="shared" si="881"/>
        <v>#REF!</v>
      </c>
      <c r="I314" s="725" t="e">
        <f t="shared" si="881"/>
        <v>#REF!</v>
      </c>
      <c r="J314" s="725" t="e">
        <f>J315</f>
        <v>#REF!</v>
      </c>
      <c r="K314" s="725" t="e">
        <f t="shared" si="882"/>
        <v>#REF!</v>
      </c>
      <c r="L314" s="725" t="e">
        <f t="shared" si="882"/>
        <v>#REF!</v>
      </c>
      <c r="M314" s="725" t="e">
        <f>M315</f>
        <v>#REF!</v>
      </c>
      <c r="N314" s="725" t="e">
        <f t="shared" si="883"/>
        <v>#REF!</v>
      </c>
      <c r="O314" s="725" t="e">
        <f t="shared" si="883"/>
        <v>#REF!</v>
      </c>
      <c r="P314" s="725" t="e">
        <f>P315</f>
        <v>#REF!</v>
      </c>
      <c r="Q314" s="725" t="e">
        <f t="shared" si="884"/>
        <v>#REF!</v>
      </c>
      <c r="R314" s="725" t="e">
        <f t="shared" si="884"/>
        <v>#REF!</v>
      </c>
      <c r="S314" s="725" t="e">
        <f>S315</f>
        <v>#REF!</v>
      </c>
      <c r="T314" s="725" t="e">
        <f t="shared" si="885"/>
        <v>#REF!</v>
      </c>
      <c r="U314" s="725" t="e">
        <f t="shared" si="885"/>
        <v>#REF!</v>
      </c>
      <c r="V314" s="725" t="e">
        <f>V315</f>
        <v>#REF!</v>
      </c>
      <c r="W314" s="725" t="e">
        <f t="shared" si="886"/>
        <v>#REF!</v>
      </c>
      <c r="X314" s="725" t="e">
        <f t="shared" si="886"/>
        <v>#REF!</v>
      </c>
      <c r="Y314" s="725" t="e">
        <f>Y315</f>
        <v>#REF!</v>
      </c>
      <c r="Z314" s="725" t="e">
        <f t="shared" si="887"/>
        <v>#REF!</v>
      </c>
      <c r="AA314" s="725" t="e">
        <f t="shared" si="887"/>
        <v>#REF!</v>
      </c>
      <c r="AB314" s="725" t="e">
        <f>AB315</f>
        <v>#REF!</v>
      </c>
      <c r="AC314" s="725" t="e">
        <f t="shared" si="888"/>
        <v>#REF!</v>
      </c>
      <c r="AD314" s="725" t="e">
        <f t="shared" si="888"/>
        <v>#REF!</v>
      </c>
      <c r="AE314" s="725" t="e">
        <f>AE315</f>
        <v>#REF!</v>
      </c>
      <c r="AF314" s="725" t="e">
        <f t="shared" si="889"/>
        <v>#REF!</v>
      </c>
      <c r="AG314" s="725" t="e">
        <f t="shared" si="889"/>
        <v>#REF!</v>
      </c>
      <c r="AH314" s="725">
        <v>14955789.470000001</v>
      </c>
      <c r="AI314" s="725">
        <v>15291789.470000001</v>
      </c>
      <c r="AJ314" s="725">
        <v>15635789.470000001</v>
      </c>
      <c r="AK314" s="168" t="e">
        <f>AH314=#REF!+#REF!</f>
        <v>#REF!</v>
      </c>
      <c r="AL314" s="168" t="e">
        <f t="shared" si="860"/>
        <v>#REF!</v>
      </c>
      <c r="AM314" s="709" t="e">
        <f t="shared" si="890"/>
        <v>#REF!</v>
      </c>
    </row>
    <row r="315" spans="1:41" s="693" customFormat="1" ht="23.25" customHeight="1">
      <c r="A315" s="238" t="s">
        <v>131</v>
      </c>
      <c r="B315" s="747" t="s">
        <v>288</v>
      </c>
      <c r="C315" s="748" t="s">
        <v>111</v>
      </c>
      <c r="D315" s="748" t="s">
        <v>315</v>
      </c>
      <c r="E315" s="749" t="s">
        <v>866</v>
      </c>
      <c r="F315" s="267" t="s">
        <v>132</v>
      </c>
      <c r="G315" s="725" t="e">
        <f>#REF!</f>
        <v>#REF!</v>
      </c>
      <c r="H315" s="725" t="e">
        <f>#REF!</f>
        <v>#REF!</v>
      </c>
      <c r="I315" s="725" t="e">
        <f>#REF!</f>
        <v>#REF!</v>
      </c>
      <c r="J315" s="725" t="e">
        <f>#REF!</f>
        <v>#REF!</v>
      </c>
      <c r="K315" s="725" t="e">
        <f>#REF!</f>
        <v>#REF!</v>
      </c>
      <c r="L315" s="725" t="e">
        <f>#REF!</f>
        <v>#REF!</v>
      </c>
      <c r="M315" s="725" t="e">
        <f>#REF!</f>
        <v>#REF!</v>
      </c>
      <c r="N315" s="725" t="e">
        <f>#REF!</f>
        <v>#REF!</v>
      </c>
      <c r="O315" s="725" t="e">
        <f>#REF!</f>
        <v>#REF!</v>
      </c>
      <c r="P315" s="725" t="e">
        <f>#REF!</f>
        <v>#REF!</v>
      </c>
      <c r="Q315" s="725" t="e">
        <f>#REF!</f>
        <v>#REF!</v>
      </c>
      <c r="R315" s="725" t="e">
        <f>#REF!</f>
        <v>#REF!</v>
      </c>
      <c r="S315" s="725" t="e">
        <f>#REF!</f>
        <v>#REF!</v>
      </c>
      <c r="T315" s="725" t="e">
        <f>#REF!</f>
        <v>#REF!</v>
      </c>
      <c r="U315" s="725" t="e">
        <f>#REF!</f>
        <v>#REF!</v>
      </c>
      <c r="V315" s="725" t="e">
        <f>#REF!</f>
        <v>#REF!</v>
      </c>
      <c r="W315" s="725" t="e">
        <f>#REF!</f>
        <v>#REF!</v>
      </c>
      <c r="X315" s="725" t="e">
        <f>#REF!</f>
        <v>#REF!</v>
      </c>
      <c r="Y315" s="725" t="e">
        <f>#REF!</f>
        <v>#REF!</v>
      </c>
      <c r="Z315" s="725" t="e">
        <f>#REF!</f>
        <v>#REF!</v>
      </c>
      <c r="AA315" s="725" t="e">
        <f>#REF!</f>
        <v>#REF!</v>
      </c>
      <c r="AB315" s="725" t="e">
        <f>#REF!</f>
        <v>#REF!</v>
      </c>
      <c r="AC315" s="725" t="e">
        <f>#REF!</f>
        <v>#REF!</v>
      </c>
      <c r="AD315" s="725" t="e">
        <f>#REF!</f>
        <v>#REF!</v>
      </c>
      <c r="AE315" s="725" t="e">
        <f>#REF!</f>
        <v>#REF!</v>
      </c>
      <c r="AF315" s="725" t="e">
        <f>#REF!</f>
        <v>#REF!</v>
      </c>
      <c r="AG315" s="725" t="e">
        <f>#REF!</f>
        <v>#REF!</v>
      </c>
      <c r="AH315" s="725">
        <v>14955789.470000001</v>
      </c>
      <c r="AI315" s="725">
        <v>15291789.470000001</v>
      </c>
      <c r="AJ315" s="725">
        <v>15635789.470000001</v>
      </c>
      <c r="AK315" s="168" t="e">
        <f>AH315=#REF!+#REF!</f>
        <v>#REF!</v>
      </c>
      <c r="AL315" s="168" t="e">
        <f t="shared" si="860"/>
        <v>#REF!</v>
      </c>
      <c r="AM315" s="709" t="e">
        <f t="shared" si="890"/>
        <v>#REF!</v>
      </c>
    </row>
    <row r="316" spans="1:41" s="694" customFormat="1" ht="46.5" customHeight="1">
      <c r="A316" s="735" t="s">
        <v>891</v>
      </c>
      <c r="B316" s="740" t="s">
        <v>269</v>
      </c>
      <c r="C316" s="741" t="s">
        <v>111</v>
      </c>
      <c r="D316" s="741" t="s">
        <v>315</v>
      </c>
      <c r="E316" s="742" t="s">
        <v>316</v>
      </c>
      <c r="F316" s="740"/>
      <c r="G316" s="743" t="e">
        <f>G317</f>
        <v>#REF!</v>
      </c>
      <c r="H316" s="743" t="e">
        <f t="shared" ref="H316:I317" si="891">H317</f>
        <v>#REF!</v>
      </c>
      <c r="I316" s="743" t="e">
        <f t="shared" si="891"/>
        <v>#REF!</v>
      </c>
      <c r="J316" s="743" t="e">
        <f>J317</f>
        <v>#REF!</v>
      </c>
      <c r="K316" s="743" t="e">
        <f t="shared" ref="K316:L317" si="892">K317</f>
        <v>#REF!</v>
      </c>
      <c r="L316" s="743" t="e">
        <f t="shared" si="892"/>
        <v>#REF!</v>
      </c>
      <c r="M316" s="743" t="e">
        <f>M317</f>
        <v>#REF!</v>
      </c>
      <c r="N316" s="743" t="e">
        <f t="shared" ref="N316:O317" si="893">N317</f>
        <v>#REF!</v>
      </c>
      <c r="O316" s="743" t="e">
        <f t="shared" si="893"/>
        <v>#REF!</v>
      </c>
      <c r="P316" s="743" t="e">
        <f>P317</f>
        <v>#REF!</v>
      </c>
      <c r="Q316" s="743" t="e">
        <f t="shared" ref="Q316:R317" si="894">Q317</f>
        <v>#REF!</v>
      </c>
      <c r="R316" s="743" t="e">
        <f t="shared" si="894"/>
        <v>#REF!</v>
      </c>
      <c r="S316" s="743" t="e">
        <f>S317</f>
        <v>#REF!</v>
      </c>
      <c r="T316" s="743" t="e">
        <f t="shared" ref="T316:U317" si="895">T317</f>
        <v>#REF!</v>
      </c>
      <c r="U316" s="743" t="e">
        <f t="shared" si="895"/>
        <v>#REF!</v>
      </c>
      <c r="V316" s="743" t="e">
        <f>V317</f>
        <v>#REF!</v>
      </c>
      <c r="W316" s="743" t="e">
        <f t="shared" ref="W316:X317" si="896">W317</f>
        <v>#REF!</v>
      </c>
      <c r="X316" s="743" t="e">
        <f t="shared" si="896"/>
        <v>#REF!</v>
      </c>
      <c r="Y316" s="743" t="e">
        <f>Y317</f>
        <v>#REF!</v>
      </c>
      <c r="Z316" s="743" t="e">
        <f t="shared" ref="Z316:AA317" si="897">Z317</f>
        <v>#REF!</v>
      </c>
      <c r="AA316" s="743" t="e">
        <f t="shared" si="897"/>
        <v>#REF!</v>
      </c>
      <c r="AB316" s="743" t="e">
        <f>AB317</f>
        <v>#REF!</v>
      </c>
      <c r="AC316" s="743" t="e">
        <f t="shared" ref="AC316:AD317" si="898">AC317</f>
        <v>#REF!</v>
      </c>
      <c r="AD316" s="743" t="e">
        <f t="shared" si="898"/>
        <v>#REF!</v>
      </c>
      <c r="AE316" s="743" t="e">
        <f>AE317</f>
        <v>#REF!</v>
      </c>
      <c r="AF316" s="743" t="e">
        <f t="shared" ref="AF316:AG317" si="899">AF317</f>
        <v>#REF!</v>
      </c>
      <c r="AG316" s="743" t="e">
        <f t="shared" si="899"/>
        <v>#REF!</v>
      </c>
      <c r="AH316" s="743">
        <v>50000</v>
      </c>
      <c r="AI316" s="743">
        <v>0</v>
      </c>
      <c r="AJ316" s="743">
        <v>0</v>
      </c>
      <c r="AK316" s="168" t="e">
        <f>AH316=#REF!+#REF!</f>
        <v>#REF!</v>
      </c>
      <c r="AL316" s="168" t="e">
        <f t="shared" ref="AL316:AL334" si="900">AH316=AB316+AE316</f>
        <v>#REF!</v>
      </c>
      <c r="AM316" s="709" t="e">
        <f t="shared" si="890"/>
        <v>#REF!</v>
      </c>
    </row>
    <row r="317" spans="1:41" s="695" customFormat="1" ht="27" customHeight="1">
      <c r="A317" s="238" t="s">
        <v>925</v>
      </c>
      <c r="B317" s="266" t="s">
        <v>269</v>
      </c>
      <c r="C317" s="267" t="s">
        <v>126</v>
      </c>
      <c r="D317" s="267" t="s">
        <v>315</v>
      </c>
      <c r="E317" s="224" t="s">
        <v>316</v>
      </c>
      <c r="F317" s="267"/>
      <c r="G317" s="725" t="e">
        <f>G318</f>
        <v>#REF!</v>
      </c>
      <c r="H317" s="725" t="e">
        <f t="shared" si="891"/>
        <v>#REF!</v>
      </c>
      <c r="I317" s="725" t="e">
        <f t="shared" si="891"/>
        <v>#REF!</v>
      </c>
      <c r="J317" s="725" t="e">
        <f>J318</f>
        <v>#REF!</v>
      </c>
      <c r="K317" s="725" t="e">
        <f t="shared" si="892"/>
        <v>#REF!</v>
      </c>
      <c r="L317" s="725" t="e">
        <f t="shared" si="892"/>
        <v>#REF!</v>
      </c>
      <c r="M317" s="725" t="e">
        <f>M318</f>
        <v>#REF!</v>
      </c>
      <c r="N317" s="725" t="e">
        <f t="shared" si="893"/>
        <v>#REF!</v>
      </c>
      <c r="O317" s="725" t="e">
        <f t="shared" si="893"/>
        <v>#REF!</v>
      </c>
      <c r="P317" s="725" t="e">
        <f>P318</f>
        <v>#REF!</v>
      </c>
      <c r="Q317" s="725" t="e">
        <f t="shared" si="894"/>
        <v>#REF!</v>
      </c>
      <c r="R317" s="725" t="e">
        <f t="shared" si="894"/>
        <v>#REF!</v>
      </c>
      <c r="S317" s="725" t="e">
        <f>S318</f>
        <v>#REF!</v>
      </c>
      <c r="T317" s="725" t="e">
        <f t="shared" si="895"/>
        <v>#REF!</v>
      </c>
      <c r="U317" s="725" t="e">
        <f t="shared" si="895"/>
        <v>#REF!</v>
      </c>
      <c r="V317" s="725" t="e">
        <f>V318</f>
        <v>#REF!</v>
      </c>
      <c r="W317" s="725" t="e">
        <f t="shared" si="896"/>
        <v>#REF!</v>
      </c>
      <c r="X317" s="725" t="e">
        <f t="shared" si="896"/>
        <v>#REF!</v>
      </c>
      <c r="Y317" s="725" t="e">
        <f>Y318</f>
        <v>#REF!</v>
      </c>
      <c r="Z317" s="725" t="e">
        <f t="shared" si="897"/>
        <v>#REF!</v>
      </c>
      <c r="AA317" s="725" t="e">
        <f t="shared" si="897"/>
        <v>#REF!</v>
      </c>
      <c r="AB317" s="725" t="e">
        <f>AB318</f>
        <v>#REF!</v>
      </c>
      <c r="AC317" s="725" t="e">
        <f t="shared" si="898"/>
        <v>#REF!</v>
      </c>
      <c r="AD317" s="725" t="e">
        <f t="shared" si="898"/>
        <v>#REF!</v>
      </c>
      <c r="AE317" s="725" t="e">
        <f>AE318</f>
        <v>#REF!</v>
      </c>
      <c r="AF317" s="725" t="e">
        <f t="shared" si="899"/>
        <v>#REF!</v>
      </c>
      <c r="AG317" s="725" t="e">
        <f t="shared" si="899"/>
        <v>#REF!</v>
      </c>
      <c r="AH317" s="725">
        <v>50000</v>
      </c>
      <c r="AI317" s="725">
        <v>0</v>
      </c>
      <c r="AJ317" s="725">
        <v>0</v>
      </c>
      <c r="AK317" s="168" t="e">
        <f>AH317=#REF!+#REF!</f>
        <v>#REF!</v>
      </c>
      <c r="AL317" s="168" t="e">
        <f t="shared" si="900"/>
        <v>#REF!</v>
      </c>
      <c r="AM317" s="709" t="e">
        <f t="shared" si="890"/>
        <v>#REF!</v>
      </c>
    </row>
    <row r="318" spans="1:41" s="694" customFormat="1" ht="22.5" customHeight="1">
      <c r="A318" s="238" t="s">
        <v>237</v>
      </c>
      <c r="B318" s="266" t="s">
        <v>269</v>
      </c>
      <c r="C318" s="267" t="s">
        <v>126</v>
      </c>
      <c r="D318" s="267" t="s">
        <v>315</v>
      </c>
      <c r="E318" s="224" t="s">
        <v>335</v>
      </c>
      <c r="F318" s="267"/>
      <c r="G318" s="725" t="e">
        <f>G319+#REF!</f>
        <v>#REF!</v>
      </c>
      <c r="H318" s="725" t="e">
        <f>H319+#REF!</f>
        <v>#REF!</v>
      </c>
      <c r="I318" s="725" t="e">
        <f>I319+#REF!</f>
        <v>#REF!</v>
      </c>
      <c r="J318" s="725" t="e">
        <f>J319+#REF!</f>
        <v>#REF!</v>
      </c>
      <c r="K318" s="725" t="e">
        <f>K319+#REF!</f>
        <v>#REF!</v>
      </c>
      <c r="L318" s="725" t="e">
        <f>L319+#REF!</f>
        <v>#REF!</v>
      </c>
      <c r="M318" s="725" t="e">
        <f>M319+#REF!</f>
        <v>#REF!</v>
      </c>
      <c r="N318" s="725" t="e">
        <f>N319+#REF!</f>
        <v>#REF!</v>
      </c>
      <c r="O318" s="725" t="e">
        <f>O319+#REF!</f>
        <v>#REF!</v>
      </c>
      <c r="P318" s="725" t="e">
        <f>P319+#REF!</f>
        <v>#REF!</v>
      </c>
      <c r="Q318" s="725" t="e">
        <f>Q319+#REF!</f>
        <v>#REF!</v>
      </c>
      <c r="R318" s="725" t="e">
        <f>R319+#REF!</f>
        <v>#REF!</v>
      </c>
      <c r="S318" s="725" t="e">
        <f>S319+#REF!</f>
        <v>#REF!</v>
      </c>
      <c r="T318" s="725" t="e">
        <f>T319+#REF!</f>
        <v>#REF!</v>
      </c>
      <c r="U318" s="725" t="e">
        <f>U319+#REF!</f>
        <v>#REF!</v>
      </c>
      <c r="V318" s="725" t="e">
        <f>V319+#REF!</f>
        <v>#REF!</v>
      </c>
      <c r="W318" s="725" t="e">
        <f>W319+#REF!</f>
        <v>#REF!</v>
      </c>
      <c r="X318" s="725" t="e">
        <f>X319+#REF!</f>
        <v>#REF!</v>
      </c>
      <c r="Y318" s="725" t="e">
        <f>Y319+#REF!</f>
        <v>#REF!</v>
      </c>
      <c r="Z318" s="725" t="e">
        <f>Z319+#REF!</f>
        <v>#REF!</v>
      </c>
      <c r="AA318" s="725" t="e">
        <f>AA319+#REF!</f>
        <v>#REF!</v>
      </c>
      <c r="AB318" s="725" t="e">
        <f>AB319+#REF!</f>
        <v>#REF!</v>
      </c>
      <c r="AC318" s="725" t="e">
        <f>AC319+#REF!</f>
        <v>#REF!</v>
      </c>
      <c r="AD318" s="725" t="e">
        <f>AD319+#REF!</f>
        <v>#REF!</v>
      </c>
      <c r="AE318" s="725" t="e">
        <f>AE319+#REF!</f>
        <v>#REF!</v>
      </c>
      <c r="AF318" s="725" t="e">
        <f>AF319+#REF!</f>
        <v>#REF!</v>
      </c>
      <c r="AG318" s="725" t="e">
        <f>AG319+#REF!</f>
        <v>#REF!</v>
      </c>
      <c r="AH318" s="725">
        <v>50000</v>
      </c>
      <c r="AI318" s="725">
        <v>0</v>
      </c>
      <c r="AJ318" s="725">
        <v>0</v>
      </c>
      <c r="AK318" s="168" t="e">
        <f>AH318=#REF!+#REF!</f>
        <v>#REF!</v>
      </c>
      <c r="AL318" s="168" t="e">
        <f t="shared" si="900"/>
        <v>#REF!</v>
      </c>
      <c r="AM318" s="709" t="e">
        <f t="shared" si="890"/>
        <v>#REF!</v>
      </c>
    </row>
    <row r="319" spans="1:41" s="693" customFormat="1" ht="24" customHeight="1">
      <c r="A319" s="238" t="s">
        <v>864</v>
      </c>
      <c r="B319" s="266" t="s">
        <v>269</v>
      </c>
      <c r="C319" s="267" t="s">
        <v>126</v>
      </c>
      <c r="D319" s="267" t="s">
        <v>315</v>
      </c>
      <c r="E319" s="224" t="s">
        <v>335</v>
      </c>
      <c r="F319" s="267" t="s">
        <v>130</v>
      </c>
      <c r="G319" s="725" t="e">
        <f>G320</f>
        <v>#REF!</v>
      </c>
      <c r="H319" s="725" t="e">
        <f t="shared" ref="H319:I319" si="901">H320</f>
        <v>#REF!</v>
      </c>
      <c r="I319" s="725" t="e">
        <f t="shared" si="901"/>
        <v>#REF!</v>
      </c>
      <c r="J319" s="725" t="e">
        <f>J320</f>
        <v>#REF!</v>
      </c>
      <c r="K319" s="725" t="e">
        <f t="shared" ref="K319:L319" si="902">K320</f>
        <v>#REF!</v>
      </c>
      <c r="L319" s="725" t="e">
        <f t="shared" si="902"/>
        <v>#REF!</v>
      </c>
      <c r="M319" s="725" t="e">
        <f>M320</f>
        <v>#REF!</v>
      </c>
      <c r="N319" s="725" t="e">
        <f t="shared" ref="N319:O319" si="903">N320</f>
        <v>#REF!</v>
      </c>
      <c r="O319" s="725" t="e">
        <f t="shared" si="903"/>
        <v>#REF!</v>
      </c>
      <c r="P319" s="725" t="e">
        <f>P320</f>
        <v>#REF!</v>
      </c>
      <c r="Q319" s="725" t="e">
        <f t="shared" ref="Q319:R319" si="904">Q320</f>
        <v>#REF!</v>
      </c>
      <c r="R319" s="725" t="e">
        <f t="shared" si="904"/>
        <v>#REF!</v>
      </c>
      <c r="S319" s="725" t="e">
        <f>S320</f>
        <v>#REF!</v>
      </c>
      <c r="T319" s="725" t="e">
        <f t="shared" ref="T319:U319" si="905">T320</f>
        <v>#REF!</v>
      </c>
      <c r="U319" s="725" t="e">
        <f t="shared" si="905"/>
        <v>#REF!</v>
      </c>
      <c r="V319" s="725" t="e">
        <f>V320</f>
        <v>#REF!</v>
      </c>
      <c r="W319" s="725" t="e">
        <f t="shared" ref="W319:X319" si="906">W320</f>
        <v>#REF!</v>
      </c>
      <c r="X319" s="725" t="e">
        <f t="shared" si="906"/>
        <v>#REF!</v>
      </c>
      <c r="Y319" s="725" t="e">
        <f>Y320</f>
        <v>#REF!</v>
      </c>
      <c r="Z319" s="725" t="e">
        <f t="shared" ref="Z319:AA319" si="907">Z320</f>
        <v>#REF!</v>
      </c>
      <c r="AA319" s="725" t="e">
        <f t="shared" si="907"/>
        <v>#REF!</v>
      </c>
      <c r="AB319" s="725" t="e">
        <f>AB320</f>
        <v>#REF!</v>
      </c>
      <c r="AC319" s="725" t="e">
        <f t="shared" ref="AC319:AD319" si="908">AC320</f>
        <v>#REF!</v>
      </c>
      <c r="AD319" s="725" t="e">
        <f t="shared" si="908"/>
        <v>#REF!</v>
      </c>
      <c r="AE319" s="725" t="e">
        <f>AE320</f>
        <v>#REF!</v>
      </c>
      <c r="AF319" s="725" t="e">
        <f t="shared" ref="AF319:AG319" si="909">AF320</f>
        <v>#REF!</v>
      </c>
      <c r="AG319" s="725" t="e">
        <f t="shared" si="909"/>
        <v>#REF!</v>
      </c>
      <c r="AH319" s="725">
        <v>50000</v>
      </c>
      <c r="AI319" s="725">
        <v>0</v>
      </c>
      <c r="AJ319" s="725">
        <v>0</v>
      </c>
      <c r="AK319" s="168" t="e">
        <f>AH319=#REF!+#REF!</f>
        <v>#REF!</v>
      </c>
      <c r="AL319" s="168" t="e">
        <f t="shared" si="900"/>
        <v>#REF!</v>
      </c>
      <c r="AM319" s="709" t="e">
        <f t="shared" si="890"/>
        <v>#REF!</v>
      </c>
    </row>
    <row r="320" spans="1:41" s="693" customFormat="1" ht="22.5" customHeight="1">
      <c r="A320" s="238" t="s">
        <v>131</v>
      </c>
      <c r="B320" s="747" t="s">
        <v>269</v>
      </c>
      <c r="C320" s="748" t="s">
        <v>126</v>
      </c>
      <c r="D320" s="748" t="s">
        <v>315</v>
      </c>
      <c r="E320" s="749" t="s">
        <v>335</v>
      </c>
      <c r="F320" s="267" t="s">
        <v>132</v>
      </c>
      <c r="G320" s="725" t="e">
        <f>#REF!</f>
        <v>#REF!</v>
      </c>
      <c r="H320" s="725" t="e">
        <f>#REF!</f>
        <v>#REF!</v>
      </c>
      <c r="I320" s="725" t="e">
        <f>#REF!</f>
        <v>#REF!</v>
      </c>
      <c r="J320" s="725" t="e">
        <f>#REF!</f>
        <v>#REF!</v>
      </c>
      <c r="K320" s="725" t="e">
        <f>#REF!</f>
        <v>#REF!</v>
      </c>
      <c r="L320" s="725" t="e">
        <f>#REF!</f>
        <v>#REF!</v>
      </c>
      <c r="M320" s="725" t="e">
        <f>#REF!</f>
        <v>#REF!</v>
      </c>
      <c r="N320" s="725" t="e">
        <f>#REF!</f>
        <v>#REF!</v>
      </c>
      <c r="O320" s="725" t="e">
        <f>#REF!</f>
        <v>#REF!</v>
      </c>
      <c r="P320" s="725" t="e">
        <f>#REF!</f>
        <v>#REF!</v>
      </c>
      <c r="Q320" s="725" t="e">
        <f>#REF!</f>
        <v>#REF!</v>
      </c>
      <c r="R320" s="725" t="e">
        <f>#REF!</f>
        <v>#REF!</v>
      </c>
      <c r="S320" s="725" t="e">
        <f>#REF!</f>
        <v>#REF!</v>
      </c>
      <c r="T320" s="725" t="e">
        <f>#REF!</f>
        <v>#REF!</v>
      </c>
      <c r="U320" s="725" t="e">
        <f>#REF!</f>
        <v>#REF!</v>
      </c>
      <c r="V320" s="725" t="e">
        <f>#REF!</f>
        <v>#REF!</v>
      </c>
      <c r="W320" s="725" t="e">
        <f>#REF!</f>
        <v>#REF!</v>
      </c>
      <c r="X320" s="725" t="e">
        <f>#REF!</f>
        <v>#REF!</v>
      </c>
      <c r="Y320" s="725" t="e">
        <f>#REF!</f>
        <v>#REF!</v>
      </c>
      <c r="Z320" s="725" t="e">
        <f>#REF!</f>
        <v>#REF!</v>
      </c>
      <c r="AA320" s="725" t="e">
        <f>#REF!</f>
        <v>#REF!</v>
      </c>
      <c r="AB320" s="725" t="e">
        <f>#REF!</f>
        <v>#REF!</v>
      </c>
      <c r="AC320" s="725" t="e">
        <f>#REF!</f>
        <v>#REF!</v>
      </c>
      <c r="AD320" s="725" t="e">
        <f>#REF!</f>
        <v>#REF!</v>
      </c>
      <c r="AE320" s="725" t="e">
        <f>#REF!</f>
        <v>#REF!</v>
      </c>
      <c r="AF320" s="725" t="e">
        <f>#REF!</f>
        <v>#REF!</v>
      </c>
      <c r="AG320" s="725" t="e">
        <f>#REF!</f>
        <v>#REF!</v>
      </c>
      <c r="AH320" s="725">
        <v>50000</v>
      </c>
      <c r="AI320" s="725">
        <v>0</v>
      </c>
      <c r="AJ320" s="725">
        <v>0</v>
      </c>
      <c r="AK320" s="168" t="e">
        <f>AH320=#REF!+#REF!</f>
        <v>#REF!</v>
      </c>
      <c r="AL320" s="168" t="e">
        <f t="shared" si="900"/>
        <v>#REF!</v>
      </c>
      <c r="AM320" s="709" t="e">
        <f t="shared" si="890"/>
        <v>#REF!</v>
      </c>
    </row>
    <row r="321" spans="1:40" s="694" customFormat="1" ht="36">
      <c r="A321" s="735" t="s">
        <v>806</v>
      </c>
      <c r="B321" s="740" t="s">
        <v>178</v>
      </c>
      <c r="C321" s="741" t="s">
        <v>111</v>
      </c>
      <c r="D321" s="741" t="s">
        <v>315</v>
      </c>
      <c r="E321" s="742" t="s">
        <v>316</v>
      </c>
      <c r="F321" s="740"/>
      <c r="G321" s="743" t="e">
        <f>#REF!+G322+#REF!+G325</f>
        <v>#REF!</v>
      </c>
      <c r="H321" s="743" t="e">
        <f>#REF!+H322+#REF!+H325</f>
        <v>#REF!</v>
      </c>
      <c r="I321" s="743" t="e">
        <f>#REF!+I322+#REF!+I325</f>
        <v>#REF!</v>
      </c>
      <c r="J321" s="743" t="e">
        <f>#REF!+J322+#REF!+J325</f>
        <v>#REF!</v>
      </c>
      <c r="K321" s="743" t="e">
        <f>#REF!+K322+#REF!+K325</f>
        <v>#REF!</v>
      </c>
      <c r="L321" s="743" t="e">
        <f>#REF!+L322+#REF!+L325</f>
        <v>#REF!</v>
      </c>
      <c r="M321" s="743" t="e">
        <f>#REF!+M322+#REF!+M325</f>
        <v>#REF!</v>
      </c>
      <c r="N321" s="743" t="e">
        <f>#REF!+N322+#REF!+N325</f>
        <v>#REF!</v>
      </c>
      <c r="O321" s="743" t="e">
        <f>#REF!+O322+#REF!+O325</f>
        <v>#REF!</v>
      </c>
      <c r="P321" s="743" t="e">
        <f>#REF!+P322+#REF!+P325</f>
        <v>#REF!</v>
      </c>
      <c r="Q321" s="743" t="e">
        <f>#REF!+Q322+#REF!+Q325</f>
        <v>#REF!</v>
      </c>
      <c r="R321" s="743" t="e">
        <f>#REF!+R322+#REF!+R325</f>
        <v>#REF!</v>
      </c>
      <c r="S321" s="743" t="e">
        <f>#REF!+S322+#REF!+S325</f>
        <v>#REF!</v>
      </c>
      <c r="T321" s="743" t="e">
        <f>#REF!+T322+#REF!+T325</f>
        <v>#REF!</v>
      </c>
      <c r="U321" s="743" t="e">
        <f>#REF!+U322+#REF!+U325</f>
        <v>#REF!</v>
      </c>
      <c r="V321" s="743" t="e">
        <f>#REF!+V322+#REF!+V325</f>
        <v>#REF!</v>
      </c>
      <c r="W321" s="743" t="e">
        <f>#REF!+W322+#REF!+W325</f>
        <v>#REF!</v>
      </c>
      <c r="X321" s="743" t="e">
        <f>#REF!+X322+#REF!+X325</f>
        <v>#REF!</v>
      </c>
      <c r="Y321" s="743" t="e">
        <f>#REF!+Y322+#REF!+Y325</f>
        <v>#REF!</v>
      </c>
      <c r="Z321" s="743" t="e">
        <f>#REF!+Z322+#REF!+Z325</f>
        <v>#REF!</v>
      </c>
      <c r="AA321" s="743" t="e">
        <f>#REF!+AA322+#REF!+AA325</f>
        <v>#REF!</v>
      </c>
      <c r="AB321" s="743" t="e">
        <f>#REF!+AB322+#REF!+AB325</f>
        <v>#REF!</v>
      </c>
      <c r="AC321" s="743" t="e">
        <f>#REF!+AC322+#REF!+AC325</f>
        <v>#REF!</v>
      </c>
      <c r="AD321" s="743" t="e">
        <f>#REF!+AD322+#REF!+AD325</f>
        <v>#REF!</v>
      </c>
      <c r="AE321" s="743" t="e">
        <f>#REF!+AE322+#REF!+AE325</f>
        <v>#REF!</v>
      </c>
      <c r="AF321" s="743" t="e">
        <f>#REF!+AF322+#REF!+AF325</f>
        <v>#REF!</v>
      </c>
      <c r="AG321" s="743" t="e">
        <f>#REF!+AG322+#REF!+AG325</f>
        <v>#REF!</v>
      </c>
      <c r="AH321" s="743">
        <v>18562611.609999999</v>
      </c>
      <c r="AI321" s="743">
        <v>16049387.220000001</v>
      </c>
      <c r="AJ321" s="743">
        <v>313200</v>
      </c>
      <c r="AK321" s="168" t="e">
        <f>AH321=#REF!+#REF!</f>
        <v>#REF!</v>
      </c>
      <c r="AL321" s="168" t="e">
        <f t="shared" si="900"/>
        <v>#REF!</v>
      </c>
      <c r="AM321" s="709" t="e">
        <f t="shared" si="890"/>
        <v>#REF!</v>
      </c>
      <c r="AN321" s="713" t="e">
        <f>#REF!=N321</f>
        <v>#REF!</v>
      </c>
    </row>
    <row r="322" spans="1:40" s="694" customFormat="1" ht="36">
      <c r="A322" s="238" t="s">
        <v>890</v>
      </c>
      <c r="B322" s="266" t="s">
        <v>178</v>
      </c>
      <c r="C322" s="267" t="s">
        <v>111</v>
      </c>
      <c r="D322" s="267" t="s">
        <v>315</v>
      </c>
      <c r="E322" s="224" t="s">
        <v>327</v>
      </c>
      <c r="F322" s="266"/>
      <c r="G322" s="725" t="e">
        <f>G323</f>
        <v>#REF!</v>
      </c>
      <c r="H322" s="725" t="e">
        <f t="shared" ref="H322:I323" si="910">H323</f>
        <v>#REF!</v>
      </c>
      <c r="I322" s="725" t="e">
        <f t="shared" si="910"/>
        <v>#REF!</v>
      </c>
      <c r="J322" s="725" t="e">
        <f>J323</f>
        <v>#REF!</v>
      </c>
      <c r="K322" s="725" t="e">
        <f t="shared" ref="K322:L323" si="911">K323</f>
        <v>#REF!</v>
      </c>
      <c r="L322" s="725" t="e">
        <f t="shared" si="911"/>
        <v>#REF!</v>
      </c>
      <c r="M322" s="725" t="e">
        <f>M323</f>
        <v>#REF!</v>
      </c>
      <c r="N322" s="725" t="e">
        <f t="shared" ref="N322:O323" si="912">N323</f>
        <v>#REF!</v>
      </c>
      <c r="O322" s="725" t="e">
        <f t="shared" si="912"/>
        <v>#REF!</v>
      </c>
      <c r="P322" s="725" t="e">
        <f>P323</f>
        <v>#REF!</v>
      </c>
      <c r="Q322" s="725" t="e">
        <f t="shared" ref="Q322:R323" si="913">Q323</f>
        <v>#REF!</v>
      </c>
      <c r="R322" s="725" t="e">
        <f t="shared" si="913"/>
        <v>#REF!</v>
      </c>
      <c r="S322" s="725" t="e">
        <f>S323</f>
        <v>#REF!</v>
      </c>
      <c r="T322" s="725" t="e">
        <f t="shared" ref="T322:U323" si="914">T323</f>
        <v>#REF!</v>
      </c>
      <c r="U322" s="725" t="e">
        <f t="shared" si="914"/>
        <v>#REF!</v>
      </c>
      <c r="V322" s="725" t="e">
        <f>V323</f>
        <v>#REF!</v>
      </c>
      <c r="W322" s="725" t="e">
        <f t="shared" ref="W322:X323" si="915">W323</f>
        <v>#REF!</v>
      </c>
      <c r="X322" s="725" t="e">
        <f t="shared" si="915"/>
        <v>#REF!</v>
      </c>
      <c r="Y322" s="725" t="e">
        <f>Y323</f>
        <v>#REF!</v>
      </c>
      <c r="Z322" s="725" t="e">
        <f t="shared" ref="Z322:AA323" si="916">Z323</f>
        <v>#REF!</v>
      </c>
      <c r="AA322" s="725" t="e">
        <f t="shared" si="916"/>
        <v>#REF!</v>
      </c>
      <c r="AB322" s="725" t="e">
        <f>AB323</f>
        <v>#REF!</v>
      </c>
      <c r="AC322" s="725" t="e">
        <f t="shared" ref="AC322:AD323" si="917">AC323</f>
        <v>#REF!</v>
      </c>
      <c r="AD322" s="725" t="e">
        <f t="shared" si="917"/>
        <v>#REF!</v>
      </c>
      <c r="AE322" s="725" t="e">
        <f>AE323</f>
        <v>#REF!</v>
      </c>
      <c r="AF322" s="725" t="e">
        <f t="shared" ref="AF322:AG323" si="918">AF323</f>
        <v>#REF!</v>
      </c>
      <c r="AG322" s="725" t="e">
        <f t="shared" si="918"/>
        <v>#REF!</v>
      </c>
      <c r="AH322" s="725">
        <v>2826424.3899999997</v>
      </c>
      <c r="AI322" s="725">
        <v>313200</v>
      </c>
      <c r="AJ322" s="725">
        <v>313200</v>
      </c>
      <c r="AK322" s="168" t="e">
        <f>AH322=#REF!+#REF!</f>
        <v>#REF!</v>
      </c>
      <c r="AL322" s="168" t="e">
        <f t="shared" si="900"/>
        <v>#REF!</v>
      </c>
      <c r="AM322" s="709" t="e">
        <f t="shared" si="890"/>
        <v>#REF!</v>
      </c>
    </row>
    <row r="323" spans="1:40" s="693" customFormat="1" ht="24">
      <c r="A323" s="238" t="s">
        <v>864</v>
      </c>
      <c r="B323" s="266" t="s">
        <v>178</v>
      </c>
      <c r="C323" s="267" t="s">
        <v>111</v>
      </c>
      <c r="D323" s="267" t="s">
        <v>315</v>
      </c>
      <c r="E323" s="224" t="s">
        <v>327</v>
      </c>
      <c r="F323" s="267" t="s">
        <v>130</v>
      </c>
      <c r="G323" s="725" t="e">
        <f>G324</f>
        <v>#REF!</v>
      </c>
      <c r="H323" s="725" t="e">
        <f t="shared" si="910"/>
        <v>#REF!</v>
      </c>
      <c r="I323" s="725" t="e">
        <f t="shared" si="910"/>
        <v>#REF!</v>
      </c>
      <c r="J323" s="725" t="e">
        <f>J324</f>
        <v>#REF!</v>
      </c>
      <c r="K323" s="725" t="e">
        <f t="shared" si="911"/>
        <v>#REF!</v>
      </c>
      <c r="L323" s="725" t="e">
        <f t="shared" si="911"/>
        <v>#REF!</v>
      </c>
      <c r="M323" s="725" t="e">
        <f>M324</f>
        <v>#REF!</v>
      </c>
      <c r="N323" s="725" t="e">
        <f t="shared" si="912"/>
        <v>#REF!</v>
      </c>
      <c r="O323" s="725" t="e">
        <f t="shared" si="912"/>
        <v>#REF!</v>
      </c>
      <c r="P323" s="725" t="e">
        <f>P324</f>
        <v>#REF!</v>
      </c>
      <c r="Q323" s="725" t="e">
        <f t="shared" si="913"/>
        <v>#REF!</v>
      </c>
      <c r="R323" s="725" t="e">
        <f t="shared" si="913"/>
        <v>#REF!</v>
      </c>
      <c r="S323" s="725" t="e">
        <f>S324</f>
        <v>#REF!</v>
      </c>
      <c r="T323" s="725" t="e">
        <f t="shared" si="914"/>
        <v>#REF!</v>
      </c>
      <c r="U323" s="725" t="e">
        <f t="shared" si="914"/>
        <v>#REF!</v>
      </c>
      <c r="V323" s="725" t="e">
        <f>V324</f>
        <v>#REF!</v>
      </c>
      <c r="W323" s="725" t="e">
        <f t="shared" si="915"/>
        <v>#REF!</v>
      </c>
      <c r="X323" s="725" t="e">
        <f t="shared" si="915"/>
        <v>#REF!</v>
      </c>
      <c r="Y323" s="725" t="e">
        <f>Y324</f>
        <v>#REF!</v>
      </c>
      <c r="Z323" s="725" t="e">
        <f t="shared" si="916"/>
        <v>#REF!</v>
      </c>
      <c r="AA323" s="725" t="e">
        <f t="shared" si="916"/>
        <v>#REF!</v>
      </c>
      <c r="AB323" s="725" t="e">
        <f>AB324</f>
        <v>#REF!</v>
      </c>
      <c r="AC323" s="725" t="e">
        <f t="shared" si="917"/>
        <v>#REF!</v>
      </c>
      <c r="AD323" s="725" t="e">
        <f t="shared" si="917"/>
        <v>#REF!</v>
      </c>
      <c r="AE323" s="725" t="e">
        <f>AE324</f>
        <v>#REF!</v>
      </c>
      <c r="AF323" s="725" t="e">
        <f t="shared" si="918"/>
        <v>#REF!</v>
      </c>
      <c r="AG323" s="725" t="e">
        <f t="shared" si="918"/>
        <v>#REF!</v>
      </c>
      <c r="AH323" s="725">
        <v>2826424.3899999997</v>
      </c>
      <c r="AI323" s="725">
        <v>313200</v>
      </c>
      <c r="AJ323" s="725">
        <v>313200</v>
      </c>
      <c r="AK323" s="168" t="e">
        <f>AH323=#REF!+#REF!</f>
        <v>#REF!</v>
      </c>
      <c r="AL323" s="168" t="e">
        <f t="shared" si="900"/>
        <v>#REF!</v>
      </c>
      <c r="AM323" s="709" t="e">
        <f t="shared" si="890"/>
        <v>#REF!</v>
      </c>
    </row>
    <row r="324" spans="1:40" s="693" customFormat="1" ht="24">
      <c r="A324" s="238" t="s">
        <v>389</v>
      </c>
      <c r="B324" s="747" t="s">
        <v>178</v>
      </c>
      <c r="C324" s="748" t="s">
        <v>111</v>
      </c>
      <c r="D324" s="748" t="s">
        <v>315</v>
      </c>
      <c r="E324" s="749" t="s">
        <v>327</v>
      </c>
      <c r="F324" s="267" t="s">
        <v>132</v>
      </c>
      <c r="G324" s="725" t="e">
        <f>#REF!</f>
        <v>#REF!</v>
      </c>
      <c r="H324" s="725" t="e">
        <f>#REF!</f>
        <v>#REF!</v>
      </c>
      <c r="I324" s="725" t="e">
        <f>#REF!</f>
        <v>#REF!</v>
      </c>
      <c r="J324" s="725" t="e">
        <f>#REF!</f>
        <v>#REF!</v>
      </c>
      <c r="K324" s="725" t="e">
        <f>#REF!</f>
        <v>#REF!</v>
      </c>
      <c r="L324" s="725" t="e">
        <f>#REF!</f>
        <v>#REF!</v>
      </c>
      <c r="M324" s="725" t="e">
        <f>#REF!</f>
        <v>#REF!</v>
      </c>
      <c r="N324" s="725" t="e">
        <f>#REF!</f>
        <v>#REF!</v>
      </c>
      <c r="O324" s="725" t="e">
        <f>#REF!</f>
        <v>#REF!</v>
      </c>
      <c r="P324" s="725" t="e">
        <f>#REF!</f>
        <v>#REF!</v>
      </c>
      <c r="Q324" s="725" t="e">
        <f>#REF!</f>
        <v>#REF!</v>
      </c>
      <c r="R324" s="725" t="e">
        <f>#REF!</f>
        <v>#REF!</v>
      </c>
      <c r="S324" s="725" t="e">
        <f>#REF!</f>
        <v>#REF!</v>
      </c>
      <c r="T324" s="725" t="e">
        <f>#REF!</f>
        <v>#REF!</v>
      </c>
      <c r="U324" s="725" t="e">
        <f>#REF!</f>
        <v>#REF!</v>
      </c>
      <c r="V324" s="725" t="e">
        <f>#REF!</f>
        <v>#REF!</v>
      </c>
      <c r="W324" s="725" t="e">
        <f>#REF!</f>
        <v>#REF!</v>
      </c>
      <c r="X324" s="725" t="e">
        <f>#REF!</f>
        <v>#REF!</v>
      </c>
      <c r="Y324" s="725" t="e">
        <f>#REF!</f>
        <v>#REF!</v>
      </c>
      <c r="Z324" s="725" t="e">
        <f>#REF!</f>
        <v>#REF!</v>
      </c>
      <c r="AA324" s="725" t="e">
        <f>#REF!</f>
        <v>#REF!</v>
      </c>
      <c r="AB324" s="725" t="e">
        <f>#REF!</f>
        <v>#REF!</v>
      </c>
      <c r="AC324" s="725" t="e">
        <f>#REF!</f>
        <v>#REF!</v>
      </c>
      <c r="AD324" s="725" t="e">
        <f>#REF!</f>
        <v>#REF!</v>
      </c>
      <c r="AE324" s="725" t="e">
        <f>#REF!</f>
        <v>#REF!</v>
      </c>
      <c r="AF324" s="725" t="e">
        <f>#REF!</f>
        <v>#REF!</v>
      </c>
      <c r="AG324" s="725" t="e">
        <f>#REF!</f>
        <v>#REF!</v>
      </c>
      <c r="AH324" s="725">
        <v>2826424.3899999997</v>
      </c>
      <c r="AI324" s="725">
        <v>313200</v>
      </c>
      <c r="AJ324" s="725">
        <v>313200</v>
      </c>
      <c r="AK324" s="168" t="e">
        <f>AH324=#REF!+#REF!</f>
        <v>#REF!</v>
      </c>
      <c r="AL324" s="168" t="e">
        <f t="shared" si="900"/>
        <v>#REF!</v>
      </c>
      <c r="AM324" s="709" t="e">
        <f t="shared" si="890"/>
        <v>#REF!</v>
      </c>
    </row>
    <row r="325" spans="1:40" ht="24">
      <c r="A325" s="736" t="s">
        <v>893</v>
      </c>
      <c r="B325" s="266" t="s">
        <v>178</v>
      </c>
      <c r="C325" s="267" t="s">
        <v>111</v>
      </c>
      <c r="D325" s="267" t="s">
        <v>787</v>
      </c>
      <c r="E325" s="224" t="s">
        <v>316</v>
      </c>
      <c r="F325" s="267"/>
      <c r="G325" s="725" t="e">
        <f>G326</f>
        <v>#REF!</v>
      </c>
      <c r="H325" s="725" t="e">
        <f t="shared" ref="H325:I327" si="919">H326</f>
        <v>#REF!</v>
      </c>
      <c r="I325" s="725" t="e">
        <f t="shared" si="919"/>
        <v>#REF!</v>
      </c>
      <c r="J325" s="725" t="e">
        <f>J326</f>
        <v>#REF!</v>
      </c>
      <c r="K325" s="725" t="e">
        <f t="shared" ref="K325:L327" si="920">K326</f>
        <v>#REF!</v>
      </c>
      <c r="L325" s="725" t="e">
        <f t="shared" si="920"/>
        <v>#REF!</v>
      </c>
      <c r="M325" s="725" t="e">
        <f>M326</f>
        <v>#REF!</v>
      </c>
      <c r="N325" s="725" t="e">
        <f t="shared" ref="N325:O327" si="921">N326</f>
        <v>#REF!</v>
      </c>
      <c r="O325" s="725" t="e">
        <f t="shared" si="921"/>
        <v>#REF!</v>
      </c>
      <c r="P325" s="725" t="e">
        <f>P326</f>
        <v>#REF!</v>
      </c>
      <c r="Q325" s="725" t="e">
        <f t="shared" ref="Q325:R327" si="922">Q326</f>
        <v>#REF!</v>
      </c>
      <c r="R325" s="725" t="e">
        <f t="shared" si="922"/>
        <v>#REF!</v>
      </c>
      <c r="S325" s="725" t="e">
        <f>S326</f>
        <v>#REF!</v>
      </c>
      <c r="T325" s="725" t="e">
        <f t="shared" ref="T325:U327" si="923">T326</f>
        <v>#REF!</v>
      </c>
      <c r="U325" s="725" t="e">
        <f t="shared" si="923"/>
        <v>#REF!</v>
      </c>
      <c r="V325" s="725" t="e">
        <f>V326</f>
        <v>#REF!</v>
      </c>
      <c r="W325" s="725" t="e">
        <f t="shared" ref="W325:X327" si="924">W326</f>
        <v>#REF!</v>
      </c>
      <c r="X325" s="725" t="e">
        <f t="shared" si="924"/>
        <v>#REF!</v>
      </c>
      <c r="Y325" s="725" t="e">
        <f>Y326</f>
        <v>#REF!</v>
      </c>
      <c r="Z325" s="725" t="e">
        <f t="shared" ref="Z325:AA327" si="925">Z326</f>
        <v>#REF!</v>
      </c>
      <c r="AA325" s="725" t="e">
        <f t="shared" si="925"/>
        <v>#REF!</v>
      </c>
      <c r="AB325" s="725" t="e">
        <f>AB326</f>
        <v>#REF!</v>
      </c>
      <c r="AC325" s="725" t="e">
        <f t="shared" ref="AC325:AD327" si="926">AC326</f>
        <v>#REF!</v>
      </c>
      <c r="AD325" s="725" t="e">
        <f t="shared" si="926"/>
        <v>#REF!</v>
      </c>
      <c r="AE325" s="725" t="e">
        <f>AE326</f>
        <v>#REF!</v>
      </c>
      <c r="AF325" s="725" t="e">
        <f t="shared" ref="AF325:AG327" si="927">AF326</f>
        <v>#REF!</v>
      </c>
      <c r="AG325" s="725" t="e">
        <f t="shared" si="927"/>
        <v>#REF!</v>
      </c>
      <c r="AH325" s="725">
        <v>15736187.220000001</v>
      </c>
      <c r="AI325" s="725">
        <v>15736187.220000001</v>
      </c>
      <c r="AJ325" s="725">
        <v>0</v>
      </c>
      <c r="AK325" s="168" t="e">
        <f>AH325=#REF!+#REF!</f>
        <v>#REF!</v>
      </c>
      <c r="AL325" s="168" t="e">
        <f t="shared" si="900"/>
        <v>#REF!</v>
      </c>
      <c r="AM325" s="709" t="e">
        <f t="shared" si="890"/>
        <v>#REF!</v>
      </c>
    </row>
    <row r="326" spans="1:40" s="696" customFormat="1" ht="36">
      <c r="A326" s="238" t="s">
        <v>789</v>
      </c>
      <c r="B326" s="266" t="s">
        <v>178</v>
      </c>
      <c r="C326" s="267" t="s">
        <v>111</v>
      </c>
      <c r="D326" s="267" t="s">
        <v>787</v>
      </c>
      <c r="E326" s="224" t="s">
        <v>788</v>
      </c>
      <c r="F326" s="266"/>
      <c r="G326" s="725" t="e">
        <f>G327</f>
        <v>#REF!</v>
      </c>
      <c r="H326" s="725" t="e">
        <f t="shared" si="919"/>
        <v>#REF!</v>
      </c>
      <c r="I326" s="725" t="e">
        <f t="shared" si="919"/>
        <v>#REF!</v>
      </c>
      <c r="J326" s="725" t="e">
        <f>J327</f>
        <v>#REF!</v>
      </c>
      <c r="K326" s="725" t="e">
        <f t="shared" si="920"/>
        <v>#REF!</v>
      </c>
      <c r="L326" s="725" t="e">
        <f t="shared" si="920"/>
        <v>#REF!</v>
      </c>
      <c r="M326" s="725" t="e">
        <f>M327</f>
        <v>#REF!</v>
      </c>
      <c r="N326" s="725" t="e">
        <f t="shared" si="921"/>
        <v>#REF!</v>
      </c>
      <c r="O326" s="725" t="e">
        <f t="shared" si="921"/>
        <v>#REF!</v>
      </c>
      <c r="P326" s="725" t="e">
        <f>P327</f>
        <v>#REF!</v>
      </c>
      <c r="Q326" s="725" t="e">
        <f t="shared" si="922"/>
        <v>#REF!</v>
      </c>
      <c r="R326" s="725" t="e">
        <f t="shared" si="922"/>
        <v>#REF!</v>
      </c>
      <c r="S326" s="725" t="e">
        <f>S327</f>
        <v>#REF!</v>
      </c>
      <c r="T326" s="725" t="e">
        <f t="shared" si="923"/>
        <v>#REF!</v>
      </c>
      <c r="U326" s="725" t="e">
        <f t="shared" si="923"/>
        <v>#REF!</v>
      </c>
      <c r="V326" s="725" t="e">
        <f>V327</f>
        <v>#REF!</v>
      </c>
      <c r="W326" s="725" t="e">
        <f t="shared" si="924"/>
        <v>#REF!</v>
      </c>
      <c r="X326" s="725" t="e">
        <f t="shared" si="924"/>
        <v>#REF!</v>
      </c>
      <c r="Y326" s="725" t="e">
        <f>Y327</f>
        <v>#REF!</v>
      </c>
      <c r="Z326" s="725" t="e">
        <f t="shared" si="925"/>
        <v>#REF!</v>
      </c>
      <c r="AA326" s="725" t="e">
        <f t="shared" si="925"/>
        <v>#REF!</v>
      </c>
      <c r="AB326" s="725" t="e">
        <f>AB327</f>
        <v>#REF!</v>
      </c>
      <c r="AC326" s="725" t="e">
        <f t="shared" si="926"/>
        <v>#REF!</v>
      </c>
      <c r="AD326" s="725" t="e">
        <f t="shared" si="926"/>
        <v>#REF!</v>
      </c>
      <c r="AE326" s="725" t="e">
        <f>AE327</f>
        <v>#REF!</v>
      </c>
      <c r="AF326" s="725" t="e">
        <f t="shared" si="927"/>
        <v>#REF!</v>
      </c>
      <c r="AG326" s="725" t="e">
        <f t="shared" si="927"/>
        <v>#REF!</v>
      </c>
      <c r="AH326" s="725">
        <v>15736187.220000001</v>
      </c>
      <c r="AI326" s="725">
        <v>15736187.220000001</v>
      </c>
      <c r="AJ326" s="725">
        <v>0</v>
      </c>
      <c r="AK326" s="168" t="e">
        <f>AH326=#REF!+#REF!</f>
        <v>#REF!</v>
      </c>
      <c r="AL326" s="168" t="e">
        <f t="shared" si="900"/>
        <v>#REF!</v>
      </c>
      <c r="AM326" s="709" t="e">
        <f t="shared" si="890"/>
        <v>#REF!</v>
      </c>
    </row>
    <row r="327" spans="1:40" s="696" customFormat="1" ht="24">
      <c r="A327" s="238" t="s">
        <v>864</v>
      </c>
      <c r="B327" s="266" t="s">
        <v>178</v>
      </c>
      <c r="C327" s="267" t="s">
        <v>111</v>
      </c>
      <c r="D327" s="267" t="s">
        <v>787</v>
      </c>
      <c r="E327" s="224" t="s">
        <v>788</v>
      </c>
      <c r="F327" s="267" t="s">
        <v>130</v>
      </c>
      <c r="G327" s="725" t="e">
        <f>G328</f>
        <v>#REF!</v>
      </c>
      <c r="H327" s="725" t="e">
        <f t="shared" si="919"/>
        <v>#REF!</v>
      </c>
      <c r="I327" s="725" t="e">
        <f t="shared" si="919"/>
        <v>#REF!</v>
      </c>
      <c r="J327" s="725" t="e">
        <f>J328</f>
        <v>#REF!</v>
      </c>
      <c r="K327" s="725" t="e">
        <f t="shared" si="920"/>
        <v>#REF!</v>
      </c>
      <c r="L327" s="725" t="e">
        <f t="shared" si="920"/>
        <v>#REF!</v>
      </c>
      <c r="M327" s="725" t="e">
        <f>M328</f>
        <v>#REF!</v>
      </c>
      <c r="N327" s="725" t="e">
        <f t="shared" si="921"/>
        <v>#REF!</v>
      </c>
      <c r="O327" s="725" t="e">
        <f t="shared" si="921"/>
        <v>#REF!</v>
      </c>
      <c r="P327" s="725" t="e">
        <f>P328</f>
        <v>#REF!</v>
      </c>
      <c r="Q327" s="725" t="e">
        <f t="shared" si="922"/>
        <v>#REF!</v>
      </c>
      <c r="R327" s="725" t="e">
        <f t="shared" si="922"/>
        <v>#REF!</v>
      </c>
      <c r="S327" s="725" t="e">
        <f>S328</f>
        <v>#REF!</v>
      </c>
      <c r="T327" s="725" t="e">
        <f t="shared" si="923"/>
        <v>#REF!</v>
      </c>
      <c r="U327" s="725" t="e">
        <f t="shared" si="923"/>
        <v>#REF!</v>
      </c>
      <c r="V327" s="725" t="e">
        <f>V328</f>
        <v>#REF!</v>
      </c>
      <c r="W327" s="725" t="e">
        <f t="shared" si="924"/>
        <v>#REF!</v>
      </c>
      <c r="X327" s="725" t="e">
        <f t="shared" si="924"/>
        <v>#REF!</v>
      </c>
      <c r="Y327" s="725" t="e">
        <f>Y328</f>
        <v>#REF!</v>
      </c>
      <c r="Z327" s="725" t="e">
        <f t="shared" si="925"/>
        <v>#REF!</v>
      </c>
      <c r="AA327" s="725" t="e">
        <f t="shared" si="925"/>
        <v>#REF!</v>
      </c>
      <c r="AB327" s="725" t="e">
        <f>AB328</f>
        <v>#REF!</v>
      </c>
      <c r="AC327" s="725" t="e">
        <f t="shared" si="926"/>
        <v>#REF!</v>
      </c>
      <c r="AD327" s="725" t="e">
        <f t="shared" si="926"/>
        <v>#REF!</v>
      </c>
      <c r="AE327" s="725" t="e">
        <f>AE328</f>
        <v>#REF!</v>
      </c>
      <c r="AF327" s="725" t="e">
        <f t="shared" si="927"/>
        <v>#REF!</v>
      </c>
      <c r="AG327" s="725" t="e">
        <f t="shared" si="927"/>
        <v>#REF!</v>
      </c>
      <c r="AH327" s="725">
        <v>15736187.220000001</v>
      </c>
      <c r="AI327" s="725">
        <v>15736187.220000001</v>
      </c>
      <c r="AJ327" s="725">
        <v>0</v>
      </c>
      <c r="AK327" s="168" t="e">
        <f>AH327=#REF!+#REF!</f>
        <v>#REF!</v>
      </c>
      <c r="AL327" s="168" t="e">
        <f t="shared" si="900"/>
        <v>#REF!</v>
      </c>
      <c r="AM327" s="709" t="e">
        <f t="shared" si="890"/>
        <v>#REF!</v>
      </c>
    </row>
    <row r="328" spans="1:40" s="696" customFormat="1" ht="24">
      <c r="A328" s="238" t="s">
        <v>131</v>
      </c>
      <c r="B328" s="747" t="s">
        <v>178</v>
      </c>
      <c r="C328" s="748" t="s">
        <v>111</v>
      </c>
      <c r="D328" s="748" t="s">
        <v>787</v>
      </c>
      <c r="E328" s="749" t="s">
        <v>788</v>
      </c>
      <c r="F328" s="267" t="s">
        <v>132</v>
      </c>
      <c r="G328" s="725" t="e">
        <f>#REF!</f>
        <v>#REF!</v>
      </c>
      <c r="H328" s="725" t="e">
        <f>#REF!</f>
        <v>#REF!</v>
      </c>
      <c r="I328" s="725" t="e">
        <f>#REF!</f>
        <v>#REF!</v>
      </c>
      <c r="J328" s="725" t="e">
        <f>#REF!</f>
        <v>#REF!</v>
      </c>
      <c r="K328" s="725" t="e">
        <f>#REF!</f>
        <v>#REF!</v>
      </c>
      <c r="L328" s="725" t="e">
        <f>#REF!</f>
        <v>#REF!</v>
      </c>
      <c r="M328" s="725" t="e">
        <f>#REF!</f>
        <v>#REF!</v>
      </c>
      <c r="N328" s="725" t="e">
        <f>#REF!</f>
        <v>#REF!</v>
      </c>
      <c r="O328" s="725" t="e">
        <f>#REF!</f>
        <v>#REF!</v>
      </c>
      <c r="P328" s="725" t="e">
        <f>#REF!</f>
        <v>#REF!</v>
      </c>
      <c r="Q328" s="725" t="e">
        <f>#REF!</f>
        <v>#REF!</v>
      </c>
      <c r="R328" s="725" t="e">
        <f>#REF!</f>
        <v>#REF!</v>
      </c>
      <c r="S328" s="725" t="e">
        <f>#REF!</f>
        <v>#REF!</v>
      </c>
      <c r="T328" s="725" t="e">
        <f>#REF!</f>
        <v>#REF!</v>
      </c>
      <c r="U328" s="725" t="e">
        <f>#REF!</f>
        <v>#REF!</v>
      </c>
      <c r="V328" s="725" t="e">
        <f>#REF!</f>
        <v>#REF!</v>
      </c>
      <c r="W328" s="725" t="e">
        <f>#REF!</f>
        <v>#REF!</v>
      </c>
      <c r="X328" s="725" t="e">
        <f>#REF!</f>
        <v>#REF!</v>
      </c>
      <c r="Y328" s="725" t="e">
        <f>#REF!</f>
        <v>#REF!</v>
      </c>
      <c r="Z328" s="725" t="e">
        <f>#REF!</f>
        <v>#REF!</v>
      </c>
      <c r="AA328" s="725" t="e">
        <f>#REF!</f>
        <v>#REF!</v>
      </c>
      <c r="AB328" s="725" t="e">
        <f>#REF!</f>
        <v>#REF!</v>
      </c>
      <c r="AC328" s="725" t="e">
        <f>#REF!</f>
        <v>#REF!</v>
      </c>
      <c r="AD328" s="725" t="e">
        <f>#REF!</f>
        <v>#REF!</v>
      </c>
      <c r="AE328" s="725" t="e">
        <f>#REF!</f>
        <v>#REF!</v>
      </c>
      <c r="AF328" s="725" t="e">
        <f>#REF!</f>
        <v>#REF!</v>
      </c>
      <c r="AG328" s="725" t="e">
        <f>#REF!</f>
        <v>#REF!</v>
      </c>
      <c r="AH328" s="725">
        <v>15736187.220000001</v>
      </c>
      <c r="AI328" s="725">
        <v>15736187.220000001</v>
      </c>
      <c r="AJ328" s="725">
        <v>0</v>
      </c>
      <c r="AK328" s="168" t="e">
        <f>AH328=#REF!+#REF!</f>
        <v>#REF!</v>
      </c>
      <c r="AL328" s="168" t="e">
        <f t="shared" si="900"/>
        <v>#REF!</v>
      </c>
      <c r="AM328" s="709" t="e">
        <f t="shared" si="890"/>
        <v>#REF!</v>
      </c>
    </row>
    <row r="329" spans="1:40" ht="48">
      <c r="A329" s="737" t="s">
        <v>859</v>
      </c>
      <c r="B329" s="240" t="s">
        <v>861</v>
      </c>
      <c r="C329" s="241" t="s">
        <v>111</v>
      </c>
      <c r="D329" s="241" t="s">
        <v>315</v>
      </c>
      <c r="E329" s="242" t="s">
        <v>316</v>
      </c>
      <c r="F329" s="241"/>
      <c r="G329" s="723" t="e">
        <f>G330</f>
        <v>#REF!</v>
      </c>
      <c r="H329" s="723" t="e">
        <f t="shared" ref="H329:I331" si="928">H330</f>
        <v>#REF!</v>
      </c>
      <c r="I329" s="723" t="e">
        <f t="shared" si="928"/>
        <v>#REF!</v>
      </c>
      <c r="J329" s="723" t="e">
        <f>J330</f>
        <v>#REF!</v>
      </c>
      <c r="K329" s="723" t="e">
        <f t="shared" ref="K329:L331" si="929">K330</f>
        <v>#REF!</v>
      </c>
      <c r="L329" s="723" t="e">
        <f t="shared" si="929"/>
        <v>#REF!</v>
      </c>
      <c r="M329" s="723" t="e">
        <f>M330</f>
        <v>#REF!</v>
      </c>
      <c r="N329" s="723" t="e">
        <f t="shared" ref="N329:O331" si="930">N330</f>
        <v>#REF!</v>
      </c>
      <c r="O329" s="723" t="e">
        <f t="shared" si="930"/>
        <v>#REF!</v>
      </c>
      <c r="P329" s="723" t="e">
        <f>P330</f>
        <v>#REF!</v>
      </c>
      <c r="Q329" s="723" t="e">
        <f t="shared" ref="Q329:R331" si="931">Q330</f>
        <v>#REF!</v>
      </c>
      <c r="R329" s="723" t="e">
        <f t="shared" si="931"/>
        <v>#REF!</v>
      </c>
      <c r="S329" s="723" t="e">
        <f>S330</f>
        <v>#REF!</v>
      </c>
      <c r="T329" s="723" t="e">
        <f t="shared" ref="T329:U331" si="932">T330</f>
        <v>#REF!</v>
      </c>
      <c r="U329" s="723" t="e">
        <f t="shared" si="932"/>
        <v>#REF!</v>
      </c>
      <c r="V329" s="723" t="e">
        <f>V330</f>
        <v>#REF!</v>
      </c>
      <c r="W329" s="723" t="e">
        <f t="shared" ref="W329:X331" si="933">W330</f>
        <v>#REF!</v>
      </c>
      <c r="X329" s="723" t="e">
        <f t="shared" si="933"/>
        <v>#REF!</v>
      </c>
      <c r="Y329" s="723" t="e">
        <f>Y330</f>
        <v>#REF!</v>
      </c>
      <c r="Z329" s="723" t="e">
        <f t="shared" ref="Z329:AA331" si="934">Z330</f>
        <v>#REF!</v>
      </c>
      <c r="AA329" s="723" t="e">
        <f t="shared" si="934"/>
        <v>#REF!</v>
      </c>
      <c r="AB329" s="723" t="e">
        <f>AB330</f>
        <v>#REF!</v>
      </c>
      <c r="AC329" s="723" t="e">
        <f t="shared" ref="AC329:AD331" si="935">AC330</f>
        <v>#REF!</v>
      </c>
      <c r="AD329" s="723" t="e">
        <f t="shared" si="935"/>
        <v>#REF!</v>
      </c>
      <c r="AE329" s="723" t="e">
        <f>AE330</f>
        <v>#REF!</v>
      </c>
      <c r="AF329" s="723" t="e">
        <f t="shared" ref="AF329:AG331" si="936">AF330</f>
        <v>#REF!</v>
      </c>
      <c r="AG329" s="723" t="e">
        <f t="shared" si="936"/>
        <v>#REF!</v>
      </c>
      <c r="AH329" s="723">
        <v>24000</v>
      </c>
      <c r="AI329" s="723">
        <v>24000</v>
      </c>
      <c r="AJ329" s="723">
        <v>24000</v>
      </c>
      <c r="AK329" s="168" t="e">
        <f>AH329=#REF!+#REF!</f>
        <v>#REF!</v>
      </c>
      <c r="AL329" s="168" t="e">
        <f t="shared" si="900"/>
        <v>#REF!</v>
      </c>
      <c r="AM329" s="709" t="e">
        <f t="shared" ref="AM329:AM352" si="937">AC329/H329</f>
        <v>#REF!</v>
      </c>
    </row>
    <row r="330" spans="1:40" s="695" customFormat="1">
      <c r="A330" s="238" t="s">
        <v>201</v>
      </c>
      <c r="B330" s="266" t="s">
        <v>861</v>
      </c>
      <c r="C330" s="267" t="s">
        <v>111</v>
      </c>
      <c r="D330" s="267" t="s">
        <v>315</v>
      </c>
      <c r="E330" s="224" t="s">
        <v>329</v>
      </c>
      <c r="F330" s="267"/>
      <c r="G330" s="725" t="e">
        <f>G331</f>
        <v>#REF!</v>
      </c>
      <c r="H330" s="725" t="e">
        <f t="shared" si="928"/>
        <v>#REF!</v>
      </c>
      <c r="I330" s="725" t="e">
        <f t="shared" si="928"/>
        <v>#REF!</v>
      </c>
      <c r="J330" s="725" t="e">
        <f>J331</f>
        <v>#REF!</v>
      </c>
      <c r="K330" s="725" t="e">
        <f t="shared" si="929"/>
        <v>#REF!</v>
      </c>
      <c r="L330" s="725" t="e">
        <f t="shared" si="929"/>
        <v>#REF!</v>
      </c>
      <c r="M330" s="725" t="e">
        <f>M331</f>
        <v>#REF!</v>
      </c>
      <c r="N330" s="725" t="e">
        <f t="shared" si="930"/>
        <v>#REF!</v>
      </c>
      <c r="O330" s="725" t="e">
        <f t="shared" si="930"/>
        <v>#REF!</v>
      </c>
      <c r="P330" s="725" t="e">
        <f>P331</f>
        <v>#REF!</v>
      </c>
      <c r="Q330" s="725" t="e">
        <f t="shared" si="931"/>
        <v>#REF!</v>
      </c>
      <c r="R330" s="725" t="e">
        <f t="shared" si="931"/>
        <v>#REF!</v>
      </c>
      <c r="S330" s="725" t="e">
        <f>S331</f>
        <v>#REF!</v>
      </c>
      <c r="T330" s="725" t="e">
        <f t="shared" si="932"/>
        <v>#REF!</v>
      </c>
      <c r="U330" s="725" t="e">
        <f t="shared" si="932"/>
        <v>#REF!</v>
      </c>
      <c r="V330" s="725" t="e">
        <f>V331</f>
        <v>#REF!</v>
      </c>
      <c r="W330" s="725" t="e">
        <f t="shared" si="933"/>
        <v>#REF!</v>
      </c>
      <c r="X330" s="725" t="e">
        <f t="shared" si="933"/>
        <v>#REF!</v>
      </c>
      <c r="Y330" s="725" t="e">
        <f>Y331</f>
        <v>#REF!</v>
      </c>
      <c r="Z330" s="725" t="e">
        <f t="shared" si="934"/>
        <v>#REF!</v>
      </c>
      <c r="AA330" s="725" t="e">
        <f t="shared" si="934"/>
        <v>#REF!</v>
      </c>
      <c r="AB330" s="725" t="e">
        <f>AB331</f>
        <v>#REF!</v>
      </c>
      <c r="AC330" s="725" t="e">
        <f t="shared" si="935"/>
        <v>#REF!</v>
      </c>
      <c r="AD330" s="725" t="e">
        <f t="shared" si="935"/>
        <v>#REF!</v>
      </c>
      <c r="AE330" s="725" t="e">
        <f>AE331</f>
        <v>#REF!</v>
      </c>
      <c r="AF330" s="725" t="e">
        <f t="shared" si="936"/>
        <v>#REF!</v>
      </c>
      <c r="AG330" s="725" t="e">
        <f t="shared" si="936"/>
        <v>#REF!</v>
      </c>
      <c r="AH330" s="725">
        <v>24000</v>
      </c>
      <c r="AI330" s="725">
        <v>24000</v>
      </c>
      <c r="AJ330" s="725">
        <v>24000</v>
      </c>
      <c r="AK330" s="168" t="e">
        <f>AH330=#REF!+#REF!</f>
        <v>#REF!</v>
      </c>
      <c r="AL330" s="168" t="e">
        <f t="shared" si="900"/>
        <v>#REF!</v>
      </c>
      <c r="AM330" s="709" t="e">
        <f t="shared" si="937"/>
        <v>#REF!</v>
      </c>
    </row>
    <row r="331" spans="1:40" s="693" customFormat="1">
      <c r="A331" s="238" t="s">
        <v>133</v>
      </c>
      <c r="B331" s="266"/>
      <c r="C331" s="267"/>
      <c r="D331" s="267"/>
      <c r="E331" s="224"/>
      <c r="F331" s="267" t="s">
        <v>134</v>
      </c>
      <c r="G331" s="725" t="e">
        <f>G332</f>
        <v>#REF!</v>
      </c>
      <c r="H331" s="725" t="e">
        <f t="shared" si="928"/>
        <v>#REF!</v>
      </c>
      <c r="I331" s="725" t="e">
        <f t="shared" si="928"/>
        <v>#REF!</v>
      </c>
      <c r="J331" s="725" t="e">
        <f>J332</f>
        <v>#REF!</v>
      </c>
      <c r="K331" s="725" t="e">
        <f t="shared" si="929"/>
        <v>#REF!</v>
      </c>
      <c r="L331" s="725" t="e">
        <f t="shared" si="929"/>
        <v>#REF!</v>
      </c>
      <c r="M331" s="725" t="e">
        <f>M332</f>
        <v>#REF!</v>
      </c>
      <c r="N331" s="725" t="e">
        <f t="shared" si="930"/>
        <v>#REF!</v>
      </c>
      <c r="O331" s="725" t="e">
        <f t="shared" si="930"/>
        <v>#REF!</v>
      </c>
      <c r="P331" s="725" t="e">
        <f>P332</f>
        <v>#REF!</v>
      </c>
      <c r="Q331" s="725" t="e">
        <f t="shared" si="931"/>
        <v>#REF!</v>
      </c>
      <c r="R331" s="725" t="e">
        <f t="shared" si="931"/>
        <v>#REF!</v>
      </c>
      <c r="S331" s="725" t="e">
        <f>S332</f>
        <v>#REF!</v>
      </c>
      <c r="T331" s="725" t="e">
        <f t="shared" si="932"/>
        <v>#REF!</v>
      </c>
      <c r="U331" s="725" t="e">
        <f t="shared" si="932"/>
        <v>#REF!</v>
      </c>
      <c r="V331" s="725" t="e">
        <f>V332</f>
        <v>#REF!</v>
      </c>
      <c r="W331" s="725" t="e">
        <f t="shared" si="933"/>
        <v>#REF!</v>
      </c>
      <c r="X331" s="725" t="e">
        <f t="shared" si="933"/>
        <v>#REF!</v>
      </c>
      <c r="Y331" s="725" t="e">
        <f>Y332</f>
        <v>#REF!</v>
      </c>
      <c r="Z331" s="725" t="e">
        <f t="shared" si="934"/>
        <v>#REF!</v>
      </c>
      <c r="AA331" s="725" t="e">
        <f t="shared" si="934"/>
        <v>#REF!</v>
      </c>
      <c r="AB331" s="725" t="e">
        <f>AB332</f>
        <v>#REF!</v>
      </c>
      <c r="AC331" s="725" t="e">
        <f t="shared" si="935"/>
        <v>#REF!</v>
      </c>
      <c r="AD331" s="725" t="e">
        <f t="shared" si="935"/>
        <v>#REF!</v>
      </c>
      <c r="AE331" s="725" t="e">
        <f>AE332</f>
        <v>#REF!</v>
      </c>
      <c r="AF331" s="725" t="e">
        <f t="shared" si="936"/>
        <v>#REF!</v>
      </c>
      <c r="AG331" s="725" t="e">
        <f t="shared" si="936"/>
        <v>#REF!</v>
      </c>
      <c r="AH331" s="725">
        <v>24000</v>
      </c>
      <c r="AI331" s="725">
        <v>24000</v>
      </c>
      <c r="AJ331" s="725">
        <v>24000</v>
      </c>
      <c r="AK331" s="168" t="e">
        <f>AH331=#REF!+#REF!</f>
        <v>#REF!</v>
      </c>
      <c r="AL331" s="168" t="e">
        <f t="shared" si="900"/>
        <v>#REF!</v>
      </c>
      <c r="AM331" s="709" t="e">
        <f t="shared" si="937"/>
        <v>#REF!</v>
      </c>
    </row>
    <row r="332" spans="1:40" s="693" customFormat="1" ht="36">
      <c r="A332" s="238" t="s">
        <v>372</v>
      </c>
      <c r="B332" s="266"/>
      <c r="C332" s="267"/>
      <c r="D332" s="267"/>
      <c r="E332" s="224"/>
      <c r="F332" s="267" t="s">
        <v>161</v>
      </c>
      <c r="G332" s="725" t="e">
        <f>SUM(#REF!)</f>
        <v>#REF!</v>
      </c>
      <c r="H332" s="725" t="e">
        <f>SUM(#REF!)</f>
        <v>#REF!</v>
      </c>
      <c r="I332" s="725" t="e">
        <f>SUM(#REF!)</f>
        <v>#REF!</v>
      </c>
      <c r="J332" s="725" t="e">
        <f>SUM(#REF!)</f>
        <v>#REF!</v>
      </c>
      <c r="K332" s="725" t="e">
        <f>SUM(#REF!)</f>
        <v>#REF!</v>
      </c>
      <c r="L332" s="725" t="e">
        <f>SUM(#REF!)</f>
        <v>#REF!</v>
      </c>
      <c r="M332" s="725" t="e">
        <f>SUM(#REF!)</f>
        <v>#REF!</v>
      </c>
      <c r="N332" s="725" t="e">
        <f>SUM(#REF!)</f>
        <v>#REF!</v>
      </c>
      <c r="O332" s="725" t="e">
        <f>SUM(#REF!)</f>
        <v>#REF!</v>
      </c>
      <c r="P332" s="725" t="e">
        <f>SUM(#REF!)</f>
        <v>#REF!</v>
      </c>
      <c r="Q332" s="725" t="e">
        <f>SUM(#REF!)</f>
        <v>#REF!</v>
      </c>
      <c r="R332" s="725" t="e">
        <f>SUM(#REF!)</f>
        <v>#REF!</v>
      </c>
      <c r="S332" s="725" t="e">
        <f>SUM(#REF!)</f>
        <v>#REF!</v>
      </c>
      <c r="T332" s="725" t="e">
        <f>SUM(#REF!)</f>
        <v>#REF!</v>
      </c>
      <c r="U332" s="725" t="e">
        <f>SUM(#REF!)</f>
        <v>#REF!</v>
      </c>
      <c r="V332" s="725" t="e">
        <f>SUM(#REF!)</f>
        <v>#REF!</v>
      </c>
      <c r="W332" s="725" t="e">
        <f>SUM(#REF!)</f>
        <v>#REF!</v>
      </c>
      <c r="X332" s="725" t="e">
        <f>SUM(#REF!)</f>
        <v>#REF!</v>
      </c>
      <c r="Y332" s="725" t="e">
        <f>SUM(#REF!)</f>
        <v>#REF!</v>
      </c>
      <c r="Z332" s="725" t="e">
        <f>SUM(#REF!)</f>
        <v>#REF!</v>
      </c>
      <c r="AA332" s="725" t="e">
        <f>SUM(#REF!)</f>
        <v>#REF!</v>
      </c>
      <c r="AB332" s="725" t="e">
        <f>SUM(#REF!)</f>
        <v>#REF!</v>
      </c>
      <c r="AC332" s="725" t="e">
        <f>SUM(#REF!)</f>
        <v>#REF!</v>
      </c>
      <c r="AD332" s="725" t="e">
        <f>SUM(#REF!)</f>
        <v>#REF!</v>
      </c>
      <c r="AE332" s="725" t="e">
        <f>SUM(#REF!)</f>
        <v>#REF!</v>
      </c>
      <c r="AF332" s="725" t="e">
        <f>SUM(#REF!)</f>
        <v>#REF!</v>
      </c>
      <c r="AG332" s="725" t="e">
        <f>SUM(#REF!)</f>
        <v>#REF!</v>
      </c>
      <c r="AH332" s="725">
        <v>24000</v>
      </c>
      <c r="AI332" s="725">
        <v>24000</v>
      </c>
      <c r="AJ332" s="725">
        <v>24000</v>
      </c>
      <c r="AK332" s="168" t="e">
        <f>AH332=#REF!+#REF!</f>
        <v>#REF!</v>
      </c>
      <c r="AL332" s="168" t="e">
        <f t="shared" si="900"/>
        <v>#REF!</v>
      </c>
      <c r="AM332" s="709" t="e">
        <f t="shared" si="937"/>
        <v>#REF!</v>
      </c>
    </row>
    <row r="333" spans="1:40" ht="36">
      <c r="A333" s="735" t="s">
        <v>863</v>
      </c>
      <c r="B333" s="240" t="s">
        <v>862</v>
      </c>
      <c r="C333" s="241" t="s">
        <v>111</v>
      </c>
      <c r="D333" s="241" t="s">
        <v>315</v>
      </c>
      <c r="E333" s="242" t="s">
        <v>316</v>
      </c>
      <c r="F333" s="241"/>
      <c r="G333" s="723" t="e">
        <f>G334</f>
        <v>#REF!</v>
      </c>
      <c r="H333" s="723" t="e">
        <f t="shared" ref="H333:I333" si="938">H334</f>
        <v>#REF!</v>
      </c>
      <c r="I333" s="723" t="e">
        <f t="shared" si="938"/>
        <v>#REF!</v>
      </c>
      <c r="J333" s="723" t="e">
        <f>J334</f>
        <v>#REF!</v>
      </c>
      <c r="K333" s="723" t="e">
        <f t="shared" ref="K333:L333" si="939">K334</f>
        <v>#REF!</v>
      </c>
      <c r="L333" s="723" t="e">
        <f t="shared" si="939"/>
        <v>#REF!</v>
      </c>
      <c r="M333" s="723" t="e">
        <f>M334</f>
        <v>#REF!</v>
      </c>
      <c r="N333" s="723" t="e">
        <f t="shared" ref="N333:O333" si="940">N334</f>
        <v>#REF!</v>
      </c>
      <c r="O333" s="723" t="e">
        <f t="shared" si="940"/>
        <v>#REF!</v>
      </c>
      <c r="P333" s="723" t="e">
        <f>P334</f>
        <v>#REF!</v>
      </c>
      <c r="Q333" s="723" t="e">
        <f t="shared" ref="Q333:R333" si="941">Q334</f>
        <v>#REF!</v>
      </c>
      <c r="R333" s="723" t="e">
        <f t="shared" si="941"/>
        <v>#REF!</v>
      </c>
      <c r="S333" s="723" t="e">
        <f>S334</f>
        <v>#REF!</v>
      </c>
      <c r="T333" s="723" t="e">
        <f t="shared" ref="T333:U333" si="942">T334</f>
        <v>#REF!</v>
      </c>
      <c r="U333" s="723" t="e">
        <f t="shared" si="942"/>
        <v>#REF!</v>
      </c>
      <c r="V333" s="723" t="e">
        <f>V334</f>
        <v>#REF!</v>
      </c>
      <c r="W333" s="723" t="e">
        <f t="shared" ref="W333:X333" si="943">W334</f>
        <v>#REF!</v>
      </c>
      <c r="X333" s="723" t="e">
        <f t="shared" si="943"/>
        <v>#REF!</v>
      </c>
      <c r="Y333" s="723" t="e">
        <f>Y334</f>
        <v>#REF!</v>
      </c>
      <c r="Z333" s="723" t="e">
        <f t="shared" ref="Z333:AA333" si="944">Z334</f>
        <v>#REF!</v>
      </c>
      <c r="AA333" s="723" t="e">
        <f t="shared" si="944"/>
        <v>#REF!</v>
      </c>
      <c r="AB333" s="723" t="e">
        <f>AB334</f>
        <v>#REF!</v>
      </c>
      <c r="AC333" s="723" t="e">
        <f t="shared" ref="AC333:AD333" si="945">AC334</f>
        <v>#REF!</v>
      </c>
      <c r="AD333" s="723" t="e">
        <f t="shared" si="945"/>
        <v>#REF!</v>
      </c>
      <c r="AE333" s="723" t="e">
        <f>AE334</f>
        <v>#REF!</v>
      </c>
      <c r="AF333" s="723" t="e">
        <f t="shared" ref="AF333:AG333" si="946">AF334</f>
        <v>#REF!</v>
      </c>
      <c r="AG333" s="723" t="e">
        <f t="shared" si="946"/>
        <v>#REF!</v>
      </c>
      <c r="AH333" s="723">
        <v>16800</v>
      </c>
      <c r="AI333" s="723">
        <v>0</v>
      </c>
      <c r="AJ333" s="723">
        <v>0</v>
      </c>
      <c r="AK333" s="168" t="e">
        <f>AH333=#REF!+#REF!</f>
        <v>#REF!</v>
      </c>
      <c r="AL333" s="168" t="e">
        <f t="shared" si="900"/>
        <v>#REF!</v>
      </c>
      <c r="AM333" s="709" t="e">
        <f t="shared" si="937"/>
        <v>#REF!</v>
      </c>
    </row>
    <row r="334" spans="1:40" s="693" customFormat="1">
      <c r="A334" s="726" t="s">
        <v>323</v>
      </c>
      <c r="B334" s="266" t="s">
        <v>862</v>
      </c>
      <c r="C334" s="267" t="s">
        <v>111</v>
      </c>
      <c r="D334" s="267" t="s">
        <v>315</v>
      </c>
      <c r="E334" s="224" t="s">
        <v>324</v>
      </c>
      <c r="F334" s="267"/>
      <c r="G334" s="725" t="e">
        <f>G335+G337</f>
        <v>#REF!</v>
      </c>
      <c r="H334" s="725" t="e">
        <f t="shared" ref="H334:I334" si="947">H335+H337</f>
        <v>#REF!</v>
      </c>
      <c r="I334" s="725" t="e">
        <f t="shared" si="947"/>
        <v>#REF!</v>
      </c>
      <c r="J334" s="725" t="e">
        <f>J335+J337</f>
        <v>#REF!</v>
      </c>
      <c r="K334" s="725" t="e">
        <f t="shared" ref="K334:L334" si="948">K335+K337</f>
        <v>#REF!</v>
      </c>
      <c r="L334" s="725" t="e">
        <f t="shared" si="948"/>
        <v>#REF!</v>
      </c>
      <c r="M334" s="725" t="e">
        <f>M335+M337</f>
        <v>#REF!</v>
      </c>
      <c r="N334" s="725" t="e">
        <f t="shared" ref="N334:O334" si="949">N335+N337</f>
        <v>#REF!</v>
      </c>
      <c r="O334" s="725" t="e">
        <f t="shared" si="949"/>
        <v>#REF!</v>
      </c>
      <c r="P334" s="725" t="e">
        <f>P335+P337</f>
        <v>#REF!</v>
      </c>
      <c r="Q334" s="725" t="e">
        <f t="shared" ref="Q334:R334" si="950">Q335+Q337</f>
        <v>#REF!</v>
      </c>
      <c r="R334" s="725" t="e">
        <f t="shared" si="950"/>
        <v>#REF!</v>
      </c>
      <c r="S334" s="725" t="e">
        <f>S335+S337</f>
        <v>#REF!</v>
      </c>
      <c r="T334" s="725" t="e">
        <f t="shared" ref="T334:U334" si="951">T335+T337</f>
        <v>#REF!</v>
      </c>
      <c r="U334" s="725" t="e">
        <f t="shared" si="951"/>
        <v>#REF!</v>
      </c>
      <c r="V334" s="725" t="e">
        <f>V335+V337</f>
        <v>#REF!</v>
      </c>
      <c r="W334" s="725" t="e">
        <f t="shared" ref="W334:X334" si="952">W335+W337</f>
        <v>#REF!</v>
      </c>
      <c r="X334" s="725" t="e">
        <f t="shared" si="952"/>
        <v>#REF!</v>
      </c>
      <c r="Y334" s="725" t="e">
        <f>Y335+Y337</f>
        <v>#REF!</v>
      </c>
      <c r="Z334" s="725" t="e">
        <f t="shared" ref="Z334:AA334" si="953">Z335+Z337</f>
        <v>#REF!</v>
      </c>
      <c r="AA334" s="725" t="e">
        <f t="shared" si="953"/>
        <v>#REF!</v>
      </c>
      <c r="AB334" s="725" t="e">
        <f>AB335+AB337</f>
        <v>#REF!</v>
      </c>
      <c r="AC334" s="725" t="e">
        <f t="shared" ref="AC334:AD334" si="954">AC335+AC337</f>
        <v>#REF!</v>
      </c>
      <c r="AD334" s="725" t="e">
        <f t="shared" si="954"/>
        <v>#REF!</v>
      </c>
      <c r="AE334" s="725" t="e">
        <f>AE335+AE337</f>
        <v>#REF!</v>
      </c>
      <c r="AF334" s="725" t="e">
        <f t="shared" ref="AF334:AG334" si="955">AF335+AF337</f>
        <v>#REF!</v>
      </c>
      <c r="AG334" s="725" t="e">
        <f t="shared" si="955"/>
        <v>#REF!</v>
      </c>
      <c r="AH334" s="725">
        <v>16800</v>
      </c>
      <c r="AI334" s="725">
        <v>0</v>
      </c>
      <c r="AJ334" s="725">
        <v>0</v>
      </c>
      <c r="AK334" s="168" t="e">
        <f>AH334=#REF!+#REF!</f>
        <v>#REF!</v>
      </c>
      <c r="AL334" s="168" t="e">
        <f t="shared" si="900"/>
        <v>#REF!</v>
      </c>
      <c r="AM334" s="709" t="e">
        <f t="shared" si="937"/>
        <v>#REF!</v>
      </c>
    </row>
    <row r="335" spans="1:40" s="693" customFormat="1" ht="24">
      <c r="A335" s="238" t="s">
        <v>864</v>
      </c>
      <c r="B335" s="266"/>
      <c r="C335" s="267"/>
      <c r="D335" s="267"/>
      <c r="E335" s="224"/>
      <c r="F335" s="267" t="s">
        <v>130</v>
      </c>
      <c r="G335" s="725" t="e">
        <f>G336</f>
        <v>#REF!</v>
      </c>
      <c r="H335" s="725" t="e">
        <f t="shared" ref="H335:I335" si="956">H336</f>
        <v>#REF!</v>
      </c>
      <c r="I335" s="725" t="e">
        <f t="shared" si="956"/>
        <v>#REF!</v>
      </c>
      <c r="J335" s="725" t="e">
        <f>J336</f>
        <v>#REF!</v>
      </c>
      <c r="K335" s="725" t="e">
        <f t="shared" ref="K335:L335" si="957">K336</f>
        <v>#REF!</v>
      </c>
      <c r="L335" s="725" t="e">
        <f t="shared" si="957"/>
        <v>#REF!</v>
      </c>
      <c r="M335" s="725" t="e">
        <f>M336</f>
        <v>#REF!</v>
      </c>
      <c r="N335" s="725" t="e">
        <f t="shared" ref="N335:O335" si="958">N336</f>
        <v>#REF!</v>
      </c>
      <c r="O335" s="725" t="e">
        <f t="shared" si="958"/>
        <v>#REF!</v>
      </c>
      <c r="P335" s="725" t="e">
        <f>P336</f>
        <v>#REF!</v>
      </c>
      <c r="Q335" s="725" t="e">
        <f t="shared" ref="Q335:R335" si="959">Q336</f>
        <v>#REF!</v>
      </c>
      <c r="R335" s="725" t="e">
        <f t="shared" si="959"/>
        <v>#REF!</v>
      </c>
      <c r="S335" s="725" t="e">
        <f>S336</f>
        <v>#REF!</v>
      </c>
      <c r="T335" s="725" t="e">
        <f t="shared" ref="T335:U335" si="960">T336</f>
        <v>#REF!</v>
      </c>
      <c r="U335" s="725" t="e">
        <f t="shared" si="960"/>
        <v>#REF!</v>
      </c>
      <c r="V335" s="725" t="e">
        <f>V336</f>
        <v>#REF!</v>
      </c>
      <c r="W335" s="725" t="e">
        <f t="shared" ref="W335:X335" si="961">W336</f>
        <v>#REF!</v>
      </c>
      <c r="X335" s="725" t="e">
        <f t="shared" si="961"/>
        <v>#REF!</v>
      </c>
      <c r="Y335" s="725" t="e">
        <f>Y336</f>
        <v>#REF!</v>
      </c>
      <c r="Z335" s="725" t="e">
        <f t="shared" ref="Z335:AA335" si="962">Z336</f>
        <v>#REF!</v>
      </c>
      <c r="AA335" s="725" t="e">
        <f t="shared" si="962"/>
        <v>#REF!</v>
      </c>
      <c r="AB335" s="725" t="e">
        <f>AB336</f>
        <v>#REF!</v>
      </c>
      <c r="AC335" s="725" t="e">
        <f t="shared" ref="AC335:AD335" si="963">AC336</f>
        <v>#REF!</v>
      </c>
      <c r="AD335" s="725" t="e">
        <f t="shared" si="963"/>
        <v>#REF!</v>
      </c>
      <c r="AE335" s="725" t="e">
        <f>AE336</f>
        <v>#REF!</v>
      </c>
      <c r="AF335" s="725" t="e">
        <f t="shared" ref="AF335:AG335" si="964">AF336</f>
        <v>#REF!</v>
      </c>
      <c r="AG335" s="725" t="e">
        <f t="shared" si="964"/>
        <v>#REF!</v>
      </c>
      <c r="AH335" s="725">
        <v>2400</v>
      </c>
      <c r="AI335" s="725">
        <v>0</v>
      </c>
      <c r="AJ335" s="725">
        <v>0</v>
      </c>
      <c r="AK335" s="168" t="e">
        <f>AH335=#REF!+#REF!</f>
        <v>#REF!</v>
      </c>
      <c r="AL335" s="168" t="e">
        <f t="shared" ref="AL335:AL361" si="965">AH335=AB335+AE335</f>
        <v>#REF!</v>
      </c>
      <c r="AM335" s="709" t="e">
        <f t="shared" si="937"/>
        <v>#REF!</v>
      </c>
    </row>
    <row r="336" spans="1:40" s="693" customFormat="1" ht="24">
      <c r="A336" s="238" t="s">
        <v>131</v>
      </c>
      <c r="B336" s="266"/>
      <c r="C336" s="267"/>
      <c r="D336" s="267"/>
      <c r="E336" s="224"/>
      <c r="F336" s="267" t="s">
        <v>132</v>
      </c>
      <c r="G336" s="725" t="e">
        <f t="shared" ref="G336" si="966">SUM(H336:I336)</f>
        <v>#REF!</v>
      </c>
      <c r="H336" s="725" t="e">
        <f>#REF!</f>
        <v>#REF!</v>
      </c>
      <c r="I336" s="725" t="e">
        <f>#REF!</f>
        <v>#REF!</v>
      </c>
      <c r="J336" s="725" t="e">
        <f t="shared" ref="J336" si="967">SUM(K336:L336)</f>
        <v>#REF!</v>
      </c>
      <c r="K336" s="725" t="e">
        <f>#REF!</f>
        <v>#REF!</v>
      </c>
      <c r="L336" s="725" t="e">
        <f>#REF!</f>
        <v>#REF!</v>
      </c>
      <c r="M336" s="725" t="e">
        <f t="shared" ref="M336" si="968">SUM(N336:O336)</f>
        <v>#REF!</v>
      </c>
      <c r="N336" s="725" t="e">
        <f>#REF!</f>
        <v>#REF!</v>
      </c>
      <c r="O336" s="725" t="e">
        <f>#REF!</f>
        <v>#REF!</v>
      </c>
      <c r="P336" s="725" t="e">
        <f t="shared" ref="P336" si="969">SUM(Q336:R336)</f>
        <v>#REF!</v>
      </c>
      <c r="Q336" s="725" t="e">
        <f>#REF!</f>
        <v>#REF!</v>
      </c>
      <c r="R336" s="725" t="e">
        <f>#REF!</f>
        <v>#REF!</v>
      </c>
      <c r="S336" s="725" t="e">
        <f t="shared" ref="S336" si="970">SUM(T336:U336)</f>
        <v>#REF!</v>
      </c>
      <c r="T336" s="725" t="e">
        <f>#REF!</f>
        <v>#REF!</v>
      </c>
      <c r="U336" s="725" t="e">
        <f>#REF!</f>
        <v>#REF!</v>
      </c>
      <c r="V336" s="725" t="e">
        <f t="shared" ref="V336" si="971">SUM(W336:X336)</f>
        <v>#REF!</v>
      </c>
      <c r="W336" s="725" t="e">
        <f>#REF!</f>
        <v>#REF!</v>
      </c>
      <c r="X336" s="725" t="e">
        <f>#REF!</f>
        <v>#REF!</v>
      </c>
      <c r="Y336" s="725" t="e">
        <f t="shared" ref="Y336" si="972">SUM(Z336:AA336)</f>
        <v>#REF!</v>
      </c>
      <c r="Z336" s="725" t="e">
        <f>#REF!</f>
        <v>#REF!</v>
      </c>
      <c r="AA336" s="725" t="e">
        <f>#REF!</f>
        <v>#REF!</v>
      </c>
      <c r="AB336" s="725" t="e">
        <f t="shared" ref="AB336" si="973">SUM(AC336:AD336)</f>
        <v>#REF!</v>
      </c>
      <c r="AC336" s="725" t="e">
        <f>#REF!</f>
        <v>#REF!</v>
      </c>
      <c r="AD336" s="725" t="e">
        <f>#REF!</f>
        <v>#REF!</v>
      </c>
      <c r="AE336" s="725" t="e">
        <f t="shared" ref="AE336" si="974">SUM(AF336:AG336)</f>
        <v>#REF!</v>
      </c>
      <c r="AF336" s="725" t="e">
        <f>#REF!</f>
        <v>#REF!</v>
      </c>
      <c r="AG336" s="725" t="e">
        <f>#REF!</f>
        <v>#REF!</v>
      </c>
      <c r="AH336" s="725">
        <v>2400</v>
      </c>
      <c r="AI336" s="725">
        <v>0</v>
      </c>
      <c r="AJ336" s="725">
        <v>0</v>
      </c>
      <c r="AK336" s="168" t="e">
        <f>AH336=#REF!+#REF!</f>
        <v>#REF!</v>
      </c>
      <c r="AL336" s="168" t="e">
        <f t="shared" si="965"/>
        <v>#REF!</v>
      </c>
      <c r="AM336" s="709" t="e">
        <f t="shared" si="937"/>
        <v>#REF!</v>
      </c>
    </row>
    <row r="337" spans="1:39" s="693" customFormat="1">
      <c r="A337" s="238" t="s">
        <v>162</v>
      </c>
      <c r="B337" s="266"/>
      <c r="C337" s="267"/>
      <c r="D337" s="267"/>
      <c r="E337" s="224"/>
      <c r="F337" s="267" t="s">
        <v>211</v>
      </c>
      <c r="G337" s="725" t="e">
        <f>G338</f>
        <v>#REF!</v>
      </c>
      <c r="H337" s="725" t="e">
        <f t="shared" ref="H337:I337" si="975">H338</f>
        <v>#REF!</v>
      </c>
      <c r="I337" s="725" t="e">
        <f t="shared" si="975"/>
        <v>#REF!</v>
      </c>
      <c r="J337" s="725" t="e">
        <f>J338</f>
        <v>#REF!</v>
      </c>
      <c r="K337" s="725" t="e">
        <f t="shared" ref="K337:L337" si="976">K338</f>
        <v>#REF!</v>
      </c>
      <c r="L337" s="725" t="e">
        <f t="shared" si="976"/>
        <v>#REF!</v>
      </c>
      <c r="M337" s="725" t="e">
        <f>M338</f>
        <v>#REF!</v>
      </c>
      <c r="N337" s="725" t="e">
        <f t="shared" ref="N337:O337" si="977">N338</f>
        <v>#REF!</v>
      </c>
      <c r="O337" s="725" t="e">
        <f t="shared" si="977"/>
        <v>#REF!</v>
      </c>
      <c r="P337" s="725" t="e">
        <f>P338</f>
        <v>#REF!</v>
      </c>
      <c r="Q337" s="725" t="e">
        <f t="shared" ref="Q337:R337" si="978">Q338</f>
        <v>#REF!</v>
      </c>
      <c r="R337" s="725" t="e">
        <f t="shared" si="978"/>
        <v>#REF!</v>
      </c>
      <c r="S337" s="725" t="e">
        <f>S338</f>
        <v>#REF!</v>
      </c>
      <c r="T337" s="725" t="e">
        <f t="shared" ref="T337:U337" si="979">T338</f>
        <v>#REF!</v>
      </c>
      <c r="U337" s="725" t="e">
        <f t="shared" si="979"/>
        <v>#REF!</v>
      </c>
      <c r="V337" s="725" t="e">
        <f>V338</f>
        <v>#REF!</v>
      </c>
      <c r="W337" s="725" t="e">
        <f t="shared" ref="W337:X337" si="980">W338</f>
        <v>#REF!</v>
      </c>
      <c r="X337" s="725" t="e">
        <f t="shared" si="980"/>
        <v>#REF!</v>
      </c>
      <c r="Y337" s="725" t="e">
        <f>Y338</f>
        <v>#REF!</v>
      </c>
      <c r="Z337" s="725" t="e">
        <f t="shared" ref="Z337:AA337" si="981">Z338</f>
        <v>#REF!</v>
      </c>
      <c r="AA337" s="725" t="e">
        <f t="shared" si="981"/>
        <v>#REF!</v>
      </c>
      <c r="AB337" s="725" t="e">
        <f>AB338</f>
        <v>#REF!</v>
      </c>
      <c r="AC337" s="725" t="e">
        <f t="shared" ref="AC337:AD337" si="982">AC338</f>
        <v>#REF!</v>
      </c>
      <c r="AD337" s="725" t="e">
        <f t="shared" si="982"/>
        <v>#REF!</v>
      </c>
      <c r="AE337" s="725" t="e">
        <f>AE338</f>
        <v>#REF!</v>
      </c>
      <c r="AF337" s="725" t="e">
        <f t="shared" ref="AF337:AG337" si="983">AF338</f>
        <v>#REF!</v>
      </c>
      <c r="AG337" s="725" t="e">
        <f t="shared" si="983"/>
        <v>#REF!</v>
      </c>
      <c r="AH337" s="725">
        <v>14400</v>
      </c>
      <c r="AI337" s="725">
        <v>0</v>
      </c>
      <c r="AJ337" s="725">
        <v>0</v>
      </c>
      <c r="AK337" s="168" t="e">
        <f>AH337=#REF!+#REF!</f>
        <v>#REF!</v>
      </c>
      <c r="AL337" s="168" t="e">
        <f t="shared" si="965"/>
        <v>#REF!</v>
      </c>
      <c r="AM337" s="709" t="e">
        <f t="shared" si="937"/>
        <v>#REF!</v>
      </c>
    </row>
    <row r="338" spans="1:39" s="693" customFormat="1">
      <c r="A338" s="238" t="s">
        <v>169</v>
      </c>
      <c r="B338" s="266"/>
      <c r="C338" s="267"/>
      <c r="D338" s="267"/>
      <c r="E338" s="224"/>
      <c r="F338" s="267" t="s">
        <v>444</v>
      </c>
      <c r="G338" s="725" t="e">
        <f t="shared" ref="G338" si="984">SUM(H338:I338)</f>
        <v>#REF!</v>
      </c>
      <c r="H338" s="725" t="e">
        <f>#REF!</f>
        <v>#REF!</v>
      </c>
      <c r="I338" s="725" t="e">
        <f>#REF!</f>
        <v>#REF!</v>
      </c>
      <c r="J338" s="725" t="e">
        <f t="shared" ref="J338" si="985">SUM(K338:L338)</f>
        <v>#REF!</v>
      </c>
      <c r="K338" s="725" t="e">
        <f>#REF!</f>
        <v>#REF!</v>
      </c>
      <c r="L338" s="725" t="e">
        <f>#REF!</f>
        <v>#REF!</v>
      </c>
      <c r="M338" s="725" t="e">
        <f t="shared" ref="M338" si="986">SUM(N338:O338)</f>
        <v>#REF!</v>
      </c>
      <c r="N338" s="725" t="e">
        <f>#REF!</f>
        <v>#REF!</v>
      </c>
      <c r="O338" s="725" t="e">
        <f>#REF!</f>
        <v>#REF!</v>
      </c>
      <c r="P338" s="725" t="e">
        <f t="shared" ref="P338" si="987">SUM(Q338:R338)</f>
        <v>#REF!</v>
      </c>
      <c r="Q338" s="725" t="e">
        <f>#REF!</f>
        <v>#REF!</v>
      </c>
      <c r="R338" s="725" t="e">
        <f>#REF!</f>
        <v>#REF!</v>
      </c>
      <c r="S338" s="725" t="e">
        <f t="shared" ref="S338" si="988">SUM(T338:U338)</f>
        <v>#REF!</v>
      </c>
      <c r="T338" s="725" t="e">
        <f>#REF!</f>
        <v>#REF!</v>
      </c>
      <c r="U338" s="725" t="e">
        <f>#REF!</f>
        <v>#REF!</v>
      </c>
      <c r="V338" s="725" t="e">
        <f t="shared" ref="V338" si="989">SUM(W338:X338)</f>
        <v>#REF!</v>
      </c>
      <c r="W338" s="725" t="e">
        <f>#REF!</f>
        <v>#REF!</v>
      </c>
      <c r="X338" s="725" t="e">
        <f>#REF!</f>
        <v>#REF!</v>
      </c>
      <c r="Y338" s="725" t="e">
        <f t="shared" ref="Y338" si="990">SUM(Z338:AA338)</f>
        <v>#REF!</v>
      </c>
      <c r="Z338" s="725" t="e">
        <f>#REF!</f>
        <v>#REF!</v>
      </c>
      <c r="AA338" s="725" t="e">
        <f>#REF!</f>
        <v>#REF!</v>
      </c>
      <c r="AB338" s="725" t="e">
        <f t="shared" ref="AB338" si="991">SUM(AC338:AD338)</f>
        <v>#REF!</v>
      </c>
      <c r="AC338" s="725" t="e">
        <f>#REF!</f>
        <v>#REF!</v>
      </c>
      <c r="AD338" s="725" t="e">
        <f>#REF!</f>
        <v>#REF!</v>
      </c>
      <c r="AE338" s="725" t="e">
        <f t="shared" ref="AE338" si="992">SUM(AF338:AG338)</f>
        <v>#REF!</v>
      </c>
      <c r="AF338" s="725" t="e">
        <f>#REF!</f>
        <v>#REF!</v>
      </c>
      <c r="AG338" s="725" t="e">
        <f>#REF!</f>
        <v>#REF!</v>
      </c>
      <c r="AH338" s="725">
        <v>14400</v>
      </c>
      <c r="AI338" s="725">
        <v>0</v>
      </c>
      <c r="AJ338" s="725">
        <v>0</v>
      </c>
      <c r="AK338" s="168" t="e">
        <f>AH338=#REF!+#REF!</f>
        <v>#REF!</v>
      </c>
      <c r="AL338" s="168" t="e">
        <f t="shared" si="965"/>
        <v>#REF!</v>
      </c>
      <c r="AM338" s="709" t="e">
        <f t="shared" si="937"/>
        <v>#REF!</v>
      </c>
    </row>
    <row r="339" spans="1:39" ht="36">
      <c r="A339" s="737" t="s">
        <v>889</v>
      </c>
      <c r="B339" s="240" t="s">
        <v>881</v>
      </c>
      <c r="C339" s="241" t="s">
        <v>111</v>
      </c>
      <c r="D339" s="241" t="s">
        <v>315</v>
      </c>
      <c r="E339" s="242" t="s">
        <v>316</v>
      </c>
      <c r="F339" s="241"/>
      <c r="G339" s="723" t="e">
        <f>G340</f>
        <v>#REF!</v>
      </c>
      <c r="H339" s="723" t="e">
        <f t="shared" ref="H339:I340" si="993">H340</f>
        <v>#REF!</v>
      </c>
      <c r="I339" s="723" t="e">
        <f t="shared" si="993"/>
        <v>#REF!</v>
      </c>
      <c r="J339" s="723" t="e">
        <f>J340</f>
        <v>#REF!</v>
      </c>
      <c r="K339" s="723" t="e">
        <f t="shared" ref="K339:L340" si="994">K340</f>
        <v>#REF!</v>
      </c>
      <c r="L339" s="723" t="e">
        <f t="shared" si="994"/>
        <v>#REF!</v>
      </c>
      <c r="M339" s="723" t="e">
        <f>M340</f>
        <v>#REF!</v>
      </c>
      <c r="N339" s="723" t="e">
        <f t="shared" ref="N339:O340" si="995">N340</f>
        <v>#REF!</v>
      </c>
      <c r="O339" s="723" t="e">
        <f t="shared" si="995"/>
        <v>#REF!</v>
      </c>
      <c r="P339" s="723" t="e">
        <f>P340</f>
        <v>#REF!</v>
      </c>
      <c r="Q339" s="723" t="e">
        <f t="shared" ref="Q339:R340" si="996">Q340</f>
        <v>#REF!</v>
      </c>
      <c r="R339" s="723" t="e">
        <f t="shared" si="996"/>
        <v>#REF!</v>
      </c>
      <c r="S339" s="723" t="e">
        <f>S340</f>
        <v>#REF!</v>
      </c>
      <c r="T339" s="723" t="e">
        <f t="shared" ref="T339:U340" si="997">T340</f>
        <v>#REF!</v>
      </c>
      <c r="U339" s="723" t="e">
        <f t="shared" si="997"/>
        <v>#REF!</v>
      </c>
      <c r="V339" s="723" t="e">
        <f>V340</f>
        <v>#REF!</v>
      </c>
      <c r="W339" s="723" t="e">
        <f t="shared" ref="W339:X340" si="998">W340</f>
        <v>#REF!</v>
      </c>
      <c r="X339" s="723" t="e">
        <f t="shared" si="998"/>
        <v>#REF!</v>
      </c>
      <c r="Y339" s="723" t="e">
        <f>Y340</f>
        <v>#REF!</v>
      </c>
      <c r="Z339" s="723" t="e">
        <f t="shared" ref="Z339:AA340" si="999">Z340</f>
        <v>#REF!</v>
      </c>
      <c r="AA339" s="723" t="e">
        <f t="shared" si="999"/>
        <v>#REF!</v>
      </c>
      <c r="AB339" s="723" t="e">
        <f>AB340</f>
        <v>#REF!</v>
      </c>
      <c r="AC339" s="723" t="e">
        <f t="shared" ref="AC339:AD340" si="1000">AC340</f>
        <v>#REF!</v>
      </c>
      <c r="AD339" s="723" t="e">
        <f t="shared" si="1000"/>
        <v>#REF!</v>
      </c>
      <c r="AE339" s="723" t="e">
        <f>AE340</f>
        <v>#REF!</v>
      </c>
      <c r="AF339" s="723" t="e">
        <f t="shared" ref="AF339:AG340" si="1001">AF340</f>
        <v>#REF!</v>
      </c>
      <c r="AG339" s="723" t="e">
        <f t="shared" si="1001"/>
        <v>#REF!</v>
      </c>
      <c r="AH339" s="723">
        <v>594786</v>
      </c>
      <c r="AI339" s="723">
        <v>0</v>
      </c>
      <c r="AJ339" s="723">
        <v>0</v>
      </c>
      <c r="AK339" s="168" t="e">
        <f>AH339=#REF!+#REF!</f>
        <v>#REF!</v>
      </c>
      <c r="AL339" s="168" t="e">
        <f t="shared" si="965"/>
        <v>#REF!</v>
      </c>
      <c r="AM339" s="709" t="e">
        <f t="shared" si="937"/>
        <v>#REF!</v>
      </c>
    </row>
    <row r="340" spans="1:39" s="693" customFormat="1" ht="24">
      <c r="A340" s="726" t="s">
        <v>173</v>
      </c>
      <c r="B340" s="266" t="s">
        <v>881</v>
      </c>
      <c r="C340" s="267" t="s">
        <v>111</v>
      </c>
      <c r="D340" s="267" t="s">
        <v>315</v>
      </c>
      <c r="E340" s="224" t="s">
        <v>325</v>
      </c>
      <c r="F340" s="267"/>
      <c r="G340" s="725" t="e">
        <f>G341</f>
        <v>#REF!</v>
      </c>
      <c r="H340" s="725" t="e">
        <f t="shared" si="993"/>
        <v>#REF!</v>
      </c>
      <c r="I340" s="725" t="e">
        <f t="shared" si="993"/>
        <v>#REF!</v>
      </c>
      <c r="J340" s="725" t="e">
        <f>J341</f>
        <v>#REF!</v>
      </c>
      <c r="K340" s="725" t="e">
        <f t="shared" si="994"/>
        <v>#REF!</v>
      </c>
      <c r="L340" s="725" t="e">
        <f t="shared" si="994"/>
        <v>#REF!</v>
      </c>
      <c r="M340" s="725" t="e">
        <f>M341</f>
        <v>#REF!</v>
      </c>
      <c r="N340" s="725" t="e">
        <f t="shared" si="995"/>
        <v>#REF!</v>
      </c>
      <c r="O340" s="725" t="e">
        <f t="shared" si="995"/>
        <v>#REF!</v>
      </c>
      <c r="P340" s="725" t="e">
        <f>P341</f>
        <v>#REF!</v>
      </c>
      <c r="Q340" s="725" t="e">
        <f t="shared" si="996"/>
        <v>#REF!</v>
      </c>
      <c r="R340" s="725" t="e">
        <f t="shared" si="996"/>
        <v>#REF!</v>
      </c>
      <c r="S340" s="725" t="e">
        <f>S341</f>
        <v>#REF!</v>
      </c>
      <c r="T340" s="725" t="e">
        <f t="shared" si="997"/>
        <v>#REF!</v>
      </c>
      <c r="U340" s="725" t="e">
        <f t="shared" si="997"/>
        <v>#REF!</v>
      </c>
      <c r="V340" s="725" t="e">
        <f>V341</f>
        <v>#REF!</v>
      </c>
      <c r="W340" s="725" t="e">
        <f t="shared" si="998"/>
        <v>#REF!</v>
      </c>
      <c r="X340" s="725" t="e">
        <f t="shared" si="998"/>
        <v>#REF!</v>
      </c>
      <c r="Y340" s="725" t="e">
        <f>Y341</f>
        <v>#REF!</v>
      </c>
      <c r="Z340" s="725" t="e">
        <f t="shared" si="999"/>
        <v>#REF!</v>
      </c>
      <c r="AA340" s="725" t="e">
        <f t="shared" si="999"/>
        <v>#REF!</v>
      </c>
      <c r="AB340" s="725" t="e">
        <f>AB341</f>
        <v>#REF!</v>
      </c>
      <c r="AC340" s="725" t="e">
        <f t="shared" si="1000"/>
        <v>#REF!</v>
      </c>
      <c r="AD340" s="725" t="e">
        <f t="shared" si="1000"/>
        <v>#REF!</v>
      </c>
      <c r="AE340" s="725" t="e">
        <f>AE341</f>
        <v>#REF!</v>
      </c>
      <c r="AF340" s="725" t="e">
        <f t="shared" si="1001"/>
        <v>#REF!</v>
      </c>
      <c r="AG340" s="725" t="e">
        <f t="shared" si="1001"/>
        <v>#REF!</v>
      </c>
      <c r="AH340" s="725">
        <v>594786</v>
      </c>
      <c r="AI340" s="725">
        <v>0</v>
      </c>
      <c r="AJ340" s="725">
        <v>0</v>
      </c>
      <c r="AK340" s="168" t="e">
        <f>AH340=#REF!+#REF!</f>
        <v>#REF!</v>
      </c>
      <c r="AL340" s="168" t="e">
        <f t="shared" si="965"/>
        <v>#REF!</v>
      </c>
      <c r="AM340" s="709" t="e">
        <f t="shared" si="937"/>
        <v>#REF!</v>
      </c>
    </row>
    <row r="341" spans="1:39" s="693" customFormat="1" ht="24">
      <c r="A341" s="238" t="s">
        <v>174</v>
      </c>
      <c r="B341" s="266" t="s">
        <v>881</v>
      </c>
      <c r="C341" s="267" t="s">
        <v>111</v>
      </c>
      <c r="D341" s="267" t="s">
        <v>315</v>
      </c>
      <c r="E341" s="224" t="s">
        <v>325</v>
      </c>
      <c r="F341" s="267" t="s">
        <v>175</v>
      </c>
      <c r="G341" s="725" t="e">
        <f>G342+#REF!</f>
        <v>#REF!</v>
      </c>
      <c r="H341" s="725" t="e">
        <f>H342+#REF!</f>
        <v>#REF!</v>
      </c>
      <c r="I341" s="725" t="e">
        <f>I342+#REF!</f>
        <v>#REF!</v>
      </c>
      <c r="J341" s="725" t="e">
        <f>J342+#REF!</f>
        <v>#REF!</v>
      </c>
      <c r="K341" s="725" t="e">
        <f>K342+#REF!</f>
        <v>#REF!</v>
      </c>
      <c r="L341" s="725" t="e">
        <f>L342+#REF!</f>
        <v>#REF!</v>
      </c>
      <c r="M341" s="725" t="e">
        <f>M342+#REF!</f>
        <v>#REF!</v>
      </c>
      <c r="N341" s="725" t="e">
        <f>N342+#REF!</f>
        <v>#REF!</v>
      </c>
      <c r="O341" s="725" t="e">
        <f>O342+#REF!</f>
        <v>#REF!</v>
      </c>
      <c r="P341" s="725" t="e">
        <f>P342+#REF!</f>
        <v>#REF!</v>
      </c>
      <c r="Q341" s="725" t="e">
        <f>Q342+#REF!</f>
        <v>#REF!</v>
      </c>
      <c r="R341" s="725" t="e">
        <f>R342+#REF!</f>
        <v>#REF!</v>
      </c>
      <c r="S341" s="725" t="e">
        <f>S342+#REF!</f>
        <v>#REF!</v>
      </c>
      <c r="T341" s="725" t="e">
        <f>T342+#REF!</f>
        <v>#REF!</v>
      </c>
      <c r="U341" s="725" t="e">
        <f>U342+#REF!</f>
        <v>#REF!</v>
      </c>
      <c r="V341" s="725" t="e">
        <f>V342+#REF!</f>
        <v>#REF!</v>
      </c>
      <c r="W341" s="725" t="e">
        <f>W342+#REF!</f>
        <v>#REF!</v>
      </c>
      <c r="X341" s="725" t="e">
        <f>X342+#REF!</f>
        <v>#REF!</v>
      </c>
      <c r="Y341" s="725" t="e">
        <f>Y342+#REF!</f>
        <v>#REF!</v>
      </c>
      <c r="Z341" s="725" t="e">
        <f>Z342+#REF!</f>
        <v>#REF!</v>
      </c>
      <c r="AA341" s="725" t="e">
        <f>AA342+#REF!</f>
        <v>#REF!</v>
      </c>
      <c r="AB341" s="725" t="e">
        <f>AB342+#REF!</f>
        <v>#REF!</v>
      </c>
      <c r="AC341" s="725" t="e">
        <f>AC342+#REF!</f>
        <v>#REF!</v>
      </c>
      <c r="AD341" s="725" t="e">
        <f>AD342+#REF!</f>
        <v>#REF!</v>
      </c>
      <c r="AE341" s="725" t="e">
        <f>AE342+#REF!</f>
        <v>#REF!</v>
      </c>
      <c r="AF341" s="725" t="e">
        <f>AF342+#REF!</f>
        <v>#REF!</v>
      </c>
      <c r="AG341" s="725" t="e">
        <f>AG342+#REF!</f>
        <v>#REF!</v>
      </c>
      <c r="AH341" s="725">
        <v>594786</v>
      </c>
      <c r="AI341" s="725">
        <v>0</v>
      </c>
      <c r="AJ341" s="725">
        <v>0</v>
      </c>
      <c r="AK341" s="168" t="e">
        <f>AH341=#REF!+#REF!</f>
        <v>#REF!</v>
      </c>
      <c r="AL341" s="168" t="e">
        <f t="shared" si="965"/>
        <v>#REF!</v>
      </c>
      <c r="AM341" s="709" t="e">
        <f t="shared" si="937"/>
        <v>#REF!</v>
      </c>
    </row>
    <row r="342" spans="1:39" s="693" customFormat="1">
      <c r="A342" s="238" t="s">
        <v>176</v>
      </c>
      <c r="B342" s="266" t="s">
        <v>881</v>
      </c>
      <c r="C342" s="267" t="s">
        <v>111</v>
      </c>
      <c r="D342" s="267" t="s">
        <v>315</v>
      </c>
      <c r="E342" s="224" t="s">
        <v>325</v>
      </c>
      <c r="F342" s="267" t="s">
        <v>177</v>
      </c>
      <c r="G342" s="725" t="e">
        <f>#REF!</f>
        <v>#REF!</v>
      </c>
      <c r="H342" s="725" t="e">
        <f>#REF!</f>
        <v>#REF!</v>
      </c>
      <c r="I342" s="725" t="e">
        <f>#REF!</f>
        <v>#REF!</v>
      </c>
      <c r="J342" s="725" t="e">
        <f>#REF!</f>
        <v>#REF!</v>
      </c>
      <c r="K342" s="725" t="e">
        <f>#REF!</f>
        <v>#REF!</v>
      </c>
      <c r="L342" s="725" t="e">
        <f>#REF!</f>
        <v>#REF!</v>
      </c>
      <c r="M342" s="725" t="e">
        <f>#REF!</f>
        <v>#REF!</v>
      </c>
      <c r="N342" s="725" t="e">
        <f>#REF!</f>
        <v>#REF!</v>
      </c>
      <c r="O342" s="725" t="e">
        <f>#REF!</f>
        <v>#REF!</v>
      </c>
      <c r="P342" s="725" t="e">
        <f>#REF!</f>
        <v>#REF!</v>
      </c>
      <c r="Q342" s="725" t="e">
        <f>#REF!</f>
        <v>#REF!</v>
      </c>
      <c r="R342" s="725" t="e">
        <f>#REF!</f>
        <v>#REF!</v>
      </c>
      <c r="S342" s="725" t="e">
        <f>#REF!</f>
        <v>#REF!</v>
      </c>
      <c r="T342" s="725" t="e">
        <f>#REF!</f>
        <v>#REF!</v>
      </c>
      <c r="U342" s="725" t="e">
        <f>#REF!</f>
        <v>#REF!</v>
      </c>
      <c r="V342" s="725" t="e">
        <f>#REF!</f>
        <v>#REF!</v>
      </c>
      <c r="W342" s="725" t="e">
        <f>#REF!</f>
        <v>#REF!</v>
      </c>
      <c r="X342" s="725" t="e">
        <f>#REF!</f>
        <v>#REF!</v>
      </c>
      <c r="Y342" s="725" t="e">
        <f>#REF!</f>
        <v>#REF!</v>
      </c>
      <c r="Z342" s="725" t="e">
        <f>#REF!</f>
        <v>#REF!</v>
      </c>
      <c r="AA342" s="725" t="e">
        <f>#REF!</f>
        <v>#REF!</v>
      </c>
      <c r="AB342" s="725" t="e">
        <f>#REF!</f>
        <v>#REF!</v>
      </c>
      <c r="AC342" s="725" t="e">
        <f>#REF!</f>
        <v>#REF!</v>
      </c>
      <c r="AD342" s="725" t="e">
        <f>#REF!</f>
        <v>#REF!</v>
      </c>
      <c r="AE342" s="725" t="e">
        <f>#REF!</f>
        <v>#REF!</v>
      </c>
      <c r="AF342" s="725" t="e">
        <f>#REF!</f>
        <v>#REF!</v>
      </c>
      <c r="AG342" s="725" t="e">
        <f>#REF!</f>
        <v>#REF!</v>
      </c>
      <c r="AH342" s="725">
        <v>594786</v>
      </c>
      <c r="AI342" s="725">
        <v>0</v>
      </c>
      <c r="AJ342" s="725">
        <v>0</v>
      </c>
      <c r="AK342" s="168" t="e">
        <f>AH342=#REF!+#REF!</f>
        <v>#REF!</v>
      </c>
      <c r="AL342" s="168" t="e">
        <f t="shared" si="965"/>
        <v>#REF!</v>
      </c>
      <c r="AM342" s="709" t="e">
        <f t="shared" si="937"/>
        <v>#REF!</v>
      </c>
    </row>
    <row r="343" spans="1:39" s="169" customFormat="1" ht="48">
      <c r="A343" s="735" t="s">
        <v>934</v>
      </c>
      <c r="B343" s="240" t="s">
        <v>933</v>
      </c>
      <c r="C343" s="241" t="s">
        <v>111</v>
      </c>
      <c r="D343" s="241" t="s">
        <v>315</v>
      </c>
      <c r="E343" s="242" t="s">
        <v>316</v>
      </c>
      <c r="F343" s="241"/>
      <c r="G343" s="723" t="e">
        <f>G344</f>
        <v>#REF!</v>
      </c>
      <c r="H343" s="723" t="e">
        <f t="shared" ref="H343:I345" si="1002">H344</f>
        <v>#REF!</v>
      </c>
      <c r="I343" s="723" t="e">
        <f t="shared" si="1002"/>
        <v>#REF!</v>
      </c>
      <c r="J343" s="723" t="e">
        <f>J344</f>
        <v>#REF!</v>
      </c>
      <c r="K343" s="723" t="e">
        <f t="shared" ref="K343:L345" si="1003">K344</f>
        <v>#REF!</v>
      </c>
      <c r="L343" s="723" t="e">
        <f t="shared" si="1003"/>
        <v>#REF!</v>
      </c>
      <c r="M343" s="723" t="e">
        <f>M344</f>
        <v>#REF!</v>
      </c>
      <c r="N343" s="723" t="e">
        <f t="shared" ref="N343:O345" si="1004">N344</f>
        <v>#REF!</v>
      </c>
      <c r="O343" s="723" t="e">
        <f t="shared" si="1004"/>
        <v>#REF!</v>
      </c>
      <c r="P343" s="723" t="e">
        <f>P344</f>
        <v>#REF!</v>
      </c>
      <c r="Q343" s="723" t="e">
        <f t="shared" ref="Q343:R345" si="1005">Q344</f>
        <v>#REF!</v>
      </c>
      <c r="R343" s="723" t="e">
        <f t="shared" si="1005"/>
        <v>#REF!</v>
      </c>
      <c r="S343" s="723" t="e">
        <f>S344</f>
        <v>#REF!</v>
      </c>
      <c r="T343" s="723" t="e">
        <f t="shared" ref="T343:U345" si="1006">T344</f>
        <v>#REF!</v>
      </c>
      <c r="U343" s="723" t="e">
        <f t="shared" si="1006"/>
        <v>#REF!</v>
      </c>
      <c r="V343" s="723" t="e">
        <f>V344</f>
        <v>#REF!</v>
      </c>
      <c r="W343" s="723" t="e">
        <f t="shared" ref="W343:X345" si="1007">W344</f>
        <v>#REF!</v>
      </c>
      <c r="X343" s="723" t="e">
        <f t="shared" si="1007"/>
        <v>#REF!</v>
      </c>
      <c r="Y343" s="723" t="e">
        <f>Y344</f>
        <v>#REF!</v>
      </c>
      <c r="Z343" s="723" t="e">
        <f t="shared" ref="Z343:AA345" si="1008">Z344</f>
        <v>#REF!</v>
      </c>
      <c r="AA343" s="723" t="e">
        <f t="shared" si="1008"/>
        <v>#REF!</v>
      </c>
      <c r="AB343" s="723" t="e">
        <f>AB344</f>
        <v>#REF!</v>
      </c>
      <c r="AC343" s="723" t="e">
        <f t="shared" ref="AC343:AD345" si="1009">AC344</f>
        <v>#REF!</v>
      </c>
      <c r="AD343" s="723" t="e">
        <f t="shared" si="1009"/>
        <v>#REF!</v>
      </c>
      <c r="AE343" s="723" t="e">
        <f>AE344</f>
        <v>#REF!</v>
      </c>
      <c r="AF343" s="723" t="e">
        <f t="shared" ref="AF343:AG345" si="1010">AF344</f>
        <v>#REF!</v>
      </c>
      <c r="AG343" s="723" t="e">
        <f t="shared" si="1010"/>
        <v>#REF!</v>
      </c>
      <c r="AH343" s="723">
        <v>48000</v>
      </c>
      <c r="AI343" s="723">
        <v>48000</v>
      </c>
      <c r="AJ343" s="723">
        <v>48000</v>
      </c>
      <c r="AK343" s="168" t="e">
        <f>AH343=#REF!+#REF!</f>
        <v>#REF!</v>
      </c>
      <c r="AL343" s="168" t="e">
        <f t="shared" si="965"/>
        <v>#REF!</v>
      </c>
      <c r="AM343" s="709" t="e">
        <f t="shared" si="937"/>
        <v>#REF!</v>
      </c>
    </row>
    <row r="344" spans="1:39" s="693" customFormat="1">
      <c r="A344" s="730" t="s">
        <v>695</v>
      </c>
      <c r="B344" s="266" t="s">
        <v>933</v>
      </c>
      <c r="C344" s="267" t="s">
        <v>111</v>
      </c>
      <c r="D344" s="267" t="s">
        <v>315</v>
      </c>
      <c r="E344" s="224" t="s">
        <v>679</v>
      </c>
      <c r="F344" s="267"/>
      <c r="G344" s="725" t="e">
        <f>G345</f>
        <v>#REF!</v>
      </c>
      <c r="H344" s="725" t="e">
        <f t="shared" si="1002"/>
        <v>#REF!</v>
      </c>
      <c r="I344" s="725" t="e">
        <f t="shared" si="1002"/>
        <v>#REF!</v>
      </c>
      <c r="J344" s="725" t="e">
        <f>J345</f>
        <v>#REF!</v>
      </c>
      <c r="K344" s="725" t="e">
        <f t="shared" si="1003"/>
        <v>#REF!</v>
      </c>
      <c r="L344" s="725" t="e">
        <f t="shared" si="1003"/>
        <v>#REF!</v>
      </c>
      <c r="M344" s="725" t="e">
        <f>M345</f>
        <v>#REF!</v>
      </c>
      <c r="N344" s="725" t="e">
        <f t="shared" si="1004"/>
        <v>#REF!</v>
      </c>
      <c r="O344" s="725" t="e">
        <f t="shared" si="1004"/>
        <v>#REF!</v>
      </c>
      <c r="P344" s="725" t="e">
        <f>P345</f>
        <v>#REF!</v>
      </c>
      <c r="Q344" s="725" t="e">
        <f t="shared" si="1005"/>
        <v>#REF!</v>
      </c>
      <c r="R344" s="725" t="e">
        <f t="shared" si="1005"/>
        <v>#REF!</v>
      </c>
      <c r="S344" s="725" t="e">
        <f>S345</f>
        <v>#REF!</v>
      </c>
      <c r="T344" s="725" t="e">
        <f t="shared" si="1006"/>
        <v>#REF!</v>
      </c>
      <c r="U344" s="725" t="e">
        <f t="shared" si="1006"/>
        <v>#REF!</v>
      </c>
      <c r="V344" s="725" t="e">
        <f>V345</f>
        <v>#REF!</v>
      </c>
      <c r="W344" s="725" t="e">
        <f t="shared" si="1007"/>
        <v>#REF!</v>
      </c>
      <c r="X344" s="725" t="e">
        <f t="shared" si="1007"/>
        <v>#REF!</v>
      </c>
      <c r="Y344" s="725" t="e">
        <f>Y345</f>
        <v>#REF!</v>
      </c>
      <c r="Z344" s="725" t="e">
        <f t="shared" si="1008"/>
        <v>#REF!</v>
      </c>
      <c r="AA344" s="725" t="e">
        <f t="shared" si="1008"/>
        <v>#REF!</v>
      </c>
      <c r="AB344" s="725" t="e">
        <f>AB345</f>
        <v>#REF!</v>
      </c>
      <c r="AC344" s="725" t="e">
        <f t="shared" si="1009"/>
        <v>#REF!</v>
      </c>
      <c r="AD344" s="725" t="e">
        <f t="shared" si="1009"/>
        <v>#REF!</v>
      </c>
      <c r="AE344" s="725" t="e">
        <f>AE345</f>
        <v>#REF!</v>
      </c>
      <c r="AF344" s="725" t="e">
        <f t="shared" si="1010"/>
        <v>#REF!</v>
      </c>
      <c r="AG344" s="725" t="e">
        <f t="shared" si="1010"/>
        <v>#REF!</v>
      </c>
      <c r="AH344" s="725">
        <v>48000</v>
      </c>
      <c r="AI344" s="725">
        <v>48000</v>
      </c>
      <c r="AJ344" s="725">
        <v>48000</v>
      </c>
      <c r="AK344" s="168" t="e">
        <f>AH344=#REF!+#REF!</f>
        <v>#REF!</v>
      </c>
      <c r="AL344" s="168" t="e">
        <f t="shared" si="965"/>
        <v>#REF!</v>
      </c>
      <c r="AM344" s="709" t="e">
        <f t="shared" si="937"/>
        <v>#REF!</v>
      </c>
    </row>
    <row r="345" spans="1:39" s="693" customFormat="1" ht="24">
      <c r="A345" s="238" t="s">
        <v>174</v>
      </c>
      <c r="B345" s="266" t="s">
        <v>933</v>
      </c>
      <c r="C345" s="267" t="s">
        <v>111</v>
      </c>
      <c r="D345" s="267" t="s">
        <v>315</v>
      </c>
      <c r="E345" s="224" t="s">
        <v>679</v>
      </c>
      <c r="F345" s="267" t="s">
        <v>175</v>
      </c>
      <c r="G345" s="725" t="e">
        <f>G346</f>
        <v>#REF!</v>
      </c>
      <c r="H345" s="725" t="e">
        <f t="shared" si="1002"/>
        <v>#REF!</v>
      </c>
      <c r="I345" s="725" t="e">
        <f t="shared" si="1002"/>
        <v>#REF!</v>
      </c>
      <c r="J345" s="725" t="e">
        <f>J346</f>
        <v>#REF!</v>
      </c>
      <c r="K345" s="725" t="e">
        <f t="shared" si="1003"/>
        <v>#REF!</v>
      </c>
      <c r="L345" s="725" t="e">
        <f t="shared" si="1003"/>
        <v>#REF!</v>
      </c>
      <c r="M345" s="725" t="e">
        <f>M346</f>
        <v>#REF!</v>
      </c>
      <c r="N345" s="725" t="e">
        <f t="shared" si="1004"/>
        <v>#REF!</v>
      </c>
      <c r="O345" s="725" t="e">
        <f t="shared" si="1004"/>
        <v>#REF!</v>
      </c>
      <c r="P345" s="725" t="e">
        <f>P346</f>
        <v>#REF!</v>
      </c>
      <c r="Q345" s="725" t="e">
        <f t="shared" si="1005"/>
        <v>#REF!</v>
      </c>
      <c r="R345" s="725" t="e">
        <f t="shared" si="1005"/>
        <v>#REF!</v>
      </c>
      <c r="S345" s="725" t="e">
        <f>S346</f>
        <v>#REF!</v>
      </c>
      <c r="T345" s="725" t="e">
        <f t="shared" si="1006"/>
        <v>#REF!</v>
      </c>
      <c r="U345" s="725" t="e">
        <f t="shared" si="1006"/>
        <v>#REF!</v>
      </c>
      <c r="V345" s="725" t="e">
        <f>V346</f>
        <v>#REF!</v>
      </c>
      <c r="W345" s="725" t="e">
        <f t="shared" si="1007"/>
        <v>#REF!</v>
      </c>
      <c r="X345" s="725" t="e">
        <f t="shared" si="1007"/>
        <v>#REF!</v>
      </c>
      <c r="Y345" s="725" t="e">
        <f>Y346</f>
        <v>#REF!</v>
      </c>
      <c r="Z345" s="725" t="e">
        <f t="shared" si="1008"/>
        <v>#REF!</v>
      </c>
      <c r="AA345" s="725" t="e">
        <f t="shared" si="1008"/>
        <v>#REF!</v>
      </c>
      <c r="AB345" s="725" t="e">
        <f>AB346</f>
        <v>#REF!</v>
      </c>
      <c r="AC345" s="725" t="e">
        <f t="shared" si="1009"/>
        <v>#REF!</v>
      </c>
      <c r="AD345" s="725" t="e">
        <f t="shared" si="1009"/>
        <v>#REF!</v>
      </c>
      <c r="AE345" s="725" t="e">
        <f>AE346</f>
        <v>#REF!</v>
      </c>
      <c r="AF345" s="725" t="e">
        <f t="shared" si="1010"/>
        <v>#REF!</v>
      </c>
      <c r="AG345" s="725" t="e">
        <f t="shared" si="1010"/>
        <v>#REF!</v>
      </c>
      <c r="AH345" s="725">
        <v>48000</v>
      </c>
      <c r="AI345" s="725">
        <v>48000</v>
      </c>
      <c r="AJ345" s="725">
        <v>48000</v>
      </c>
      <c r="AK345" s="168" t="e">
        <f>AH345=#REF!+#REF!</f>
        <v>#REF!</v>
      </c>
      <c r="AL345" s="168" t="e">
        <f t="shared" si="965"/>
        <v>#REF!</v>
      </c>
      <c r="AM345" s="709" t="e">
        <f t="shared" si="937"/>
        <v>#REF!</v>
      </c>
    </row>
    <row r="346" spans="1:39" s="693" customFormat="1">
      <c r="A346" s="238" t="s">
        <v>176</v>
      </c>
      <c r="B346" s="266" t="s">
        <v>933</v>
      </c>
      <c r="C346" s="267" t="s">
        <v>111</v>
      </c>
      <c r="D346" s="267" t="s">
        <v>315</v>
      </c>
      <c r="E346" s="224" t="s">
        <v>679</v>
      </c>
      <c r="F346" s="267" t="s">
        <v>177</v>
      </c>
      <c r="G346" s="725" t="e">
        <f>#REF!</f>
        <v>#REF!</v>
      </c>
      <c r="H346" s="725" t="e">
        <f>#REF!</f>
        <v>#REF!</v>
      </c>
      <c r="I346" s="725" t="e">
        <f>#REF!</f>
        <v>#REF!</v>
      </c>
      <c r="J346" s="725" t="e">
        <f>#REF!</f>
        <v>#REF!</v>
      </c>
      <c r="K346" s="725" t="e">
        <f>#REF!</f>
        <v>#REF!</v>
      </c>
      <c r="L346" s="725" t="e">
        <f>#REF!</f>
        <v>#REF!</v>
      </c>
      <c r="M346" s="725" t="e">
        <f>#REF!</f>
        <v>#REF!</v>
      </c>
      <c r="N346" s="725" t="e">
        <f>#REF!</f>
        <v>#REF!</v>
      </c>
      <c r="O346" s="725" t="e">
        <f>#REF!</f>
        <v>#REF!</v>
      </c>
      <c r="P346" s="725" t="e">
        <f>#REF!</f>
        <v>#REF!</v>
      </c>
      <c r="Q346" s="725" t="e">
        <f>#REF!</f>
        <v>#REF!</v>
      </c>
      <c r="R346" s="725" t="e">
        <f>#REF!</f>
        <v>#REF!</v>
      </c>
      <c r="S346" s="725" t="e">
        <f>#REF!</f>
        <v>#REF!</v>
      </c>
      <c r="T346" s="725" t="e">
        <f>#REF!</f>
        <v>#REF!</v>
      </c>
      <c r="U346" s="725" t="e">
        <f>#REF!</f>
        <v>#REF!</v>
      </c>
      <c r="V346" s="725" t="e">
        <f>#REF!</f>
        <v>#REF!</v>
      </c>
      <c r="W346" s="725" t="e">
        <f>#REF!</f>
        <v>#REF!</v>
      </c>
      <c r="X346" s="725" t="e">
        <f>#REF!</f>
        <v>#REF!</v>
      </c>
      <c r="Y346" s="725" t="e">
        <f>#REF!</f>
        <v>#REF!</v>
      </c>
      <c r="Z346" s="725" t="e">
        <f>#REF!</f>
        <v>#REF!</v>
      </c>
      <c r="AA346" s="725" t="e">
        <f>#REF!</f>
        <v>#REF!</v>
      </c>
      <c r="AB346" s="725" t="e">
        <f>#REF!</f>
        <v>#REF!</v>
      </c>
      <c r="AC346" s="725" t="e">
        <f>#REF!</f>
        <v>#REF!</v>
      </c>
      <c r="AD346" s="725" t="e">
        <f>#REF!</f>
        <v>#REF!</v>
      </c>
      <c r="AE346" s="725" t="e">
        <f>#REF!</f>
        <v>#REF!</v>
      </c>
      <c r="AF346" s="725" t="e">
        <f>#REF!</f>
        <v>#REF!</v>
      </c>
      <c r="AG346" s="725" t="e">
        <f>#REF!</f>
        <v>#REF!</v>
      </c>
      <c r="AH346" s="725">
        <v>48000</v>
      </c>
      <c r="AI346" s="725">
        <v>48000</v>
      </c>
      <c r="AJ346" s="725">
        <v>48000</v>
      </c>
      <c r="AK346" s="168" t="e">
        <f>AH346=#REF!+#REF!</f>
        <v>#REF!</v>
      </c>
      <c r="AL346" s="168" t="e">
        <f t="shared" si="965"/>
        <v>#REF!</v>
      </c>
      <c r="AM346" s="709" t="e">
        <f t="shared" si="937"/>
        <v>#REF!</v>
      </c>
    </row>
    <row r="347" spans="1:39" ht="24">
      <c r="A347" s="735" t="s">
        <v>391</v>
      </c>
      <c r="B347" s="721"/>
      <c r="C347" s="721"/>
      <c r="D347" s="721"/>
      <c r="E347" s="721"/>
      <c r="F347" s="720"/>
      <c r="G347" s="723" t="e">
        <f>G348</f>
        <v>#REF!</v>
      </c>
      <c r="H347" s="723" t="e">
        <f t="shared" ref="H347:I347" si="1011">H348</f>
        <v>#REF!</v>
      </c>
      <c r="I347" s="723" t="e">
        <f t="shared" si="1011"/>
        <v>#REF!</v>
      </c>
      <c r="J347" s="723" t="e">
        <f>J348</f>
        <v>#REF!</v>
      </c>
      <c r="K347" s="723" t="e">
        <f t="shared" ref="K347:L347" si="1012">K348</f>
        <v>#REF!</v>
      </c>
      <c r="L347" s="723" t="e">
        <f t="shared" si="1012"/>
        <v>#REF!</v>
      </c>
      <c r="M347" s="723" t="e">
        <f>M348</f>
        <v>#REF!</v>
      </c>
      <c r="N347" s="723" t="e">
        <f t="shared" ref="N347:O347" si="1013">N348</f>
        <v>#REF!</v>
      </c>
      <c r="O347" s="723" t="e">
        <f t="shared" si="1013"/>
        <v>#REF!</v>
      </c>
      <c r="P347" s="723" t="e">
        <f>P348</f>
        <v>#REF!</v>
      </c>
      <c r="Q347" s="723" t="e">
        <f t="shared" ref="Q347:R347" si="1014">Q348</f>
        <v>#REF!</v>
      </c>
      <c r="R347" s="723" t="e">
        <f t="shared" si="1014"/>
        <v>#REF!</v>
      </c>
      <c r="S347" s="723" t="e">
        <f>S348</f>
        <v>#REF!</v>
      </c>
      <c r="T347" s="723" t="e">
        <f t="shared" ref="T347:U347" si="1015">T348</f>
        <v>#REF!</v>
      </c>
      <c r="U347" s="723" t="e">
        <f t="shared" si="1015"/>
        <v>#REF!</v>
      </c>
      <c r="V347" s="723" t="e">
        <f>V348</f>
        <v>#REF!</v>
      </c>
      <c r="W347" s="723" t="e">
        <f t="shared" ref="W347:X347" si="1016">W348</f>
        <v>#REF!</v>
      </c>
      <c r="X347" s="723" t="e">
        <f t="shared" si="1016"/>
        <v>#REF!</v>
      </c>
      <c r="Y347" s="723" t="e">
        <f>Y348</f>
        <v>#REF!</v>
      </c>
      <c r="Z347" s="723" t="e">
        <f t="shared" ref="Z347:AA347" si="1017">Z348</f>
        <v>#REF!</v>
      </c>
      <c r="AA347" s="723" t="e">
        <f t="shared" si="1017"/>
        <v>#REF!</v>
      </c>
      <c r="AB347" s="723" t="e">
        <f>AB348</f>
        <v>#REF!</v>
      </c>
      <c r="AC347" s="723" t="e">
        <f t="shared" ref="AC347:AD347" si="1018">AC348</f>
        <v>#REF!</v>
      </c>
      <c r="AD347" s="723" t="e">
        <f t="shared" si="1018"/>
        <v>#REF!</v>
      </c>
      <c r="AE347" s="723" t="e">
        <f>AE348</f>
        <v>#REF!</v>
      </c>
      <c r="AF347" s="723" t="e">
        <f t="shared" ref="AF347:AG347" si="1019">AF348</f>
        <v>#REF!</v>
      </c>
      <c r="AG347" s="723" t="e">
        <f t="shared" si="1019"/>
        <v>#REF!</v>
      </c>
      <c r="AH347" s="723">
        <v>15491806.734999999</v>
      </c>
      <c r="AI347" s="723">
        <v>13947770.541840002</v>
      </c>
      <c r="AJ347" s="723">
        <v>64000</v>
      </c>
      <c r="AK347" s="168" t="e">
        <f>AH347=#REF!+#REF!</f>
        <v>#REF!</v>
      </c>
      <c r="AL347" s="168" t="e">
        <f t="shared" si="965"/>
        <v>#REF!</v>
      </c>
      <c r="AM347" s="709" t="e">
        <f t="shared" si="937"/>
        <v>#REF!</v>
      </c>
    </row>
    <row r="348" spans="1:39" s="169" customFormat="1" ht="60">
      <c r="A348" s="735" t="s">
        <v>888</v>
      </c>
      <c r="B348" s="240" t="s">
        <v>878</v>
      </c>
      <c r="C348" s="241" t="s">
        <v>111</v>
      </c>
      <c r="D348" s="241" t="s">
        <v>315</v>
      </c>
      <c r="E348" s="242" t="s">
        <v>316</v>
      </c>
      <c r="F348" s="241"/>
      <c r="G348" s="723" t="e">
        <f t="shared" ref="G348:AG348" si="1020">G349+G356</f>
        <v>#REF!</v>
      </c>
      <c r="H348" s="723" t="e">
        <f t="shared" si="1020"/>
        <v>#REF!</v>
      </c>
      <c r="I348" s="723" t="e">
        <f t="shared" si="1020"/>
        <v>#REF!</v>
      </c>
      <c r="J348" s="723" t="e">
        <f t="shared" si="1020"/>
        <v>#REF!</v>
      </c>
      <c r="K348" s="723" t="e">
        <f t="shared" si="1020"/>
        <v>#REF!</v>
      </c>
      <c r="L348" s="723" t="e">
        <f t="shared" si="1020"/>
        <v>#REF!</v>
      </c>
      <c r="M348" s="723" t="e">
        <f t="shared" si="1020"/>
        <v>#REF!</v>
      </c>
      <c r="N348" s="723" t="e">
        <f t="shared" si="1020"/>
        <v>#REF!</v>
      </c>
      <c r="O348" s="723" t="e">
        <f t="shared" si="1020"/>
        <v>#REF!</v>
      </c>
      <c r="P348" s="723" t="e">
        <f t="shared" si="1020"/>
        <v>#REF!</v>
      </c>
      <c r="Q348" s="723" t="e">
        <f t="shared" si="1020"/>
        <v>#REF!</v>
      </c>
      <c r="R348" s="723" t="e">
        <f t="shared" si="1020"/>
        <v>#REF!</v>
      </c>
      <c r="S348" s="723" t="e">
        <f t="shared" si="1020"/>
        <v>#REF!</v>
      </c>
      <c r="T348" s="723" t="e">
        <f t="shared" si="1020"/>
        <v>#REF!</v>
      </c>
      <c r="U348" s="723" t="e">
        <f t="shared" si="1020"/>
        <v>#REF!</v>
      </c>
      <c r="V348" s="723" t="e">
        <f t="shared" si="1020"/>
        <v>#REF!</v>
      </c>
      <c r="W348" s="723" t="e">
        <f t="shared" si="1020"/>
        <v>#REF!</v>
      </c>
      <c r="X348" s="723" t="e">
        <f t="shared" si="1020"/>
        <v>#REF!</v>
      </c>
      <c r="Y348" s="723" t="e">
        <f t="shared" si="1020"/>
        <v>#REF!</v>
      </c>
      <c r="Z348" s="723" t="e">
        <f t="shared" si="1020"/>
        <v>#REF!</v>
      </c>
      <c r="AA348" s="723" t="e">
        <f t="shared" si="1020"/>
        <v>#REF!</v>
      </c>
      <c r="AB348" s="723" t="e">
        <f t="shared" si="1020"/>
        <v>#REF!</v>
      </c>
      <c r="AC348" s="723" t="e">
        <f t="shared" si="1020"/>
        <v>#REF!</v>
      </c>
      <c r="AD348" s="723" t="e">
        <f t="shared" si="1020"/>
        <v>#REF!</v>
      </c>
      <c r="AE348" s="723" t="e">
        <f t="shared" si="1020"/>
        <v>#REF!</v>
      </c>
      <c r="AF348" s="723" t="e">
        <f t="shared" si="1020"/>
        <v>#REF!</v>
      </c>
      <c r="AG348" s="723" t="e">
        <f t="shared" si="1020"/>
        <v>#REF!</v>
      </c>
      <c r="AH348" s="723">
        <v>15491806.734999999</v>
      </c>
      <c r="AI348" s="723">
        <v>13947770.541840002</v>
      </c>
      <c r="AJ348" s="723">
        <v>64000</v>
      </c>
      <c r="AK348" s="168" t="e">
        <f>AH348=#REF!+#REF!</f>
        <v>#REF!</v>
      </c>
      <c r="AL348" s="168" t="e">
        <f t="shared" si="965"/>
        <v>#REF!</v>
      </c>
      <c r="AM348" s="709" t="e">
        <f t="shared" si="937"/>
        <v>#REF!</v>
      </c>
    </row>
    <row r="349" spans="1:39" s="693" customFormat="1" ht="24">
      <c r="A349" s="726" t="s">
        <v>173</v>
      </c>
      <c r="B349" s="266" t="s">
        <v>878</v>
      </c>
      <c r="C349" s="267" t="s">
        <v>111</v>
      </c>
      <c r="D349" s="267" t="s">
        <v>315</v>
      </c>
      <c r="E349" s="224" t="s">
        <v>325</v>
      </c>
      <c r="F349" s="267"/>
      <c r="G349" s="725" t="e">
        <f t="shared" ref="G349:AG349" si="1021">G350+G352+G354</f>
        <v>#REF!</v>
      </c>
      <c r="H349" s="725" t="e">
        <f t="shared" si="1021"/>
        <v>#REF!</v>
      </c>
      <c r="I349" s="725" t="e">
        <f t="shared" si="1021"/>
        <v>#REF!</v>
      </c>
      <c r="J349" s="725" t="e">
        <f t="shared" si="1021"/>
        <v>#REF!</v>
      </c>
      <c r="K349" s="725" t="e">
        <f t="shared" si="1021"/>
        <v>#REF!</v>
      </c>
      <c r="L349" s="725" t="e">
        <f t="shared" si="1021"/>
        <v>#REF!</v>
      </c>
      <c r="M349" s="725" t="e">
        <f t="shared" si="1021"/>
        <v>#REF!</v>
      </c>
      <c r="N349" s="725" t="e">
        <f t="shared" si="1021"/>
        <v>#REF!</v>
      </c>
      <c r="O349" s="725" t="e">
        <f t="shared" si="1021"/>
        <v>#REF!</v>
      </c>
      <c r="P349" s="725" t="e">
        <f t="shared" si="1021"/>
        <v>#REF!</v>
      </c>
      <c r="Q349" s="725" t="e">
        <f t="shared" si="1021"/>
        <v>#REF!</v>
      </c>
      <c r="R349" s="725" t="e">
        <f t="shared" si="1021"/>
        <v>#REF!</v>
      </c>
      <c r="S349" s="725" t="e">
        <f t="shared" si="1021"/>
        <v>#REF!</v>
      </c>
      <c r="T349" s="725" t="e">
        <f t="shared" si="1021"/>
        <v>#REF!</v>
      </c>
      <c r="U349" s="725" t="e">
        <f t="shared" si="1021"/>
        <v>#REF!</v>
      </c>
      <c r="V349" s="725" t="e">
        <f t="shared" si="1021"/>
        <v>#REF!</v>
      </c>
      <c r="W349" s="725" t="e">
        <f t="shared" si="1021"/>
        <v>#REF!</v>
      </c>
      <c r="X349" s="725" t="e">
        <f t="shared" si="1021"/>
        <v>#REF!</v>
      </c>
      <c r="Y349" s="725" t="e">
        <f t="shared" si="1021"/>
        <v>#REF!</v>
      </c>
      <c r="Z349" s="725" t="e">
        <f t="shared" si="1021"/>
        <v>#REF!</v>
      </c>
      <c r="AA349" s="725" t="e">
        <f t="shared" si="1021"/>
        <v>#REF!</v>
      </c>
      <c r="AB349" s="725" t="e">
        <f t="shared" si="1021"/>
        <v>#REF!</v>
      </c>
      <c r="AC349" s="725" t="e">
        <f t="shared" si="1021"/>
        <v>#REF!</v>
      </c>
      <c r="AD349" s="725" t="e">
        <f t="shared" si="1021"/>
        <v>#REF!</v>
      </c>
      <c r="AE349" s="725" t="e">
        <f t="shared" si="1021"/>
        <v>#REF!</v>
      </c>
      <c r="AF349" s="725" t="e">
        <f t="shared" si="1021"/>
        <v>#REF!</v>
      </c>
      <c r="AG349" s="725" t="e">
        <f t="shared" si="1021"/>
        <v>#REF!</v>
      </c>
      <c r="AH349" s="725">
        <v>15156954.734999999</v>
      </c>
      <c r="AI349" s="725">
        <v>13883770.541840002</v>
      </c>
      <c r="AJ349" s="725">
        <v>0</v>
      </c>
      <c r="AK349" s="168" t="e">
        <f>AH349=#REF!+#REF!</f>
        <v>#REF!</v>
      </c>
      <c r="AL349" s="168" t="e">
        <f t="shared" si="965"/>
        <v>#REF!</v>
      </c>
      <c r="AM349" s="709" t="e">
        <f t="shared" si="937"/>
        <v>#REF!</v>
      </c>
    </row>
    <row r="350" spans="1:39" s="693" customFormat="1" ht="48">
      <c r="A350" s="238" t="s">
        <v>115</v>
      </c>
      <c r="B350" s="266" t="s">
        <v>878</v>
      </c>
      <c r="C350" s="267" t="s">
        <v>111</v>
      </c>
      <c r="D350" s="267" t="s">
        <v>315</v>
      </c>
      <c r="E350" s="224" t="s">
        <v>325</v>
      </c>
      <c r="F350" s="267" t="s">
        <v>116</v>
      </c>
      <c r="G350" s="725" t="e">
        <f>G351</f>
        <v>#REF!</v>
      </c>
      <c r="H350" s="725" t="e">
        <f t="shared" ref="H350:I350" si="1022">H351</f>
        <v>#REF!</v>
      </c>
      <c r="I350" s="725" t="e">
        <f t="shared" si="1022"/>
        <v>#REF!</v>
      </c>
      <c r="J350" s="725" t="e">
        <f>J351</f>
        <v>#REF!</v>
      </c>
      <c r="K350" s="725" t="e">
        <f t="shared" ref="K350:L350" si="1023">K351</f>
        <v>#REF!</v>
      </c>
      <c r="L350" s="725" t="e">
        <f t="shared" si="1023"/>
        <v>#REF!</v>
      </c>
      <c r="M350" s="725" t="e">
        <f>M351</f>
        <v>#REF!</v>
      </c>
      <c r="N350" s="725" t="e">
        <f t="shared" ref="N350:O350" si="1024">N351</f>
        <v>#REF!</v>
      </c>
      <c r="O350" s="725" t="e">
        <f t="shared" si="1024"/>
        <v>#REF!</v>
      </c>
      <c r="P350" s="725" t="e">
        <f>P351</f>
        <v>#REF!</v>
      </c>
      <c r="Q350" s="725" t="e">
        <f t="shared" ref="Q350:R350" si="1025">Q351</f>
        <v>#REF!</v>
      </c>
      <c r="R350" s="725" t="e">
        <f t="shared" si="1025"/>
        <v>#REF!</v>
      </c>
      <c r="S350" s="725" t="e">
        <f>S351</f>
        <v>#REF!</v>
      </c>
      <c r="T350" s="725" t="e">
        <f t="shared" ref="T350:U350" si="1026">T351</f>
        <v>#REF!</v>
      </c>
      <c r="U350" s="725" t="e">
        <f t="shared" si="1026"/>
        <v>#REF!</v>
      </c>
      <c r="V350" s="725" t="e">
        <f>V351</f>
        <v>#REF!</v>
      </c>
      <c r="W350" s="725" t="e">
        <f t="shared" ref="W350:X350" si="1027">W351</f>
        <v>#REF!</v>
      </c>
      <c r="X350" s="725" t="e">
        <f t="shared" si="1027"/>
        <v>#REF!</v>
      </c>
      <c r="Y350" s="725" t="e">
        <f>Y351</f>
        <v>#REF!</v>
      </c>
      <c r="Z350" s="725" t="e">
        <f t="shared" ref="Z350:AA350" si="1028">Z351</f>
        <v>#REF!</v>
      </c>
      <c r="AA350" s="725" t="e">
        <f t="shared" si="1028"/>
        <v>#REF!</v>
      </c>
      <c r="AB350" s="725" t="e">
        <f>AB351</f>
        <v>#REF!</v>
      </c>
      <c r="AC350" s="725" t="e">
        <f t="shared" ref="AC350:AD350" si="1029">AC351</f>
        <v>#REF!</v>
      </c>
      <c r="AD350" s="725" t="e">
        <f t="shared" si="1029"/>
        <v>#REF!</v>
      </c>
      <c r="AE350" s="725" t="e">
        <f>AE351</f>
        <v>#REF!</v>
      </c>
      <c r="AF350" s="725" t="e">
        <f t="shared" ref="AF350:AG350" si="1030">AF351</f>
        <v>#REF!</v>
      </c>
      <c r="AG350" s="725" t="e">
        <f t="shared" si="1030"/>
        <v>#REF!</v>
      </c>
      <c r="AH350" s="725">
        <v>13845483.26</v>
      </c>
      <c r="AI350" s="725">
        <v>12682462.66616</v>
      </c>
      <c r="AJ350" s="725">
        <v>0</v>
      </c>
      <c r="AK350" s="168" t="e">
        <f>AH350=#REF!+#REF!</f>
        <v>#REF!</v>
      </c>
      <c r="AL350" s="168" t="e">
        <f t="shared" si="965"/>
        <v>#REF!</v>
      </c>
      <c r="AM350" s="709" t="e">
        <f t="shared" si="937"/>
        <v>#REF!</v>
      </c>
    </row>
    <row r="351" spans="1:39" s="693" customFormat="1">
      <c r="A351" s="238" t="s">
        <v>512</v>
      </c>
      <c r="B351" s="266" t="s">
        <v>878</v>
      </c>
      <c r="C351" s="267" t="s">
        <v>111</v>
      </c>
      <c r="D351" s="267" t="s">
        <v>315</v>
      </c>
      <c r="E351" s="224" t="s">
        <v>325</v>
      </c>
      <c r="F351" s="267" t="s">
        <v>61</v>
      </c>
      <c r="G351" s="725" t="e">
        <f>SUM(#REF!)</f>
        <v>#REF!</v>
      </c>
      <c r="H351" s="725" t="e">
        <f>SUM(#REF!)</f>
        <v>#REF!</v>
      </c>
      <c r="I351" s="725" t="e">
        <f>SUM(#REF!)</f>
        <v>#REF!</v>
      </c>
      <c r="J351" s="725" t="e">
        <f>SUM(#REF!)</f>
        <v>#REF!</v>
      </c>
      <c r="K351" s="725" t="e">
        <f>SUM(#REF!)</f>
        <v>#REF!</v>
      </c>
      <c r="L351" s="725" t="e">
        <f>SUM(#REF!)</f>
        <v>#REF!</v>
      </c>
      <c r="M351" s="725" t="e">
        <f>SUM(#REF!)</f>
        <v>#REF!</v>
      </c>
      <c r="N351" s="725" t="e">
        <f>SUM(#REF!)</f>
        <v>#REF!</v>
      </c>
      <c r="O351" s="725" t="e">
        <f>SUM(#REF!)</f>
        <v>#REF!</v>
      </c>
      <c r="P351" s="725" t="e">
        <f>SUM(#REF!)</f>
        <v>#REF!</v>
      </c>
      <c r="Q351" s="725" t="e">
        <f>SUM(#REF!)</f>
        <v>#REF!</v>
      </c>
      <c r="R351" s="725" t="e">
        <f>SUM(#REF!)</f>
        <v>#REF!</v>
      </c>
      <c r="S351" s="725" t="e">
        <f>SUM(#REF!)</f>
        <v>#REF!</v>
      </c>
      <c r="T351" s="725" t="e">
        <f>SUM(#REF!)</f>
        <v>#REF!</v>
      </c>
      <c r="U351" s="725" t="e">
        <f>SUM(#REF!)</f>
        <v>#REF!</v>
      </c>
      <c r="V351" s="725" t="e">
        <f>SUM(#REF!)</f>
        <v>#REF!</v>
      </c>
      <c r="W351" s="725" t="e">
        <f>SUM(#REF!)</f>
        <v>#REF!</v>
      </c>
      <c r="X351" s="725" t="e">
        <f>SUM(#REF!)</f>
        <v>#REF!</v>
      </c>
      <c r="Y351" s="725" t="e">
        <f>SUM(#REF!)</f>
        <v>#REF!</v>
      </c>
      <c r="Z351" s="725" t="e">
        <f>SUM(#REF!)</f>
        <v>#REF!</v>
      </c>
      <c r="AA351" s="725" t="e">
        <f>SUM(#REF!)</f>
        <v>#REF!</v>
      </c>
      <c r="AB351" s="725" t="e">
        <f>SUM(#REF!)</f>
        <v>#REF!</v>
      </c>
      <c r="AC351" s="725" t="e">
        <f>SUM(#REF!)</f>
        <v>#REF!</v>
      </c>
      <c r="AD351" s="725" t="e">
        <f>SUM(#REF!)</f>
        <v>#REF!</v>
      </c>
      <c r="AE351" s="725" t="e">
        <f>SUM(#REF!)</f>
        <v>#REF!</v>
      </c>
      <c r="AF351" s="725" t="e">
        <f>SUM(#REF!)</f>
        <v>#REF!</v>
      </c>
      <c r="AG351" s="725" t="e">
        <f>SUM(#REF!)</f>
        <v>#REF!</v>
      </c>
      <c r="AH351" s="725">
        <v>13845483.26</v>
      </c>
      <c r="AI351" s="725">
        <v>12682462.66616</v>
      </c>
      <c r="AJ351" s="725">
        <v>0</v>
      </c>
      <c r="AK351" s="168" t="e">
        <f>AH351=#REF!+#REF!</f>
        <v>#REF!</v>
      </c>
      <c r="AL351" s="168" t="e">
        <f t="shared" si="965"/>
        <v>#REF!</v>
      </c>
      <c r="AM351" s="709" t="e">
        <f t="shared" si="937"/>
        <v>#REF!</v>
      </c>
    </row>
    <row r="352" spans="1:39" s="693" customFormat="1" ht="24">
      <c r="A352" s="238" t="s">
        <v>864</v>
      </c>
      <c r="B352" s="266" t="s">
        <v>878</v>
      </c>
      <c r="C352" s="267" t="s">
        <v>111</v>
      </c>
      <c r="D352" s="267" t="s">
        <v>315</v>
      </c>
      <c r="E352" s="224" t="s">
        <v>325</v>
      </c>
      <c r="F352" s="267" t="s">
        <v>130</v>
      </c>
      <c r="G352" s="725" t="e">
        <f>G353</f>
        <v>#REF!</v>
      </c>
      <c r="H352" s="725" t="e">
        <f t="shared" ref="H352:I352" si="1031">H353</f>
        <v>#REF!</v>
      </c>
      <c r="I352" s="725" t="e">
        <f t="shared" si="1031"/>
        <v>#REF!</v>
      </c>
      <c r="J352" s="725" t="e">
        <f>J353</f>
        <v>#REF!</v>
      </c>
      <c r="K352" s="725" t="e">
        <f t="shared" ref="K352:L352" si="1032">K353</f>
        <v>#REF!</v>
      </c>
      <c r="L352" s="725" t="e">
        <f t="shared" si="1032"/>
        <v>#REF!</v>
      </c>
      <c r="M352" s="725" t="e">
        <f>M353</f>
        <v>#REF!</v>
      </c>
      <c r="N352" s="725" t="e">
        <f t="shared" ref="N352:O352" si="1033">N353</f>
        <v>#REF!</v>
      </c>
      <c r="O352" s="725" t="e">
        <f t="shared" si="1033"/>
        <v>#REF!</v>
      </c>
      <c r="P352" s="725" t="e">
        <f>P353</f>
        <v>#REF!</v>
      </c>
      <c r="Q352" s="725" t="e">
        <f t="shared" ref="Q352:R352" si="1034">Q353</f>
        <v>#REF!</v>
      </c>
      <c r="R352" s="725" t="e">
        <f t="shared" si="1034"/>
        <v>#REF!</v>
      </c>
      <c r="S352" s="725" t="e">
        <f>S353</f>
        <v>#REF!</v>
      </c>
      <c r="T352" s="725" t="e">
        <f t="shared" ref="T352:U352" si="1035">T353</f>
        <v>#REF!</v>
      </c>
      <c r="U352" s="725" t="e">
        <f t="shared" si="1035"/>
        <v>#REF!</v>
      </c>
      <c r="V352" s="725" t="e">
        <f>V353</f>
        <v>#REF!</v>
      </c>
      <c r="W352" s="725" t="e">
        <f t="shared" ref="W352:X352" si="1036">W353</f>
        <v>#REF!</v>
      </c>
      <c r="X352" s="725" t="e">
        <f t="shared" si="1036"/>
        <v>#REF!</v>
      </c>
      <c r="Y352" s="725" t="e">
        <f>Y353</f>
        <v>#REF!</v>
      </c>
      <c r="Z352" s="725" t="e">
        <f t="shared" ref="Z352:AA352" si="1037">Z353</f>
        <v>#REF!</v>
      </c>
      <c r="AA352" s="725" t="e">
        <f t="shared" si="1037"/>
        <v>#REF!</v>
      </c>
      <c r="AB352" s="725" t="e">
        <f>AB353</f>
        <v>#REF!</v>
      </c>
      <c r="AC352" s="725" t="e">
        <f t="shared" ref="AC352:AD352" si="1038">AC353</f>
        <v>#REF!</v>
      </c>
      <c r="AD352" s="725" t="e">
        <f t="shared" si="1038"/>
        <v>#REF!</v>
      </c>
      <c r="AE352" s="725" t="e">
        <f>AE353</f>
        <v>#REF!</v>
      </c>
      <c r="AF352" s="725" t="e">
        <f t="shared" ref="AF352:AG352" si="1039">AF353</f>
        <v>#REF!</v>
      </c>
      <c r="AG352" s="725" t="e">
        <f t="shared" si="1039"/>
        <v>#REF!</v>
      </c>
      <c r="AH352" s="725">
        <v>1263204.4750000001</v>
      </c>
      <c r="AI352" s="725">
        <v>1157095.3036799999</v>
      </c>
      <c r="AJ352" s="725">
        <v>0</v>
      </c>
      <c r="AK352" s="168" t="e">
        <f>AH352=#REF!+#REF!</f>
        <v>#REF!</v>
      </c>
      <c r="AL352" s="168" t="e">
        <f t="shared" si="965"/>
        <v>#REF!</v>
      </c>
      <c r="AM352" s="709" t="e">
        <f t="shared" si="937"/>
        <v>#REF!</v>
      </c>
    </row>
    <row r="353" spans="1:39" s="693" customFormat="1" ht="24">
      <c r="A353" s="238" t="s">
        <v>131</v>
      </c>
      <c r="B353" s="266" t="s">
        <v>878</v>
      </c>
      <c r="C353" s="267" t="s">
        <v>111</v>
      </c>
      <c r="D353" s="267" t="s">
        <v>315</v>
      </c>
      <c r="E353" s="224" t="s">
        <v>325</v>
      </c>
      <c r="F353" s="267" t="s">
        <v>132</v>
      </c>
      <c r="G353" s="725" t="e">
        <f>SUM(#REF!)</f>
        <v>#REF!</v>
      </c>
      <c r="H353" s="725" t="e">
        <f>SUM(#REF!)</f>
        <v>#REF!</v>
      </c>
      <c r="I353" s="725" t="e">
        <f>SUM(#REF!)</f>
        <v>#REF!</v>
      </c>
      <c r="J353" s="725" t="e">
        <f>SUM(#REF!)</f>
        <v>#REF!</v>
      </c>
      <c r="K353" s="725" t="e">
        <f>SUM(#REF!)</f>
        <v>#REF!</v>
      </c>
      <c r="L353" s="725" t="e">
        <f>SUM(#REF!)</f>
        <v>#REF!</v>
      </c>
      <c r="M353" s="725" t="e">
        <f>SUM(#REF!)</f>
        <v>#REF!</v>
      </c>
      <c r="N353" s="725" t="e">
        <f>SUM(#REF!)</f>
        <v>#REF!</v>
      </c>
      <c r="O353" s="725" t="e">
        <f>SUM(#REF!)</f>
        <v>#REF!</v>
      </c>
      <c r="P353" s="725" t="e">
        <f>SUM(#REF!)</f>
        <v>#REF!</v>
      </c>
      <c r="Q353" s="725" t="e">
        <f>SUM(#REF!)</f>
        <v>#REF!</v>
      </c>
      <c r="R353" s="725" t="e">
        <f>SUM(#REF!)</f>
        <v>#REF!</v>
      </c>
      <c r="S353" s="725" t="e">
        <f>SUM(#REF!)</f>
        <v>#REF!</v>
      </c>
      <c r="T353" s="725" t="e">
        <f>SUM(#REF!)</f>
        <v>#REF!</v>
      </c>
      <c r="U353" s="725" t="e">
        <f>SUM(#REF!)</f>
        <v>#REF!</v>
      </c>
      <c r="V353" s="725" t="e">
        <f>SUM(#REF!)</f>
        <v>#REF!</v>
      </c>
      <c r="W353" s="725" t="e">
        <f>SUM(#REF!)</f>
        <v>#REF!</v>
      </c>
      <c r="X353" s="725" t="e">
        <f>SUM(#REF!)</f>
        <v>#REF!</v>
      </c>
      <c r="Y353" s="725" t="e">
        <f>SUM(#REF!)</f>
        <v>#REF!</v>
      </c>
      <c r="Z353" s="725" t="e">
        <f>SUM(#REF!)</f>
        <v>#REF!</v>
      </c>
      <c r="AA353" s="725" t="e">
        <f>SUM(#REF!)</f>
        <v>#REF!</v>
      </c>
      <c r="AB353" s="725" t="e">
        <f>SUM(#REF!)</f>
        <v>#REF!</v>
      </c>
      <c r="AC353" s="725" t="e">
        <f>SUM(#REF!)</f>
        <v>#REF!</v>
      </c>
      <c r="AD353" s="725" t="e">
        <f>SUM(#REF!)</f>
        <v>#REF!</v>
      </c>
      <c r="AE353" s="725" t="e">
        <f>SUM(#REF!)</f>
        <v>#REF!</v>
      </c>
      <c r="AF353" s="725" t="e">
        <f>SUM(#REF!)</f>
        <v>#REF!</v>
      </c>
      <c r="AG353" s="725" t="e">
        <f>SUM(#REF!)</f>
        <v>#REF!</v>
      </c>
      <c r="AH353" s="725">
        <v>1263204.4750000001</v>
      </c>
      <c r="AI353" s="725">
        <v>1157095.3036799999</v>
      </c>
      <c r="AJ353" s="725">
        <v>0</v>
      </c>
      <c r="AK353" s="168" t="e">
        <f>AH353=#REF!+#REF!</f>
        <v>#REF!</v>
      </c>
      <c r="AL353" s="168" t="e">
        <f t="shared" si="965"/>
        <v>#REF!</v>
      </c>
      <c r="AM353" s="709" t="e">
        <f t="shared" ref="AM353:AM387" si="1040">AC353/H353</f>
        <v>#REF!</v>
      </c>
    </row>
    <row r="354" spans="1:39" s="693" customFormat="1">
      <c r="A354" s="238" t="s">
        <v>133</v>
      </c>
      <c r="B354" s="266" t="s">
        <v>878</v>
      </c>
      <c r="C354" s="267" t="s">
        <v>111</v>
      </c>
      <c r="D354" s="267" t="s">
        <v>315</v>
      </c>
      <c r="E354" s="224" t="s">
        <v>325</v>
      </c>
      <c r="F354" s="267" t="s">
        <v>134</v>
      </c>
      <c r="G354" s="725" t="e">
        <f>G355</f>
        <v>#REF!</v>
      </c>
      <c r="H354" s="725" t="e">
        <f t="shared" ref="H354:I354" si="1041">H355</f>
        <v>#REF!</v>
      </c>
      <c r="I354" s="725" t="e">
        <f t="shared" si="1041"/>
        <v>#REF!</v>
      </c>
      <c r="J354" s="725" t="e">
        <f>J355</f>
        <v>#REF!</v>
      </c>
      <c r="K354" s="725" t="e">
        <f t="shared" ref="K354:L354" si="1042">K355</f>
        <v>#REF!</v>
      </c>
      <c r="L354" s="725" t="e">
        <f t="shared" si="1042"/>
        <v>#REF!</v>
      </c>
      <c r="M354" s="725" t="e">
        <f>M355</f>
        <v>#REF!</v>
      </c>
      <c r="N354" s="725" t="e">
        <f t="shared" ref="N354:O354" si="1043">N355</f>
        <v>#REF!</v>
      </c>
      <c r="O354" s="725" t="e">
        <f t="shared" si="1043"/>
        <v>#REF!</v>
      </c>
      <c r="P354" s="725" t="e">
        <f>P355</f>
        <v>#REF!</v>
      </c>
      <c r="Q354" s="725" t="e">
        <f t="shared" ref="Q354:R354" si="1044">Q355</f>
        <v>#REF!</v>
      </c>
      <c r="R354" s="725" t="e">
        <f t="shared" si="1044"/>
        <v>#REF!</v>
      </c>
      <c r="S354" s="725" t="e">
        <f>S355</f>
        <v>#REF!</v>
      </c>
      <c r="T354" s="725" t="e">
        <f t="shared" ref="T354:U354" si="1045">T355</f>
        <v>#REF!</v>
      </c>
      <c r="U354" s="725" t="e">
        <f t="shared" si="1045"/>
        <v>#REF!</v>
      </c>
      <c r="V354" s="725" t="e">
        <f>V355</f>
        <v>#REF!</v>
      </c>
      <c r="W354" s="725" t="e">
        <f t="shared" ref="W354:X354" si="1046">W355</f>
        <v>#REF!</v>
      </c>
      <c r="X354" s="725" t="e">
        <f t="shared" si="1046"/>
        <v>#REF!</v>
      </c>
      <c r="Y354" s="725" t="e">
        <f>Y355</f>
        <v>#REF!</v>
      </c>
      <c r="Z354" s="725" t="e">
        <f t="shared" ref="Z354:AA354" si="1047">Z355</f>
        <v>#REF!</v>
      </c>
      <c r="AA354" s="725" t="e">
        <f t="shared" si="1047"/>
        <v>#REF!</v>
      </c>
      <c r="AB354" s="725" t="e">
        <f>AB355</f>
        <v>#REF!</v>
      </c>
      <c r="AC354" s="725" t="e">
        <f t="shared" ref="AC354:AD354" si="1048">AC355</f>
        <v>#REF!</v>
      </c>
      <c r="AD354" s="725" t="e">
        <f t="shared" si="1048"/>
        <v>#REF!</v>
      </c>
      <c r="AE354" s="725" t="e">
        <f>AE355</f>
        <v>#REF!</v>
      </c>
      <c r="AF354" s="725" t="e">
        <f t="shared" ref="AF354:AG354" si="1049">AF355</f>
        <v>#REF!</v>
      </c>
      <c r="AG354" s="725" t="e">
        <f t="shared" si="1049"/>
        <v>#REF!</v>
      </c>
      <c r="AH354" s="725">
        <v>48267</v>
      </c>
      <c r="AI354" s="725">
        <v>44212.572</v>
      </c>
      <c r="AJ354" s="725">
        <v>0</v>
      </c>
      <c r="AK354" s="168" t="e">
        <f>AH354=#REF!+#REF!</f>
        <v>#REF!</v>
      </c>
      <c r="AL354" s="168" t="e">
        <f t="shared" si="965"/>
        <v>#REF!</v>
      </c>
      <c r="AM354" s="709" t="e">
        <f t="shared" si="1040"/>
        <v>#REF!</v>
      </c>
    </row>
    <row r="355" spans="1:39" s="693" customFormat="1">
      <c r="A355" s="238" t="s">
        <v>135</v>
      </c>
      <c r="B355" s="266" t="s">
        <v>878</v>
      </c>
      <c r="C355" s="267" t="s">
        <v>111</v>
      </c>
      <c r="D355" s="267" t="s">
        <v>315</v>
      </c>
      <c r="E355" s="224" t="s">
        <v>325</v>
      </c>
      <c r="F355" s="267" t="s">
        <v>136</v>
      </c>
      <c r="G355" s="725" t="e">
        <f>SUM(#REF!)</f>
        <v>#REF!</v>
      </c>
      <c r="H355" s="725" t="e">
        <f>SUM(#REF!)</f>
        <v>#REF!</v>
      </c>
      <c r="I355" s="725" t="e">
        <f>SUM(#REF!)</f>
        <v>#REF!</v>
      </c>
      <c r="J355" s="725" t="e">
        <f>SUM(#REF!)</f>
        <v>#REF!</v>
      </c>
      <c r="K355" s="725" t="e">
        <f>SUM(#REF!)</f>
        <v>#REF!</v>
      </c>
      <c r="L355" s="725" t="e">
        <f>SUM(#REF!)</f>
        <v>#REF!</v>
      </c>
      <c r="M355" s="725" t="e">
        <f>SUM(#REF!)</f>
        <v>#REF!</v>
      </c>
      <c r="N355" s="725" t="e">
        <f>SUM(#REF!)</f>
        <v>#REF!</v>
      </c>
      <c r="O355" s="725" t="e">
        <f>SUM(#REF!)</f>
        <v>#REF!</v>
      </c>
      <c r="P355" s="725" t="e">
        <f>SUM(#REF!)</f>
        <v>#REF!</v>
      </c>
      <c r="Q355" s="725" t="e">
        <f>SUM(#REF!)</f>
        <v>#REF!</v>
      </c>
      <c r="R355" s="725" t="e">
        <f>SUM(#REF!)</f>
        <v>#REF!</v>
      </c>
      <c r="S355" s="725" t="e">
        <f>SUM(#REF!)</f>
        <v>#REF!</v>
      </c>
      <c r="T355" s="725" t="e">
        <f>SUM(#REF!)</f>
        <v>#REF!</v>
      </c>
      <c r="U355" s="725" t="e">
        <f>SUM(#REF!)</f>
        <v>#REF!</v>
      </c>
      <c r="V355" s="725" t="e">
        <f>SUM(#REF!)</f>
        <v>#REF!</v>
      </c>
      <c r="W355" s="725" t="e">
        <f>SUM(#REF!)</f>
        <v>#REF!</v>
      </c>
      <c r="X355" s="725" t="e">
        <f>SUM(#REF!)</f>
        <v>#REF!</v>
      </c>
      <c r="Y355" s="725" t="e">
        <f>SUM(#REF!)</f>
        <v>#REF!</v>
      </c>
      <c r="Z355" s="725" t="e">
        <f>SUM(#REF!)</f>
        <v>#REF!</v>
      </c>
      <c r="AA355" s="725" t="e">
        <f>SUM(#REF!)</f>
        <v>#REF!</v>
      </c>
      <c r="AB355" s="725" t="e">
        <f>SUM(#REF!)</f>
        <v>#REF!</v>
      </c>
      <c r="AC355" s="725" t="e">
        <f>SUM(#REF!)</f>
        <v>#REF!</v>
      </c>
      <c r="AD355" s="725" t="e">
        <f>SUM(#REF!)</f>
        <v>#REF!</v>
      </c>
      <c r="AE355" s="725" t="e">
        <f>SUM(#REF!)</f>
        <v>#REF!</v>
      </c>
      <c r="AF355" s="725" t="e">
        <f>SUM(#REF!)</f>
        <v>#REF!</v>
      </c>
      <c r="AG355" s="725" t="e">
        <f>SUM(#REF!)</f>
        <v>#REF!</v>
      </c>
      <c r="AH355" s="725">
        <v>48267</v>
      </c>
      <c r="AI355" s="725">
        <v>44212.572</v>
      </c>
      <c r="AJ355" s="725">
        <v>0</v>
      </c>
      <c r="AK355" s="168" t="e">
        <f>AH355=#REF!+#REF!</f>
        <v>#REF!</v>
      </c>
      <c r="AL355" s="168" t="e">
        <f t="shared" si="965"/>
        <v>#REF!</v>
      </c>
      <c r="AM355" s="709" t="e">
        <f t="shared" si="1040"/>
        <v>#REF!</v>
      </c>
    </row>
    <row r="356" spans="1:39" s="693" customFormat="1">
      <c r="A356" s="726" t="s">
        <v>195</v>
      </c>
      <c r="B356" s="266" t="s">
        <v>878</v>
      </c>
      <c r="C356" s="267" t="s">
        <v>111</v>
      </c>
      <c r="D356" s="267" t="s">
        <v>315</v>
      </c>
      <c r="E356" s="224" t="s">
        <v>328</v>
      </c>
      <c r="F356" s="267"/>
      <c r="G356" s="725" t="e">
        <f>G357</f>
        <v>#REF!</v>
      </c>
      <c r="H356" s="725" t="e">
        <f t="shared" ref="H356:I357" si="1050">H357</f>
        <v>#REF!</v>
      </c>
      <c r="I356" s="725" t="e">
        <f t="shared" si="1050"/>
        <v>#REF!</v>
      </c>
      <c r="J356" s="725" t="e">
        <f>J357</f>
        <v>#REF!</v>
      </c>
      <c r="K356" s="725" t="e">
        <f t="shared" ref="K356:L357" si="1051">K357</f>
        <v>#REF!</v>
      </c>
      <c r="L356" s="725" t="e">
        <f t="shared" si="1051"/>
        <v>#REF!</v>
      </c>
      <c r="M356" s="725" t="e">
        <f>M357</f>
        <v>#REF!</v>
      </c>
      <c r="N356" s="725" t="e">
        <f t="shared" ref="N356:O357" si="1052">N357</f>
        <v>#REF!</v>
      </c>
      <c r="O356" s="725" t="e">
        <f t="shared" si="1052"/>
        <v>#REF!</v>
      </c>
      <c r="P356" s="725" t="e">
        <f>P357</f>
        <v>#REF!</v>
      </c>
      <c r="Q356" s="725" t="e">
        <f t="shared" ref="Q356:R357" si="1053">Q357</f>
        <v>#REF!</v>
      </c>
      <c r="R356" s="725" t="e">
        <f t="shared" si="1053"/>
        <v>#REF!</v>
      </c>
      <c r="S356" s="725" t="e">
        <f>S357</f>
        <v>#REF!</v>
      </c>
      <c r="T356" s="725" t="e">
        <f t="shared" ref="T356:U357" si="1054">T357</f>
        <v>#REF!</v>
      </c>
      <c r="U356" s="725" t="e">
        <f t="shared" si="1054"/>
        <v>#REF!</v>
      </c>
      <c r="V356" s="725" t="e">
        <f>V357</f>
        <v>#REF!</v>
      </c>
      <c r="W356" s="725" t="e">
        <f t="shared" ref="W356:X357" si="1055">W357</f>
        <v>#REF!</v>
      </c>
      <c r="X356" s="725" t="e">
        <f t="shared" si="1055"/>
        <v>#REF!</v>
      </c>
      <c r="Y356" s="725" t="e">
        <f>Y357</f>
        <v>#REF!</v>
      </c>
      <c r="Z356" s="725" t="e">
        <f t="shared" ref="Z356:AA357" si="1056">Z357</f>
        <v>#REF!</v>
      </c>
      <c r="AA356" s="725" t="e">
        <f t="shared" si="1056"/>
        <v>#REF!</v>
      </c>
      <c r="AB356" s="725" t="e">
        <f>AB357</f>
        <v>#REF!</v>
      </c>
      <c r="AC356" s="725" t="e">
        <f t="shared" ref="AC356:AD357" si="1057">AC357</f>
        <v>#REF!</v>
      </c>
      <c r="AD356" s="725" t="e">
        <f t="shared" si="1057"/>
        <v>#REF!</v>
      </c>
      <c r="AE356" s="725" t="e">
        <f>AE357</f>
        <v>#REF!</v>
      </c>
      <c r="AF356" s="725" t="e">
        <f t="shared" ref="AF356:AG357" si="1058">AF357</f>
        <v>#REF!</v>
      </c>
      <c r="AG356" s="725" t="e">
        <f t="shared" si="1058"/>
        <v>#REF!</v>
      </c>
      <c r="AH356" s="725">
        <v>334852</v>
      </c>
      <c r="AI356" s="725">
        <v>64000</v>
      </c>
      <c r="AJ356" s="725">
        <v>64000</v>
      </c>
      <c r="AK356" s="168" t="e">
        <f>AH356=#REF!+#REF!</f>
        <v>#REF!</v>
      </c>
      <c r="AL356" s="168" t="e">
        <f t="shared" si="965"/>
        <v>#REF!</v>
      </c>
      <c r="AM356" s="709" t="e">
        <f t="shared" si="1040"/>
        <v>#REF!</v>
      </c>
    </row>
    <row r="357" spans="1:39" s="693" customFormat="1" ht="24">
      <c r="A357" s="238" t="s">
        <v>864</v>
      </c>
      <c r="B357" s="266" t="s">
        <v>878</v>
      </c>
      <c r="C357" s="267" t="s">
        <v>111</v>
      </c>
      <c r="D357" s="267" t="s">
        <v>315</v>
      </c>
      <c r="E357" s="224" t="s">
        <v>328</v>
      </c>
      <c r="F357" s="267" t="s">
        <v>130</v>
      </c>
      <c r="G357" s="725" t="e">
        <f>G358</f>
        <v>#REF!</v>
      </c>
      <c r="H357" s="725" t="e">
        <f t="shared" si="1050"/>
        <v>#REF!</v>
      </c>
      <c r="I357" s="725" t="e">
        <f t="shared" si="1050"/>
        <v>#REF!</v>
      </c>
      <c r="J357" s="725" t="e">
        <f>J358</f>
        <v>#REF!</v>
      </c>
      <c r="K357" s="725" t="e">
        <f t="shared" si="1051"/>
        <v>#REF!</v>
      </c>
      <c r="L357" s="725" t="e">
        <f t="shared" si="1051"/>
        <v>#REF!</v>
      </c>
      <c r="M357" s="725" t="e">
        <f>M358</f>
        <v>#REF!</v>
      </c>
      <c r="N357" s="725" t="e">
        <f t="shared" si="1052"/>
        <v>#REF!</v>
      </c>
      <c r="O357" s="725" t="e">
        <f t="shared" si="1052"/>
        <v>#REF!</v>
      </c>
      <c r="P357" s="725" t="e">
        <f>P358</f>
        <v>#REF!</v>
      </c>
      <c r="Q357" s="725" t="e">
        <f t="shared" si="1053"/>
        <v>#REF!</v>
      </c>
      <c r="R357" s="725" t="e">
        <f t="shared" si="1053"/>
        <v>#REF!</v>
      </c>
      <c r="S357" s="725" t="e">
        <f>S358</f>
        <v>#REF!</v>
      </c>
      <c r="T357" s="725" t="e">
        <f t="shared" si="1054"/>
        <v>#REF!</v>
      </c>
      <c r="U357" s="725" t="e">
        <f t="shared" si="1054"/>
        <v>#REF!</v>
      </c>
      <c r="V357" s="725" t="e">
        <f>V358</f>
        <v>#REF!</v>
      </c>
      <c r="W357" s="725" t="e">
        <f t="shared" si="1055"/>
        <v>#REF!</v>
      </c>
      <c r="X357" s="725" t="e">
        <f t="shared" si="1055"/>
        <v>#REF!</v>
      </c>
      <c r="Y357" s="725" t="e">
        <f>Y358</f>
        <v>#REF!</v>
      </c>
      <c r="Z357" s="725" t="e">
        <f t="shared" si="1056"/>
        <v>#REF!</v>
      </c>
      <c r="AA357" s="725" t="e">
        <f t="shared" si="1056"/>
        <v>#REF!</v>
      </c>
      <c r="AB357" s="725" t="e">
        <f>AB358</f>
        <v>#REF!</v>
      </c>
      <c r="AC357" s="725" t="e">
        <f t="shared" si="1057"/>
        <v>#REF!</v>
      </c>
      <c r="AD357" s="725" t="e">
        <f t="shared" si="1057"/>
        <v>#REF!</v>
      </c>
      <c r="AE357" s="725" t="e">
        <f>AE358</f>
        <v>#REF!</v>
      </c>
      <c r="AF357" s="725" t="e">
        <f t="shared" si="1058"/>
        <v>#REF!</v>
      </c>
      <c r="AG357" s="725" t="e">
        <f t="shared" si="1058"/>
        <v>#REF!</v>
      </c>
      <c r="AH357" s="725">
        <v>334852</v>
      </c>
      <c r="AI357" s="725">
        <v>64000</v>
      </c>
      <c r="AJ357" s="725">
        <v>64000</v>
      </c>
      <c r="AK357" s="168" t="e">
        <f>AH357=#REF!+#REF!</f>
        <v>#REF!</v>
      </c>
      <c r="AL357" s="168" t="e">
        <f t="shared" si="965"/>
        <v>#REF!</v>
      </c>
      <c r="AM357" s="709" t="e">
        <f t="shared" si="1040"/>
        <v>#REF!</v>
      </c>
    </row>
    <row r="358" spans="1:39" s="693" customFormat="1" ht="24">
      <c r="A358" s="238" t="s">
        <v>131</v>
      </c>
      <c r="B358" s="266" t="s">
        <v>878</v>
      </c>
      <c r="C358" s="267" t="s">
        <v>111</v>
      </c>
      <c r="D358" s="267" t="s">
        <v>315</v>
      </c>
      <c r="E358" s="224" t="s">
        <v>328</v>
      </c>
      <c r="F358" s="267" t="s">
        <v>132</v>
      </c>
      <c r="G358" s="725" t="e">
        <f>SUM(#REF!)</f>
        <v>#REF!</v>
      </c>
      <c r="H358" s="725" t="e">
        <f>SUM(#REF!)</f>
        <v>#REF!</v>
      </c>
      <c r="I358" s="725" t="e">
        <f>SUM(#REF!)</f>
        <v>#REF!</v>
      </c>
      <c r="J358" s="725" t="e">
        <f>SUM(#REF!)</f>
        <v>#REF!</v>
      </c>
      <c r="K358" s="725" t="e">
        <f>SUM(#REF!)</f>
        <v>#REF!</v>
      </c>
      <c r="L358" s="725" t="e">
        <f>SUM(#REF!)</f>
        <v>#REF!</v>
      </c>
      <c r="M358" s="725" t="e">
        <f>SUM(#REF!)</f>
        <v>#REF!</v>
      </c>
      <c r="N358" s="725" t="e">
        <f>SUM(#REF!)</f>
        <v>#REF!</v>
      </c>
      <c r="O358" s="725" t="e">
        <f>SUM(#REF!)</f>
        <v>#REF!</v>
      </c>
      <c r="P358" s="725" t="e">
        <f>SUM(#REF!)</f>
        <v>#REF!</v>
      </c>
      <c r="Q358" s="725" t="e">
        <f>SUM(#REF!)</f>
        <v>#REF!</v>
      </c>
      <c r="R358" s="725" t="e">
        <f>SUM(#REF!)</f>
        <v>#REF!</v>
      </c>
      <c r="S358" s="725" t="e">
        <f>SUM(#REF!)</f>
        <v>#REF!</v>
      </c>
      <c r="T358" s="725" t="e">
        <f>SUM(#REF!)</f>
        <v>#REF!</v>
      </c>
      <c r="U358" s="725" t="e">
        <f>SUM(#REF!)</f>
        <v>#REF!</v>
      </c>
      <c r="V358" s="725" t="e">
        <f>SUM(#REF!)</f>
        <v>#REF!</v>
      </c>
      <c r="W358" s="725" t="e">
        <f>SUM(#REF!)</f>
        <v>#REF!</v>
      </c>
      <c r="X358" s="725" t="e">
        <f>SUM(#REF!)</f>
        <v>#REF!</v>
      </c>
      <c r="Y358" s="725" t="e">
        <f>SUM(#REF!)</f>
        <v>#REF!</v>
      </c>
      <c r="Z358" s="725" t="e">
        <f>SUM(#REF!)</f>
        <v>#REF!</v>
      </c>
      <c r="AA358" s="725" t="e">
        <f>SUM(#REF!)</f>
        <v>#REF!</v>
      </c>
      <c r="AB358" s="725" t="e">
        <f>SUM(#REF!)</f>
        <v>#REF!</v>
      </c>
      <c r="AC358" s="725" t="e">
        <f>SUM(#REF!)</f>
        <v>#REF!</v>
      </c>
      <c r="AD358" s="725" t="e">
        <f>SUM(#REF!)</f>
        <v>#REF!</v>
      </c>
      <c r="AE358" s="725" t="e">
        <f>SUM(#REF!)</f>
        <v>#REF!</v>
      </c>
      <c r="AF358" s="725" t="e">
        <f>SUM(#REF!)</f>
        <v>#REF!</v>
      </c>
      <c r="AG358" s="725" t="e">
        <f>SUM(#REF!)</f>
        <v>#REF!</v>
      </c>
      <c r="AH358" s="725">
        <v>334852</v>
      </c>
      <c r="AI358" s="725">
        <v>64000</v>
      </c>
      <c r="AJ358" s="725">
        <v>64000</v>
      </c>
      <c r="AK358" s="168" t="e">
        <f>AH358=#REF!+#REF!</f>
        <v>#REF!</v>
      </c>
      <c r="AL358" s="168" t="e">
        <f t="shared" si="965"/>
        <v>#REF!</v>
      </c>
      <c r="AM358" s="709" t="e">
        <f t="shared" si="1040"/>
        <v>#REF!</v>
      </c>
    </row>
    <row r="359" spans="1:39" ht="24">
      <c r="A359" s="724" t="s">
        <v>979</v>
      </c>
      <c r="B359" s="240"/>
      <c r="C359" s="241"/>
      <c r="D359" s="241"/>
      <c r="E359" s="242"/>
      <c r="F359" s="241"/>
      <c r="G359" s="723" t="e">
        <f>G360+G377+G388+G392+G396+G400+G404+G409+G449+G455+#REF!+G463+G472+G505+G512+G513+#REF!+#REF!+G521</f>
        <v>#REF!</v>
      </c>
      <c r="H359" s="723" t="e">
        <f>H360+H377+H388+H392+H396+H400+H404+H409+H449+H455+#REF!+H463+H472+H505+H512+H513+#REF!+#REF!+H521</f>
        <v>#REF!</v>
      </c>
      <c r="I359" s="723" t="e">
        <f>I360+I377+I388+I392+I396+I400+I404+I409+I449+I455+#REF!+I463+I472+I505+I512+I513+#REF!+#REF!+I521</f>
        <v>#REF!</v>
      </c>
      <c r="J359" s="723" t="e">
        <f>J360+J377+J388+J392+J396+J400+J404+J409+J449+J455+#REF!+J463+J472+J505+J512+J513+#REF!+#REF!+J521</f>
        <v>#REF!</v>
      </c>
      <c r="K359" s="723" t="e">
        <f>K360+K377+K388+K392+K396+K400+K404+K409+K449+K455+#REF!+K463+K472+K505+K512+K513+#REF!+#REF!+K521</f>
        <v>#REF!</v>
      </c>
      <c r="L359" s="723" t="e">
        <f>L360+L377+L388+L392+L396+L400+L404+L409+L449+L455+#REF!+L463+L472+L505+L512+L513+#REF!+#REF!+L521</f>
        <v>#REF!</v>
      </c>
      <c r="M359" s="723" t="e">
        <f>M360+M377+M388+M392+M396+M400+M404+M409+M449+M455+#REF!+M463+M472+M505+M512+M513+#REF!+#REF!+M521</f>
        <v>#REF!</v>
      </c>
      <c r="N359" s="723" t="e">
        <f>N360+N377+N388+N392+N396+N400+N404+N409+N449+N455+#REF!+N463+N472+N505+N512+N513+#REF!+#REF!+N521</f>
        <v>#REF!</v>
      </c>
      <c r="O359" s="723" t="e">
        <f>O360+O377+O388+O392+O396+O400+O404+O409+O449+O455+#REF!+O463+O472+O505+O512+O513+#REF!+#REF!+O521</f>
        <v>#REF!</v>
      </c>
      <c r="P359" s="723" t="e">
        <f>P360+P377+P388+P392+P396+P400+P404+P409+P449+P455+#REF!+P463+P472+P505+P512+P513+#REF!+#REF!+P521</f>
        <v>#REF!</v>
      </c>
      <c r="Q359" s="723" t="e">
        <f>Q360+Q377+Q388+Q392+Q396+Q400+Q404+Q409+Q449+Q455+#REF!+Q463+Q472+Q505+Q512+Q513+#REF!+#REF!+Q521</f>
        <v>#REF!</v>
      </c>
      <c r="R359" s="723" t="e">
        <f>R360+R377+R388+R392+R396+R400+R404+R409+R449+R455+#REF!+R463+R472+R505+R512+R513+#REF!+#REF!+R521</f>
        <v>#REF!</v>
      </c>
      <c r="S359" s="723" t="e">
        <f>S360+S377+S388+S392+S396+S400+S404+S409+S449+S455+#REF!+S463+S472+S505+S512+S513+#REF!+#REF!+S521</f>
        <v>#REF!</v>
      </c>
      <c r="T359" s="723" t="e">
        <f>T360+T377+T388+T392+T396+T400+T404+T409+T449+T455+#REF!+T463+T472+T505+T512+T513+#REF!+#REF!+T521</f>
        <v>#REF!</v>
      </c>
      <c r="U359" s="723" t="e">
        <f>U360+U377+U388+U392+U396+U400+U404+U409+U449+U455+#REF!+U463+U472+U505+U512+U513+#REF!+#REF!+U521</f>
        <v>#REF!</v>
      </c>
      <c r="V359" s="723" t="e">
        <f>V360+V377+V388+V392+V396+V400+V404+V409+V449+V455+#REF!+V463+V472+V505+V512+V513+#REF!+#REF!+V521</f>
        <v>#REF!</v>
      </c>
      <c r="W359" s="723" t="e">
        <f>W360+W377+W388+W392+W396+W400+W404+W409+W449+W455+#REF!+W463+W472+W505+W512+W513+#REF!+#REF!+W521</f>
        <v>#REF!</v>
      </c>
      <c r="X359" s="723" t="e">
        <f>X360+X377+X388+X392+X396+X400+X404+X409+X449+X455+#REF!+X463+X472+X505+X512+X513+#REF!+#REF!+X521</f>
        <v>#REF!</v>
      </c>
      <c r="Y359" s="723" t="e">
        <f>Y360+Y377+Y388+Y392+Y396+Y400+Y404+Y409+Y449+Y455+#REF!+Y463+Y472+Y505+Y512+Y513+#REF!+#REF!+Y521</f>
        <v>#REF!</v>
      </c>
      <c r="Z359" s="723" t="e">
        <f>Z360+Z377+Z388+Z392+Z396+Z400+Z404+Z409+Z449+Z455+#REF!+Z463+Z472+Z505+Z512+Z513+#REF!+#REF!+Z521</f>
        <v>#REF!</v>
      </c>
      <c r="AA359" s="723" t="e">
        <f>AA360+AA377+AA388+AA392+AA396+AA400+AA404+AA409+AA449+AA455+#REF!+AA463+AA472+AA505+AA512+AA513+#REF!+#REF!+AA521</f>
        <v>#REF!</v>
      </c>
      <c r="AB359" s="723" t="e">
        <f>AB360+AB377+AB388+AB392+AB396+AB400+AB404+AB409+AB449+AB455+#REF!+AB463+AB472+AB505+AB512+AB513+#REF!+#REF!+AB521</f>
        <v>#REF!</v>
      </c>
      <c r="AC359" s="723" t="e">
        <f>AC360+AC377+AC388+AC392+AC396+AC400+AC404+AC409+AC449+AC455+#REF!+AC463+AC472+AC505+AC512+AC513+#REF!+#REF!+AC521</f>
        <v>#REF!</v>
      </c>
      <c r="AD359" s="723" t="e">
        <f>AD360+AD377+AD388+AD392+AD396+AD400+AD404+AD409+AD449+AD455+#REF!+AD463+AD472+AD505+AD512+AD513+#REF!+#REF!+AD521</f>
        <v>#REF!</v>
      </c>
      <c r="AE359" s="723" t="e">
        <f>AE360+AE377+AE388+AE392+AE396+AE400+AE404+AE409+AE449+AE455+#REF!+AE463+AE472+AE505+AE512+AE513+#REF!+#REF!+AE521</f>
        <v>#REF!</v>
      </c>
      <c r="AF359" s="723" t="e">
        <f>AF360+AF377+AF388+AF392+AF396+AF400+AF404+AF409+AF449+AF455+#REF!+AF463+AF472+AF505+AF512+AF513+#REF!+#REF!+AF521</f>
        <v>#REF!</v>
      </c>
      <c r="AG359" s="723" t="e">
        <f>AG360+AG377+AG388+AG392+AG396+AG400+AG404+AG409+AG449+AG455+#REF!+AG463+AG472+AG505+AG512+AG513+#REF!+#REF!+AG521</f>
        <v>#REF!</v>
      </c>
      <c r="AH359" s="723">
        <v>28421678.001000002</v>
      </c>
      <c r="AI359" s="723">
        <v>110784893.266344</v>
      </c>
      <c r="AJ359" s="723">
        <v>1085199830.52981</v>
      </c>
      <c r="AK359" s="168" t="e">
        <f>AH359=#REF!+#REF!</f>
        <v>#REF!</v>
      </c>
      <c r="AL359" s="168" t="e">
        <f t="shared" si="965"/>
        <v>#REF!</v>
      </c>
      <c r="AM359" s="709" t="e">
        <f t="shared" si="1040"/>
        <v>#REF!</v>
      </c>
    </row>
    <row r="360" spans="1:39" s="169" customFormat="1">
      <c r="A360" s="724" t="s">
        <v>121</v>
      </c>
      <c r="B360" s="240" t="s">
        <v>122</v>
      </c>
      <c r="C360" s="241" t="s">
        <v>111</v>
      </c>
      <c r="D360" s="241" t="s">
        <v>315</v>
      </c>
      <c r="E360" s="242" t="s">
        <v>316</v>
      </c>
      <c r="F360" s="241"/>
      <c r="G360" s="723" t="e">
        <f t="shared" ref="G360:AG360" si="1059">G361+G365+G369</f>
        <v>#REF!</v>
      </c>
      <c r="H360" s="723" t="e">
        <f t="shared" si="1059"/>
        <v>#REF!</v>
      </c>
      <c r="I360" s="723" t="e">
        <f t="shared" si="1059"/>
        <v>#REF!</v>
      </c>
      <c r="J360" s="723" t="e">
        <f t="shared" si="1059"/>
        <v>#REF!</v>
      </c>
      <c r="K360" s="723" t="e">
        <f t="shared" si="1059"/>
        <v>#REF!</v>
      </c>
      <c r="L360" s="723" t="e">
        <f t="shared" si="1059"/>
        <v>#REF!</v>
      </c>
      <c r="M360" s="723" t="e">
        <f t="shared" si="1059"/>
        <v>#REF!</v>
      </c>
      <c r="N360" s="723" t="e">
        <f t="shared" si="1059"/>
        <v>#REF!</v>
      </c>
      <c r="O360" s="723" t="e">
        <f t="shared" si="1059"/>
        <v>#REF!</v>
      </c>
      <c r="P360" s="723" t="e">
        <f t="shared" si="1059"/>
        <v>#REF!</v>
      </c>
      <c r="Q360" s="723" t="e">
        <f t="shared" si="1059"/>
        <v>#REF!</v>
      </c>
      <c r="R360" s="723" t="e">
        <f t="shared" si="1059"/>
        <v>#REF!</v>
      </c>
      <c r="S360" s="723" t="e">
        <f t="shared" si="1059"/>
        <v>#REF!</v>
      </c>
      <c r="T360" s="723" t="e">
        <f t="shared" si="1059"/>
        <v>#REF!</v>
      </c>
      <c r="U360" s="723" t="e">
        <f t="shared" si="1059"/>
        <v>#REF!</v>
      </c>
      <c r="V360" s="723" t="e">
        <f t="shared" si="1059"/>
        <v>#REF!</v>
      </c>
      <c r="W360" s="723" t="e">
        <f t="shared" si="1059"/>
        <v>#REF!</v>
      </c>
      <c r="X360" s="723" t="e">
        <f t="shared" si="1059"/>
        <v>#REF!</v>
      </c>
      <c r="Y360" s="723" t="e">
        <f t="shared" si="1059"/>
        <v>#REF!</v>
      </c>
      <c r="Z360" s="723" t="e">
        <f t="shared" si="1059"/>
        <v>#REF!</v>
      </c>
      <c r="AA360" s="723" t="e">
        <f t="shared" si="1059"/>
        <v>#REF!</v>
      </c>
      <c r="AB360" s="723" t="e">
        <f t="shared" si="1059"/>
        <v>#REF!</v>
      </c>
      <c r="AC360" s="723" t="e">
        <f t="shared" si="1059"/>
        <v>#REF!</v>
      </c>
      <c r="AD360" s="723" t="e">
        <f t="shared" si="1059"/>
        <v>#REF!</v>
      </c>
      <c r="AE360" s="723" t="e">
        <f t="shared" si="1059"/>
        <v>#REF!</v>
      </c>
      <c r="AF360" s="723" t="e">
        <f t="shared" si="1059"/>
        <v>#REF!</v>
      </c>
      <c r="AG360" s="723" t="e">
        <f t="shared" si="1059"/>
        <v>#REF!</v>
      </c>
      <c r="AH360" s="723">
        <v>4216524.4910000004</v>
      </c>
      <c r="AI360" s="723">
        <v>3935147.954436</v>
      </c>
      <c r="AJ360" s="723">
        <v>3910647.4815006</v>
      </c>
      <c r="AK360" s="168" t="e">
        <f>AH360=#REF!+#REF!</f>
        <v>#REF!</v>
      </c>
      <c r="AL360" s="168" t="e">
        <f t="shared" si="965"/>
        <v>#REF!</v>
      </c>
      <c r="AM360" s="709" t="e">
        <f t="shared" si="1040"/>
        <v>#REF!</v>
      </c>
    </row>
    <row r="361" spans="1:39">
      <c r="A361" s="238" t="s">
        <v>123</v>
      </c>
      <c r="B361" s="266" t="s">
        <v>122</v>
      </c>
      <c r="C361" s="267" t="s">
        <v>113</v>
      </c>
      <c r="D361" s="267" t="s">
        <v>315</v>
      </c>
      <c r="E361" s="224" t="s">
        <v>316</v>
      </c>
      <c r="F361" s="267"/>
      <c r="G361" s="725" t="e">
        <f>G362</f>
        <v>#REF!</v>
      </c>
      <c r="H361" s="725" t="e">
        <f t="shared" ref="H361:I363" si="1060">H362</f>
        <v>#REF!</v>
      </c>
      <c r="I361" s="725" t="e">
        <f t="shared" si="1060"/>
        <v>#REF!</v>
      </c>
      <c r="J361" s="725" t="e">
        <f>J362</f>
        <v>#REF!</v>
      </c>
      <c r="K361" s="725" t="e">
        <f t="shared" ref="K361:L363" si="1061">K362</f>
        <v>#REF!</v>
      </c>
      <c r="L361" s="725" t="e">
        <f t="shared" si="1061"/>
        <v>#REF!</v>
      </c>
      <c r="M361" s="725" t="e">
        <f>M362</f>
        <v>#REF!</v>
      </c>
      <c r="N361" s="725" t="e">
        <f t="shared" ref="N361:O363" si="1062">N362</f>
        <v>#REF!</v>
      </c>
      <c r="O361" s="725" t="e">
        <f t="shared" si="1062"/>
        <v>#REF!</v>
      </c>
      <c r="P361" s="725" t="e">
        <f>P362</f>
        <v>#REF!</v>
      </c>
      <c r="Q361" s="725" t="e">
        <f t="shared" ref="Q361:R363" si="1063">Q362</f>
        <v>#REF!</v>
      </c>
      <c r="R361" s="725" t="e">
        <f t="shared" si="1063"/>
        <v>#REF!</v>
      </c>
      <c r="S361" s="725" t="e">
        <f>S362</f>
        <v>#REF!</v>
      </c>
      <c r="T361" s="725" t="e">
        <f t="shared" ref="T361:U363" si="1064">T362</f>
        <v>#REF!</v>
      </c>
      <c r="U361" s="725" t="e">
        <f t="shared" si="1064"/>
        <v>#REF!</v>
      </c>
      <c r="V361" s="725" t="e">
        <f>V362</f>
        <v>#REF!</v>
      </c>
      <c r="W361" s="725" t="e">
        <f t="shared" ref="W361:X363" si="1065">W362</f>
        <v>#REF!</v>
      </c>
      <c r="X361" s="725" t="e">
        <f t="shared" si="1065"/>
        <v>#REF!</v>
      </c>
      <c r="Y361" s="725" t="e">
        <f>Y362</f>
        <v>#REF!</v>
      </c>
      <c r="Z361" s="725" t="e">
        <f t="shared" ref="Z361:AA363" si="1066">Z362</f>
        <v>#REF!</v>
      </c>
      <c r="AA361" s="725" t="e">
        <f t="shared" si="1066"/>
        <v>#REF!</v>
      </c>
      <c r="AB361" s="725" t="e">
        <f>AB362</f>
        <v>#REF!</v>
      </c>
      <c r="AC361" s="725" t="e">
        <f t="shared" ref="AC361:AD363" si="1067">AC362</f>
        <v>#REF!</v>
      </c>
      <c r="AD361" s="725" t="e">
        <f t="shared" si="1067"/>
        <v>#REF!</v>
      </c>
      <c r="AE361" s="725" t="e">
        <f>AE362</f>
        <v>#REF!</v>
      </c>
      <c r="AF361" s="725" t="e">
        <f t="shared" ref="AF361:AG363" si="1068">AF362</f>
        <v>#REF!</v>
      </c>
      <c r="AG361" s="725" t="e">
        <f t="shared" si="1068"/>
        <v>#REF!</v>
      </c>
      <c r="AH361" s="725">
        <v>902386.71</v>
      </c>
      <c r="AI361" s="725">
        <v>902386.71</v>
      </c>
      <c r="AJ361" s="725">
        <v>902386.71</v>
      </c>
      <c r="AK361" s="168" t="e">
        <f>AH361=#REF!+#REF!</f>
        <v>#REF!</v>
      </c>
      <c r="AL361" s="168" t="e">
        <f t="shared" si="965"/>
        <v>#REF!</v>
      </c>
      <c r="AM361" s="709" t="e">
        <f t="shared" si="1040"/>
        <v>#REF!</v>
      </c>
    </row>
    <row r="362" spans="1:39" ht="24">
      <c r="A362" s="238" t="s">
        <v>124</v>
      </c>
      <c r="B362" s="266" t="s">
        <v>122</v>
      </c>
      <c r="C362" s="267" t="s">
        <v>113</v>
      </c>
      <c r="D362" s="267" t="s">
        <v>315</v>
      </c>
      <c r="E362" s="224" t="s">
        <v>318</v>
      </c>
      <c r="F362" s="267"/>
      <c r="G362" s="725" t="e">
        <f>G363</f>
        <v>#REF!</v>
      </c>
      <c r="H362" s="725" t="e">
        <f t="shared" si="1060"/>
        <v>#REF!</v>
      </c>
      <c r="I362" s="725" t="e">
        <f t="shared" si="1060"/>
        <v>#REF!</v>
      </c>
      <c r="J362" s="725" t="e">
        <f>J363</f>
        <v>#REF!</v>
      </c>
      <c r="K362" s="725" t="e">
        <f t="shared" si="1061"/>
        <v>#REF!</v>
      </c>
      <c r="L362" s="725" t="e">
        <f t="shared" si="1061"/>
        <v>#REF!</v>
      </c>
      <c r="M362" s="725" t="e">
        <f>M363</f>
        <v>#REF!</v>
      </c>
      <c r="N362" s="725" t="e">
        <f t="shared" si="1062"/>
        <v>#REF!</v>
      </c>
      <c r="O362" s="725" t="e">
        <f t="shared" si="1062"/>
        <v>#REF!</v>
      </c>
      <c r="P362" s="725" t="e">
        <f>P363</f>
        <v>#REF!</v>
      </c>
      <c r="Q362" s="725" t="e">
        <f t="shared" si="1063"/>
        <v>#REF!</v>
      </c>
      <c r="R362" s="725" t="e">
        <f t="shared" si="1063"/>
        <v>#REF!</v>
      </c>
      <c r="S362" s="725" t="e">
        <f>S363</f>
        <v>#REF!</v>
      </c>
      <c r="T362" s="725" t="e">
        <f t="shared" si="1064"/>
        <v>#REF!</v>
      </c>
      <c r="U362" s="725" t="e">
        <f t="shared" si="1064"/>
        <v>#REF!</v>
      </c>
      <c r="V362" s="725" t="e">
        <f>V363</f>
        <v>#REF!</v>
      </c>
      <c r="W362" s="725" t="e">
        <f t="shared" si="1065"/>
        <v>#REF!</v>
      </c>
      <c r="X362" s="725" t="e">
        <f t="shared" si="1065"/>
        <v>#REF!</v>
      </c>
      <c r="Y362" s="725" t="e">
        <f>Y363</f>
        <v>#REF!</v>
      </c>
      <c r="Z362" s="725" t="e">
        <f t="shared" si="1066"/>
        <v>#REF!</v>
      </c>
      <c r="AA362" s="725" t="e">
        <f t="shared" si="1066"/>
        <v>#REF!</v>
      </c>
      <c r="AB362" s="725" t="e">
        <f>AB363</f>
        <v>#REF!</v>
      </c>
      <c r="AC362" s="725" t="e">
        <f t="shared" si="1067"/>
        <v>#REF!</v>
      </c>
      <c r="AD362" s="725" t="e">
        <f t="shared" si="1067"/>
        <v>#REF!</v>
      </c>
      <c r="AE362" s="725" t="e">
        <f>AE363</f>
        <v>#REF!</v>
      </c>
      <c r="AF362" s="725" t="e">
        <f t="shared" si="1068"/>
        <v>#REF!</v>
      </c>
      <c r="AG362" s="725" t="e">
        <f t="shared" si="1068"/>
        <v>#REF!</v>
      </c>
      <c r="AH362" s="725">
        <v>902386.71</v>
      </c>
      <c r="AI362" s="725">
        <v>902386.71</v>
      </c>
      <c r="AJ362" s="725">
        <v>902386.71</v>
      </c>
      <c r="AK362" s="168" t="e">
        <f>AH362=#REF!+#REF!</f>
        <v>#REF!</v>
      </c>
      <c r="AL362" s="168" t="e">
        <f t="shared" ref="AL362:AL403" si="1069">AH362=AB362+AE362</f>
        <v>#REF!</v>
      </c>
      <c r="AM362" s="709" t="e">
        <f t="shared" si="1040"/>
        <v>#REF!</v>
      </c>
    </row>
    <row r="363" spans="1:39" s="693" customFormat="1" ht="48">
      <c r="A363" s="238" t="s">
        <v>115</v>
      </c>
      <c r="B363" s="266" t="s">
        <v>122</v>
      </c>
      <c r="C363" s="267" t="s">
        <v>113</v>
      </c>
      <c r="D363" s="267" t="s">
        <v>315</v>
      </c>
      <c r="E363" s="224" t="s">
        <v>318</v>
      </c>
      <c r="F363" s="267" t="s">
        <v>116</v>
      </c>
      <c r="G363" s="725" t="e">
        <f>G364</f>
        <v>#REF!</v>
      </c>
      <c r="H363" s="725" t="e">
        <f t="shared" si="1060"/>
        <v>#REF!</v>
      </c>
      <c r="I363" s="725" t="e">
        <f t="shared" si="1060"/>
        <v>#REF!</v>
      </c>
      <c r="J363" s="725" t="e">
        <f>J364</f>
        <v>#REF!</v>
      </c>
      <c r="K363" s="725" t="e">
        <f t="shared" si="1061"/>
        <v>#REF!</v>
      </c>
      <c r="L363" s="725" t="e">
        <f t="shared" si="1061"/>
        <v>#REF!</v>
      </c>
      <c r="M363" s="725" t="e">
        <f>M364</f>
        <v>#REF!</v>
      </c>
      <c r="N363" s="725" t="e">
        <f t="shared" si="1062"/>
        <v>#REF!</v>
      </c>
      <c r="O363" s="725" t="e">
        <f t="shared" si="1062"/>
        <v>#REF!</v>
      </c>
      <c r="P363" s="725" t="e">
        <f>P364</f>
        <v>#REF!</v>
      </c>
      <c r="Q363" s="725" t="e">
        <f t="shared" si="1063"/>
        <v>#REF!</v>
      </c>
      <c r="R363" s="725" t="e">
        <f t="shared" si="1063"/>
        <v>#REF!</v>
      </c>
      <c r="S363" s="725" t="e">
        <f>S364</f>
        <v>#REF!</v>
      </c>
      <c r="T363" s="725" t="e">
        <f t="shared" si="1064"/>
        <v>#REF!</v>
      </c>
      <c r="U363" s="725" t="e">
        <f t="shared" si="1064"/>
        <v>#REF!</v>
      </c>
      <c r="V363" s="725" t="e">
        <f>V364</f>
        <v>#REF!</v>
      </c>
      <c r="W363" s="725" t="e">
        <f t="shared" si="1065"/>
        <v>#REF!</v>
      </c>
      <c r="X363" s="725" t="e">
        <f t="shared" si="1065"/>
        <v>#REF!</v>
      </c>
      <c r="Y363" s="725" t="e">
        <f>Y364</f>
        <v>#REF!</v>
      </c>
      <c r="Z363" s="725" t="e">
        <f t="shared" si="1066"/>
        <v>#REF!</v>
      </c>
      <c r="AA363" s="725" t="e">
        <f t="shared" si="1066"/>
        <v>#REF!</v>
      </c>
      <c r="AB363" s="725" t="e">
        <f>AB364</f>
        <v>#REF!</v>
      </c>
      <c r="AC363" s="725" t="e">
        <f t="shared" si="1067"/>
        <v>#REF!</v>
      </c>
      <c r="AD363" s="725" t="e">
        <f t="shared" si="1067"/>
        <v>#REF!</v>
      </c>
      <c r="AE363" s="725" t="e">
        <f>AE364</f>
        <v>#REF!</v>
      </c>
      <c r="AF363" s="725" t="e">
        <f t="shared" si="1068"/>
        <v>#REF!</v>
      </c>
      <c r="AG363" s="725" t="e">
        <f t="shared" si="1068"/>
        <v>#REF!</v>
      </c>
      <c r="AH363" s="725">
        <v>902386.71</v>
      </c>
      <c r="AI363" s="725">
        <v>902386.71</v>
      </c>
      <c r="AJ363" s="725">
        <v>902386.71</v>
      </c>
      <c r="AK363" s="168" t="e">
        <f>AH363=#REF!+#REF!</f>
        <v>#REF!</v>
      </c>
      <c r="AL363" s="168" t="e">
        <f t="shared" si="1069"/>
        <v>#REF!</v>
      </c>
      <c r="AM363" s="709" t="e">
        <f t="shared" si="1040"/>
        <v>#REF!</v>
      </c>
    </row>
    <row r="364" spans="1:39" s="693" customFormat="1" ht="24">
      <c r="A364" s="238" t="s">
        <v>117</v>
      </c>
      <c r="B364" s="266" t="s">
        <v>122</v>
      </c>
      <c r="C364" s="267" t="s">
        <v>113</v>
      </c>
      <c r="D364" s="267" t="s">
        <v>315</v>
      </c>
      <c r="E364" s="224" t="s">
        <v>318</v>
      </c>
      <c r="F364" s="267" t="s">
        <v>118</v>
      </c>
      <c r="G364" s="725" t="e">
        <f>SUM(#REF!)</f>
        <v>#REF!</v>
      </c>
      <c r="H364" s="725" t="e">
        <f>SUM(#REF!)</f>
        <v>#REF!</v>
      </c>
      <c r="I364" s="725" t="e">
        <f>SUM(#REF!)</f>
        <v>#REF!</v>
      </c>
      <c r="J364" s="725" t="e">
        <f>SUM(#REF!)</f>
        <v>#REF!</v>
      </c>
      <c r="K364" s="725" t="e">
        <f>SUM(#REF!)</f>
        <v>#REF!</v>
      </c>
      <c r="L364" s="725" t="e">
        <f>SUM(#REF!)</f>
        <v>#REF!</v>
      </c>
      <c r="M364" s="725" t="e">
        <f>SUM(#REF!)</f>
        <v>#REF!</v>
      </c>
      <c r="N364" s="725" t="e">
        <f>SUM(#REF!)</f>
        <v>#REF!</v>
      </c>
      <c r="O364" s="725" t="e">
        <f>SUM(#REF!)</f>
        <v>#REF!</v>
      </c>
      <c r="P364" s="725" t="e">
        <f>SUM(#REF!)</f>
        <v>#REF!</v>
      </c>
      <c r="Q364" s="725" t="e">
        <f>SUM(#REF!)</f>
        <v>#REF!</v>
      </c>
      <c r="R364" s="725" t="e">
        <f>SUM(#REF!)</f>
        <v>#REF!</v>
      </c>
      <c r="S364" s="725" t="e">
        <f>SUM(#REF!)</f>
        <v>#REF!</v>
      </c>
      <c r="T364" s="725" t="e">
        <f>SUM(#REF!)</f>
        <v>#REF!</v>
      </c>
      <c r="U364" s="725" t="e">
        <f>SUM(#REF!)</f>
        <v>#REF!</v>
      </c>
      <c r="V364" s="725" t="e">
        <f>SUM(#REF!)</f>
        <v>#REF!</v>
      </c>
      <c r="W364" s="725" t="e">
        <f>SUM(#REF!)</f>
        <v>#REF!</v>
      </c>
      <c r="X364" s="725" t="e">
        <f>SUM(#REF!)</f>
        <v>#REF!</v>
      </c>
      <c r="Y364" s="725" t="e">
        <f>SUM(#REF!)</f>
        <v>#REF!</v>
      </c>
      <c r="Z364" s="725" t="e">
        <f>SUM(#REF!)</f>
        <v>#REF!</v>
      </c>
      <c r="AA364" s="725" t="e">
        <f>SUM(#REF!)</f>
        <v>#REF!</v>
      </c>
      <c r="AB364" s="725" t="e">
        <f>SUM(#REF!)</f>
        <v>#REF!</v>
      </c>
      <c r="AC364" s="725" t="e">
        <f>SUM(#REF!)</f>
        <v>#REF!</v>
      </c>
      <c r="AD364" s="725" t="e">
        <f>SUM(#REF!)</f>
        <v>#REF!</v>
      </c>
      <c r="AE364" s="725" t="e">
        <f>SUM(#REF!)</f>
        <v>#REF!</v>
      </c>
      <c r="AF364" s="725" t="e">
        <f>SUM(#REF!)</f>
        <v>#REF!</v>
      </c>
      <c r="AG364" s="725" t="e">
        <f>SUM(#REF!)</f>
        <v>#REF!</v>
      </c>
      <c r="AH364" s="725">
        <v>902386.71</v>
      </c>
      <c r="AI364" s="725">
        <v>902386.71</v>
      </c>
      <c r="AJ364" s="725">
        <v>902386.71</v>
      </c>
      <c r="AK364" s="168" t="e">
        <f>AH364=#REF!+#REF!</f>
        <v>#REF!</v>
      </c>
      <c r="AL364" s="168" t="e">
        <f t="shared" si="1069"/>
        <v>#REF!</v>
      </c>
      <c r="AM364" s="709" t="e">
        <f t="shared" si="1040"/>
        <v>#REF!</v>
      </c>
    </row>
    <row r="365" spans="1:39">
      <c r="A365" s="238" t="s">
        <v>125</v>
      </c>
      <c r="B365" s="266" t="s">
        <v>122</v>
      </c>
      <c r="C365" s="267" t="s">
        <v>126</v>
      </c>
      <c r="D365" s="267" t="s">
        <v>315</v>
      </c>
      <c r="E365" s="224" t="s">
        <v>316</v>
      </c>
      <c r="F365" s="267"/>
      <c r="G365" s="725" t="e">
        <f>G366</f>
        <v>#REF!</v>
      </c>
      <c r="H365" s="725" t="e">
        <f t="shared" ref="H365:I367" si="1070">H366</f>
        <v>#REF!</v>
      </c>
      <c r="I365" s="725" t="e">
        <f t="shared" si="1070"/>
        <v>#REF!</v>
      </c>
      <c r="J365" s="725" t="e">
        <f>J366</f>
        <v>#REF!</v>
      </c>
      <c r="K365" s="725" t="e">
        <f t="shared" ref="K365:L367" si="1071">K366</f>
        <v>#REF!</v>
      </c>
      <c r="L365" s="725" t="e">
        <f t="shared" si="1071"/>
        <v>#REF!</v>
      </c>
      <c r="M365" s="725" t="e">
        <f>M366</f>
        <v>#REF!</v>
      </c>
      <c r="N365" s="725" t="e">
        <f t="shared" ref="N365:O367" si="1072">N366</f>
        <v>#REF!</v>
      </c>
      <c r="O365" s="725" t="e">
        <f t="shared" si="1072"/>
        <v>#REF!</v>
      </c>
      <c r="P365" s="725" t="e">
        <f>P366</f>
        <v>#REF!</v>
      </c>
      <c r="Q365" s="725" t="e">
        <f t="shared" ref="Q365:R367" si="1073">Q366</f>
        <v>#REF!</v>
      </c>
      <c r="R365" s="725" t="e">
        <f t="shared" si="1073"/>
        <v>#REF!</v>
      </c>
      <c r="S365" s="725" t="e">
        <f>S366</f>
        <v>#REF!</v>
      </c>
      <c r="T365" s="725" t="e">
        <f t="shared" ref="T365:U367" si="1074">T366</f>
        <v>#REF!</v>
      </c>
      <c r="U365" s="725" t="e">
        <f t="shared" si="1074"/>
        <v>#REF!</v>
      </c>
      <c r="V365" s="725" t="e">
        <f>V366</f>
        <v>#REF!</v>
      </c>
      <c r="W365" s="725" t="e">
        <f t="shared" ref="W365:X367" si="1075">W366</f>
        <v>#REF!</v>
      </c>
      <c r="X365" s="725" t="e">
        <f t="shared" si="1075"/>
        <v>#REF!</v>
      </c>
      <c r="Y365" s="725" t="e">
        <f>Y366</f>
        <v>#REF!</v>
      </c>
      <c r="Z365" s="725" t="e">
        <f t="shared" ref="Z365:AA367" si="1076">Z366</f>
        <v>#REF!</v>
      </c>
      <c r="AA365" s="725" t="e">
        <f t="shared" si="1076"/>
        <v>#REF!</v>
      </c>
      <c r="AB365" s="725" t="e">
        <f>AB366</f>
        <v>#REF!</v>
      </c>
      <c r="AC365" s="725" t="e">
        <f t="shared" ref="AC365:AD367" si="1077">AC366</f>
        <v>#REF!</v>
      </c>
      <c r="AD365" s="725" t="e">
        <f t="shared" si="1077"/>
        <v>#REF!</v>
      </c>
      <c r="AE365" s="725" t="e">
        <f>AE366</f>
        <v>#REF!</v>
      </c>
      <c r="AF365" s="725" t="e">
        <f t="shared" ref="AF365:AG367" si="1078">AF366</f>
        <v>#REF!</v>
      </c>
      <c r="AG365" s="725" t="e">
        <f t="shared" si="1078"/>
        <v>#REF!</v>
      </c>
      <c r="AH365" s="725">
        <v>677177.1</v>
      </c>
      <c r="AI365" s="725">
        <v>620294.22360000003</v>
      </c>
      <c r="AJ365" s="725">
        <v>615283.11306</v>
      </c>
      <c r="AK365" s="168" t="e">
        <f>AH365=#REF!+#REF!</f>
        <v>#REF!</v>
      </c>
      <c r="AL365" s="168" t="e">
        <f t="shared" si="1069"/>
        <v>#REF!</v>
      </c>
      <c r="AM365" s="709" t="e">
        <f t="shared" si="1040"/>
        <v>#REF!</v>
      </c>
    </row>
    <row r="366" spans="1:39" ht="24">
      <c r="A366" s="238" t="s">
        <v>124</v>
      </c>
      <c r="B366" s="266" t="s">
        <v>122</v>
      </c>
      <c r="C366" s="267" t="s">
        <v>126</v>
      </c>
      <c r="D366" s="267" t="s">
        <v>315</v>
      </c>
      <c r="E366" s="224" t="s">
        <v>318</v>
      </c>
      <c r="F366" s="267"/>
      <c r="G366" s="725" t="e">
        <f>G367</f>
        <v>#REF!</v>
      </c>
      <c r="H366" s="725" t="e">
        <f t="shared" si="1070"/>
        <v>#REF!</v>
      </c>
      <c r="I366" s="725" t="e">
        <f t="shared" si="1070"/>
        <v>#REF!</v>
      </c>
      <c r="J366" s="725" t="e">
        <f>J367</f>
        <v>#REF!</v>
      </c>
      <c r="K366" s="725" t="e">
        <f t="shared" si="1071"/>
        <v>#REF!</v>
      </c>
      <c r="L366" s="725" t="e">
        <f t="shared" si="1071"/>
        <v>#REF!</v>
      </c>
      <c r="M366" s="725" t="e">
        <f>M367</f>
        <v>#REF!</v>
      </c>
      <c r="N366" s="725" t="e">
        <f t="shared" si="1072"/>
        <v>#REF!</v>
      </c>
      <c r="O366" s="725" t="e">
        <f t="shared" si="1072"/>
        <v>#REF!</v>
      </c>
      <c r="P366" s="725" t="e">
        <f>P367</f>
        <v>#REF!</v>
      </c>
      <c r="Q366" s="725" t="e">
        <f t="shared" si="1073"/>
        <v>#REF!</v>
      </c>
      <c r="R366" s="725" t="e">
        <f t="shared" si="1073"/>
        <v>#REF!</v>
      </c>
      <c r="S366" s="725" t="e">
        <f>S367</f>
        <v>#REF!</v>
      </c>
      <c r="T366" s="725" t="e">
        <f t="shared" si="1074"/>
        <v>#REF!</v>
      </c>
      <c r="U366" s="725" t="e">
        <f t="shared" si="1074"/>
        <v>#REF!</v>
      </c>
      <c r="V366" s="725" t="e">
        <f>V367</f>
        <v>#REF!</v>
      </c>
      <c r="W366" s="725" t="e">
        <f t="shared" si="1075"/>
        <v>#REF!</v>
      </c>
      <c r="X366" s="725" t="e">
        <f t="shared" si="1075"/>
        <v>#REF!</v>
      </c>
      <c r="Y366" s="725" t="e">
        <f>Y367</f>
        <v>#REF!</v>
      </c>
      <c r="Z366" s="725" t="e">
        <f t="shared" si="1076"/>
        <v>#REF!</v>
      </c>
      <c r="AA366" s="725" t="e">
        <f t="shared" si="1076"/>
        <v>#REF!</v>
      </c>
      <c r="AB366" s="725" t="e">
        <f>AB367</f>
        <v>#REF!</v>
      </c>
      <c r="AC366" s="725" t="e">
        <f t="shared" si="1077"/>
        <v>#REF!</v>
      </c>
      <c r="AD366" s="725" t="e">
        <f t="shared" si="1077"/>
        <v>#REF!</v>
      </c>
      <c r="AE366" s="725" t="e">
        <f>AE367</f>
        <v>#REF!</v>
      </c>
      <c r="AF366" s="725" t="e">
        <f t="shared" si="1078"/>
        <v>#REF!</v>
      </c>
      <c r="AG366" s="725" t="e">
        <f t="shared" si="1078"/>
        <v>#REF!</v>
      </c>
      <c r="AH366" s="725">
        <v>677177.1</v>
      </c>
      <c r="AI366" s="725">
        <v>620294.22360000003</v>
      </c>
      <c r="AJ366" s="725">
        <v>615283.11306</v>
      </c>
      <c r="AK366" s="168" t="e">
        <f>AH366=#REF!+#REF!</f>
        <v>#REF!</v>
      </c>
      <c r="AL366" s="168" t="e">
        <f t="shared" si="1069"/>
        <v>#REF!</v>
      </c>
      <c r="AM366" s="709" t="e">
        <f t="shared" si="1040"/>
        <v>#REF!</v>
      </c>
    </row>
    <row r="367" spans="1:39" s="693" customFormat="1" ht="48">
      <c r="A367" s="238" t="s">
        <v>115</v>
      </c>
      <c r="B367" s="266" t="s">
        <v>122</v>
      </c>
      <c r="C367" s="267" t="s">
        <v>126</v>
      </c>
      <c r="D367" s="267" t="s">
        <v>315</v>
      </c>
      <c r="E367" s="224" t="s">
        <v>318</v>
      </c>
      <c r="F367" s="267" t="s">
        <v>116</v>
      </c>
      <c r="G367" s="725" t="e">
        <f>G368</f>
        <v>#REF!</v>
      </c>
      <c r="H367" s="725" t="e">
        <f t="shared" si="1070"/>
        <v>#REF!</v>
      </c>
      <c r="I367" s="725" t="e">
        <f t="shared" si="1070"/>
        <v>#REF!</v>
      </c>
      <c r="J367" s="725" t="e">
        <f>J368</f>
        <v>#REF!</v>
      </c>
      <c r="K367" s="725" t="e">
        <f t="shared" si="1071"/>
        <v>#REF!</v>
      </c>
      <c r="L367" s="725" t="e">
        <f t="shared" si="1071"/>
        <v>#REF!</v>
      </c>
      <c r="M367" s="725" t="e">
        <f>M368</f>
        <v>#REF!</v>
      </c>
      <c r="N367" s="725" t="e">
        <f t="shared" si="1072"/>
        <v>#REF!</v>
      </c>
      <c r="O367" s="725" t="e">
        <f t="shared" si="1072"/>
        <v>#REF!</v>
      </c>
      <c r="P367" s="725" t="e">
        <f>P368</f>
        <v>#REF!</v>
      </c>
      <c r="Q367" s="725" t="e">
        <f t="shared" si="1073"/>
        <v>#REF!</v>
      </c>
      <c r="R367" s="725" t="e">
        <f t="shared" si="1073"/>
        <v>#REF!</v>
      </c>
      <c r="S367" s="725" t="e">
        <f>S368</f>
        <v>#REF!</v>
      </c>
      <c r="T367" s="725" t="e">
        <f t="shared" si="1074"/>
        <v>#REF!</v>
      </c>
      <c r="U367" s="725" t="e">
        <f t="shared" si="1074"/>
        <v>#REF!</v>
      </c>
      <c r="V367" s="725" t="e">
        <f>V368</f>
        <v>#REF!</v>
      </c>
      <c r="W367" s="725" t="e">
        <f t="shared" si="1075"/>
        <v>#REF!</v>
      </c>
      <c r="X367" s="725" t="e">
        <f t="shared" si="1075"/>
        <v>#REF!</v>
      </c>
      <c r="Y367" s="725" t="e">
        <f>Y368</f>
        <v>#REF!</v>
      </c>
      <c r="Z367" s="725" t="e">
        <f t="shared" si="1076"/>
        <v>#REF!</v>
      </c>
      <c r="AA367" s="725" t="e">
        <f t="shared" si="1076"/>
        <v>#REF!</v>
      </c>
      <c r="AB367" s="725" t="e">
        <f>AB368</f>
        <v>#REF!</v>
      </c>
      <c r="AC367" s="725" t="e">
        <f t="shared" si="1077"/>
        <v>#REF!</v>
      </c>
      <c r="AD367" s="725" t="e">
        <f t="shared" si="1077"/>
        <v>#REF!</v>
      </c>
      <c r="AE367" s="725" t="e">
        <f>AE368</f>
        <v>#REF!</v>
      </c>
      <c r="AF367" s="725" t="e">
        <f t="shared" si="1078"/>
        <v>#REF!</v>
      </c>
      <c r="AG367" s="725" t="e">
        <f t="shared" si="1078"/>
        <v>#REF!</v>
      </c>
      <c r="AH367" s="725">
        <v>677177.1</v>
      </c>
      <c r="AI367" s="725">
        <v>620294.22360000003</v>
      </c>
      <c r="AJ367" s="725">
        <v>615283.11306</v>
      </c>
      <c r="AK367" s="168" t="e">
        <f>AH367=#REF!+#REF!</f>
        <v>#REF!</v>
      </c>
      <c r="AL367" s="168" t="e">
        <f t="shared" si="1069"/>
        <v>#REF!</v>
      </c>
      <c r="AM367" s="709" t="e">
        <f t="shared" si="1040"/>
        <v>#REF!</v>
      </c>
    </row>
    <row r="368" spans="1:39" s="693" customFormat="1" ht="24">
      <c r="A368" s="238" t="s">
        <v>117</v>
      </c>
      <c r="B368" s="266" t="s">
        <v>122</v>
      </c>
      <c r="C368" s="267" t="s">
        <v>126</v>
      </c>
      <c r="D368" s="267" t="s">
        <v>315</v>
      </c>
      <c r="E368" s="224" t="s">
        <v>318</v>
      </c>
      <c r="F368" s="267" t="s">
        <v>118</v>
      </c>
      <c r="G368" s="725" t="e">
        <f>#REF!</f>
        <v>#REF!</v>
      </c>
      <c r="H368" s="725" t="e">
        <f>#REF!</f>
        <v>#REF!</v>
      </c>
      <c r="I368" s="725" t="e">
        <f>#REF!</f>
        <v>#REF!</v>
      </c>
      <c r="J368" s="725" t="e">
        <f>#REF!</f>
        <v>#REF!</v>
      </c>
      <c r="K368" s="725" t="e">
        <f>#REF!</f>
        <v>#REF!</v>
      </c>
      <c r="L368" s="725" t="e">
        <f>#REF!</f>
        <v>#REF!</v>
      </c>
      <c r="M368" s="725" t="e">
        <f>#REF!</f>
        <v>#REF!</v>
      </c>
      <c r="N368" s="725" t="e">
        <f>#REF!</f>
        <v>#REF!</v>
      </c>
      <c r="O368" s="725" t="e">
        <f>#REF!</f>
        <v>#REF!</v>
      </c>
      <c r="P368" s="725" t="e">
        <f>#REF!</f>
        <v>#REF!</v>
      </c>
      <c r="Q368" s="725" t="e">
        <f>#REF!</f>
        <v>#REF!</v>
      </c>
      <c r="R368" s="725" t="e">
        <f>#REF!</f>
        <v>#REF!</v>
      </c>
      <c r="S368" s="725" t="e">
        <f>#REF!</f>
        <v>#REF!</v>
      </c>
      <c r="T368" s="725" t="e">
        <f>#REF!</f>
        <v>#REF!</v>
      </c>
      <c r="U368" s="725" t="e">
        <f>#REF!</f>
        <v>#REF!</v>
      </c>
      <c r="V368" s="725" t="e">
        <f>#REF!</f>
        <v>#REF!</v>
      </c>
      <c r="W368" s="725" t="e">
        <f>#REF!</f>
        <v>#REF!</v>
      </c>
      <c r="X368" s="725" t="e">
        <f>#REF!</f>
        <v>#REF!</v>
      </c>
      <c r="Y368" s="725" t="e">
        <f>#REF!</f>
        <v>#REF!</v>
      </c>
      <c r="Z368" s="725" t="e">
        <f>#REF!</f>
        <v>#REF!</v>
      </c>
      <c r="AA368" s="725" t="e">
        <f>#REF!</f>
        <v>#REF!</v>
      </c>
      <c r="AB368" s="725" t="e">
        <f>#REF!</f>
        <v>#REF!</v>
      </c>
      <c r="AC368" s="725" t="e">
        <f>#REF!</f>
        <v>#REF!</v>
      </c>
      <c r="AD368" s="725" t="e">
        <f>#REF!</f>
        <v>#REF!</v>
      </c>
      <c r="AE368" s="725" t="e">
        <f>#REF!</f>
        <v>#REF!</v>
      </c>
      <c r="AF368" s="725" t="e">
        <f>#REF!</f>
        <v>#REF!</v>
      </c>
      <c r="AG368" s="725" t="e">
        <f>#REF!</f>
        <v>#REF!</v>
      </c>
      <c r="AH368" s="725">
        <v>677177.1</v>
      </c>
      <c r="AI368" s="725">
        <v>620294.22360000003</v>
      </c>
      <c r="AJ368" s="725">
        <v>615283.11306</v>
      </c>
      <c r="AK368" s="168" t="e">
        <f>AH368=#REF!+#REF!</f>
        <v>#REF!</v>
      </c>
      <c r="AL368" s="168" t="e">
        <f t="shared" si="1069"/>
        <v>#REF!</v>
      </c>
      <c r="AM368" s="709" t="e">
        <f t="shared" si="1040"/>
        <v>#REF!</v>
      </c>
    </row>
    <row r="369" spans="1:39">
      <c r="A369" s="238" t="s">
        <v>127</v>
      </c>
      <c r="B369" s="266" t="s">
        <v>122</v>
      </c>
      <c r="C369" s="267" t="s">
        <v>128</v>
      </c>
      <c r="D369" s="267" t="s">
        <v>315</v>
      </c>
      <c r="E369" s="224" t="s">
        <v>316</v>
      </c>
      <c r="F369" s="267"/>
      <c r="G369" s="725" t="e">
        <f>G370</f>
        <v>#REF!</v>
      </c>
      <c r="H369" s="725" t="e">
        <f t="shared" ref="H369:I369" si="1079">H370</f>
        <v>#REF!</v>
      </c>
      <c r="I369" s="725" t="e">
        <f t="shared" si="1079"/>
        <v>#REF!</v>
      </c>
      <c r="J369" s="725" t="e">
        <f>J370</f>
        <v>#REF!</v>
      </c>
      <c r="K369" s="725" t="e">
        <f t="shared" ref="K369:L369" si="1080">K370</f>
        <v>#REF!</v>
      </c>
      <c r="L369" s="725" t="e">
        <f t="shared" si="1080"/>
        <v>#REF!</v>
      </c>
      <c r="M369" s="725" t="e">
        <f>M370</f>
        <v>#REF!</v>
      </c>
      <c r="N369" s="725" t="e">
        <f t="shared" ref="N369:O369" si="1081">N370</f>
        <v>#REF!</v>
      </c>
      <c r="O369" s="725" t="e">
        <f t="shared" si="1081"/>
        <v>#REF!</v>
      </c>
      <c r="P369" s="725" t="e">
        <f>P370</f>
        <v>#REF!</v>
      </c>
      <c r="Q369" s="725" t="e">
        <f t="shared" ref="Q369:R369" si="1082">Q370</f>
        <v>#REF!</v>
      </c>
      <c r="R369" s="725" t="e">
        <f t="shared" si="1082"/>
        <v>#REF!</v>
      </c>
      <c r="S369" s="725" t="e">
        <f>S370</f>
        <v>#REF!</v>
      </c>
      <c r="T369" s="725" t="e">
        <f t="shared" ref="T369:U369" si="1083">T370</f>
        <v>#REF!</v>
      </c>
      <c r="U369" s="725" t="e">
        <f t="shared" si="1083"/>
        <v>#REF!</v>
      </c>
      <c r="V369" s="725" t="e">
        <f>V370</f>
        <v>#REF!</v>
      </c>
      <c r="W369" s="725" t="e">
        <f t="shared" ref="W369:X369" si="1084">W370</f>
        <v>#REF!</v>
      </c>
      <c r="X369" s="725" t="e">
        <f t="shared" si="1084"/>
        <v>#REF!</v>
      </c>
      <c r="Y369" s="725" t="e">
        <f>Y370</f>
        <v>#REF!</v>
      </c>
      <c r="Z369" s="725" t="e">
        <f t="shared" ref="Z369:AA369" si="1085">Z370</f>
        <v>#REF!</v>
      </c>
      <c r="AA369" s="725" t="e">
        <f t="shared" si="1085"/>
        <v>#REF!</v>
      </c>
      <c r="AB369" s="725" t="e">
        <f>AB370</f>
        <v>#REF!</v>
      </c>
      <c r="AC369" s="725" t="e">
        <f t="shared" ref="AC369:AD369" si="1086">AC370</f>
        <v>#REF!</v>
      </c>
      <c r="AD369" s="725" t="e">
        <f t="shared" si="1086"/>
        <v>#REF!</v>
      </c>
      <c r="AE369" s="725" t="e">
        <f>AE370</f>
        <v>#REF!</v>
      </c>
      <c r="AF369" s="725" t="e">
        <f t="shared" ref="AF369:AG369" si="1087">AF370</f>
        <v>#REF!</v>
      </c>
      <c r="AG369" s="725" t="e">
        <f t="shared" si="1087"/>
        <v>#REF!</v>
      </c>
      <c r="AH369" s="725">
        <v>2636960.6809999999</v>
      </c>
      <c r="AI369" s="725">
        <v>2412467.0208359999</v>
      </c>
      <c r="AJ369" s="725">
        <v>2392977.6584406001</v>
      </c>
      <c r="AK369" s="168" t="e">
        <f>AH369=#REF!+#REF!</f>
        <v>#REF!</v>
      </c>
      <c r="AL369" s="168" t="e">
        <f t="shared" si="1069"/>
        <v>#REF!</v>
      </c>
      <c r="AM369" s="709" t="e">
        <f t="shared" si="1040"/>
        <v>#REF!</v>
      </c>
    </row>
    <row r="370" spans="1:39" ht="24">
      <c r="A370" s="238" t="s">
        <v>124</v>
      </c>
      <c r="B370" s="266" t="s">
        <v>122</v>
      </c>
      <c r="C370" s="267" t="s">
        <v>128</v>
      </c>
      <c r="D370" s="267" t="s">
        <v>315</v>
      </c>
      <c r="E370" s="224" t="s">
        <v>318</v>
      </c>
      <c r="F370" s="267"/>
      <c r="G370" s="725" t="e">
        <f t="shared" ref="G370:AG370" si="1088">G371+G373+G375</f>
        <v>#REF!</v>
      </c>
      <c r="H370" s="725" t="e">
        <f t="shared" si="1088"/>
        <v>#REF!</v>
      </c>
      <c r="I370" s="725" t="e">
        <f t="shared" si="1088"/>
        <v>#REF!</v>
      </c>
      <c r="J370" s="725" t="e">
        <f t="shared" si="1088"/>
        <v>#REF!</v>
      </c>
      <c r="K370" s="725" t="e">
        <f t="shared" si="1088"/>
        <v>#REF!</v>
      </c>
      <c r="L370" s="725" t="e">
        <f t="shared" si="1088"/>
        <v>#REF!</v>
      </c>
      <c r="M370" s="725" t="e">
        <f t="shared" si="1088"/>
        <v>#REF!</v>
      </c>
      <c r="N370" s="725" t="e">
        <f t="shared" si="1088"/>
        <v>#REF!</v>
      </c>
      <c r="O370" s="725" t="e">
        <f t="shared" si="1088"/>
        <v>#REF!</v>
      </c>
      <c r="P370" s="725" t="e">
        <f t="shared" si="1088"/>
        <v>#REF!</v>
      </c>
      <c r="Q370" s="725" t="e">
        <f t="shared" si="1088"/>
        <v>#REF!</v>
      </c>
      <c r="R370" s="725" t="e">
        <f t="shared" si="1088"/>
        <v>#REF!</v>
      </c>
      <c r="S370" s="725" t="e">
        <f t="shared" si="1088"/>
        <v>#REF!</v>
      </c>
      <c r="T370" s="725" t="e">
        <f t="shared" si="1088"/>
        <v>#REF!</v>
      </c>
      <c r="U370" s="725" t="e">
        <f t="shared" si="1088"/>
        <v>#REF!</v>
      </c>
      <c r="V370" s="725" t="e">
        <f t="shared" si="1088"/>
        <v>#REF!</v>
      </c>
      <c r="W370" s="725" t="e">
        <f t="shared" si="1088"/>
        <v>#REF!</v>
      </c>
      <c r="X370" s="725" t="e">
        <f t="shared" si="1088"/>
        <v>#REF!</v>
      </c>
      <c r="Y370" s="725" t="e">
        <f t="shared" si="1088"/>
        <v>#REF!</v>
      </c>
      <c r="Z370" s="725" t="e">
        <f t="shared" si="1088"/>
        <v>#REF!</v>
      </c>
      <c r="AA370" s="725" t="e">
        <f t="shared" si="1088"/>
        <v>#REF!</v>
      </c>
      <c r="AB370" s="725" t="e">
        <f t="shared" si="1088"/>
        <v>#REF!</v>
      </c>
      <c r="AC370" s="725" t="e">
        <f t="shared" si="1088"/>
        <v>#REF!</v>
      </c>
      <c r="AD370" s="725" t="e">
        <f t="shared" si="1088"/>
        <v>#REF!</v>
      </c>
      <c r="AE370" s="725" t="e">
        <f t="shared" si="1088"/>
        <v>#REF!</v>
      </c>
      <c r="AF370" s="725" t="e">
        <f t="shared" si="1088"/>
        <v>#REF!</v>
      </c>
      <c r="AG370" s="725" t="e">
        <f t="shared" si="1088"/>
        <v>#REF!</v>
      </c>
      <c r="AH370" s="725">
        <v>2636960.6809999999</v>
      </c>
      <c r="AI370" s="725">
        <v>2412467.0208359999</v>
      </c>
      <c r="AJ370" s="725">
        <v>2392977.6584406001</v>
      </c>
      <c r="AK370" s="168" t="e">
        <f>AH370=#REF!+#REF!</f>
        <v>#REF!</v>
      </c>
      <c r="AL370" s="168" t="e">
        <f t="shared" si="1069"/>
        <v>#REF!</v>
      </c>
      <c r="AM370" s="709" t="e">
        <f t="shared" si="1040"/>
        <v>#REF!</v>
      </c>
    </row>
    <row r="371" spans="1:39" s="693" customFormat="1" ht="48">
      <c r="A371" s="238" t="s">
        <v>115</v>
      </c>
      <c r="B371" s="266" t="s">
        <v>122</v>
      </c>
      <c r="C371" s="267" t="s">
        <v>128</v>
      </c>
      <c r="D371" s="267" t="s">
        <v>315</v>
      </c>
      <c r="E371" s="224" t="s">
        <v>318</v>
      </c>
      <c r="F371" s="267" t="s">
        <v>116</v>
      </c>
      <c r="G371" s="725" t="e">
        <f>G372</f>
        <v>#REF!</v>
      </c>
      <c r="H371" s="725" t="e">
        <f t="shared" ref="H371:I371" si="1089">H372</f>
        <v>#REF!</v>
      </c>
      <c r="I371" s="725" t="e">
        <f t="shared" si="1089"/>
        <v>#REF!</v>
      </c>
      <c r="J371" s="725" t="e">
        <f>J372</f>
        <v>#REF!</v>
      </c>
      <c r="K371" s="725" t="e">
        <f t="shared" ref="K371:L371" si="1090">K372</f>
        <v>#REF!</v>
      </c>
      <c r="L371" s="725" t="e">
        <f t="shared" si="1090"/>
        <v>#REF!</v>
      </c>
      <c r="M371" s="725" t="e">
        <f>M372</f>
        <v>#REF!</v>
      </c>
      <c r="N371" s="725" t="e">
        <f t="shared" ref="N371:O371" si="1091">N372</f>
        <v>#REF!</v>
      </c>
      <c r="O371" s="725" t="e">
        <f t="shared" si="1091"/>
        <v>#REF!</v>
      </c>
      <c r="P371" s="725" t="e">
        <f>P372</f>
        <v>#REF!</v>
      </c>
      <c r="Q371" s="725" t="e">
        <f t="shared" ref="Q371:R371" si="1092">Q372</f>
        <v>#REF!</v>
      </c>
      <c r="R371" s="725" t="e">
        <f t="shared" si="1092"/>
        <v>#REF!</v>
      </c>
      <c r="S371" s="725" t="e">
        <f>S372</f>
        <v>#REF!</v>
      </c>
      <c r="T371" s="725" t="e">
        <f t="shared" ref="T371:U371" si="1093">T372</f>
        <v>#REF!</v>
      </c>
      <c r="U371" s="725" t="e">
        <f t="shared" si="1093"/>
        <v>#REF!</v>
      </c>
      <c r="V371" s="725" t="e">
        <f>V372</f>
        <v>#REF!</v>
      </c>
      <c r="W371" s="725" t="e">
        <f t="shared" ref="W371:X371" si="1094">W372</f>
        <v>#REF!</v>
      </c>
      <c r="X371" s="725" t="e">
        <f t="shared" si="1094"/>
        <v>#REF!</v>
      </c>
      <c r="Y371" s="725" t="e">
        <f>Y372</f>
        <v>#REF!</v>
      </c>
      <c r="Z371" s="725" t="e">
        <f t="shared" ref="Z371:AA371" si="1095">Z372</f>
        <v>#REF!</v>
      </c>
      <c r="AA371" s="725" t="e">
        <f t="shared" si="1095"/>
        <v>#REF!</v>
      </c>
      <c r="AB371" s="725" t="e">
        <f>AB372</f>
        <v>#REF!</v>
      </c>
      <c r="AC371" s="725" t="e">
        <f t="shared" ref="AC371:AD371" si="1096">AC372</f>
        <v>#REF!</v>
      </c>
      <c r="AD371" s="725" t="e">
        <f t="shared" si="1096"/>
        <v>#REF!</v>
      </c>
      <c r="AE371" s="725" t="e">
        <f>AE372</f>
        <v>#REF!</v>
      </c>
      <c r="AF371" s="725" t="e">
        <f t="shared" ref="AF371:AG371" si="1097">AF372</f>
        <v>#REF!</v>
      </c>
      <c r="AG371" s="725" t="e">
        <f t="shared" si="1097"/>
        <v>#REF!</v>
      </c>
      <c r="AH371" s="725">
        <v>2365122.4499999997</v>
      </c>
      <c r="AI371" s="725">
        <v>2166452.1642</v>
      </c>
      <c r="AJ371" s="725">
        <v>2148950.25807</v>
      </c>
      <c r="AK371" s="168" t="e">
        <f>AH371=#REF!+#REF!</f>
        <v>#REF!</v>
      </c>
      <c r="AL371" s="168" t="e">
        <f t="shared" si="1069"/>
        <v>#REF!</v>
      </c>
      <c r="AM371" s="709" t="e">
        <f t="shared" si="1040"/>
        <v>#REF!</v>
      </c>
    </row>
    <row r="372" spans="1:39" s="693" customFormat="1" ht="24">
      <c r="A372" s="238" t="s">
        <v>117</v>
      </c>
      <c r="B372" s="266" t="s">
        <v>122</v>
      </c>
      <c r="C372" s="267" t="s">
        <v>128</v>
      </c>
      <c r="D372" s="267" t="s">
        <v>315</v>
      </c>
      <c r="E372" s="224" t="s">
        <v>318</v>
      </c>
      <c r="F372" s="267" t="s">
        <v>118</v>
      </c>
      <c r="G372" s="725" t="e">
        <f>SUM(#REF!)</f>
        <v>#REF!</v>
      </c>
      <c r="H372" s="725" t="e">
        <f>SUM(#REF!)</f>
        <v>#REF!</v>
      </c>
      <c r="I372" s="725" t="e">
        <f>SUM(#REF!)</f>
        <v>#REF!</v>
      </c>
      <c r="J372" s="725" t="e">
        <f>SUM(#REF!)</f>
        <v>#REF!</v>
      </c>
      <c r="K372" s="725" t="e">
        <f>SUM(#REF!)</f>
        <v>#REF!</v>
      </c>
      <c r="L372" s="725" t="e">
        <f>SUM(#REF!)</f>
        <v>#REF!</v>
      </c>
      <c r="M372" s="725" t="e">
        <f>SUM(#REF!)</f>
        <v>#REF!</v>
      </c>
      <c r="N372" s="725" t="e">
        <f>SUM(#REF!)</f>
        <v>#REF!</v>
      </c>
      <c r="O372" s="725" t="e">
        <f>SUM(#REF!)</f>
        <v>#REF!</v>
      </c>
      <c r="P372" s="725" t="e">
        <f>SUM(#REF!)</f>
        <v>#REF!</v>
      </c>
      <c r="Q372" s="725" t="e">
        <f>SUM(#REF!)</f>
        <v>#REF!</v>
      </c>
      <c r="R372" s="725" t="e">
        <f>SUM(#REF!)</f>
        <v>#REF!</v>
      </c>
      <c r="S372" s="725" t="e">
        <f>SUM(#REF!)</f>
        <v>#REF!</v>
      </c>
      <c r="T372" s="725" t="e">
        <f>SUM(#REF!)</f>
        <v>#REF!</v>
      </c>
      <c r="U372" s="725" t="e">
        <f>SUM(#REF!)</f>
        <v>#REF!</v>
      </c>
      <c r="V372" s="725" t="e">
        <f>SUM(#REF!)</f>
        <v>#REF!</v>
      </c>
      <c r="W372" s="725" t="e">
        <f>SUM(#REF!)</f>
        <v>#REF!</v>
      </c>
      <c r="X372" s="725" t="e">
        <f>SUM(#REF!)</f>
        <v>#REF!</v>
      </c>
      <c r="Y372" s="725" t="e">
        <f>SUM(#REF!)</f>
        <v>#REF!</v>
      </c>
      <c r="Z372" s="725" t="e">
        <f>SUM(#REF!)</f>
        <v>#REF!</v>
      </c>
      <c r="AA372" s="725" t="e">
        <f>SUM(#REF!)</f>
        <v>#REF!</v>
      </c>
      <c r="AB372" s="725" t="e">
        <f>SUM(#REF!)</f>
        <v>#REF!</v>
      </c>
      <c r="AC372" s="725" t="e">
        <f>SUM(#REF!)</f>
        <v>#REF!</v>
      </c>
      <c r="AD372" s="725" t="e">
        <f>SUM(#REF!)</f>
        <v>#REF!</v>
      </c>
      <c r="AE372" s="725" t="e">
        <f>SUM(#REF!)</f>
        <v>#REF!</v>
      </c>
      <c r="AF372" s="725" t="e">
        <f>SUM(#REF!)</f>
        <v>#REF!</v>
      </c>
      <c r="AG372" s="725" t="e">
        <f>SUM(#REF!)</f>
        <v>#REF!</v>
      </c>
      <c r="AH372" s="725">
        <v>2365122.4499999997</v>
      </c>
      <c r="AI372" s="725">
        <v>2166452.1642</v>
      </c>
      <c r="AJ372" s="725">
        <v>2148950.25807</v>
      </c>
      <c r="AK372" s="168" t="e">
        <f>AH372=#REF!+#REF!</f>
        <v>#REF!</v>
      </c>
      <c r="AL372" s="168" t="e">
        <f t="shared" si="1069"/>
        <v>#REF!</v>
      </c>
      <c r="AM372" s="709" t="e">
        <f t="shared" si="1040"/>
        <v>#REF!</v>
      </c>
    </row>
    <row r="373" spans="1:39" s="693" customFormat="1" ht="24">
      <c r="A373" s="238" t="s">
        <v>864</v>
      </c>
      <c r="B373" s="266" t="s">
        <v>122</v>
      </c>
      <c r="C373" s="267" t="s">
        <v>128</v>
      </c>
      <c r="D373" s="267" t="s">
        <v>315</v>
      </c>
      <c r="E373" s="224" t="s">
        <v>318</v>
      </c>
      <c r="F373" s="267" t="s">
        <v>130</v>
      </c>
      <c r="G373" s="725" t="e">
        <f>G374</f>
        <v>#REF!</v>
      </c>
      <c r="H373" s="725" t="e">
        <f t="shared" ref="H373:I373" si="1098">H374</f>
        <v>#REF!</v>
      </c>
      <c r="I373" s="725" t="e">
        <f t="shared" si="1098"/>
        <v>#REF!</v>
      </c>
      <c r="J373" s="725" t="e">
        <f>J374</f>
        <v>#REF!</v>
      </c>
      <c r="K373" s="725" t="e">
        <f t="shared" ref="K373:L373" si="1099">K374</f>
        <v>#REF!</v>
      </c>
      <c r="L373" s="725" t="e">
        <f t="shared" si="1099"/>
        <v>#REF!</v>
      </c>
      <c r="M373" s="725" t="e">
        <f>M374</f>
        <v>#REF!</v>
      </c>
      <c r="N373" s="725" t="e">
        <f t="shared" ref="N373:O373" si="1100">N374</f>
        <v>#REF!</v>
      </c>
      <c r="O373" s="725" t="e">
        <f t="shared" si="1100"/>
        <v>#REF!</v>
      </c>
      <c r="P373" s="725" t="e">
        <f>P374</f>
        <v>#REF!</v>
      </c>
      <c r="Q373" s="725" t="e">
        <f t="shared" ref="Q373:R373" si="1101">Q374</f>
        <v>#REF!</v>
      </c>
      <c r="R373" s="725" t="e">
        <f t="shared" si="1101"/>
        <v>#REF!</v>
      </c>
      <c r="S373" s="725" t="e">
        <f>S374</f>
        <v>#REF!</v>
      </c>
      <c r="T373" s="725" t="e">
        <f t="shared" ref="T373:U373" si="1102">T374</f>
        <v>#REF!</v>
      </c>
      <c r="U373" s="725" t="e">
        <f t="shared" si="1102"/>
        <v>#REF!</v>
      </c>
      <c r="V373" s="725" t="e">
        <f>V374</f>
        <v>#REF!</v>
      </c>
      <c r="W373" s="725" t="e">
        <f t="shared" ref="W373:X373" si="1103">W374</f>
        <v>#REF!</v>
      </c>
      <c r="X373" s="725" t="e">
        <f t="shared" si="1103"/>
        <v>#REF!</v>
      </c>
      <c r="Y373" s="725" t="e">
        <f>Y374</f>
        <v>#REF!</v>
      </c>
      <c r="Z373" s="725" t="e">
        <f t="shared" ref="Z373:AA373" si="1104">Z374</f>
        <v>#REF!</v>
      </c>
      <c r="AA373" s="725" t="e">
        <f t="shared" si="1104"/>
        <v>#REF!</v>
      </c>
      <c r="AB373" s="725" t="e">
        <f>AB374</f>
        <v>#REF!</v>
      </c>
      <c r="AC373" s="725" t="e">
        <f t="shared" ref="AC373:AD373" si="1105">AC374</f>
        <v>#REF!</v>
      </c>
      <c r="AD373" s="725" t="e">
        <f t="shared" si="1105"/>
        <v>#REF!</v>
      </c>
      <c r="AE373" s="725" t="e">
        <f>AE374</f>
        <v>#REF!</v>
      </c>
      <c r="AF373" s="725" t="e">
        <f t="shared" ref="AF373:AG373" si="1106">AF374</f>
        <v>#REF!</v>
      </c>
      <c r="AG373" s="725" t="e">
        <f t="shared" si="1106"/>
        <v>#REF!</v>
      </c>
      <c r="AH373" s="725">
        <v>268575.17100000003</v>
      </c>
      <c r="AI373" s="725">
        <v>246014.85663600001</v>
      </c>
      <c r="AJ373" s="725">
        <v>244027.40037059999</v>
      </c>
      <c r="AK373" s="168" t="e">
        <f>AH373=#REF!+#REF!</f>
        <v>#REF!</v>
      </c>
      <c r="AL373" s="168" t="e">
        <f t="shared" si="1069"/>
        <v>#REF!</v>
      </c>
      <c r="AM373" s="709" t="e">
        <f t="shared" si="1040"/>
        <v>#REF!</v>
      </c>
    </row>
    <row r="374" spans="1:39" s="693" customFormat="1" ht="24">
      <c r="A374" s="238" t="s">
        <v>131</v>
      </c>
      <c r="B374" s="266" t="s">
        <v>122</v>
      </c>
      <c r="C374" s="267" t="s">
        <v>128</v>
      </c>
      <c r="D374" s="267" t="s">
        <v>315</v>
      </c>
      <c r="E374" s="224" t="s">
        <v>318</v>
      </c>
      <c r="F374" s="267" t="s">
        <v>132</v>
      </c>
      <c r="G374" s="725" t="e">
        <f>SUM(#REF!)</f>
        <v>#REF!</v>
      </c>
      <c r="H374" s="725" t="e">
        <f>SUM(#REF!)</f>
        <v>#REF!</v>
      </c>
      <c r="I374" s="725" t="e">
        <f>SUM(#REF!)</f>
        <v>#REF!</v>
      </c>
      <c r="J374" s="725" t="e">
        <f>SUM(#REF!)</f>
        <v>#REF!</v>
      </c>
      <c r="K374" s="725" t="e">
        <f>SUM(#REF!)</f>
        <v>#REF!</v>
      </c>
      <c r="L374" s="725" t="e">
        <f>SUM(#REF!)</f>
        <v>#REF!</v>
      </c>
      <c r="M374" s="725" t="e">
        <f>SUM(#REF!)</f>
        <v>#REF!</v>
      </c>
      <c r="N374" s="725" t="e">
        <f>SUM(#REF!)</f>
        <v>#REF!</v>
      </c>
      <c r="O374" s="725" t="e">
        <f>SUM(#REF!)</f>
        <v>#REF!</v>
      </c>
      <c r="P374" s="725" t="e">
        <f>SUM(#REF!)</f>
        <v>#REF!</v>
      </c>
      <c r="Q374" s="725" t="e">
        <f>SUM(#REF!)</f>
        <v>#REF!</v>
      </c>
      <c r="R374" s="725" t="e">
        <f>SUM(#REF!)</f>
        <v>#REF!</v>
      </c>
      <c r="S374" s="725" t="e">
        <f>SUM(#REF!)</f>
        <v>#REF!</v>
      </c>
      <c r="T374" s="725" t="e">
        <f>SUM(#REF!)</f>
        <v>#REF!</v>
      </c>
      <c r="U374" s="725" t="e">
        <f>SUM(#REF!)</f>
        <v>#REF!</v>
      </c>
      <c r="V374" s="725" t="e">
        <f>SUM(#REF!)</f>
        <v>#REF!</v>
      </c>
      <c r="W374" s="725" t="e">
        <f>SUM(#REF!)</f>
        <v>#REF!</v>
      </c>
      <c r="X374" s="725" t="e">
        <f>SUM(#REF!)</f>
        <v>#REF!</v>
      </c>
      <c r="Y374" s="725" t="e">
        <f>SUM(#REF!)</f>
        <v>#REF!</v>
      </c>
      <c r="Z374" s="725" t="e">
        <f>SUM(#REF!)</f>
        <v>#REF!</v>
      </c>
      <c r="AA374" s="725" t="e">
        <f>SUM(#REF!)</f>
        <v>#REF!</v>
      </c>
      <c r="AB374" s="725" t="e">
        <f>SUM(#REF!)</f>
        <v>#REF!</v>
      </c>
      <c r="AC374" s="725" t="e">
        <f>SUM(#REF!)</f>
        <v>#REF!</v>
      </c>
      <c r="AD374" s="725" t="e">
        <f>SUM(#REF!)</f>
        <v>#REF!</v>
      </c>
      <c r="AE374" s="725" t="e">
        <f>SUM(#REF!)</f>
        <v>#REF!</v>
      </c>
      <c r="AF374" s="725" t="e">
        <f>SUM(#REF!)</f>
        <v>#REF!</v>
      </c>
      <c r="AG374" s="725" t="e">
        <f>SUM(#REF!)</f>
        <v>#REF!</v>
      </c>
      <c r="AH374" s="725">
        <v>268575.17100000003</v>
      </c>
      <c r="AI374" s="725">
        <v>246014.85663600001</v>
      </c>
      <c r="AJ374" s="725">
        <v>244027.40037059999</v>
      </c>
      <c r="AK374" s="168" t="e">
        <f>AH374=#REF!+#REF!</f>
        <v>#REF!</v>
      </c>
      <c r="AL374" s="168" t="e">
        <f t="shared" si="1069"/>
        <v>#REF!</v>
      </c>
      <c r="AM374" s="709" t="e">
        <f t="shared" si="1040"/>
        <v>#REF!</v>
      </c>
    </row>
    <row r="375" spans="1:39" s="693" customFormat="1">
      <c r="A375" s="238" t="s">
        <v>133</v>
      </c>
      <c r="B375" s="266" t="s">
        <v>122</v>
      </c>
      <c r="C375" s="267" t="s">
        <v>128</v>
      </c>
      <c r="D375" s="267" t="s">
        <v>315</v>
      </c>
      <c r="E375" s="224" t="s">
        <v>318</v>
      </c>
      <c r="F375" s="267" t="s">
        <v>134</v>
      </c>
      <c r="G375" s="725" t="e">
        <f>G376</f>
        <v>#REF!</v>
      </c>
      <c r="H375" s="725" t="e">
        <f t="shared" ref="H375:I375" si="1107">H376</f>
        <v>#REF!</v>
      </c>
      <c r="I375" s="725" t="e">
        <f t="shared" si="1107"/>
        <v>#REF!</v>
      </c>
      <c r="J375" s="725" t="e">
        <f>J376</f>
        <v>#REF!</v>
      </c>
      <c r="K375" s="725" t="e">
        <f t="shared" ref="K375:L375" si="1108">K376</f>
        <v>#REF!</v>
      </c>
      <c r="L375" s="725" t="e">
        <f t="shared" si="1108"/>
        <v>#REF!</v>
      </c>
      <c r="M375" s="725" t="e">
        <f>M376</f>
        <v>#REF!</v>
      </c>
      <c r="N375" s="725" t="e">
        <f t="shared" ref="N375:O375" si="1109">N376</f>
        <v>#REF!</v>
      </c>
      <c r="O375" s="725" t="e">
        <f t="shared" si="1109"/>
        <v>#REF!</v>
      </c>
      <c r="P375" s="725" t="e">
        <f>P376</f>
        <v>#REF!</v>
      </c>
      <c r="Q375" s="725" t="e">
        <f t="shared" ref="Q375:R375" si="1110">Q376</f>
        <v>#REF!</v>
      </c>
      <c r="R375" s="725" t="e">
        <f t="shared" si="1110"/>
        <v>#REF!</v>
      </c>
      <c r="S375" s="725" t="e">
        <f>S376</f>
        <v>#REF!</v>
      </c>
      <c r="T375" s="725" t="e">
        <f t="shared" ref="T375:U375" si="1111">T376</f>
        <v>#REF!</v>
      </c>
      <c r="U375" s="725" t="e">
        <f t="shared" si="1111"/>
        <v>#REF!</v>
      </c>
      <c r="V375" s="725" t="e">
        <f>V376</f>
        <v>#REF!</v>
      </c>
      <c r="W375" s="725" t="e">
        <f t="shared" ref="W375:X375" si="1112">W376</f>
        <v>#REF!</v>
      </c>
      <c r="X375" s="725" t="e">
        <f t="shared" si="1112"/>
        <v>#REF!</v>
      </c>
      <c r="Y375" s="725" t="e">
        <f>Y376</f>
        <v>#REF!</v>
      </c>
      <c r="Z375" s="725" t="e">
        <f t="shared" ref="Z375:AA375" si="1113">Z376</f>
        <v>#REF!</v>
      </c>
      <c r="AA375" s="725" t="e">
        <f t="shared" si="1113"/>
        <v>#REF!</v>
      </c>
      <c r="AB375" s="725" t="e">
        <f>AB376</f>
        <v>#REF!</v>
      </c>
      <c r="AC375" s="725" t="e">
        <f t="shared" ref="AC375:AD375" si="1114">AC376</f>
        <v>#REF!</v>
      </c>
      <c r="AD375" s="725" t="e">
        <f t="shared" si="1114"/>
        <v>#REF!</v>
      </c>
      <c r="AE375" s="725" t="e">
        <f>AE376</f>
        <v>#REF!</v>
      </c>
      <c r="AF375" s="725" t="e">
        <f t="shared" ref="AF375:AG375" si="1115">AF376</f>
        <v>#REF!</v>
      </c>
      <c r="AG375" s="725" t="e">
        <f t="shared" si="1115"/>
        <v>#REF!</v>
      </c>
      <c r="AH375" s="725">
        <v>3263.06</v>
      </c>
      <c r="AI375" s="725">
        <v>0</v>
      </c>
      <c r="AJ375" s="725">
        <v>0</v>
      </c>
      <c r="AK375" s="168" t="e">
        <f>AH375=#REF!+#REF!</f>
        <v>#REF!</v>
      </c>
      <c r="AL375" s="168" t="e">
        <f t="shared" si="1069"/>
        <v>#REF!</v>
      </c>
      <c r="AM375" s="709" t="e">
        <f t="shared" si="1040"/>
        <v>#REF!</v>
      </c>
    </row>
    <row r="376" spans="1:39" s="693" customFormat="1">
      <c r="A376" s="238" t="s">
        <v>135</v>
      </c>
      <c r="B376" s="266"/>
      <c r="C376" s="267"/>
      <c r="D376" s="267"/>
      <c r="E376" s="224"/>
      <c r="F376" s="267" t="s">
        <v>136</v>
      </c>
      <c r="G376" s="725" t="e">
        <f>#REF!</f>
        <v>#REF!</v>
      </c>
      <c r="H376" s="725" t="e">
        <f>#REF!</f>
        <v>#REF!</v>
      </c>
      <c r="I376" s="725" t="e">
        <f>#REF!</f>
        <v>#REF!</v>
      </c>
      <c r="J376" s="725" t="e">
        <f>#REF!</f>
        <v>#REF!</v>
      </c>
      <c r="K376" s="725" t="e">
        <f>#REF!</f>
        <v>#REF!</v>
      </c>
      <c r="L376" s="725" t="e">
        <f>#REF!</f>
        <v>#REF!</v>
      </c>
      <c r="M376" s="725" t="e">
        <f>#REF!</f>
        <v>#REF!</v>
      </c>
      <c r="N376" s="725" t="e">
        <f>#REF!</f>
        <v>#REF!</v>
      </c>
      <c r="O376" s="725" t="e">
        <f>#REF!</f>
        <v>#REF!</v>
      </c>
      <c r="P376" s="725" t="e">
        <f>#REF!</f>
        <v>#REF!</v>
      </c>
      <c r="Q376" s="725" t="e">
        <f>#REF!</f>
        <v>#REF!</v>
      </c>
      <c r="R376" s="725" t="e">
        <f>#REF!</f>
        <v>#REF!</v>
      </c>
      <c r="S376" s="725" t="e">
        <f>#REF!</f>
        <v>#REF!</v>
      </c>
      <c r="T376" s="725" t="e">
        <f>#REF!</f>
        <v>#REF!</v>
      </c>
      <c r="U376" s="725" t="e">
        <f>#REF!</f>
        <v>#REF!</v>
      </c>
      <c r="V376" s="725" t="e">
        <f>#REF!</f>
        <v>#REF!</v>
      </c>
      <c r="W376" s="725" t="e">
        <f>#REF!</f>
        <v>#REF!</v>
      </c>
      <c r="X376" s="725" t="e">
        <f>#REF!</f>
        <v>#REF!</v>
      </c>
      <c r="Y376" s="725" t="e">
        <f>#REF!</f>
        <v>#REF!</v>
      </c>
      <c r="Z376" s="725" t="e">
        <f>#REF!</f>
        <v>#REF!</v>
      </c>
      <c r="AA376" s="725" t="e">
        <f>#REF!</f>
        <v>#REF!</v>
      </c>
      <c r="AB376" s="725" t="e">
        <f>#REF!</f>
        <v>#REF!</v>
      </c>
      <c r="AC376" s="725" t="e">
        <f>#REF!</f>
        <v>#REF!</v>
      </c>
      <c r="AD376" s="725" t="e">
        <f>#REF!</f>
        <v>#REF!</v>
      </c>
      <c r="AE376" s="725" t="e">
        <f>#REF!</f>
        <v>#REF!</v>
      </c>
      <c r="AF376" s="725" t="e">
        <f>#REF!</f>
        <v>#REF!</v>
      </c>
      <c r="AG376" s="725" t="e">
        <f>#REF!</f>
        <v>#REF!</v>
      </c>
      <c r="AH376" s="725">
        <v>3263.06</v>
      </c>
      <c r="AI376" s="725">
        <v>0</v>
      </c>
      <c r="AJ376" s="725">
        <v>0</v>
      </c>
      <c r="AK376" s="168" t="e">
        <f>AH376=#REF!+#REF!</f>
        <v>#REF!</v>
      </c>
      <c r="AL376" s="168" t="e">
        <f t="shared" si="1069"/>
        <v>#REF!</v>
      </c>
      <c r="AM376" s="709" t="e">
        <f t="shared" si="1040"/>
        <v>#REF!</v>
      </c>
    </row>
    <row r="377" spans="1:39" s="169" customFormat="1">
      <c r="A377" s="724" t="s">
        <v>147</v>
      </c>
      <c r="B377" s="240" t="s">
        <v>148</v>
      </c>
      <c r="C377" s="241" t="s">
        <v>111</v>
      </c>
      <c r="D377" s="241" t="s">
        <v>315</v>
      </c>
      <c r="E377" s="242" t="s">
        <v>316</v>
      </c>
      <c r="F377" s="241"/>
      <c r="G377" s="723" t="e">
        <f t="shared" ref="G377:AG377" si="1116">G378+G382</f>
        <v>#REF!</v>
      </c>
      <c r="H377" s="723" t="e">
        <f t="shared" si="1116"/>
        <v>#REF!</v>
      </c>
      <c r="I377" s="723" t="e">
        <f t="shared" si="1116"/>
        <v>#REF!</v>
      </c>
      <c r="J377" s="723" t="e">
        <f t="shared" si="1116"/>
        <v>#REF!</v>
      </c>
      <c r="K377" s="723" t="e">
        <f t="shared" si="1116"/>
        <v>#REF!</v>
      </c>
      <c r="L377" s="723" t="e">
        <f t="shared" si="1116"/>
        <v>#REF!</v>
      </c>
      <c r="M377" s="723" t="e">
        <f t="shared" si="1116"/>
        <v>#REF!</v>
      </c>
      <c r="N377" s="723" t="e">
        <f t="shared" si="1116"/>
        <v>#REF!</v>
      </c>
      <c r="O377" s="723" t="e">
        <f t="shared" si="1116"/>
        <v>#REF!</v>
      </c>
      <c r="P377" s="723" t="e">
        <f t="shared" si="1116"/>
        <v>#REF!</v>
      </c>
      <c r="Q377" s="723" t="e">
        <f t="shared" si="1116"/>
        <v>#REF!</v>
      </c>
      <c r="R377" s="723" t="e">
        <f t="shared" si="1116"/>
        <v>#REF!</v>
      </c>
      <c r="S377" s="723" t="e">
        <f t="shared" si="1116"/>
        <v>#REF!</v>
      </c>
      <c r="T377" s="723" t="e">
        <f t="shared" si="1116"/>
        <v>#REF!</v>
      </c>
      <c r="U377" s="723" t="e">
        <f t="shared" si="1116"/>
        <v>#REF!</v>
      </c>
      <c r="V377" s="723" t="e">
        <f t="shared" si="1116"/>
        <v>#REF!</v>
      </c>
      <c r="W377" s="723" t="e">
        <f t="shared" si="1116"/>
        <v>#REF!</v>
      </c>
      <c r="X377" s="723" t="e">
        <f t="shared" si="1116"/>
        <v>#REF!</v>
      </c>
      <c r="Y377" s="723" t="e">
        <f t="shared" si="1116"/>
        <v>#REF!</v>
      </c>
      <c r="Z377" s="723" t="e">
        <f t="shared" si="1116"/>
        <v>#REF!</v>
      </c>
      <c r="AA377" s="723" t="e">
        <f t="shared" si="1116"/>
        <v>#REF!</v>
      </c>
      <c r="AB377" s="723" t="e">
        <f t="shared" si="1116"/>
        <v>#REF!</v>
      </c>
      <c r="AC377" s="723" t="e">
        <f t="shared" si="1116"/>
        <v>#REF!</v>
      </c>
      <c r="AD377" s="723" t="e">
        <f t="shared" si="1116"/>
        <v>#REF!</v>
      </c>
      <c r="AE377" s="723" t="e">
        <f t="shared" si="1116"/>
        <v>#REF!</v>
      </c>
      <c r="AF377" s="723" t="e">
        <f t="shared" si="1116"/>
        <v>#REF!</v>
      </c>
      <c r="AG377" s="723" t="e">
        <f t="shared" si="1116"/>
        <v>#REF!</v>
      </c>
      <c r="AH377" s="723">
        <v>2260748</v>
      </c>
      <c r="AI377" s="723">
        <v>2028100.8615600001</v>
      </c>
      <c r="AJ377" s="723">
        <v>2011716.640626</v>
      </c>
      <c r="AK377" s="168" t="e">
        <f>AH377=#REF!+#REF!</f>
        <v>#REF!</v>
      </c>
      <c r="AL377" s="168" t="e">
        <f t="shared" si="1069"/>
        <v>#REF!</v>
      </c>
      <c r="AM377" s="709" t="e">
        <f t="shared" si="1040"/>
        <v>#REF!</v>
      </c>
    </row>
    <row r="378" spans="1:39">
      <c r="A378" s="238" t="s">
        <v>953</v>
      </c>
      <c r="B378" s="266" t="s">
        <v>148</v>
      </c>
      <c r="C378" s="267" t="s">
        <v>113</v>
      </c>
      <c r="D378" s="267" t="s">
        <v>315</v>
      </c>
      <c r="E378" s="224" t="s">
        <v>316</v>
      </c>
      <c r="F378" s="267"/>
      <c r="G378" s="725" t="e">
        <f>G379</f>
        <v>#REF!</v>
      </c>
      <c r="H378" s="725" t="e">
        <f t="shared" ref="H378:I380" si="1117">H379</f>
        <v>#REF!</v>
      </c>
      <c r="I378" s="725" t="e">
        <f t="shared" si="1117"/>
        <v>#REF!</v>
      </c>
      <c r="J378" s="725" t="e">
        <f>J379</f>
        <v>#REF!</v>
      </c>
      <c r="K378" s="725" t="e">
        <f t="shared" ref="K378:L380" si="1118">K379</f>
        <v>#REF!</v>
      </c>
      <c r="L378" s="725" t="e">
        <f t="shared" si="1118"/>
        <v>#REF!</v>
      </c>
      <c r="M378" s="725" t="e">
        <f>M379</f>
        <v>#REF!</v>
      </c>
      <c r="N378" s="725" t="e">
        <f t="shared" ref="N378:O380" si="1119">N379</f>
        <v>#REF!</v>
      </c>
      <c r="O378" s="725" t="e">
        <f t="shared" si="1119"/>
        <v>#REF!</v>
      </c>
      <c r="P378" s="725" t="e">
        <f>P379</f>
        <v>#REF!</v>
      </c>
      <c r="Q378" s="725" t="e">
        <f t="shared" ref="Q378:R380" si="1120">Q379</f>
        <v>#REF!</v>
      </c>
      <c r="R378" s="725" t="e">
        <f t="shared" si="1120"/>
        <v>#REF!</v>
      </c>
      <c r="S378" s="725" t="e">
        <f>S379</f>
        <v>#REF!</v>
      </c>
      <c r="T378" s="725" t="e">
        <f t="shared" ref="T378:U380" si="1121">T379</f>
        <v>#REF!</v>
      </c>
      <c r="U378" s="725" t="e">
        <f t="shared" si="1121"/>
        <v>#REF!</v>
      </c>
      <c r="V378" s="725" t="e">
        <f>V379</f>
        <v>#REF!</v>
      </c>
      <c r="W378" s="725" t="e">
        <f t="shared" ref="W378:X380" si="1122">W379</f>
        <v>#REF!</v>
      </c>
      <c r="X378" s="725" t="e">
        <f t="shared" si="1122"/>
        <v>#REF!</v>
      </c>
      <c r="Y378" s="725" t="e">
        <f>Y379</f>
        <v>#REF!</v>
      </c>
      <c r="Z378" s="725" t="e">
        <f t="shared" ref="Z378:AA380" si="1123">Z379</f>
        <v>#REF!</v>
      </c>
      <c r="AA378" s="725" t="e">
        <f t="shared" si="1123"/>
        <v>#REF!</v>
      </c>
      <c r="AB378" s="725" t="e">
        <f>AB379</f>
        <v>#REF!</v>
      </c>
      <c r="AC378" s="725" t="e">
        <f t="shared" ref="AC378:AD380" si="1124">AC379</f>
        <v>#REF!</v>
      </c>
      <c r="AD378" s="725" t="e">
        <f t="shared" si="1124"/>
        <v>#REF!</v>
      </c>
      <c r="AE378" s="725" t="e">
        <f>AE379</f>
        <v>#REF!</v>
      </c>
      <c r="AF378" s="725" t="e">
        <f t="shared" ref="AF378:AG380" si="1125">AF379</f>
        <v>#REF!</v>
      </c>
      <c r="AG378" s="725" t="e">
        <f t="shared" si="1125"/>
        <v>#REF!</v>
      </c>
      <c r="AH378" s="725">
        <v>1393498.3399999999</v>
      </c>
      <c r="AI378" s="725">
        <v>1276444.4794399999</v>
      </c>
      <c r="AJ378" s="725">
        <v>1266132.5917239999</v>
      </c>
      <c r="AK378" s="168" t="e">
        <f>AH378=#REF!+#REF!</f>
        <v>#REF!</v>
      </c>
      <c r="AL378" s="168" t="e">
        <f t="shared" si="1069"/>
        <v>#REF!</v>
      </c>
      <c r="AM378" s="709"/>
    </row>
    <row r="379" spans="1:39" ht="24">
      <c r="A379" s="238" t="s">
        <v>146</v>
      </c>
      <c r="B379" s="266" t="s">
        <v>148</v>
      </c>
      <c r="C379" s="267" t="s">
        <v>113</v>
      </c>
      <c r="D379" s="267" t="s">
        <v>315</v>
      </c>
      <c r="E379" s="224" t="s">
        <v>320</v>
      </c>
      <c r="F379" s="267"/>
      <c r="G379" s="725" t="e">
        <f>G380</f>
        <v>#REF!</v>
      </c>
      <c r="H379" s="725" t="e">
        <f t="shared" si="1117"/>
        <v>#REF!</v>
      </c>
      <c r="I379" s="725" t="e">
        <f t="shared" si="1117"/>
        <v>#REF!</v>
      </c>
      <c r="J379" s="725" t="e">
        <f>J380</f>
        <v>#REF!</v>
      </c>
      <c r="K379" s="725" t="e">
        <f t="shared" si="1118"/>
        <v>#REF!</v>
      </c>
      <c r="L379" s="725" t="e">
        <f t="shared" si="1118"/>
        <v>#REF!</v>
      </c>
      <c r="M379" s="725" t="e">
        <f>M380</f>
        <v>#REF!</v>
      </c>
      <c r="N379" s="725" t="e">
        <f t="shared" si="1119"/>
        <v>#REF!</v>
      </c>
      <c r="O379" s="725" t="e">
        <f t="shared" si="1119"/>
        <v>#REF!</v>
      </c>
      <c r="P379" s="725" t="e">
        <f>P380</f>
        <v>#REF!</v>
      </c>
      <c r="Q379" s="725" t="e">
        <f t="shared" si="1120"/>
        <v>#REF!</v>
      </c>
      <c r="R379" s="725" t="e">
        <f t="shared" si="1120"/>
        <v>#REF!</v>
      </c>
      <c r="S379" s="725" t="e">
        <f>S380</f>
        <v>#REF!</v>
      </c>
      <c r="T379" s="725" t="e">
        <f t="shared" si="1121"/>
        <v>#REF!</v>
      </c>
      <c r="U379" s="725" t="e">
        <f t="shared" si="1121"/>
        <v>#REF!</v>
      </c>
      <c r="V379" s="725" t="e">
        <f>V380</f>
        <v>#REF!</v>
      </c>
      <c r="W379" s="725" t="e">
        <f t="shared" si="1122"/>
        <v>#REF!</v>
      </c>
      <c r="X379" s="725" t="e">
        <f t="shared" si="1122"/>
        <v>#REF!</v>
      </c>
      <c r="Y379" s="725" t="e">
        <f>Y380</f>
        <v>#REF!</v>
      </c>
      <c r="Z379" s="725" t="e">
        <f t="shared" si="1123"/>
        <v>#REF!</v>
      </c>
      <c r="AA379" s="725" t="e">
        <f t="shared" si="1123"/>
        <v>#REF!</v>
      </c>
      <c r="AB379" s="725" t="e">
        <f>AB380</f>
        <v>#REF!</v>
      </c>
      <c r="AC379" s="725" t="e">
        <f t="shared" si="1124"/>
        <v>#REF!</v>
      </c>
      <c r="AD379" s="725" t="e">
        <f t="shared" si="1124"/>
        <v>#REF!</v>
      </c>
      <c r="AE379" s="725" t="e">
        <f>AE380</f>
        <v>#REF!</v>
      </c>
      <c r="AF379" s="725" t="e">
        <f t="shared" si="1125"/>
        <v>#REF!</v>
      </c>
      <c r="AG379" s="725" t="e">
        <f t="shared" si="1125"/>
        <v>#REF!</v>
      </c>
      <c r="AH379" s="725">
        <v>1393498.3399999999</v>
      </c>
      <c r="AI379" s="725">
        <v>1276444.4794399999</v>
      </c>
      <c r="AJ379" s="725">
        <v>1266132.5917239999</v>
      </c>
      <c r="AK379" s="168" t="e">
        <f>AH379=#REF!+#REF!</f>
        <v>#REF!</v>
      </c>
      <c r="AL379" s="168" t="e">
        <f t="shared" si="1069"/>
        <v>#REF!</v>
      </c>
      <c r="AM379" s="709"/>
    </row>
    <row r="380" spans="1:39" s="693" customFormat="1" ht="48">
      <c r="A380" s="238" t="s">
        <v>115</v>
      </c>
      <c r="B380" s="266" t="s">
        <v>148</v>
      </c>
      <c r="C380" s="267" t="s">
        <v>113</v>
      </c>
      <c r="D380" s="267" t="s">
        <v>315</v>
      </c>
      <c r="E380" s="224" t="s">
        <v>320</v>
      </c>
      <c r="F380" s="267" t="s">
        <v>116</v>
      </c>
      <c r="G380" s="725" t="e">
        <f>G381</f>
        <v>#REF!</v>
      </c>
      <c r="H380" s="725" t="e">
        <f t="shared" si="1117"/>
        <v>#REF!</v>
      </c>
      <c r="I380" s="725" t="e">
        <f t="shared" si="1117"/>
        <v>#REF!</v>
      </c>
      <c r="J380" s="725" t="e">
        <f>J381</f>
        <v>#REF!</v>
      </c>
      <c r="K380" s="725" t="e">
        <f t="shared" si="1118"/>
        <v>#REF!</v>
      </c>
      <c r="L380" s="725" t="e">
        <f t="shared" si="1118"/>
        <v>#REF!</v>
      </c>
      <c r="M380" s="725" t="e">
        <f>M381</f>
        <v>#REF!</v>
      </c>
      <c r="N380" s="725" t="e">
        <f t="shared" si="1119"/>
        <v>#REF!</v>
      </c>
      <c r="O380" s="725" t="e">
        <f t="shared" si="1119"/>
        <v>#REF!</v>
      </c>
      <c r="P380" s="725" t="e">
        <f>P381</f>
        <v>#REF!</v>
      </c>
      <c r="Q380" s="725" t="e">
        <f t="shared" si="1120"/>
        <v>#REF!</v>
      </c>
      <c r="R380" s="725" t="e">
        <f t="shared" si="1120"/>
        <v>#REF!</v>
      </c>
      <c r="S380" s="725" t="e">
        <f>S381</f>
        <v>#REF!</v>
      </c>
      <c r="T380" s="725" t="e">
        <f t="shared" si="1121"/>
        <v>#REF!</v>
      </c>
      <c r="U380" s="725" t="e">
        <f t="shared" si="1121"/>
        <v>#REF!</v>
      </c>
      <c r="V380" s="725" t="e">
        <f>V381</f>
        <v>#REF!</v>
      </c>
      <c r="W380" s="725" t="e">
        <f t="shared" si="1122"/>
        <v>#REF!</v>
      </c>
      <c r="X380" s="725" t="e">
        <f t="shared" si="1122"/>
        <v>#REF!</v>
      </c>
      <c r="Y380" s="725" t="e">
        <f>Y381</f>
        <v>#REF!</v>
      </c>
      <c r="Z380" s="725" t="e">
        <f t="shared" si="1123"/>
        <v>#REF!</v>
      </c>
      <c r="AA380" s="725" t="e">
        <f t="shared" si="1123"/>
        <v>#REF!</v>
      </c>
      <c r="AB380" s="725" t="e">
        <f>AB381</f>
        <v>#REF!</v>
      </c>
      <c r="AC380" s="725" t="e">
        <f t="shared" si="1124"/>
        <v>#REF!</v>
      </c>
      <c r="AD380" s="725" t="e">
        <f t="shared" si="1124"/>
        <v>#REF!</v>
      </c>
      <c r="AE380" s="725" t="e">
        <f>AE381</f>
        <v>#REF!</v>
      </c>
      <c r="AF380" s="725" t="e">
        <f t="shared" si="1125"/>
        <v>#REF!</v>
      </c>
      <c r="AG380" s="725" t="e">
        <f t="shared" si="1125"/>
        <v>#REF!</v>
      </c>
      <c r="AH380" s="725">
        <v>1393498.3399999999</v>
      </c>
      <c r="AI380" s="725">
        <v>1276444.4794399999</v>
      </c>
      <c r="AJ380" s="725">
        <v>1266132.5917239999</v>
      </c>
      <c r="AK380" s="168" t="e">
        <f>AH380=#REF!+#REF!</f>
        <v>#REF!</v>
      </c>
      <c r="AL380" s="168" t="e">
        <f t="shared" si="1069"/>
        <v>#REF!</v>
      </c>
      <c r="AM380" s="709"/>
    </row>
    <row r="381" spans="1:39" s="693" customFormat="1" ht="24">
      <c r="A381" s="238" t="s">
        <v>117</v>
      </c>
      <c r="B381" s="266" t="s">
        <v>148</v>
      </c>
      <c r="C381" s="267" t="s">
        <v>113</v>
      </c>
      <c r="D381" s="267" t="s">
        <v>315</v>
      </c>
      <c r="E381" s="224" t="s">
        <v>320</v>
      </c>
      <c r="F381" s="267" t="s">
        <v>118</v>
      </c>
      <c r="G381" s="725" t="e">
        <f>SUM(#REF!)</f>
        <v>#REF!</v>
      </c>
      <c r="H381" s="725" t="e">
        <f>SUM(#REF!)</f>
        <v>#REF!</v>
      </c>
      <c r="I381" s="725" t="e">
        <f>SUM(#REF!)</f>
        <v>#REF!</v>
      </c>
      <c r="J381" s="725" t="e">
        <f>SUM(#REF!)</f>
        <v>#REF!</v>
      </c>
      <c r="K381" s="725" t="e">
        <f>SUM(#REF!)</f>
        <v>#REF!</v>
      </c>
      <c r="L381" s="725" t="e">
        <f>SUM(#REF!)</f>
        <v>#REF!</v>
      </c>
      <c r="M381" s="725" t="e">
        <f>SUM(#REF!)</f>
        <v>#REF!</v>
      </c>
      <c r="N381" s="725" t="e">
        <f>SUM(#REF!)</f>
        <v>#REF!</v>
      </c>
      <c r="O381" s="725" t="e">
        <f>SUM(#REF!)</f>
        <v>#REF!</v>
      </c>
      <c r="P381" s="725" t="e">
        <f>SUM(#REF!)</f>
        <v>#REF!</v>
      </c>
      <c r="Q381" s="725" t="e">
        <f>SUM(#REF!)</f>
        <v>#REF!</v>
      </c>
      <c r="R381" s="725" t="e">
        <f>SUM(#REF!)</f>
        <v>#REF!</v>
      </c>
      <c r="S381" s="725" t="e">
        <f>SUM(#REF!)</f>
        <v>#REF!</v>
      </c>
      <c r="T381" s="725" t="e">
        <f>SUM(#REF!)</f>
        <v>#REF!</v>
      </c>
      <c r="U381" s="725" t="e">
        <f>SUM(#REF!)</f>
        <v>#REF!</v>
      </c>
      <c r="V381" s="725" t="e">
        <f>SUM(#REF!)</f>
        <v>#REF!</v>
      </c>
      <c r="W381" s="725" t="e">
        <f>SUM(#REF!)</f>
        <v>#REF!</v>
      </c>
      <c r="X381" s="725" t="e">
        <f>SUM(#REF!)</f>
        <v>#REF!</v>
      </c>
      <c r="Y381" s="725" t="e">
        <f>SUM(#REF!)</f>
        <v>#REF!</v>
      </c>
      <c r="Z381" s="725" t="e">
        <f>SUM(#REF!)</f>
        <v>#REF!</v>
      </c>
      <c r="AA381" s="725" t="e">
        <f>SUM(#REF!)</f>
        <v>#REF!</v>
      </c>
      <c r="AB381" s="725" t="e">
        <f>SUM(#REF!)</f>
        <v>#REF!</v>
      </c>
      <c r="AC381" s="725" t="e">
        <f>SUM(#REF!)</f>
        <v>#REF!</v>
      </c>
      <c r="AD381" s="725" t="e">
        <f>SUM(#REF!)</f>
        <v>#REF!</v>
      </c>
      <c r="AE381" s="725" t="e">
        <f>SUM(#REF!)</f>
        <v>#REF!</v>
      </c>
      <c r="AF381" s="725" t="e">
        <f>SUM(#REF!)</f>
        <v>#REF!</v>
      </c>
      <c r="AG381" s="725" t="e">
        <f>SUM(#REF!)</f>
        <v>#REF!</v>
      </c>
      <c r="AH381" s="725">
        <v>1393498.3399999999</v>
      </c>
      <c r="AI381" s="725">
        <v>1276444.4794399999</v>
      </c>
      <c r="AJ381" s="725">
        <v>1266132.5917239999</v>
      </c>
      <c r="AK381" s="168" t="e">
        <f>AH381=#REF!+#REF!</f>
        <v>#REF!</v>
      </c>
      <c r="AL381" s="168" t="e">
        <f t="shared" si="1069"/>
        <v>#REF!</v>
      </c>
      <c r="AM381" s="709"/>
    </row>
    <row r="382" spans="1:39">
      <c r="A382" s="238" t="s">
        <v>954</v>
      </c>
      <c r="B382" s="266" t="s">
        <v>148</v>
      </c>
      <c r="C382" s="267" t="s">
        <v>126</v>
      </c>
      <c r="D382" s="267" t="s">
        <v>315</v>
      </c>
      <c r="E382" s="224" t="s">
        <v>316</v>
      </c>
      <c r="F382" s="267"/>
      <c r="G382" s="725" t="e">
        <f>G383</f>
        <v>#REF!</v>
      </c>
      <c r="H382" s="725" t="e">
        <f t="shared" ref="H382:I382" si="1126">H383</f>
        <v>#REF!</v>
      </c>
      <c r="I382" s="725" t="e">
        <f t="shared" si="1126"/>
        <v>#REF!</v>
      </c>
      <c r="J382" s="725" t="e">
        <f>J383</f>
        <v>#REF!</v>
      </c>
      <c r="K382" s="725" t="e">
        <f t="shared" ref="K382:L382" si="1127">K383</f>
        <v>#REF!</v>
      </c>
      <c r="L382" s="725" t="e">
        <f t="shared" si="1127"/>
        <v>#REF!</v>
      </c>
      <c r="M382" s="725" t="e">
        <f>M383</f>
        <v>#REF!</v>
      </c>
      <c r="N382" s="725" t="e">
        <f t="shared" ref="N382:O382" si="1128">N383</f>
        <v>#REF!</v>
      </c>
      <c r="O382" s="725" t="e">
        <f t="shared" si="1128"/>
        <v>#REF!</v>
      </c>
      <c r="P382" s="725" t="e">
        <f>P383</f>
        <v>#REF!</v>
      </c>
      <c r="Q382" s="725" t="e">
        <f t="shared" ref="Q382:R382" si="1129">Q383</f>
        <v>#REF!</v>
      </c>
      <c r="R382" s="725" t="e">
        <f t="shared" si="1129"/>
        <v>#REF!</v>
      </c>
      <c r="S382" s="725" t="e">
        <f>S383</f>
        <v>#REF!</v>
      </c>
      <c r="T382" s="725" t="e">
        <f t="shared" ref="T382:U382" si="1130">T383</f>
        <v>#REF!</v>
      </c>
      <c r="U382" s="725" t="e">
        <f t="shared" si="1130"/>
        <v>#REF!</v>
      </c>
      <c r="V382" s="725" t="e">
        <f>V383</f>
        <v>#REF!</v>
      </c>
      <c r="W382" s="725" t="e">
        <f t="shared" ref="W382:X382" si="1131">W383</f>
        <v>#REF!</v>
      </c>
      <c r="X382" s="725" t="e">
        <f t="shared" si="1131"/>
        <v>#REF!</v>
      </c>
      <c r="Y382" s="725" t="e">
        <f>Y383</f>
        <v>#REF!</v>
      </c>
      <c r="Z382" s="725" t="e">
        <f t="shared" ref="Z382:AA382" si="1132">Z383</f>
        <v>#REF!</v>
      </c>
      <c r="AA382" s="725" t="e">
        <f t="shared" si="1132"/>
        <v>#REF!</v>
      </c>
      <c r="AB382" s="725" t="e">
        <f>AB383</f>
        <v>#REF!</v>
      </c>
      <c r="AC382" s="725" t="e">
        <f t="shared" ref="AC382:AD382" si="1133">AC383</f>
        <v>#REF!</v>
      </c>
      <c r="AD382" s="725" t="e">
        <f t="shared" si="1133"/>
        <v>#REF!</v>
      </c>
      <c r="AE382" s="725" t="e">
        <f>AE383</f>
        <v>#REF!</v>
      </c>
      <c r="AF382" s="725" t="e">
        <f t="shared" ref="AF382:AG382" si="1134">AF383</f>
        <v>#REF!</v>
      </c>
      <c r="AG382" s="725" t="e">
        <f t="shared" si="1134"/>
        <v>#REF!</v>
      </c>
      <c r="AH382" s="725">
        <v>867249.66</v>
      </c>
      <c r="AI382" s="725">
        <v>751656.38212000008</v>
      </c>
      <c r="AJ382" s="725">
        <v>745584.04890200007</v>
      </c>
      <c r="AK382" s="168" t="e">
        <f>AH382=#REF!+#REF!</f>
        <v>#REF!</v>
      </c>
      <c r="AL382" s="168" t="e">
        <f t="shared" si="1069"/>
        <v>#REF!</v>
      </c>
      <c r="AM382" s="709" t="e">
        <f t="shared" si="1040"/>
        <v>#REF!</v>
      </c>
    </row>
    <row r="383" spans="1:39" s="693" customFormat="1" ht="24">
      <c r="A383" s="238" t="s">
        <v>146</v>
      </c>
      <c r="B383" s="266" t="s">
        <v>148</v>
      </c>
      <c r="C383" s="267" t="s">
        <v>126</v>
      </c>
      <c r="D383" s="267" t="s">
        <v>315</v>
      </c>
      <c r="E383" s="224" t="s">
        <v>320</v>
      </c>
      <c r="F383" s="267"/>
      <c r="G383" s="725" t="e">
        <f>G384+G386+#REF!</f>
        <v>#REF!</v>
      </c>
      <c r="H383" s="725" t="e">
        <f>H384+H386+#REF!</f>
        <v>#REF!</v>
      </c>
      <c r="I383" s="725" t="e">
        <f>I384+I386+#REF!</f>
        <v>#REF!</v>
      </c>
      <c r="J383" s="725" t="e">
        <f>J384+J386+#REF!</f>
        <v>#REF!</v>
      </c>
      <c r="K383" s="725" t="e">
        <f>K384+K386+#REF!</f>
        <v>#REF!</v>
      </c>
      <c r="L383" s="725" t="e">
        <f>L384+L386+#REF!</f>
        <v>#REF!</v>
      </c>
      <c r="M383" s="725" t="e">
        <f>M384+M386+#REF!</f>
        <v>#REF!</v>
      </c>
      <c r="N383" s="725" t="e">
        <f>N384+N386+#REF!</f>
        <v>#REF!</v>
      </c>
      <c r="O383" s="725" t="e">
        <f>O384+O386+#REF!</f>
        <v>#REF!</v>
      </c>
      <c r="P383" s="725" t="e">
        <f>P384+P386+#REF!</f>
        <v>#REF!</v>
      </c>
      <c r="Q383" s="725" t="e">
        <f>Q384+Q386+#REF!</f>
        <v>#REF!</v>
      </c>
      <c r="R383" s="725" t="e">
        <f>R384+R386+#REF!</f>
        <v>#REF!</v>
      </c>
      <c r="S383" s="725" t="e">
        <f>S384+S386+#REF!</f>
        <v>#REF!</v>
      </c>
      <c r="T383" s="725" t="e">
        <f>T384+T386+#REF!</f>
        <v>#REF!</v>
      </c>
      <c r="U383" s="725" t="e">
        <f>U384+U386+#REF!</f>
        <v>#REF!</v>
      </c>
      <c r="V383" s="725" t="e">
        <f>V384+V386+#REF!</f>
        <v>#REF!</v>
      </c>
      <c r="W383" s="725" t="e">
        <f>W384+W386+#REF!</f>
        <v>#REF!</v>
      </c>
      <c r="X383" s="725" t="e">
        <f>X384+X386+#REF!</f>
        <v>#REF!</v>
      </c>
      <c r="Y383" s="725" t="e">
        <f>Y384+Y386+#REF!</f>
        <v>#REF!</v>
      </c>
      <c r="Z383" s="725" t="e">
        <f>Z384+Z386+#REF!</f>
        <v>#REF!</v>
      </c>
      <c r="AA383" s="725" t="e">
        <f>AA384+AA386+#REF!</f>
        <v>#REF!</v>
      </c>
      <c r="AB383" s="725" t="e">
        <f>AB384+AB386+#REF!</f>
        <v>#REF!</v>
      </c>
      <c r="AC383" s="725" t="e">
        <f>AC384+AC386+#REF!</f>
        <v>#REF!</v>
      </c>
      <c r="AD383" s="725" t="e">
        <f>AD384+AD386+#REF!</f>
        <v>#REF!</v>
      </c>
      <c r="AE383" s="725" t="e">
        <f>AE384+AE386+#REF!</f>
        <v>#REF!</v>
      </c>
      <c r="AF383" s="725" t="e">
        <f>AF384+AF386+#REF!</f>
        <v>#REF!</v>
      </c>
      <c r="AG383" s="725" t="e">
        <f>AG384+AG386+#REF!</f>
        <v>#REF!</v>
      </c>
      <c r="AH383" s="725">
        <v>867249.66</v>
      </c>
      <c r="AI383" s="725">
        <v>751656.38212000008</v>
      </c>
      <c r="AJ383" s="725">
        <v>745584.04890200007</v>
      </c>
      <c r="AK383" s="168" t="e">
        <f>AH383=#REF!+#REF!</f>
        <v>#REF!</v>
      </c>
      <c r="AL383" s="168" t="e">
        <f t="shared" si="1069"/>
        <v>#REF!</v>
      </c>
      <c r="AM383" s="709" t="e">
        <f t="shared" si="1040"/>
        <v>#REF!</v>
      </c>
    </row>
    <row r="384" spans="1:39" s="693" customFormat="1" ht="48">
      <c r="A384" s="238" t="s">
        <v>115</v>
      </c>
      <c r="B384" s="266" t="s">
        <v>148</v>
      </c>
      <c r="C384" s="267" t="s">
        <v>126</v>
      </c>
      <c r="D384" s="267" t="s">
        <v>315</v>
      </c>
      <c r="E384" s="224" t="s">
        <v>320</v>
      </c>
      <c r="F384" s="267" t="s">
        <v>116</v>
      </c>
      <c r="G384" s="725" t="e">
        <f>G385</f>
        <v>#REF!</v>
      </c>
      <c r="H384" s="725" t="e">
        <f t="shared" ref="H384:I384" si="1135">H385</f>
        <v>#REF!</v>
      </c>
      <c r="I384" s="725" t="e">
        <f t="shared" si="1135"/>
        <v>#REF!</v>
      </c>
      <c r="J384" s="725" t="e">
        <f>J385</f>
        <v>#REF!</v>
      </c>
      <c r="K384" s="725" t="e">
        <f t="shared" ref="K384:L384" si="1136">K385</f>
        <v>#REF!</v>
      </c>
      <c r="L384" s="725" t="e">
        <f t="shared" si="1136"/>
        <v>#REF!</v>
      </c>
      <c r="M384" s="725" t="e">
        <f>M385</f>
        <v>#REF!</v>
      </c>
      <c r="N384" s="725" t="e">
        <f t="shared" ref="N384:O384" si="1137">N385</f>
        <v>#REF!</v>
      </c>
      <c r="O384" s="725" t="e">
        <f t="shared" si="1137"/>
        <v>#REF!</v>
      </c>
      <c r="P384" s="725" t="e">
        <f>P385</f>
        <v>#REF!</v>
      </c>
      <c r="Q384" s="725" t="e">
        <f t="shared" ref="Q384:R384" si="1138">Q385</f>
        <v>#REF!</v>
      </c>
      <c r="R384" s="725" t="e">
        <f t="shared" si="1138"/>
        <v>#REF!</v>
      </c>
      <c r="S384" s="725" t="e">
        <f>S385</f>
        <v>#REF!</v>
      </c>
      <c r="T384" s="725" t="e">
        <f t="shared" ref="T384:U384" si="1139">T385</f>
        <v>#REF!</v>
      </c>
      <c r="U384" s="725" t="e">
        <f t="shared" si="1139"/>
        <v>#REF!</v>
      </c>
      <c r="V384" s="725" t="e">
        <f>V385</f>
        <v>#REF!</v>
      </c>
      <c r="W384" s="725" t="e">
        <f t="shared" ref="W384:X384" si="1140">W385</f>
        <v>#REF!</v>
      </c>
      <c r="X384" s="725" t="e">
        <f t="shared" si="1140"/>
        <v>#REF!</v>
      </c>
      <c r="Y384" s="725" t="e">
        <f>Y385</f>
        <v>#REF!</v>
      </c>
      <c r="Z384" s="725" t="e">
        <f t="shared" ref="Z384:AA384" si="1141">Z385</f>
        <v>#REF!</v>
      </c>
      <c r="AA384" s="725" t="e">
        <f t="shared" si="1141"/>
        <v>#REF!</v>
      </c>
      <c r="AB384" s="725" t="e">
        <f>AB385</f>
        <v>#REF!</v>
      </c>
      <c r="AC384" s="725" t="e">
        <f t="shared" ref="AC384:AD384" si="1142">AC385</f>
        <v>#REF!</v>
      </c>
      <c r="AD384" s="725" t="e">
        <f t="shared" si="1142"/>
        <v>#REF!</v>
      </c>
      <c r="AE384" s="725" t="e">
        <f>AE385</f>
        <v>#REF!</v>
      </c>
      <c r="AF384" s="725" t="e">
        <f t="shared" ref="AF384:AG384" si="1143">AF385</f>
        <v>#REF!</v>
      </c>
      <c r="AG384" s="725" t="e">
        <f t="shared" si="1143"/>
        <v>#REF!</v>
      </c>
      <c r="AH384" s="725">
        <v>834885.06</v>
      </c>
      <c r="AI384" s="725">
        <v>722010.40852000006</v>
      </c>
      <c r="AJ384" s="725">
        <v>716177.57334200002</v>
      </c>
      <c r="AK384" s="168" t="e">
        <f>AH384=#REF!+#REF!</f>
        <v>#REF!</v>
      </c>
      <c r="AL384" s="168" t="e">
        <f t="shared" si="1069"/>
        <v>#REF!</v>
      </c>
      <c r="AM384" s="709" t="e">
        <f t="shared" si="1040"/>
        <v>#REF!</v>
      </c>
    </row>
    <row r="385" spans="1:39" s="693" customFormat="1" ht="24">
      <c r="A385" s="238" t="s">
        <v>117</v>
      </c>
      <c r="B385" s="266" t="s">
        <v>148</v>
      </c>
      <c r="C385" s="267" t="s">
        <v>126</v>
      </c>
      <c r="D385" s="267" t="s">
        <v>315</v>
      </c>
      <c r="E385" s="224" t="s">
        <v>320</v>
      </c>
      <c r="F385" s="267" t="s">
        <v>118</v>
      </c>
      <c r="G385" s="725" t="e">
        <f>SUM(#REF!)</f>
        <v>#REF!</v>
      </c>
      <c r="H385" s="725" t="e">
        <f>SUM(#REF!)</f>
        <v>#REF!</v>
      </c>
      <c r="I385" s="725" t="e">
        <f>SUM(#REF!)</f>
        <v>#REF!</v>
      </c>
      <c r="J385" s="725" t="e">
        <f>SUM(#REF!)</f>
        <v>#REF!</v>
      </c>
      <c r="K385" s="725" t="e">
        <f>SUM(#REF!)</f>
        <v>#REF!</v>
      </c>
      <c r="L385" s="725" t="e">
        <f>SUM(#REF!)</f>
        <v>#REF!</v>
      </c>
      <c r="M385" s="725" t="e">
        <f>SUM(#REF!)</f>
        <v>#REF!</v>
      </c>
      <c r="N385" s="725" t="e">
        <f>SUM(#REF!)</f>
        <v>#REF!</v>
      </c>
      <c r="O385" s="725" t="e">
        <f>SUM(#REF!)</f>
        <v>#REF!</v>
      </c>
      <c r="P385" s="725" t="e">
        <f>SUM(#REF!)</f>
        <v>#REF!</v>
      </c>
      <c r="Q385" s="725" t="e">
        <f>SUM(#REF!)</f>
        <v>#REF!</v>
      </c>
      <c r="R385" s="725" t="e">
        <f>SUM(#REF!)</f>
        <v>#REF!</v>
      </c>
      <c r="S385" s="725" t="e">
        <f>SUM(#REF!)</f>
        <v>#REF!</v>
      </c>
      <c r="T385" s="725" t="e">
        <f>SUM(#REF!)</f>
        <v>#REF!</v>
      </c>
      <c r="U385" s="725" t="e">
        <f>SUM(#REF!)</f>
        <v>#REF!</v>
      </c>
      <c r="V385" s="725" t="e">
        <f>SUM(#REF!)</f>
        <v>#REF!</v>
      </c>
      <c r="W385" s="725" t="e">
        <f>SUM(#REF!)</f>
        <v>#REF!</v>
      </c>
      <c r="X385" s="725" t="e">
        <f>SUM(#REF!)</f>
        <v>#REF!</v>
      </c>
      <c r="Y385" s="725" t="e">
        <f>SUM(#REF!)</f>
        <v>#REF!</v>
      </c>
      <c r="Z385" s="725" t="e">
        <f>SUM(#REF!)</f>
        <v>#REF!</v>
      </c>
      <c r="AA385" s="725" t="e">
        <f>SUM(#REF!)</f>
        <v>#REF!</v>
      </c>
      <c r="AB385" s="725" t="e">
        <f>SUM(#REF!)</f>
        <v>#REF!</v>
      </c>
      <c r="AC385" s="725" t="e">
        <f>SUM(#REF!)</f>
        <v>#REF!</v>
      </c>
      <c r="AD385" s="725" t="e">
        <f>SUM(#REF!)</f>
        <v>#REF!</v>
      </c>
      <c r="AE385" s="725" t="e">
        <f>SUM(#REF!)</f>
        <v>#REF!</v>
      </c>
      <c r="AF385" s="725" t="e">
        <f>SUM(#REF!)</f>
        <v>#REF!</v>
      </c>
      <c r="AG385" s="725" t="e">
        <f>SUM(#REF!)</f>
        <v>#REF!</v>
      </c>
      <c r="AH385" s="725">
        <v>834885.06</v>
      </c>
      <c r="AI385" s="725">
        <v>722010.40852000006</v>
      </c>
      <c r="AJ385" s="725">
        <v>716177.57334200002</v>
      </c>
      <c r="AK385" s="168" t="e">
        <f>AH385=#REF!+#REF!</f>
        <v>#REF!</v>
      </c>
      <c r="AL385" s="168" t="e">
        <f t="shared" si="1069"/>
        <v>#REF!</v>
      </c>
      <c r="AM385" s="709" t="e">
        <f t="shared" si="1040"/>
        <v>#REF!</v>
      </c>
    </row>
    <row r="386" spans="1:39" s="693" customFormat="1" ht="24">
      <c r="A386" s="238" t="s">
        <v>864</v>
      </c>
      <c r="B386" s="266" t="s">
        <v>148</v>
      </c>
      <c r="C386" s="267" t="s">
        <v>126</v>
      </c>
      <c r="D386" s="267" t="s">
        <v>315</v>
      </c>
      <c r="E386" s="224" t="s">
        <v>320</v>
      </c>
      <c r="F386" s="267" t="s">
        <v>130</v>
      </c>
      <c r="G386" s="725" t="e">
        <f>G387</f>
        <v>#REF!</v>
      </c>
      <c r="H386" s="725" t="e">
        <f t="shared" ref="H386:I386" si="1144">H387</f>
        <v>#REF!</v>
      </c>
      <c r="I386" s="725" t="e">
        <f t="shared" si="1144"/>
        <v>#REF!</v>
      </c>
      <c r="J386" s="725" t="e">
        <f>J387</f>
        <v>#REF!</v>
      </c>
      <c r="K386" s="725" t="e">
        <f t="shared" ref="K386:L386" si="1145">K387</f>
        <v>#REF!</v>
      </c>
      <c r="L386" s="725" t="e">
        <f t="shared" si="1145"/>
        <v>#REF!</v>
      </c>
      <c r="M386" s="725" t="e">
        <f>M387</f>
        <v>#REF!</v>
      </c>
      <c r="N386" s="725" t="e">
        <f t="shared" ref="N386:O386" si="1146">N387</f>
        <v>#REF!</v>
      </c>
      <c r="O386" s="725" t="e">
        <f t="shared" si="1146"/>
        <v>#REF!</v>
      </c>
      <c r="P386" s="725" t="e">
        <f>P387</f>
        <v>#REF!</v>
      </c>
      <c r="Q386" s="725" t="e">
        <f t="shared" ref="Q386:R386" si="1147">Q387</f>
        <v>#REF!</v>
      </c>
      <c r="R386" s="725" t="e">
        <f t="shared" si="1147"/>
        <v>#REF!</v>
      </c>
      <c r="S386" s="725" t="e">
        <f>S387</f>
        <v>#REF!</v>
      </c>
      <c r="T386" s="725" t="e">
        <f t="shared" ref="T386:U386" si="1148">T387</f>
        <v>#REF!</v>
      </c>
      <c r="U386" s="725" t="e">
        <f t="shared" si="1148"/>
        <v>#REF!</v>
      </c>
      <c r="V386" s="725" t="e">
        <f>V387</f>
        <v>#REF!</v>
      </c>
      <c r="W386" s="725" t="e">
        <f t="shared" ref="W386:X386" si="1149">W387</f>
        <v>#REF!</v>
      </c>
      <c r="X386" s="725" t="e">
        <f t="shared" si="1149"/>
        <v>#REF!</v>
      </c>
      <c r="Y386" s="725" t="e">
        <f>Y387</f>
        <v>#REF!</v>
      </c>
      <c r="Z386" s="725" t="e">
        <f t="shared" ref="Z386:AA386" si="1150">Z387</f>
        <v>#REF!</v>
      </c>
      <c r="AA386" s="725" t="e">
        <f t="shared" si="1150"/>
        <v>#REF!</v>
      </c>
      <c r="AB386" s="725" t="e">
        <f>AB387</f>
        <v>#REF!</v>
      </c>
      <c r="AC386" s="725" t="e">
        <f t="shared" ref="AC386:AD386" si="1151">AC387</f>
        <v>#REF!</v>
      </c>
      <c r="AD386" s="725" t="e">
        <f t="shared" si="1151"/>
        <v>#REF!</v>
      </c>
      <c r="AE386" s="725" t="e">
        <f>AE387</f>
        <v>#REF!</v>
      </c>
      <c r="AF386" s="725" t="e">
        <f t="shared" ref="AF386:AG386" si="1152">AF387</f>
        <v>#REF!</v>
      </c>
      <c r="AG386" s="725" t="e">
        <f t="shared" si="1152"/>
        <v>#REF!</v>
      </c>
      <c r="AH386" s="725">
        <v>32364.6</v>
      </c>
      <c r="AI386" s="725">
        <v>29645.973600000001</v>
      </c>
      <c r="AJ386" s="725">
        <v>29406.475559999999</v>
      </c>
      <c r="AK386" s="168" t="e">
        <f>AH386=#REF!+#REF!</f>
        <v>#REF!</v>
      </c>
      <c r="AL386" s="168" t="e">
        <f t="shared" si="1069"/>
        <v>#REF!</v>
      </c>
      <c r="AM386" s="709" t="e">
        <f t="shared" si="1040"/>
        <v>#REF!</v>
      </c>
    </row>
    <row r="387" spans="1:39" s="693" customFormat="1" ht="24">
      <c r="A387" s="238" t="s">
        <v>131</v>
      </c>
      <c r="B387" s="266" t="s">
        <v>148</v>
      </c>
      <c r="C387" s="267" t="s">
        <v>126</v>
      </c>
      <c r="D387" s="267" t="s">
        <v>315</v>
      </c>
      <c r="E387" s="224" t="s">
        <v>320</v>
      </c>
      <c r="F387" s="267" t="s">
        <v>132</v>
      </c>
      <c r="G387" s="725" t="e">
        <f>SUM(#REF!)</f>
        <v>#REF!</v>
      </c>
      <c r="H387" s="725" t="e">
        <f>SUM(#REF!)</f>
        <v>#REF!</v>
      </c>
      <c r="I387" s="725" t="e">
        <f>SUM(#REF!)</f>
        <v>#REF!</v>
      </c>
      <c r="J387" s="725" t="e">
        <f>SUM(#REF!)</f>
        <v>#REF!</v>
      </c>
      <c r="K387" s="725" t="e">
        <f>SUM(#REF!)</f>
        <v>#REF!</v>
      </c>
      <c r="L387" s="725" t="e">
        <f>SUM(#REF!)</f>
        <v>#REF!</v>
      </c>
      <c r="M387" s="725" t="e">
        <f>SUM(#REF!)</f>
        <v>#REF!</v>
      </c>
      <c r="N387" s="725" t="e">
        <f>SUM(#REF!)</f>
        <v>#REF!</v>
      </c>
      <c r="O387" s="725" t="e">
        <f>SUM(#REF!)</f>
        <v>#REF!</v>
      </c>
      <c r="P387" s="725" t="e">
        <f>SUM(#REF!)</f>
        <v>#REF!</v>
      </c>
      <c r="Q387" s="725" t="e">
        <f>SUM(#REF!)</f>
        <v>#REF!</v>
      </c>
      <c r="R387" s="725" t="e">
        <f>SUM(#REF!)</f>
        <v>#REF!</v>
      </c>
      <c r="S387" s="725" t="e">
        <f>SUM(#REF!)</f>
        <v>#REF!</v>
      </c>
      <c r="T387" s="725" t="e">
        <f>SUM(#REF!)</f>
        <v>#REF!</v>
      </c>
      <c r="U387" s="725" t="e">
        <f>SUM(#REF!)</f>
        <v>#REF!</v>
      </c>
      <c r="V387" s="725" t="e">
        <f>SUM(#REF!)</f>
        <v>#REF!</v>
      </c>
      <c r="W387" s="725" t="e">
        <f>SUM(#REF!)</f>
        <v>#REF!</v>
      </c>
      <c r="X387" s="725" t="e">
        <f>SUM(#REF!)</f>
        <v>#REF!</v>
      </c>
      <c r="Y387" s="725" t="e">
        <f>SUM(#REF!)</f>
        <v>#REF!</v>
      </c>
      <c r="Z387" s="725" t="e">
        <f>SUM(#REF!)</f>
        <v>#REF!</v>
      </c>
      <c r="AA387" s="725" t="e">
        <f>SUM(#REF!)</f>
        <v>#REF!</v>
      </c>
      <c r="AB387" s="725" t="e">
        <f>SUM(#REF!)</f>
        <v>#REF!</v>
      </c>
      <c r="AC387" s="725" t="e">
        <f>SUM(#REF!)</f>
        <v>#REF!</v>
      </c>
      <c r="AD387" s="725" t="e">
        <f>SUM(#REF!)</f>
        <v>#REF!</v>
      </c>
      <c r="AE387" s="725" t="e">
        <f>SUM(#REF!)</f>
        <v>#REF!</v>
      </c>
      <c r="AF387" s="725" t="e">
        <f>SUM(#REF!)</f>
        <v>#REF!</v>
      </c>
      <c r="AG387" s="725" t="e">
        <f>SUM(#REF!)</f>
        <v>#REF!</v>
      </c>
      <c r="AH387" s="725">
        <v>32364.6</v>
      </c>
      <c r="AI387" s="725">
        <v>29645.973600000001</v>
      </c>
      <c r="AJ387" s="725">
        <v>29406.475559999999</v>
      </c>
      <c r="AK387" s="168" t="e">
        <f>AH387=#REF!+#REF!</f>
        <v>#REF!</v>
      </c>
      <c r="AL387" s="168" t="e">
        <f t="shared" si="1069"/>
        <v>#REF!</v>
      </c>
      <c r="AM387" s="709" t="e">
        <f t="shared" si="1040"/>
        <v>#REF!</v>
      </c>
    </row>
    <row r="388" spans="1:39" s="169" customFormat="1">
      <c r="A388" s="724" t="s">
        <v>1</v>
      </c>
      <c r="B388" s="240" t="s">
        <v>0</v>
      </c>
      <c r="C388" s="241" t="s">
        <v>111</v>
      </c>
      <c r="D388" s="241" t="s">
        <v>315</v>
      </c>
      <c r="E388" s="242" t="s">
        <v>316</v>
      </c>
      <c r="F388" s="241"/>
      <c r="G388" s="723" t="e">
        <f>G389</f>
        <v>#REF!</v>
      </c>
      <c r="H388" s="723" t="e">
        <f t="shared" ref="H388:I390" si="1153">H389</f>
        <v>#REF!</v>
      </c>
      <c r="I388" s="723" t="e">
        <f t="shared" si="1153"/>
        <v>#REF!</v>
      </c>
      <c r="J388" s="723" t="e">
        <f>J389</f>
        <v>#REF!</v>
      </c>
      <c r="K388" s="723" t="e">
        <f t="shared" ref="K388:L390" si="1154">K389</f>
        <v>#REF!</v>
      </c>
      <c r="L388" s="723" t="e">
        <f t="shared" si="1154"/>
        <v>#REF!</v>
      </c>
      <c r="M388" s="723" t="e">
        <f>M389</f>
        <v>#REF!</v>
      </c>
      <c r="N388" s="723" t="e">
        <f t="shared" ref="N388:O390" si="1155">N389</f>
        <v>#REF!</v>
      </c>
      <c r="O388" s="723" t="e">
        <f t="shared" si="1155"/>
        <v>#REF!</v>
      </c>
      <c r="P388" s="723" t="e">
        <f>P389</f>
        <v>#REF!</v>
      </c>
      <c r="Q388" s="723" t="e">
        <f t="shared" ref="Q388:R390" si="1156">Q389</f>
        <v>#REF!</v>
      </c>
      <c r="R388" s="723" t="e">
        <f t="shared" si="1156"/>
        <v>#REF!</v>
      </c>
      <c r="S388" s="723" t="e">
        <f>S389</f>
        <v>#REF!</v>
      </c>
      <c r="T388" s="723" t="e">
        <f t="shared" ref="T388:U390" si="1157">T389</f>
        <v>#REF!</v>
      </c>
      <c r="U388" s="723" t="e">
        <f t="shared" si="1157"/>
        <v>#REF!</v>
      </c>
      <c r="V388" s="723" t="e">
        <f>V389</f>
        <v>#REF!</v>
      </c>
      <c r="W388" s="723" t="e">
        <f t="shared" ref="W388:X390" si="1158">W389</f>
        <v>#REF!</v>
      </c>
      <c r="X388" s="723" t="e">
        <f t="shared" si="1158"/>
        <v>#REF!</v>
      </c>
      <c r="Y388" s="723" t="e">
        <f>Y389</f>
        <v>#REF!</v>
      </c>
      <c r="Z388" s="723" t="e">
        <f t="shared" ref="Z388:AA390" si="1159">Z389</f>
        <v>#REF!</v>
      </c>
      <c r="AA388" s="723" t="e">
        <f t="shared" si="1159"/>
        <v>#REF!</v>
      </c>
      <c r="AB388" s="723" t="e">
        <f>AB389</f>
        <v>#REF!</v>
      </c>
      <c r="AC388" s="723" t="e">
        <f t="shared" ref="AC388:AD390" si="1160">AC389</f>
        <v>#REF!</v>
      </c>
      <c r="AD388" s="723" t="e">
        <f t="shared" si="1160"/>
        <v>#REF!</v>
      </c>
      <c r="AE388" s="723" t="e">
        <f>AE389</f>
        <v>#REF!</v>
      </c>
      <c r="AF388" s="723" t="e">
        <f t="shared" ref="AF388:AG390" si="1161">AF389</f>
        <v>#REF!</v>
      </c>
      <c r="AG388" s="723" t="e">
        <f t="shared" si="1161"/>
        <v>#REF!</v>
      </c>
      <c r="AH388" s="723">
        <v>1672900</v>
      </c>
      <c r="AI388" s="723">
        <v>0</v>
      </c>
      <c r="AJ388" s="723">
        <v>0</v>
      </c>
      <c r="AK388" s="168" t="e">
        <f>AH388=#REF!+#REF!</f>
        <v>#REF!</v>
      </c>
      <c r="AL388" s="168" t="e">
        <f t="shared" si="1069"/>
        <v>#REF!</v>
      </c>
      <c r="AM388" s="709" t="e">
        <f t="shared" ref="AM388:AM403" si="1162">AC388/H388</f>
        <v>#REF!</v>
      </c>
    </row>
    <row r="389" spans="1:39" s="694" customFormat="1">
      <c r="A389" s="726" t="s">
        <v>3</v>
      </c>
      <c r="B389" s="266" t="s">
        <v>0</v>
      </c>
      <c r="C389" s="267" t="s">
        <v>111</v>
      </c>
      <c r="D389" s="267" t="s">
        <v>315</v>
      </c>
      <c r="E389" s="224" t="s">
        <v>2</v>
      </c>
      <c r="F389" s="267"/>
      <c r="G389" s="725" t="e">
        <f>G390</f>
        <v>#REF!</v>
      </c>
      <c r="H389" s="725" t="e">
        <f t="shared" si="1153"/>
        <v>#REF!</v>
      </c>
      <c r="I389" s="725" t="e">
        <f t="shared" si="1153"/>
        <v>#REF!</v>
      </c>
      <c r="J389" s="725" t="e">
        <f>J390</f>
        <v>#REF!</v>
      </c>
      <c r="K389" s="725" t="e">
        <f t="shared" si="1154"/>
        <v>#REF!</v>
      </c>
      <c r="L389" s="725" t="e">
        <f t="shared" si="1154"/>
        <v>#REF!</v>
      </c>
      <c r="M389" s="725" t="e">
        <f>M390</f>
        <v>#REF!</v>
      </c>
      <c r="N389" s="725" t="e">
        <f t="shared" si="1155"/>
        <v>#REF!</v>
      </c>
      <c r="O389" s="725" t="e">
        <f t="shared" si="1155"/>
        <v>#REF!</v>
      </c>
      <c r="P389" s="725" t="e">
        <f>P390</f>
        <v>#REF!</v>
      </c>
      <c r="Q389" s="725" t="e">
        <f t="shared" si="1156"/>
        <v>#REF!</v>
      </c>
      <c r="R389" s="725" t="e">
        <f t="shared" si="1156"/>
        <v>#REF!</v>
      </c>
      <c r="S389" s="725" t="e">
        <f>S390</f>
        <v>#REF!</v>
      </c>
      <c r="T389" s="725" t="e">
        <f t="shared" si="1157"/>
        <v>#REF!</v>
      </c>
      <c r="U389" s="725" t="e">
        <f t="shared" si="1157"/>
        <v>#REF!</v>
      </c>
      <c r="V389" s="725" t="e">
        <f>V390</f>
        <v>#REF!</v>
      </c>
      <c r="W389" s="725" t="e">
        <f t="shared" si="1158"/>
        <v>#REF!</v>
      </c>
      <c r="X389" s="725" t="e">
        <f t="shared" si="1158"/>
        <v>#REF!</v>
      </c>
      <c r="Y389" s="725" t="e">
        <f>Y390</f>
        <v>#REF!</v>
      </c>
      <c r="Z389" s="725" t="e">
        <f t="shared" si="1159"/>
        <v>#REF!</v>
      </c>
      <c r="AA389" s="725" t="e">
        <f t="shared" si="1159"/>
        <v>#REF!</v>
      </c>
      <c r="AB389" s="725" t="e">
        <f>AB390</f>
        <v>#REF!</v>
      </c>
      <c r="AC389" s="725" t="e">
        <f t="shared" si="1160"/>
        <v>#REF!</v>
      </c>
      <c r="AD389" s="725" t="e">
        <f t="shared" si="1160"/>
        <v>#REF!</v>
      </c>
      <c r="AE389" s="725" t="e">
        <f>AE390</f>
        <v>#REF!</v>
      </c>
      <c r="AF389" s="725" t="e">
        <f t="shared" si="1161"/>
        <v>#REF!</v>
      </c>
      <c r="AG389" s="725" t="e">
        <f t="shared" si="1161"/>
        <v>#REF!</v>
      </c>
      <c r="AH389" s="725">
        <v>1672900</v>
      </c>
      <c r="AI389" s="725">
        <v>0</v>
      </c>
      <c r="AJ389" s="725">
        <v>0</v>
      </c>
      <c r="AK389" s="168" t="e">
        <f>AH389=#REF!+#REF!</f>
        <v>#REF!</v>
      </c>
      <c r="AL389" s="168" t="e">
        <f t="shared" si="1069"/>
        <v>#REF!</v>
      </c>
      <c r="AM389" s="709" t="e">
        <f t="shared" si="1162"/>
        <v>#REF!</v>
      </c>
    </row>
    <row r="390" spans="1:39" s="693" customFormat="1">
      <c r="A390" s="238" t="s">
        <v>133</v>
      </c>
      <c r="B390" s="266" t="s">
        <v>0</v>
      </c>
      <c r="C390" s="267" t="s">
        <v>111</v>
      </c>
      <c r="D390" s="267" t="s">
        <v>315</v>
      </c>
      <c r="E390" s="224" t="s">
        <v>2</v>
      </c>
      <c r="F390" s="267" t="s">
        <v>134</v>
      </c>
      <c r="G390" s="725" t="e">
        <f>G391</f>
        <v>#REF!</v>
      </c>
      <c r="H390" s="725" t="e">
        <f t="shared" si="1153"/>
        <v>#REF!</v>
      </c>
      <c r="I390" s="725" t="e">
        <f t="shared" si="1153"/>
        <v>#REF!</v>
      </c>
      <c r="J390" s="725" t="e">
        <f>J391</f>
        <v>#REF!</v>
      </c>
      <c r="K390" s="725" t="e">
        <f t="shared" si="1154"/>
        <v>#REF!</v>
      </c>
      <c r="L390" s="725" t="e">
        <f t="shared" si="1154"/>
        <v>#REF!</v>
      </c>
      <c r="M390" s="725" t="e">
        <f>M391</f>
        <v>#REF!</v>
      </c>
      <c r="N390" s="725" t="e">
        <f t="shared" si="1155"/>
        <v>#REF!</v>
      </c>
      <c r="O390" s="725" t="e">
        <f t="shared" si="1155"/>
        <v>#REF!</v>
      </c>
      <c r="P390" s="725" t="e">
        <f>P391</f>
        <v>#REF!</v>
      </c>
      <c r="Q390" s="725" t="e">
        <f t="shared" si="1156"/>
        <v>#REF!</v>
      </c>
      <c r="R390" s="725" t="e">
        <f t="shared" si="1156"/>
        <v>#REF!</v>
      </c>
      <c r="S390" s="725" t="e">
        <f>S391</f>
        <v>#REF!</v>
      </c>
      <c r="T390" s="725" t="e">
        <f t="shared" si="1157"/>
        <v>#REF!</v>
      </c>
      <c r="U390" s="725" t="e">
        <f t="shared" si="1157"/>
        <v>#REF!</v>
      </c>
      <c r="V390" s="725" t="e">
        <f>V391</f>
        <v>#REF!</v>
      </c>
      <c r="W390" s="725" t="e">
        <f t="shared" si="1158"/>
        <v>#REF!</v>
      </c>
      <c r="X390" s="725" t="e">
        <f t="shared" si="1158"/>
        <v>#REF!</v>
      </c>
      <c r="Y390" s="725" t="e">
        <f>Y391</f>
        <v>#REF!</v>
      </c>
      <c r="Z390" s="725" t="e">
        <f t="shared" si="1159"/>
        <v>#REF!</v>
      </c>
      <c r="AA390" s="725" t="e">
        <f t="shared" si="1159"/>
        <v>#REF!</v>
      </c>
      <c r="AB390" s="725" t="e">
        <f>AB391</f>
        <v>#REF!</v>
      </c>
      <c r="AC390" s="725" t="e">
        <f t="shared" si="1160"/>
        <v>#REF!</v>
      </c>
      <c r="AD390" s="725" t="e">
        <f t="shared" si="1160"/>
        <v>#REF!</v>
      </c>
      <c r="AE390" s="725" t="e">
        <f>AE391</f>
        <v>#REF!</v>
      </c>
      <c r="AF390" s="725" t="e">
        <f t="shared" si="1161"/>
        <v>#REF!</v>
      </c>
      <c r="AG390" s="725" t="e">
        <f t="shared" si="1161"/>
        <v>#REF!</v>
      </c>
      <c r="AH390" s="725">
        <v>1672900</v>
      </c>
      <c r="AI390" s="725">
        <v>0</v>
      </c>
      <c r="AJ390" s="725">
        <v>0</v>
      </c>
      <c r="AK390" s="168" t="e">
        <f>AH390=#REF!+#REF!</f>
        <v>#REF!</v>
      </c>
      <c r="AL390" s="168" t="e">
        <f t="shared" si="1069"/>
        <v>#REF!</v>
      </c>
      <c r="AM390" s="709" t="e">
        <f t="shared" si="1162"/>
        <v>#REF!</v>
      </c>
    </row>
    <row r="391" spans="1:39" s="693" customFormat="1">
      <c r="A391" s="238" t="s">
        <v>5</v>
      </c>
      <c r="B391" s="266" t="s">
        <v>0</v>
      </c>
      <c r="C391" s="267" t="s">
        <v>111</v>
      </c>
      <c r="D391" s="267" t="s">
        <v>315</v>
      </c>
      <c r="E391" s="224" t="s">
        <v>2</v>
      </c>
      <c r="F391" s="267" t="s">
        <v>4</v>
      </c>
      <c r="G391" s="725" t="e">
        <f>SUM(H391:I391)</f>
        <v>#REF!</v>
      </c>
      <c r="H391" s="725" t="e">
        <f>#REF!</f>
        <v>#REF!</v>
      </c>
      <c r="I391" s="725" t="e">
        <f>#REF!</f>
        <v>#REF!</v>
      </c>
      <c r="J391" s="725" t="e">
        <f>SUM(K391:L391)</f>
        <v>#REF!</v>
      </c>
      <c r="K391" s="725" t="e">
        <f>#REF!</f>
        <v>#REF!</v>
      </c>
      <c r="L391" s="725" t="e">
        <f>#REF!</f>
        <v>#REF!</v>
      </c>
      <c r="M391" s="725" t="e">
        <f>SUM(N391:O391)</f>
        <v>#REF!</v>
      </c>
      <c r="N391" s="725" t="e">
        <f>#REF!</f>
        <v>#REF!</v>
      </c>
      <c r="O391" s="725" t="e">
        <f>#REF!</f>
        <v>#REF!</v>
      </c>
      <c r="P391" s="725" t="e">
        <f>SUM(Q391:R391)</f>
        <v>#REF!</v>
      </c>
      <c r="Q391" s="725" t="e">
        <f>#REF!</f>
        <v>#REF!</v>
      </c>
      <c r="R391" s="725" t="e">
        <f>#REF!</f>
        <v>#REF!</v>
      </c>
      <c r="S391" s="725" t="e">
        <f>SUM(T391:U391)</f>
        <v>#REF!</v>
      </c>
      <c r="T391" s="725" t="e">
        <f>#REF!</f>
        <v>#REF!</v>
      </c>
      <c r="U391" s="725" t="e">
        <f>#REF!</f>
        <v>#REF!</v>
      </c>
      <c r="V391" s="725" t="e">
        <f>SUM(W391:X391)</f>
        <v>#REF!</v>
      </c>
      <c r="W391" s="725" t="e">
        <f>#REF!</f>
        <v>#REF!</v>
      </c>
      <c r="X391" s="725" t="e">
        <f>#REF!</f>
        <v>#REF!</v>
      </c>
      <c r="Y391" s="725" t="e">
        <f>SUM(Z391:AA391)</f>
        <v>#REF!</v>
      </c>
      <c r="Z391" s="725" t="e">
        <f>#REF!</f>
        <v>#REF!</v>
      </c>
      <c r="AA391" s="725" t="e">
        <f>#REF!</f>
        <v>#REF!</v>
      </c>
      <c r="AB391" s="725" t="e">
        <f>SUM(AC391:AD391)</f>
        <v>#REF!</v>
      </c>
      <c r="AC391" s="725" t="e">
        <f>#REF!</f>
        <v>#REF!</v>
      </c>
      <c r="AD391" s="725" t="e">
        <f>#REF!</f>
        <v>#REF!</v>
      </c>
      <c r="AE391" s="725" t="e">
        <f>SUM(AF391:AG391)</f>
        <v>#REF!</v>
      </c>
      <c r="AF391" s="725" t="e">
        <f>#REF!</f>
        <v>#REF!</v>
      </c>
      <c r="AG391" s="725" t="e">
        <f>#REF!</f>
        <v>#REF!</v>
      </c>
      <c r="AH391" s="725">
        <v>1672900</v>
      </c>
      <c r="AI391" s="725">
        <v>0</v>
      </c>
      <c r="AJ391" s="725">
        <v>0</v>
      </c>
      <c r="AK391" s="168" t="e">
        <f>AH391=#REF!+#REF!</f>
        <v>#REF!</v>
      </c>
      <c r="AL391" s="168" t="e">
        <f t="shared" si="1069"/>
        <v>#REF!</v>
      </c>
      <c r="AM391" s="709" t="e">
        <f t="shared" si="1162"/>
        <v>#REF!</v>
      </c>
    </row>
    <row r="392" spans="1:39" s="169" customFormat="1">
      <c r="A392" s="724" t="s">
        <v>392</v>
      </c>
      <c r="B392" s="240" t="s">
        <v>153</v>
      </c>
      <c r="C392" s="241" t="s">
        <v>111</v>
      </c>
      <c r="D392" s="241" t="s">
        <v>315</v>
      </c>
      <c r="E392" s="242" t="s">
        <v>316</v>
      </c>
      <c r="F392" s="241"/>
      <c r="G392" s="723" t="e">
        <f>G393</f>
        <v>#REF!</v>
      </c>
      <c r="H392" s="723" t="e">
        <f t="shared" ref="H392:I394" si="1163">H393</f>
        <v>#REF!</v>
      </c>
      <c r="I392" s="723" t="e">
        <f t="shared" si="1163"/>
        <v>#REF!</v>
      </c>
      <c r="J392" s="723" t="e">
        <f>J393</f>
        <v>#REF!</v>
      </c>
      <c r="K392" s="723" t="e">
        <f t="shared" ref="K392:L394" si="1164">K393</f>
        <v>#REF!</v>
      </c>
      <c r="L392" s="723" t="e">
        <f t="shared" si="1164"/>
        <v>#REF!</v>
      </c>
      <c r="M392" s="723" t="e">
        <f>M393</f>
        <v>#REF!</v>
      </c>
      <c r="N392" s="723" t="e">
        <f t="shared" ref="N392:O394" si="1165">N393</f>
        <v>#REF!</v>
      </c>
      <c r="O392" s="723" t="e">
        <f t="shared" si="1165"/>
        <v>#REF!</v>
      </c>
      <c r="P392" s="723" t="e">
        <f>P393</f>
        <v>#REF!</v>
      </c>
      <c r="Q392" s="723" t="e">
        <f t="shared" ref="Q392:R394" si="1166">Q393</f>
        <v>#REF!</v>
      </c>
      <c r="R392" s="723" t="e">
        <f t="shared" si="1166"/>
        <v>#REF!</v>
      </c>
      <c r="S392" s="723" t="e">
        <f>S393</f>
        <v>#REF!</v>
      </c>
      <c r="T392" s="723" t="e">
        <f t="shared" ref="T392:U394" si="1167">T393</f>
        <v>#REF!</v>
      </c>
      <c r="U392" s="723" t="e">
        <f t="shared" si="1167"/>
        <v>#REF!</v>
      </c>
      <c r="V392" s="723" t="e">
        <f>V393</f>
        <v>#REF!</v>
      </c>
      <c r="W392" s="723" t="e">
        <f t="shared" ref="W392:X394" si="1168">W393</f>
        <v>#REF!</v>
      </c>
      <c r="X392" s="723" t="e">
        <f t="shared" si="1168"/>
        <v>#REF!</v>
      </c>
      <c r="Y392" s="723" t="e">
        <f>Y393</f>
        <v>#REF!</v>
      </c>
      <c r="Z392" s="723" t="e">
        <f t="shared" ref="Z392:AA394" si="1169">Z393</f>
        <v>#REF!</v>
      </c>
      <c r="AA392" s="723" t="e">
        <f t="shared" si="1169"/>
        <v>#REF!</v>
      </c>
      <c r="AB392" s="723" t="e">
        <f>AB393</f>
        <v>#REF!</v>
      </c>
      <c r="AC392" s="723" t="e">
        <f t="shared" ref="AC392:AD394" si="1170">AC393</f>
        <v>#REF!</v>
      </c>
      <c r="AD392" s="723" t="e">
        <f t="shared" si="1170"/>
        <v>#REF!</v>
      </c>
      <c r="AE392" s="723" t="e">
        <f>AE393</f>
        <v>#REF!</v>
      </c>
      <c r="AF392" s="723" t="e">
        <f t="shared" ref="AF392:AG394" si="1171">AF393</f>
        <v>#REF!</v>
      </c>
      <c r="AG392" s="723" t="e">
        <f t="shared" si="1171"/>
        <v>#REF!</v>
      </c>
      <c r="AH392" s="723">
        <v>300000</v>
      </c>
      <c r="AI392" s="723">
        <v>50000</v>
      </c>
      <c r="AJ392" s="723">
        <v>50000</v>
      </c>
      <c r="AK392" s="168" t="e">
        <f>AH392=#REF!+#REF!</f>
        <v>#REF!</v>
      </c>
      <c r="AL392" s="168" t="e">
        <f t="shared" si="1069"/>
        <v>#REF!</v>
      </c>
      <c r="AM392" s="709" t="e">
        <f t="shared" si="1162"/>
        <v>#REF!</v>
      </c>
    </row>
    <row r="393" spans="1:39" s="694" customFormat="1">
      <c r="A393" s="726" t="s">
        <v>154</v>
      </c>
      <c r="B393" s="266" t="s">
        <v>153</v>
      </c>
      <c r="C393" s="267" t="s">
        <v>111</v>
      </c>
      <c r="D393" s="267" t="s">
        <v>315</v>
      </c>
      <c r="E393" s="224" t="s">
        <v>322</v>
      </c>
      <c r="F393" s="267"/>
      <c r="G393" s="725" t="e">
        <f>G394</f>
        <v>#REF!</v>
      </c>
      <c r="H393" s="725" t="e">
        <f t="shared" si="1163"/>
        <v>#REF!</v>
      </c>
      <c r="I393" s="725" t="e">
        <f t="shared" si="1163"/>
        <v>#REF!</v>
      </c>
      <c r="J393" s="725" t="e">
        <f>J394</f>
        <v>#REF!</v>
      </c>
      <c r="K393" s="725" t="e">
        <f t="shared" si="1164"/>
        <v>#REF!</v>
      </c>
      <c r="L393" s="725" t="e">
        <f t="shared" si="1164"/>
        <v>#REF!</v>
      </c>
      <c r="M393" s="725" t="e">
        <f>M394</f>
        <v>#REF!</v>
      </c>
      <c r="N393" s="725" t="e">
        <f t="shared" si="1165"/>
        <v>#REF!</v>
      </c>
      <c r="O393" s="725" t="e">
        <f t="shared" si="1165"/>
        <v>#REF!</v>
      </c>
      <c r="P393" s="725" t="e">
        <f>P394</f>
        <v>#REF!</v>
      </c>
      <c r="Q393" s="725" t="e">
        <f t="shared" si="1166"/>
        <v>#REF!</v>
      </c>
      <c r="R393" s="725" t="e">
        <f t="shared" si="1166"/>
        <v>#REF!</v>
      </c>
      <c r="S393" s="725" t="e">
        <f>S394</f>
        <v>#REF!</v>
      </c>
      <c r="T393" s="725" t="e">
        <f t="shared" si="1167"/>
        <v>#REF!</v>
      </c>
      <c r="U393" s="725" t="e">
        <f t="shared" si="1167"/>
        <v>#REF!</v>
      </c>
      <c r="V393" s="725" t="e">
        <f>V394</f>
        <v>#REF!</v>
      </c>
      <c r="W393" s="725" t="e">
        <f t="shared" si="1168"/>
        <v>#REF!</v>
      </c>
      <c r="X393" s="725" t="e">
        <f t="shared" si="1168"/>
        <v>#REF!</v>
      </c>
      <c r="Y393" s="725" t="e">
        <f>Y394</f>
        <v>#REF!</v>
      </c>
      <c r="Z393" s="725" t="e">
        <f t="shared" si="1169"/>
        <v>#REF!</v>
      </c>
      <c r="AA393" s="725" t="e">
        <f t="shared" si="1169"/>
        <v>#REF!</v>
      </c>
      <c r="AB393" s="725" t="e">
        <f>AB394</f>
        <v>#REF!</v>
      </c>
      <c r="AC393" s="725" t="e">
        <f t="shared" si="1170"/>
        <v>#REF!</v>
      </c>
      <c r="AD393" s="725" t="e">
        <f t="shared" si="1170"/>
        <v>#REF!</v>
      </c>
      <c r="AE393" s="725" t="e">
        <f>AE394</f>
        <v>#REF!</v>
      </c>
      <c r="AF393" s="725" t="e">
        <f t="shared" si="1171"/>
        <v>#REF!</v>
      </c>
      <c r="AG393" s="725" t="e">
        <f t="shared" si="1171"/>
        <v>#REF!</v>
      </c>
      <c r="AH393" s="725">
        <v>300000</v>
      </c>
      <c r="AI393" s="725">
        <v>50000</v>
      </c>
      <c r="AJ393" s="725">
        <v>50000</v>
      </c>
      <c r="AK393" s="168" t="e">
        <f>AH393=#REF!+#REF!</f>
        <v>#REF!</v>
      </c>
      <c r="AL393" s="168" t="e">
        <f t="shared" si="1069"/>
        <v>#REF!</v>
      </c>
      <c r="AM393" s="709" t="e">
        <f t="shared" si="1162"/>
        <v>#REF!</v>
      </c>
    </row>
    <row r="394" spans="1:39" s="693" customFormat="1">
      <c r="A394" s="238" t="s">
        <v>133</v>
      </c>
      <c r="B394" s="266" t="s">
        <v>153</v>
      </c>
      <c r="C394" s="267" t="s">
        <v>111</v>
      </c>
      <c r="D394" s="267" t="s">
        <v>315</v>
      </c>
      <c r="E394" s="224" t="s">
        <v>322</v>
      </c>
      <c r="F394" s="267" t="s">
        <v>134</v>
      </c>
      <c r="G394" s="725" t="e">
        <f>G395</f>
        <v>#REF!</v>
      </c>
      <c r="H394" s="725" t="e">
        <f t="shared" si="1163"/>
        <v>#REF!</v>
      </c>
      <c r="I394" s="725" t="e">
        <f t="shared" si="1163"/>
        <v>#REF!</v>
      </c>
      <c r="J394" s="725" t="e">
        <f>J395</f>
        <v>#REF!</v>
      </c>
      <c r="K394" s="725" t="e">
        <f t="shared" si="1164"/>
        <v>#REF!</v>
      </c>
      <c r="L394" s="725" t="e">
        <f t="shared" si="1164"/>
        <v>#REF!</v>
      </c>
      <c r="M394" s="725" t="e">
        <f>M395</f>
        <v>#REF!</v>
      </c>
      <c r="N394" s="725" t="e">
        <f t="shared" si="1165"/>
        <v>#REF!</v>
      </c>
      <c r="O394" s="725" t="e">
        <f t="shared" si="1165"/>
        <v>#REF!</v>
      </c>
      <c r="P394" s="725" t="e">
        <f>P395</f>
        <v>#REF!</v>
      </c>
      <c r="Q394" s="725" t="e">
        <f t="shared" si="1166"/>
        <v>#REF!</v>
      </c>
      <c r="R394" s="725" t="e">
        <f t="shared" si="1166"/>
        <v>#REF!</v>
      </c>
      <c r="S394" s="725" t="e">
        <f>S395</f>
        <v>#REF!</v>
      </c>
      <c r="T394" s="725" t="e">
        <f t="shared" si="1167"/>
        <v>#REF!</v>
      </c>
      <c r="U394" s="725" t="e">
        <f t="shared" si="1167"/>
        <v>#REF!</v>
      </c>
      <c r="V394" s="725" t="e">
        <f>V395</f>
        <v>#REF!</v>
      </c>
      <c r="W394" s="725" t="e">
        <f t="shared" si="1168"/>
        <v>#REF!</v>
      </c>
      <c r="X394" s="725" t="e">
        <f t="shared" si="1168"/>
        <v>#REF!</v>
      </c>
      <c r="Y394" s="725" t="e">
        <f>Y395</f>
        <v>#REF!</v>
      </c>
      <c r="Z394" s="725" t="e">
        <f t="shared" si="1169"/>
        <v>#REF!</v>
      </c>
      <c r="AA394" s="725" t="e">
        <f t="shared" si="1169"/>
        <v>#REF!</v>
      </c>
      <c r="AB394" s="725" t="e">
        <f>AB395</f>
        <v>#REF!</v>
      </c>
      <c r="AC394" s="725" t="e">
        <f t="shared" si="1170"/>
        <v>#REF!</v>
      </c>
      <c r="AD394" s="725" t="e">
        <f t="shared" si="1170"/>
        <v>#REF!</v>
      </c>
      <c r="AE394" s="725" t="e">
        <f>AE395</f>
        <v>#REF!</v>
      </c>
      <c r="AF394" s="725" t="e">
        <f t="shared" si="1171"/>
        <v>#REF!</v>
      </c>
      <c r="AG394" s="725" t="e">
        <f t="shared" si="1171"/>
        <v>#REF!</v>
      </c>
      <c r="AH394" s="725">
        <v>300000</v>
      </c>
      <c r="AI394" s="725">
        <v>50000</v>
      </c>
      <c r="AJ394" s="725">
        <v>50000</v>
      </c>
      <c r="AK394" s="168" t="e">
        <f>AH394=#REF!+#REF!</f>
        <v>#REF!</v>
      </c>
      <c r="AL394" s="168" t="e">
        <f t="shared" si="1069"/>
        <v>#REF!</v>
      </c>
      <c r="AM394" s="709" t="e">
        <f t="shared" si="1162"/>
        <v>#REF!</v>
      </c>
    </row>
    <row r="395" spans="1:39" s="693" customFormat="1">
      <c r="A395" s="238" t="s">
        <v>155</v>
      </c>
      <c r="B395" s="266" t="s">
        <v>153</v>
      </c>
      <c r="C395" s="267" t="s">
        <v>111</v>
      </c>
      <c r="D395" s="267" t="s">
        <v>315</v>
      </c>
      <c r="E395" s="224" t="s">
        <v>322</v>
      </c>
      <c r="F395" s="267" t="s">
        <v>156</v>
      </c>
      <c r="G395" s="725" t="e">
        <f>SUM(H395:I395)</f>
        <v>#REF!</v>
      </c>
      <c r="H395" s="725" t="e">
        <f>#REF!</f>
        <v>#REF!</v>
      </c>
      <c r="I395" s="725" t="e">
        <f>#REF!</f>
        <v>#REF!</v>
      </c>
      <c r="J395" s="725" t="e">
        <f>SUM(K395:L395)</f>
        <v>#REF!</v>
      </c>
      <c r="K395" s="725" t="e">
        <f>#REF!</f>
        <v>#REF!</v>
      </c>
      <c r="L395" s="725" t="e">
        <f>#REF!</f>
        <v>#REF!</v>
      </c>
      <c r="M395" s="725" t="e">
        <f>SUM(N395:O395)</f>
        <v>#REF!</v>
      </c>
      <c r="N395" s="725" t="e">
        <f>#REF!</f>
        <v>#REF!</v>
      </c>
      <c r="O395" s="725" t="e">
        <f>#REF!</f>
        <v>#REF!</v>
      </c>
      <c r="P395" s="725" t="e">
        <f>SUM(Q395:R395)</f>
        <v>#REF!</v>
      </c>
      <c r="Q395" s="725" t="e">
        <f>#REF!</f>
        <v>#REF!</v>
      </c>
      <c r="R395" s="725" t="e">
        <f>#REF!</f>
        <v>#REF!</v>
      </c>
      <c r="S395" s="725" t="e">
        <f>SUM(T395:U395)</f>
        <v>#REF!</v>
      </c>
      <c r="T395" s="725" t="e">
        <f>#REF!</f>
        <v>#REF!</v>
      </c>
      <c r="U395" s="725" t="e">
        <f>#REF!</f>
        <v>#REF!</v>
      </c>
      <c r="V395" s="725" t="e">
        <f>SUM(W395:X395)</f>
        <v>#REF!</v>
      </c>
      <c r="W395" s="725" t="e">
        <f>#REF!</f>
        <v>#REF!</v>
      </c>
      <c r="X395" s="725" t="e">
        <f>#REF!</f>
        <v>#REF!</v>
      </c>
      <c r="Y395" s="725" t="e">
        <f>SUM(Z395:AA395)</f>
        <v>#REF!</v>
      </c>
      <c r="Z395" s="725" t="e">
        <f>#REF!</f>
        <v>#REF!</v>
      </c>
      <c r="AA395" s="725" t="e">
        <f>#REF!</f>
        <v>#REF!</v>
      </c>
      <c r="AB395" s="725" t="e">
        <f>SUM(AC395:AD395)</f>
        <v>#REF!</v>
      </c>
      <c r="AC395" s="725" t="e">
        <f>#REF!</f>
        <v>#REF!</v>
      </c>
      <c r="AD395" s="725" t="e">
        <f>#REF!</f>
        <v>#REF!</v>
      </c>
      <c r="AE395" s="725" t="e">
        <f>SUM(AF395:AG395)</f>
        <v>#REF!</v>
      </c>
      <c r="AF395" s="725" t="e">
        <f>#REF!</f>
        <v>#REF!</v>
      </c>
      <c r="AG395" s="725" t="e">
        <f>#REF!</f>
        <v>#REF!</v>
      </c>
      <c r="AH395" s="725">
        <v>300000</v>
      </c>
      <c r="AI395" s="725">
        <v>50000</v>
      </c>
      <c r="AJ395" s="725">
        <v>50000</v>
      </c>
      <c r="AK395" s="168" t="e">
        <f>AH395=#REF!+#REF!</f>
        <v>#REF!</v>
      </c>
      <c r="AL395" s="168" t="e">
        <f t="shared" si="1069"/>
        <v>#REF!</v>
      </c>
      <c r="AM395" s="709" t="e">
        <f t="shared" si="1162"/>
        <v>#REF!</v>
      </c>
    </row>
    <row r="396" spans="1:39" s="169" customFormat="1">
      <c r="A396" s="724" t="s">
        <v>155</v>
      </c>
      <c r="B396" s="240" t="s">
        <v>181</v>
      </c>
      <c r="C396" s="241" t="s">
        <v>111</v>
      </c>
      <c r="D396" s="241" t="s">
        <v>315</v>
      </c>
      <c r="E396" s="242" t="s">
        <v>316</v>
      </c>
      <c r="F396" s="241"/>
      <c r="G396" s="723" t="e">
        <f>G397</f>
        <v>#REF!</v>
      </c>
      <c r="H396" s="723" t="e">
        <f t="shared" ref="H396:I398" si="1172">H397</f>
        <v>#REF!</v>
      </c>
      <c r="I396" s="723" t="e">
        <f t="shared" si="1172"/>
        <v>#REF!</v>
      </c>
      <c r="J396" s="723" t="e">
        <f>J397</f>
        <v>#REF!</v>
      </c>
      <c r="K396" s="723" t="e">
        <f t="shared" ref="K396:L398" si="1173">K397</f>
        <v>#REF!</v>
      </c>
      <c r="L396" s="723" t="e">
        <f t="shared" si="1173"/>
        <v>#REF!</v>
      </c>
      <c r="M396" s="723" t="e">
        <f>M397</f>
        <v>#REF!</v>
      </c>
      <c r="N396" s="723" t="e">
        <f t="shared" ref="N396:O398" si="1174">N397</f>
        <v>#REF!</v>
      </c>
      <c r="O396" s="723" t="e">
        <f t="shared" si="1174"/>
        <v>#REF!</v>
      </c>
      <c r="P396" s="723" t="e">
        <f>P397</f>
        <v>#REF!</v>
      </c>
      <c r="Q396" s="723" t="e">
        <f t="shared" ref="Q396:R398" si="1175">Q397</f>
        <v>#REF!</v>
      </c>
      <c r="R396" s="723" t="e">
        <f t="shared" si="1175"/>
        <v>#REF!</v>
      </c>
      <c r="S396" s="723" t="e">
        <f>S397</f>
        <v>#REF!</v>
      </c>
      <c r="T396" s="723" t="e">
        <f t="shared" ref="T396:U398" si="1176">T397</f>
        <v>#REF!</v>
      </c>
      <c r="U396" s="723" t="e">
        <f t="shared" si="1176"/>
        <v>#REF!</v>
      </c>
      <c r="V396" s="723" t="e">
        <f>V397</f>
        <v>#REF!</v>
      </c>
      <c r="W396" s="723" t="e">
        <f t="shared" ref="W396:X398" si="1177">W397</f>
        <v>#REF!</v>
      </c>
      <c r="X396" s="723" t="e">
        <f t="shared" si="1177"/>
        <v>#REF!</v>
      </c>
      <c r="Y396" s="723" t="e">
        <f>Y397</f>
        <v>#REF!</v>
      </c>
      <c r="Z396" s="723" t="e">
        <f t="shared" ref="Z396:AA398" si="1178">Z397</f>
        <v>#REF!</v>
      </c>
      <c r="AA396" s="723" t="e">
        <f t="shared" si="1178"/>
        <v>#REF!</v>
      </c>
      <c r="AB396" s="723" t="e">
        <f>AB397</f>
        <v>#REF!</v>
      </c>
      <c r="AC396" s="723" t="e">
        <f t="shared" ref="AC396:AD398" si="1179">AC397</f>
        <v>#REF!</v>
      </c>
      <c r="AD396" s="723" t="e">
        <f t="shared" si="1179"/>
        <v>#REF!</v>
      </c>
      <c r="AE396" s="723" t="e">
        <f>AE397</f>
        <v>#REF!</v>
      </c>
      <c r="AF396" s="723" t="e">
        <f t="shared" ref="AF396:AG398" si="1180">AF397</f>
        <v>#REF!</v>
      </c>
      <c r="AG396" s="723" t="e">
        <f t="shared" si="1180"/>
        <v>#REF!</v>
      </c>
      <c r="AH396" s="723">
        <v>1000000</v>
      </c>
      <c r="AI396" s="723">
        <v>100000</v>
      </c>
      <c r="AJ396" s="723">
        <v>100000</v>
      </c>
      <c r="AK396" s="168" t="e">
        <f>AH396=#REF!+#REF!</f>
        <v>#REF!</v>
      </c>
      <c r="AL396" s="168" t="e">
        <f t="shared" si="1069"/>
        <v>#REF!</v>
      </c>
      <c r="AM396" s="709" t="e">
        <f t="shared" si="1162"/>
        <v>#REF!</v>
      </c>
    </row>
    <row r="397" spans="1:39" s="694" customFormat="1" ht="36">
      <c r="A397" s="726" t="s">
        <v>887</v>
      </c>
      <c r="B397" s="266" t="s">
        <v>181</v>
      </c>
      <c r="C397" s="267" t="s">
        <v>111</v>
      </c>
      <c r="D397" s="267" t="s">
        <v>315</v>
      </c>
      <c r="E397" s="224" t="s">
        <v>327</v>
      </c>
      <c r="F397" s="267"/>
      <c r="G397" s="725" t="e">
        <f>G398</f>
        <v>#REF!</v>
      </c>
      <c r="H397" s="725" t="e">
        <f t="shared" si="1172"/>
        <v>#REF!</v>
      </c>
      <c r="I397" s="725" t="e">
        <f t="shared" si="1172"/>
        <v>#REF!</v>
      </c>
      <c r="J397" s="725" t="e">
        <f>J398</f>
        <v>#REF!</v>
      </c>
      <c r="K397" s="725" t="e">
        <f t="shared" si="1173"/>
        <v>#REF!</v>
      </c>
      <c r="L397" s="725" t="e">
        <f t="shared" si="1173"/>
        <v>#REF!</v>
      </c>
      <c r="M397" s="725" t="e">
        <f>M398</f>
        <v>#REF!</v>
      </c>
      <c r="N397" s="725" t="e">
        <f t="shared" si="1174"/>
        <v>#REF!</v>
      </c>
      <c r="O397" s="725" t="e">
        <f t="shared" si="1174"/>
        <v>#REF!</v>
      </c>
      <c r="P397" s="725" t="e">
        <f>P398</f>
        <v>#REF!</v>
      </c>
      <c r="Q397" s="725" t="e">
        <f t="shared" si="1175"/>
        <v>#REF!</v>
      </c>
      <c r="R397" s="725" t="e">
        <f t="shared" si="1175"/>
        <v>#REF!</v>
      </c>
      <c r="S397" s="725" t="e">
        <f>S398</f>
        <v>#REF!</v>
      </c>
      <c r="T397" s="725" t="e">
        <f t="shared" si="1176"/>
        <v>#REF!</v>
      </c>
      <c r="U397" s="725" t="e">
        <f t="shared" si="1176"/>
        <v>#REF!</v>
      </c>
      <c r="V397" s="725" t="e">
        <f>V398</f>
        <v>#REF!</v>
      </c>
      <c r="W397" s="725" t="e">
        <f t="shared" si="1177"/>
        <v>#REF!</v>
      </c>
      <c r="X397" s="725" t="e">
        <f t="shared" si="1177"/>
        <v>#REF!</v>
      </c>
      <c r="Y397" s="725" t="e">
        <f>Y398</f>
        <v>#REF!</v>
      </c>
      <c r="Z397" s="725" t="e">
        <f t="shared" si="1178"/>
        <v>#REF!</v>
      </c>
      <c r="AA397" s="725" t="e">
        <f t="shared" si="1178"/>
        <v>#REF!</v>
      </c>
      <c r="AB397" s="725" t="e">
        <f>AB398</f>
        <v>#REF!</v>
      </c>
      <c r="AC397" s="725" t="e">
        <f t="shared" si="1179"/>
        <v>#REF!</v>
      </c>
      <c r="AD397" s="725" t="e">
        <f t="shared" si="1179"/>
        <v>#REF!</v>
      </c>
      <c r="AE397" s="725" t="e">
        <f>AE398</f>
        <v>#REF!</v>
      </c>
      <c r="AF397" s="725" t="e">
        <f t="shared" si="1180"/>
        <v>#REF!</v>
      </c>
      <c r="AG397" s="725" t="e">
        <f t="shared" si="1180"/>
        <v>#REF!</v>
      </c>
      <c r="AH397" s="725">
        <v>1000000</v>
      </c>
      <c r="AI397" s="725">
        <v>100000</v>
      </c>
      <c r="AJ397" s="725">
        <v>100000</v>
      </c>
      <c r="AK397" s="168" t="e">
        <f>AH397=#REF!+#REF!</f>
        <v>#REF!</v>
      </c>
      <c r="AL397" s="168" t="e">
        <f t="shared" si="1069"/>
        <v>#REF!</v>
      </c>
      <c r="AM397" s="709" t="e">
        <f t="shared" si="1162"/>
        <v>#REF!</v>
      </c>
    </row>
    <row r="398" spans="1:39" s="693" customFormat="1">
      <c r="A398" s="238" t="s">
        <v>133</v>
      </c>
      <c r="B398" s="266" t="s">
        <v>181</v>
      </c>
      <c r="C398" s="267" t="s">
        <v>111</v>
      </c>
      <c r="D398" s="267" t="s">
        <v>315</v>
      </c>
      <c r="E398" s="224" t="s">
        <v>327</v>
      </c>
      <c r="F398" s="267" t="s">
        <v>134</v>
      </c>
      <c r="G398" s="725" t="e">
        <f>G399</f>
        <v>#REF!</v>
      </c>
      <c r="H398" s="725" t="e">
        <f t="shared" si="1172"/>
        <v>#REF!</v>
      </c>
      <c r="I398" s="725" t="e">
        <f t="shared" si="1172"/>
        <v>#REF!</v>
      </c>
      <c r="J398" s="725" t="e">
        <f>J399</f>
        <v>#REF!</v>
      </c>
      <c r="K398" s="725" t="e">
        <f t="shared" si="1173"/>
        <v>#REF!</v>
      </c>
      <c r="L398" s="725" t="e">
        <f t="shared" si="1173"/>
        <v>#REF!</v>
      </c>
      <c r="M398" s="725" t="e">
        <f>M399</f>
        <v>#REF!</v>
      </c>
      <c r="N398" s="725" t="e">
        <f t="shared" si="1174"/>
        <v>#REF!</v>
      </c>
      <c r="O398" s="725" t="e">
        <f t="shared" si="1174"/>
        <v>#REF!</v>
      </c>
      <c r="P398" s="725" t="e">
        <f>P399</f>
        <v>#REF!</v>
      </c>
      <c r="Q398" s="725" t="e">
        <f t="shared" si="1175"/>
        <v>#REF!</v>
      </c>
      <c r="R398" s="725" t="e">
        <f t="shared" si="1175"/>
        <v>#REF!</v>
      </c>
      <c r="S398" s="725" t="e">
        <f>S399</f>
        <v>#REF!</v>
      </c>
      <c r="T398" s="725" t="e">
        <f t="shared" si="1176"/>
        <v>#REF!</v>
      </c>
      <c r="U398" s="725" t="e">
        <f t="shared" si="1176"/>
        <v>#REF!</v>
      </c>
      <c r="V398" s="725" t="e">
        <f>V399</f>
        <v>#REF!</v>
      </c>
      <c r="W398" s="725" t="e">
        <f t="shared" si="1177"/>
        <v>#REF!</v>
      </c>
      <c r="X398" s="725" t="e">
        <f t="shared" si="1177"/>
        <v>#REF!</v>
      </c>
      <c r="Y398" s="725" t="e">
        <f>Y399</f>
        <v>#REF!</v>
      </c>
      <c r="Z398" s="725" t="e">
        <f t="shared" si="1178"/>
        <v>#REF!</v>
      </c>
      <c r="AA398" s="725" t="e">
        <f t="shared" si="1178"/>
        <v>#REF!</v>
      </c>
      <c r="AB398" s="725" t="e">
        <f>AB399</f>
        <v>#REF!</v>
      </c>
      <c r="AC398" s="725" t="e">
        <f t="shared" si="1179"/>
        <v>#REF!</v>
      </c>
      <c r="AD398" s="725" t="e">
        <f t="shared" si="1179"/>
        <v>#REF!</v>
      </c>
      <c r="AE398" s="725" t="e">
        <f>AE399</f>
        <v>#REF!</v>
      </c>
      <c r="AF398" s="725" t="e">
        <f t="shared" si="1180"/>
        <v>#REF!</v>
      </c>
      <c r="AG398" s="725" t="e">
        <f t="shared" si="1180"/>
        <v>#REF!</v>
      </c>
      <c r="AH398" s="725">
        <v>1000000</v>
      </c>
      <c r="AI398" s="725">
        <v>100000</v>
      </c>
      <c r="AJ398" s="725">
        <v>100000</v>
      </c>
      <c r="AK398" s="168" t="e">
        <f>AH398=#REF!+#REF!</f>
        <v>#REF!</v>
      </c>
      <c r="AL398" s="168" t="e">
        <f t="shared" si="1069"/>
        <v>#REF!</v>
      </c>
      <c r="AM398" s="709" t="e">
        <f t="shared" si="1162"/>
        <v>#REF!</v>
      </c>
    </row>
    <row r="399" spans="1:39" s="693" customFormat="1">
      <c r="A399" s="238" t="s">
        <v>155</v>
      </c>
      <c r="B399" s="266" t="s">
        <v>181</v>
      </c>
      <c r="C399" s="267" t="s">
        <v>111</v>
      </c>
      <c r="D399" s="267" t="s">
        <v>315</v>
      </c>
      <c r="E399" s="224" t="s">
        <v>327</v>
      </c>
      <c r="F399" s="267" t="s">
        <v>156</v>
      </c>
      <c r="G399" s="725" t="e">
        <f>#REF!</f>
        <v>#REF!</v>
      </c>
      <c r="H399" s="725" t="e">
        <f>#REF!</f>
        <v>#REF!</v>
      </c>
      <c r="I399" s="725" t="e">
        <f>#REF!</f>
        <v>#REF!</v>
      </c>
      <c r="J399" s="725" t="e">
        <f>#REF!</f>
        <v>#REF!</v>
      </c>
      <c r="K399" s="725" t="e">
        <f>#REF!</f>
        <v>#REF!</v>
      </c>
      <c r="L399" s="725" t="e">
        <f>#REF!</f>
        <v>#REF!</v>
      </c>
      <c r="M399" s="725" t="e">
        <f>#REF!</f>
        <v>#REF!</v>
      </c>
      <c r="N399" s="725" t="e">
        <f>#REF!</f>
        <v>#REF!</v>
      </c>
      <c r="O399" s="725" t="e">
        <f>#REF!</f>
        <v>#REF!</v>
      </c>
      <c r="P399" s="725" t="e">
        <f>#REF!</f>
        <v>#REF!</v>
      </c>
      <c r="Q399" s="725" t="e">
        <f>#REF!</f>
        <v>#REF!</v>
      </c>
      <c r="R399" s="725" t="e">
        <f>#REF!</f>
        <v>#REF!</v>
      </c>
      <c r="S399" s="725" t="e">
        <f>#REF!</f>
        <v>#REF!</v>
      </c>
      <c r="T399" s="725" t="e">
        <f>#REF!</f>
        <v>#REF!</v>
      </c>
      <c r="U399" s="725" t="e">
        <f>#REF!</f>
        <v>#REF!</v>
      </c>
      <c r="V399" s="725" t="e">
        <f>#REF!</f>
        <v>#REF!</v>
      </c>
      <c r="W399" s="725" t="e">
        <f>#REF!</f>
        <v>#REF!</v>
      </c>
      <c r="X399" s="725" t="e">
        <f>#REF!</f>
        <v>#REF!</v>
      </c>
      <c r="Y399" s="725" t="e">
        <f>#REF!</f>
        <v>#REF!</v>
      </c>
      <c r="Z399" s="725" t="e">
        <f>#REF!</f>
        <v>#REF!</v>
      </c>
      <c r="AA399" s="725" t="e">
        <f>#REF!</f>
        <v>#REF!</v>
      </c>
      <c r="AB399" s="725" t="e">
        <f>#REF!</f>
        <v>#REF!</v>
      </c>
      <c r="AC399" s="725" t="e">
        <f>#REF!</f>
        <v>#REF!</v>
      </c>
      <c r="AD399" s="725" t="e">
        <f>#REF!</f>
        <v>#REF!</v>
      </c>
      <c r="AE399" s="725" t="e">
        <f>#REF!</f>
        <v>#REF!</v>
      </c>
      <c r="AF399" s="725" t="e">
        <f>#REF!</f>
        <v>#REF!</v>
      </c>
      <c r="AG399" s="725" t="e">
        <f>#REF!</f>
        <v>#REF!</v>
      </c>
      <c r="AH399" s="725">
        <v>1000000</v>
      </c>
      <c r="AI399" s="725">
        <v>100000</v>
      </c>
      <c r="AJ399" s="725">
        <v>100000</v>
      </c>
      <c r="AK399" s="168" t="e">
        <f>AH399=#REF!+#REF!</f>
        <v>#REF!</v>
      </c>
      <c r="AL399" s="168" t="e">
        <f t="shared" si="1069"/>
        <v>#REF!</v>
      </c>
      <c r="AM399" s="709" t="e">
        <f t="shared" si="1162"/>
        <v>#REF!</v>
      </c>
    </row>
    <row r="400" spans="1:39" s="169" customFormat="1">
      <c r="A400" s="724" t="s">
        <v>899</v>
      </c>
      <c r="B400" s="240" t="s">
        <v>898</v>
      </c>
      <c r="C400" s="241" t="s">
        <v>111</v>
      </c>
      <c r="D400" s="241" t="s">
        <v>315</v>
      </c>
      <c r="E400" s="242" t="s">
        <v>316</v>
      </c>
      <c r="F400" s="241"/>
      <c r="G400" s="723" t="e">
        <f>G401</f>
        <v>#REF!</v>
      </c>
      <c r="H400" s="723" t="e">
        <f t="shared" ref="H400:I402" si="1181">H401</f>
        <v>#REF!</v>
      </c>
      <c r="I400" s="723" t="e">
        <f t="shared" si="1181"/>
        <v>#REF!</v>
      </c>
      <c r="J400" s="723" t="e">
        <f>J401</f>
        <v>#REF!</v>
      </c>
      <c r="K400" s="723" t="e">
        <f t="shared" ref="K400:L402" si="1182">K401</f>
        <v>#REF!</v>
      </c>
      <c r="L400" s="723" t="e">
        <f t="shared" si="1182"/>
        <v>#REF!</v>
      </c>
      <c r="M400" s="723" t="e">
        <f>M401</f>
        <v>#REF!</v>
      </c>
      <c r="N400" s="723" t="e">
        <f t="shared" ref="N400:O402" si="1183">N401</f>
        <v>#REF!</v>
      </c>
      <c r="O400" s="723" t="e">
        <f t="shared" si="1183"/>
        <v>#REF!</v>
      </c>
      <c r="P400" s="723" t="e">
        <f>P401</f>
        <v>#REF!</v>
      </c>
      <c r="Q400" s="723" t="e">
        <f t="shared" ref="Q400:R402" si="1184">Q401</f>
        <v>#REF!</v>
      </c>
      <c r="R400" s="723" t="e">
        <f t="shared" si="1184"/>
        <v>#REF!</v>
      </c>
      <c r="S400" s="723" t="e">
        <f>S401</f>
        <v>#REF!</v>
      </c>
      <c r="T400" s="723" t="e">
        <f t="shared" ref="T400:U402" si="1185">T401</f>
        <v>#REF!</v>
      </c>
      <c r="U400" s="723" t="e">
        <f t="shared" si="1185"/>
        <v>#REF!</v>
      </c>
      <c r="V400" s="723" t="e">
        <f>V401</f>
        <v>#REF!</v>
      </c>
      <c r="W400" s="723" t="e">
        <f t="shared" ref="W400:X402" si="1186">W401</f>
        <v>#REF!</v>
      </c>
      <c r="X400" s="723" t="e">
        <f t="shared" si="1186"/>
        <v>#REF!</v>
      </c>
      <c r="Y400" s="723" t="e">
        <f>Y401</f>
        <v>#REF!</v>
      </c>
      <c r="Z400" s="723" t="e">
        <f t="shared" ref="Z400:AA402" si="1187">Z401</f>
        <v>#REF!</v>
      </c>
      <c r="AA400" s="723" t="e">
        <f t="shared" si="1187"/>
        <v>#REF!</v>
      </c>
      <c r="AB400" s="723" t="e">
        <f>AB401</f>
        <v>#REF!</v>
      </c>
      <c r="AC400" s="723" t="e">
        <f t="shared" ref="AC400:AD402" si="1188">AC401</f>
        <v>#REF!</v>
      </c>
      <c r="AD400" s="723" t="e">
        <f t="shared" si="1188"/>
        <v>#REF!</v>
      </c>
      <c r="AE400" s="723" t="e">
        <f>AE401</f>
        <v>#REF!</v>
      </c>
      <c r="AF400" s="723" t="e">
        <f t="shared" ref="AF400:AG402" si="1189">AF401</f>
        <v>#REF!</v>
      </c>
      <c r="AG400" s="723" t="e">
        <f t="shared" si="1189"/>
        <v>#REF!</v>
      </c>
      <c r="AH400" s="723">
        <v>90000</v>
      </c>
      <c r="AI400" s="723">
        <v>50000</v>
      </c>
      <c r="AJ400" s="723">
        <v>50000</v>
      </c>
      <c r="AK400" s="168" t="e">
        <f>AH400=#REF!+#REF!</f>
        <v>#REF!</v>
      </c>
      <c r="AL400" s="168" t="e">
        <f t="shared" si="1069"/>
        <v>#REF!</v>
      </c>
      <c r="AM400" s="709" t="e">
        <f t="shared" si="1162"/>
        <v>#REF!</v>
      </c>
    </row>
    <row r="401" spans="1:39" s="694" customFormat="1" ht="36">
      <c r="A401" s="726" t="s">
        <v>887</v>
      </c>
      <c r="B401" s="266" t="s">
        <v>898</v>
      </c>
      <c r="C401" s="267" t="s">
        <v>111</v>
      </c>
      <c r="D401" s="267" t="s">
        <v>315</v>
      </c>
      <c r="E401" s="224" t="s">
        <v>327</v>
      </c>
      <c r="F401" s="267"/>
      <c r="G401" s="725" t="e">
        <f>G402</f>
        <v>#REF!</v>
      </c>
      <c r="H401" s="725" t="e">
        <f t="shared" si="1181"/>
        <v>#REF!</v>
      </c>
      <c r="I401" s="725" t="e">
        <f t="shared" si="1181"/>
        <v>#REF!</v>
      </c>
      <c r="J401" s="725" t="e">
        <f>J402</f>
        <v>#REF!</v>
      </c>
      <c r="K401" s="725" t="e">
        <f t="shared" si="1182"/>
        <v>#REF!</v>
      </c>
      <c r="L401" s="725" t="e">
        <f t="shared" si="1182"/>
        <v>#REF!</v>
      </c>
      <c r="M401" s="725" t="e">
        <f>M402</f>
        <v>#REF!</v>
      </c>
      <c r="N401" s="725" t="e">
        <f t="shared" si="1183"/>
        <v>#REF!</v>
      </c>
      <c r="O401" s="725" t="e">
        <f t="shared" si="1183"/>
        <v>#REF!</v>
      </c>
      <c r="P401" s="725" t="e">
        <f>P402</f>
        <v>#REF!</v>
      </c>
      <c r="Q401" s="725" t="e">
        <f t="shared" si="1184"/>
        <v>#REF!</v>
      </c>
      <c r="R401" s="725" t="e">
        <f t="shared" si="1184"/>
        <v>#REF!</v>
      </c>
      <c r="S401" s="725" t="e">
        <f>S402</f>
        <v>#REF!</v>
      </c>
      <c r="T401" s="725" t="e">
        <f t="shared" si="1185"/>
        <v>#REF!</v>
      </c>
      <c r="U401" s="725" t="e">
        <f t="shared" si="1185"/>
        <v>#REF!</v>
      </c>
      <c r="V401" s="725" t="e">
        <f>V402</f>
        <v>#REF!</v>
      </c>
      <c r="W401" s="725" t="e">
        <f t="shared" si="1186"/>
        <v>#REF!</v>
      </c>
      <c r="X401" s="725" t="e">
        <f t="shared" si="1186"/>
        <v>#REF!</v>
      </c>
      <c r="Y401" s="725" t="e">
        <f>Y402</f>
        <v>#REF!</v>
      </c>
      <c r="Z401" s="725" t="e">
        <f t="shared" si="1187"/>
        <v>#REF!</v>
      </c>
      <c r="AA401" s="725" t="e">
        <f t="shared" si="1187"/>
        <v>#REF!</v>
      </c>
      <c r="AB401" s="725" t="e">
        <f>AB402</f>
        <v>#REF!</v>
      </c>
      <c r="AC401" s="725" t="e">
        <f t="shared" si="1188"/>
        <v>#REF!</v>
      </c>
      <c r="AD401" s="725" t="e">
        <f t="shared" si="1188"/>
        <v>#REF!</v>
      </c>
      <c r="AE401" s="725" t="e">
        <f>AE402</f>
        <v>#REF!</v>
      </c>
      <c r="AF401" s="725" t="e">
        <f t="shared" si="1189"/>
        <v>#REF!</v>
      </c>
      <c r="AG401" s="725" t="e">
        <f t="shared" si="1189"/>
        <v>#REF!</v>
      </c>
      <c r="AH401" s="725">
        <v>90000</v>
      </c>
      <c r="AI401" s="725">
        <v>50000</v>
      </c>
      <c r="AJ401" s="725">
        <v>50000</v>
      </c>
      <c r="AK401" s="168" t="e">
        <f>AH401=#REF!+#REF!</f>
        <v>#REF!</v>
      </c>
      <c r="AL401" s="168" t="e">
        <f t="shared" si="1069"/>
        <v>#REF!</v>
      </c>
      <c r="AM401" s="709" t="e">
        <f t="shared" si="1162"/>
        <v>#REF!</v>
      </c>
    </row>
    <row r="402" spans="1:39" s="693" customFormat="1">
      <c r="A402" s="238" t="s">
        <v>133</v>
      </c>
      <c r="B402" s="266" t="s">
        <v>898</v>
      </c>
      <c r="C402" s="267" t="s">
        <v>111</v>
      </c>
      <c r="D402" s="267" t="s">
        <v>315</v>
      </c>
      <c r="E402" s="224" t="s">
        <v>327</v>
      </c>
      <c r="F402" s="267" t="s">
        <v>134</v>
      </c>
      <c r="G402" s="725" t="e">
        <f>G403</f>
        <v>#REF!</v>
      </c>
      <c r="H402" s="725" t="e">
        <f t="shared" si="1181"/>
        <v>#REF!</v>
      </c>
      <c r="I402" s="725" t="e">
        <f t="shared" si="1181"/>
        <v>#REF!</v>
      </c>
      <c r="J402" s="725" t="e">
        <f>J403</f>
        <v>#REF!</v>
      </c>
      <c r="K402" s="725" t="e">
        <f t="shared" si="1182"/>
        <v>#REF!</v>
      </c>
      <c r="L402" s="725" t="e">
        <f t="shared" si="1182"/>
        <v>#REF!</v>
      </c>
      <c r="M402" s="725" t="e">
        <f>M403</f>
        <v>#REF!</v>
      </c>
      <c r="N402" s="725" t="e">
        <f t="shared" si="1183"/>
        <v>#REF!</v>
      </c>
      <c r="O402" s="725" t="e">
        <f t="shared" si="1183"/>
        <v>#REF!</v>
      </c>
      <c r="P402" s="725" t="e">
        <f>P403</f>
        <v>#REF!</v>
      </c>
      <c r="Q402" s="725" t="e">
        <f t="shared" si="1184"/>
        <v>#REF!</v>
      </c>
      <c r="R402" s="725" t="e">
        <f t="shared" si="1184"/>
        <v>#REF!</v>
      </c>
      <c r="S402" s="725" t="e">
        <f>S403</f>
        <v>#REF!</v>
      </c>
      <c r="T402" s="725" t="e">
        <f t="shared" si="1185"/>
        <v>#REF!</v>
      </c>
      <c r="U402" s="725" t="e">
        <f t="shared" si="1185"/>
        <v>#REF!</v>
      </c>
      <c r="V402" s="725" t="e">
        <f>V403</f>
        <v>#REF!</v>
      </c>
      <c r="W402" s="725" t="e">
        <f t="shared" si="1186"/>
        <v>#REF!</v>
      </c>
      <c r="X402" s="725" t="e">
        <f t="shared" si="1186"/>
        <v>#REF!</v>
      </c>
      <c r="Y402" s="725" t="e">
        <f>Y403</f>
        <v>#REF!</v>
      </c>
      <c r="Z402" s="725" t="e">
        <f t="shared" si="1187"/>
        <v>#REF!</v>
      </c>
      <c r="AA402" s="725" t="e">
        <f t="shared" si="1187"/>
        <v>#REF!</v>
      </c>
      <c r="AB402" s="725" t="e">
        <f>AB403</f>
        <v>#REF!</v>
      </c>
      <c r="AC402" s="725" t="e">
        <f t="shared" si="1188"/>
        <v>#REF!</v>
      </c>
      <c r="AD402" s="725" t="e">
        <f t="shared" si="1188"/>
        <v>#REF!</v>
      </c>
      <c r="AE402" s="725" t="e">
        <f>AE403</f>
        <v>#REF!</v>
      </c>
      <c r="AF402" s="725" t="e">
        <f t="shared" si="1189"/>
        <v>#REF!</v>
      </c>
      <c r="AG402" s="725" t="e">
        <f t="shared" si="1189"/>
        <v>#REF!</v>
      </c>
      <c r="AH402" s="725">
        <v>90000</v>
      </c>
      <c r="AI402" s="725">
        <v>50000</v>
      </c>
      <c r="AJ402" s="725">
        <v>50000</v>
      </c>
      <c r="AK402" s="168" t="e">
        <f>AH402=#REF!+#REF!</f>
        <v>#REF!</v>
      </c>
      <c r="AL402" s="168" t="e">
        <f t="shared" si="1069"/>
        <v>#REF!</v>
      </c>
      <c r="AM402" s="709" t="e">
        <f t="shared" si="1162"/>
        <v>#REF!</v>
      </c>
    </row>
    <row r="403" spans="1:39" s="693" customFormat="1">
      <c r="A403" s="238" t="s">
        <v>155</v>
      </c>
      <c r="B403" s="266" t="s">
        <v>898</v>
      </c>
      <c r="C403" s="267" t="s">
        <v>111</v>
      </c>
      <c r="D403" s="267" t="s">
        <v>315</v>
      </c>
      <c r="E403" s="224" t="s">
        <v>327</v>
      </c>
      <c r="F403" s="267" t="s">
        <v>156</v>
      </c>
      <c r="G403" s="725" t="e">
        <f>#REF!</f>
        <v>#REF!</v>
      </c>
      <c r="H403" s="725" t="e">
        <f>#REF!</f>
        <v>#REF!</v>
      </c>
      <c r="I403" s="725" t="e">
        <f>#REF!</f>
        <v>#REF!</v>
      </c>
      <c r="J403" s="725" t="e">
        <f>#REF!</f>
        <v>#REF!</v>
      </c>
      <c r="K403" s="725" t="e">
        <f>#REF!</f>
        <v>#REF!</v>
      </c>
      <c r="L403" s="725" t="e">
        <f>#REF!</f>
        <v>#REF!</v>
      </c>
      <c r="M403" s="725" t="e">
        <f>#REF!</f>
        <v>#REF!</v>
      </c>
      <c r="N403" s="725" t="e">
        <f>#REF!</f>
        <v>#REF!</v>
      </c>
      <c r="O403" s="725" t="e">
        <f>#REF!</f>
        <v>#REF!</v>
      </c>
      <c r="P403" s="725" t="e">
        <f>#REF!</f>
        <v>#REF!</v>
      </c>
      <c r="Q403" s="725" t="e">
        <f>#REF!</f>
        <v>#REF!</v>
      </c>
      <c r="R403" s="725" t="e">
        <f>#REF!</f>
        <v>#REF!</v>
      </c>
      <c r="S403" s="725" t="e">
        <f>#REF!</f>
        <v>#REF!</v>
      </c>
      <c r="T403" s="725" t="e">
        <f>#REF!</f>
        <v>#REF!</v>
      </c>
      <c r="U403" s="725" t="e">
        <f>#REF!</f>
        <v>#REF!</v>
      </c>
      <c r="V403" s="725" t="e">
        <f>#REF!</f>
        <v>#REF!</v>
      </c>
      <c r="W403" s="725" t="e">
        <f>#REF!</f>
        <v>#REF!</v>
      </c>
      <c r="X403" s="725" t="e">
        <f>#REF!</f>
        <v>#REF!</v>
      </c>
      <c r="Y403" s="725" t="e">
        <f>#REF!</f>
        <v>#REF!</v>
      </c>
      <c r="Z403" s="725" t="e">
        <f>#REF!</f>
        <v>#REF!</v>
      </c>
      <c r="AA403" s="725" t="e">
        <f>#REF!</f>
        <v>#REF!</v>
      </c>
      <c r="AB403" s="725" t="e">
        <f>#REF!</f>
        <v>#REF!</v>
      </c>
      <c r="AC403" s="725" t="e">
        <f>#REF!</f>
        <v>#REF!</v>
      </c>
      <c r="AD403" s="725" t="e">
        <f>#REF!</f>
        <v>#REF!</v>
      </c>
      <c r="AE403" s="725" t="e">
        <f>#REF!</f>
        <v>#REF!</v>
      </c>
      <c r="AF403" s="725" t="e">
        <f>#REF!</f>
        <v>#REF!</v>
      </c>
      <c r="AG403" s="725" t="e">
        <f>#REF!</f>
        <v>#REF!</v>
      </c>
      <c r="AH403" s="725">
        <v>90000</v>
      </c>
      <c r="AI403" s="725">
        <v>50000</v>
      </c>
      <c r="AJ403" s="725">
        <v>50000</v>
      </c>
      <c r="AK403" s="168" t="e">
        <f>AH403=#REF!+#REF!</f>
        <v>#REF!</v>
      </c>
      <c r="AL403" s="168" t="e">
        <f t="shared" si="1069"/>
        <v>#REF!</v>
      </c>
      <c r="AM403" s="709" t="e">
        <f t="shared" si="1162"/>
        <v>#REF!</v>
      </c>
    </row>
    <row r="404" spans="1:39" s="169" customFormat="1">
      <c r="A404" s="724" t="s">
        <v>183</v>
      </c>
      <c r="B404" s="240" t="s">
        <v>184</v>
      </c>
      <c r="C404" s="241" t="s">
        <v>111</v>
      </c>
      <c r="D404" s="241" t="s">
        <v>315</v>
      </c>
      <c r="E404" s="242" t="s">
        <v>316</v>
      </c>
      <c r="F404" s="241"/>
      <c r="G404" s="723" t="e">
        <f>G405</f>
        <v>#REF!</v>
      </c>
      <c r="H404" s="723" t="e">
        <f t="shared" ref="H404:I405" si="1190">H405</f>
        <v>#REF!</v>
      </c>
      <c r="I404" s="723" t="e">
        <f t="shared" si="1190"/>
        <v>#REF!</v>
      </c>
      <c r="J404" s="723" t="e">
        <f>J405</f>
        <v>#REF!</v>
      </c>
      <c r="K404" s="723" t="e">
        <f t="shared" ref="K404:L405" si="1191">K405</f>
        <v>#REF!</v>
      </c>
      <c r="L404" s="723" t="e">
        <f t="shared" si="1191"/>
        <v>#REF!</v>
      </c>
      <c r="M404" s="723" t="e">
        <f>M405</f>
        <v>#REF!</v>
      </c>
      <c r="N404" s="723" t="e">
        <f t="shared" ref="N404:O405" si="1192">N405</f>
        <v>#REF!</v>
      </c>
      <c r="O404" s="723" t="e">
        <f t="shared" si="1192"/>
        <v>#REF!</v>
      </c>
      <c r="P404" s="723" t="e">
        <f>P405</f>
        <v>#REF!</v>
      </c>
      <c r="Q404" s="723" t="e">
        <f t="shared" ref="Q404:R405" si="1193">Q405</f>
        <v>#REF!</v>
      </c>
      <c r="R404" s="723" t="e">
        <f t="shared" si="1193"/>
        <v>#REF!</v>
      </c>
      <c r="S404" s="723" t="e">
        <f>S405</f>
        <v>#REF!</v>
      </c>
      <c r="T404" s="723" t="e">
        <f t="shared" ref="T404:U405" si="1194">T405</f>
        <v>#REF!</v>
      </c>
      <c r="U404" s="723" t="e">
        <f t="shared" si="1194"/>
        <v>#REF!</v>
      </c>
      <c r="V404" s="723" t="e">
        <f>V405</f>
        <v>#REF!</v>
      </c>
      <c r="W404" s="723" t="e">
        <f t="shared" ref="W404:X405" si="1195">W405</f>
        <v>#REF!</v>
      </c>
      <c r="X404" s="723" t="e">
        <f t="shared" si="1195"/>
        <v>#REF!</v>
      </c>
      <c r="Y404" s="723" t="e">
        <f>Y405</f>
        <v>#REF!</v>
      </c>
      <c r="Z404" s="723" t="e">
        <f t="shared" ref="Z404:AA405" si="1196">Z405</f>
        <v>#REF!</v>
      </c>
      <c r="AA404" s="723" t="e">
        <f t="shared" si="1196"/>
        <v>#REF!</v>
      </c>
      <c r="AB404" s="723" t="e">
        <f>AB405</f>
        <v>#REF!</v>
      </c>
      <c r="AC404" s="723" t="e">
        <f t="shared" ref="AC404:AD405" si="1197">AC405</f>
        <v>#REF!</v>
      </c>
      <c r="AD404" s="723" t="e">
        <f t="shared" si="1197"/>
        <v>#REF!</v>
      </c>
      <c r="AE404" s="723" t="e">
        <f>AE405</f>
        <v>#REF!</v>
      </c>
      <c r="AF404" s="723" t="e">
        <f t="shared" ref="AF404:AG405" si="1198">AF405</f>
        <v>#REF!</v>
      </c>
      <c r="AG404" s="723" t="e">
        <f t="shared" si="1198"/>
        <v>#REF!</v>
      </c>
      <c r="AH404" s="723">
        <v>760000</v>
      </c>
      <c r="AI404" s="723">
        <v>0</v>
      </c>
      <c r="AJ404" s="723">
        <v>0</v>
      </c>
      <c r="AK404" s="168" t="e">
        <f>AH404=#REF!+#REF!</f>
        <v>#REF!</v>
      </c>
      <c r="AL404" s="168" t="e">
        <f t="shared" ref="AL404:AL531" si="1199">AH404=AB404+AE404</f>
        <v>#REF!</v>
      </c>
      <c r="AM404" s="709"/>
    </row>
    <row r="405" spans="1:39" s="694" customFormat="1">
      <c r="A405" s="726" t="s">
        <v>323</v>
      </c>
      <c r="B405" s="266" t="s">
        <v>184</v>
      </c>
      <c r="C405" s="267" t="s">
        <v>111</v>
      </c>
      <c r="D405" s="267" t="s">
        <v>315</v>
      </c>
      <c r="E405" s="224" t="s">
        <v>324</v>
      </c>
      <c r="F405" s="267"/>
      <c r="G405" s="725" t="e">
        <f>G406</f>
        <v>#REF!</v>
      </c>
      <c r="H405" s="725" t="e">
        <f t="shared" si="1190"/>
        <v>#REF!</v>
      </c>
      <c r="I405" s="725" t="e">
        <f t="shared" si="1190"/>
        <v>#REF!</v>
      </c>
      <c r="J405" s="725" t="e">
        <f>J406</f>
        <v>#REF!</v>
      </c>
      <c r="K405" s="725" t="e">
        <f t="shared" si="1191"/>
        <v>#REF!</v>
      </c>
      <c r="L405" s="725" t="e">
        <f t="shared" si="1191"/>
        <v>#REF!</v>
      </c>
      <c r="M405" s="725" t="e">
        <f>M406</f>
        <v>#REF!</v>
      </c>
      <c r="N405" s="725" t="e">
        <f t="shared" si="1192"/>
        <v>#REF!</v>
      </c>
      <c r="O405" s="725" t="e">
        <f t="shared" si="1192"/>
        <v>#REF!</v>
      </c>
      <c r="P405" s="725" t="e">
        <f>P406</f>
        <v>#REF!</v>
      </c>
      <c r="Q405" s="725" t="e">
        <f t="shared" si="1193"/>
        <v>#REF!</v>
      </c>
      <c r="R405" s="725" t="e">
        <f t="shared" si="1193"/>
        <v>#REF!</v>
      </c>
      <c r="S405" s="725" t="e">
        <f>S406</f>
        <v>#REF!</v>
      </c>
      <c r="T405" s="725" t="e">
        <f t="shared" si="1194"/>
        <v>#REF!</v>
      </c>
      <c r="U405" s="725" t="e">
        <f t="shared" si="1194"/>
        <v>#REF!</v>
      </c>
      <c r="V405" s="725" t="e">
        <f>V406</f>
        <v>#REF!</v>
      </c>
      <c r="W405" s="725" t="e">
        <f t="shared" si="1195"/>
        <v>#REF!</v>
      </c>
      <c r="X405" s="725" t="e">
        <f t="shared" si="1195"/>
        <v>#REF!</v>
      </c>
      <c r="Y405" s="725" t="e">
        <f>Y406</f>
        <v>#REF!</v>
      </c>
      <c r="Z405" s="725" t="e">
        <f t="shared" si="1196"/>
        <v>#REF!</v>
      </c>
      <c r="AA405" s="725" t="e">
        <f t="shared" si="1196"/>
        <v>#REF!</v>
      </c>
      <c r="AB405" s="725" t="e">
        <f>AB406</f>
        <v>#REF!</v>
      </c>
      <c r="AC405" s="725" t="e">
        <f t="shared" si="1197"/>
        <v>#REF!</v>
      </c>
      <c r="AD405" s="725" t="e">
        <f t="shared" si="1197"/>
        <v>#REF!</v>
      </c>
      <c r="AE405" s="725" t="e">
        <f>AE406</f>
        <v>#REF!</v>
      </c>
      <c r="AF405" s="725" t="e">
        <f t="shared" si="1198"/>
        <v>#REF!</v>
      </c>
      <c r="AG405" s="725" t="e">
        <f t="shared" si="1198"/>
        <v>#REF!</v>
      </c>
      <c r="AH405" s="725">
        <v>760000</v>
      </c>
      <c r="AI405" s="725">
        <v>0</v>
      </c>
      <c r="AJ405" s="725">
        <v>0</v>
      </c>
      <c r="AK405" s="168" t="e">
        <f>AH405=#REF!+#REF!</f>
        <v>#REF!</v>
      </c>
      <c r="AL405" s="168" t="e">
        <f t="shared" si="1199"/>
        <v>#REF!</v>
      </c>
      <c r="AM405" s="709"/>
    </row>
    <row r="406" spans="1:39" s="693" customFormat="1">
      <c r="A406" s="238" t="s">
        <v>133</v>
      </c>
      <c r="B406" s="266" t="s">
        <v>184</v>
      </c>
      <c r="C406" s="267" t="s">
        <v>111</v>
      </c>
      <c r="D406" s="267" t="s">
        <v>315</v>
      </c>
      <c r="E406" s="224" t="s">
        <v>324</v>
      </c>
      <c r="F406" s="267" t="s">
        <v>134</v>
      </c>
      <c r="G406" s="725" t="e">
        <f>SUM(G407:G408)</f>
        <v>#REF!</v>
      </c>
      <c r="H406" s="725" t="e">
        <f t="shared" ref="H406:I406" si="1200">SUM(H407:H408)</f>
        <v>#REF!</v>
      </c>
      <c r="I406" s="725" t="e">
        <f t="shared" si="1200"/>
        <v>#REF!</v>
      </c>
      <c r="J406" s="725" t="e">
        <f>SUM(J407:J408)</f>
        <v>#REF!</v>
      </c>
      <c r="K406" s="725" t="e">
        <f t="shared" ref="K406:L406" si="1201">SUM(K407:K408)</f>
        <v>#REF!</v>
      </c>
      <c r="L406" s="725" t="e">
        <f t="shared" si="1201"/>
        <v>#REF!</v>
      </c>
      <c r="M406" s="725" t="e">
        <f>SUM(M407:M408)</f>
        <v>#REF!</v>
      </c>
      <c r="N406" s="725" t="e">
        <f t="shared" ref="N406:O406" si="1202">SUM(N407:N408)</f>
        <v>#REF!</v>
      </c>
      <c r="O406" s="725" t="e">
        <f t="shared" si="1202"/>
        <v>#REF!</v>
      </c>
      <c r="P406" s="725" t="e">
        <f>SUM(P407:P408)</f>
        <v>#REF!</v>
      </c>
      <c r="Q406" s="725" t="e">
        <f t="shared" ref="Q406:R406" si="1203">SUM(Q407:Q408)</f>
        <v>#REF!</v>
      </c>
      <c r="R406" s="725" t="e">
        <f t="shared" si="1203"/>
        <v>#REF!</v>
      </c>
      <c r="S406" s="725" t="e">
        <f>SUM(S407:S408)</f>
        <v>#REF!</v>
      </c>
      <c r="T406" s="725" t="e">
        <f t="shared" ref="T406:U406" si="1204">SUM(T407:T408)</f>
        <v>#REF!</v>
      </c>
      <c r="U406" s="725" t="e">
        <f t="shared" si="1204"/>
        <v>#REF!</v>
      </c>
      <c r="V406" s="725" t="e">
        <f>SUM(V407:V408)</f>
        <v>#REF!</v>
      </c>
      <c r="W406" s="725" t="e">
        <f t="shared" ref="W406:X406" si="1205">SUM(W407:W408)</f>
        <v>#REF!</v>
      </c>
      <c r="X406" s="725" t="e">
        <f t="shared" si="1205"/>
        <v>#REF!</v>
      </c>
      <c r="Y406" s="725" t="e">
        <f>SUM(Y407:Y408)</f>
        <v>#REF!</v>
      </c>
      <c r="Z406" s="725" t="e">
        <f t="shared" ref="Z406:AA406" si="1206">SUM(Z407:Z408)</f>
        <v>#REF!</v>
      </c>
      <c r="AA406" s="725" t="e">
        <f t="shared" si="1206"/>
        <v>#REF!</v>
      </c>
      <c r="AB406" s="725" t="e">
        <f>SUM(AB407:AB408)</f>
        <v>#REF!</v>
      </c>
      <c r="AC406" s="725" t="e">
        <f t="shared" ref="AC406:AD406" si="1207">SUM(AC407:AC408)</f>
        <v>#REF!</v>
      </c>
      <c r="AD406" s="725" t="e">
        <f t="shared" si="1207"/>
        <v>#REF!</v>
      </c>
      <c r="AE406" s="725" t="e">
        <f>SUM(AE407:AE408)</f>
        <v>#REF!</v>
      </c>
      <c r="AF406" s="725" t="e">
        <f t="shared" ref="AF406:AG406" si="1208">SUM(AF407:AF408)</f>
        <v>#REF!</v>
      </c>
      <c r="AG406" s="725" t="e">
        <f t="shared" si="1208"/>
        <v>#REF!</v>
      </c>
      <c r="AH406" s="725">
        <v>760000</v>
      </c>
      <c r="AI406" s="725">
        <v>0</v>
      </c>
      <c r="AJ406" s="725">
        <v>0</v>
      </c>
      <c r="AK406" s="168" t="e">
        <f>AH406=#REF!+#REF!</f>
        <v>#REF!</v>
      </c>
      <c r="AL406" s="168" t="e">
        <f t="shared" si="1199"/>
        <v>#REF!</v>
      </c>
      <c r="AM406" s="709"/>
    </row>
    <row r="407" spans="1:39" s="693" customFormat="1">
      <c r="A407" s="238" t="s">
        <v>183</v>
      </c>
      <c r="B407" s="266" t="s">
        <v>184</v>
      </c>
      <c r="C407" s="267" t="s">
        <v>111</v>
      </c>
      <c r="D407" s="267" t="s">
        <v>315</v>
      </c>
      <c r="E407" s="224" t="s">
        <v>324</v>
      </c>
      <c r="F407" s="267" t="s">
        <v>208</v>
      </c>
      <c r="G407" s="725" t="e">
        <f t="shared" ref="G407:G408" si="1209">SUM(H407:I407)</f>
        <v>#REF!</v>
      </c>
      <c r="H407" s="725" t="e">
        <f>#REF!</f>
        <v>#REF!</v>
      </c>
      <c r="I407" s="725" t="e">
        <f>#REF!</f>
        <v>#REF!</v>
      </c>
      <c r="J407" s="725" t="e">
        <f t="shared" ref="J407:J408" si="1210">SUM(K407:L407)</f>
        <v>#REF!</v>
      </c>
      <c r="K407" s="725" t="e">
        <f>#REF!</f>
        <v>#REF!</v>
      </c>
      <c r="L407" s="725" t="e">
        <f>#REF!</f>
        <v>#REF!</v>
      </c>
      <c r="M407" s="725" t="e">
        <f t="shared" ref="M407:M408" si="1211">SUM(N407:O407)</f>
        <v>#REF!</v>
      </c>
      <c r="N407" s="725" t="e">
        <f>#REF!</f>
        <v>#REF!</v>
      </c>
      <c r="O407" s="725" t="e">
        <f>#REF!</f>
        <v>#REF!</v>
      </c>
      <c r="P407" s="725" t="e">
        <f t="shared" ref="P407:P408" si="1212">SUM(Q407:R407)</f>
        <v>#REF!</v>
      </c>
      <c r="Q407" s="725" t="e">
        <f>#REF!</f>
        <v>#REF!</v>
      </c>
      <c r="R407" s="725" t="e">
        <f>#REF!</f>
        <v>#REF!</v>
      </c>
      <c r="S407" s="725" t="e">
        <f t="shared" ref="S407:S408" si="1213">SUM(T407:U407)</f>
        <v>#REF!</v>
      </c>
      <c r="T407" s="725" t="e">
        <f>#REF!</f>
        <v>#REF!</v>
      </c>
      <c r="U407" s="725" t="e">
        <f>#REF!</f>
        <v>#REF!</v>
      </c>
      <c r="V407" s="725" t="e">
        <f t="shared" ref="V407:V408" si="1214">SUM(W407:X407)</f>
        <v>#REF!</v>
      </c>
      <c r="W407" s="725" t="e">
        <f>#REF!</f>
        <v>#REF!</v>
      </c>
      <c r="X407" s="725" t="e">
        <f>#REF!</f>
        <v>#REF!</v>
      </c>
      <c r="Y407" s="725" t="e">
        <f t="shared" ref="Y407:Y408" si="1215">SUM(Z407:AA407)</f>
        <v>#REF!</v>
      </c>
      <c r="Z407" s="725" t="e">
        <f>#REF!</f>
        <v>#REF!</v>
      </c>
      <c r="AA407" s="725" t="e">
        <f>#REF!</f>
        <v>#REF!</v>
      </c>
      <c r="AB407" s="725" t="e">
        <f t="shared" ref="AB407:AB408" si="1216">SUM(AC407:AD407)</f>
        <v>#REF!</v>
      </c>
      <c r="AC407" s="725" t="e">
        <f>#REF!</f>
        <v>#REF!</v>
      </c>
      <c r="AD407" s="725" t="e">
        <f>#REF!</f>
        <v>#REF!</v>
      </c>
      <c r="AE407" s="725" t="e">
        <f t="shared" ref="AE407:AE408" si="1217">SUM(AF407:AG407)</f>
        <v>#REF!</v>
      </c>
      <c r="AF407" s="725" t="e">
        <f>#REF!</f>
        <v>#REF!</v>
      </c>
      <c r="AG407" s="725" t="e">
        <f>#REF!</f>
        <v>#REF!</v>
      </c>
      <c r="AH407" s="725">
        <v>460000</v>
      </c>
      <c r="AI407" s="725">
        <v>0</v>
      </c>
      <c r="AJ407" s="725">
        <v>0</v>
      </c>
      <c r="AK407" s="168" t="e">
        <f>AH407=#REF!+#REF!</f>
        <v>#REF!</v>
      </c>
      <c r="AL407" s="168" t="e">
        <f t="shared" si="1199"/>
        <v>#REF!</v>
      </c>
      <c r="AM407" s="709"/>
    </row>
    <row r="408" spans="1:39" s="693" customFormat="1">
      <c r="A408" s="238" t="s">
        <v>135</v>
      </c>
      <c r="B408" s="266" t="s">
        <v>184</v>
      </c>
      <c r="C408" s="267" t="s">
        <v>111</v>
      </c>
      <c r="D408" s="267" t="s">
        <v>315</v>
      </c>
      <c r="E408" s="224" t="s">
        <v>324</v>
      </c>
      <c r="F408" s="267" t="s">
        <v>136</v>
      </c>
      <c r="G408" s="725" t="e">
        <f t="shared" si="1209"/>
        <v>#REF!</v>
      </c>
      <c r="H408" s="725" t="e">
        <f>#REF!</f>
        <v>#REF!</v>
      </c>
      <c r="I408" s="725" t="e">
        <f>#REF!</f>
        <v>#REF!</v>
      </c>
      <c r="J408" s="725" t="e">
        <f t="shared" si="1210"/>
        <v>#REF!</v>
      </c>
      <c r="K408" s="725" t="e">
        <f>#REF!</f>
        <v>#REF!</v>
      </c>
      <c r="L408" s="725" t="e">
        <f>#REF!</f>
        <v>#REF!</v>
      </c>
      <c r="M408" s="725" t="e">
        <f t="shared" si="1211"/>
        <v>#REF!</v>
      </c>
      <c r="N408" s="725" t="e">
        <f>#REF!</f>
        <v>#REF!</v>
      </c>
      <c r="O408" s="725" t="e">
        <f>#REF!</f>
        <v>#REF!</v>
      </c>
      <c r="P408" s="725" t="e">
        <f t="shared" si="1212"/>
        <v>#REF!</v>
      </c>
      <c r="Q408" s="725" t="e">
        <f>#REF!</f>
        <v>#REF!</v>
      </c>
      <c r="R408" s="725" t="e">
        <f>#REF!</f>
        <v>#REF!</v>
      </c>
      <c r="S408" s="725" t="e">
        <f t="shared" si="1213"/>
        <v>#REF!</v>
      </c>
      <c r="T408" s="725" t="e">
        <f>#REF!</f>
        <v>#REF!</v>
      </c>
      <c r="U408" s="725" t="e">
        <f>#REF!</f>
        <v>#REF!</v>
      </c>
      <c r="V408" s="725" t="e">
        <f t="shared" si="1214"/>
        <v>#REF!</v>
      </c>
      <c r="W408" s="725" t="e">
        <f>#REF!</f>
        <v>#REF!</v>
      </c>
      <c r="X408" s="725" t="e">
        <f>#REF!</f>
        <v>#REF!</v>
      </c>
      <c r="Y408" s="725" t="e">
        <f t="shared" si="1215"/>
        <v>#REF!</v>
      </c>
      <c r="Z408" s="725" t="e">
        <f>#REF!</f>
        <v>#REF!</v>
      </c>
      <c r="AA408" s="725" t="e">
        <f>#REF!</f>
        <v>#REF!</v>
      </c>
      <c r="AB408" s="725" t="e">
        <f t="shared" si="1216"/>
        <v>#REF!</v>
      </c>
      <c r="AC408" s="725" t="e">
        <f>#REF!</f>
        <v>#REF!</v>
      </c>
      <c r="AD408" s="725" t="e">
        <f>#REF!</f>
        <v>#REF!</v>
      </c>
      <c r="AE408" s="725" t="e">
        <f t="shared" si="1217"/>
        <v>#REF!</v>
      </c>
      <c r="AF408" s="725" t="e">
        <f>#REF!</f>
        <v>#REF!</v>
      </c>
      <c r="AG408" s="725" t="e">
        <f>#REF!</f>
        <v>#REF!</v>
      </c>
      <c r="AH408" s="725">
        <v>300000</v>
      </c>
      <c r="AI408" s="725">
        <v>0</v>
      </c>
      <c r="AJ408" s="725">
        <v>0</v>
      </c>
      <c r="AK408" s="168" t="e">
        <f>AH408=#REF!+#REF!</f>
        <v>#REF!</v>
      </c>
      <c r="AL408" s="168" t="e">
        <f t="shared" si="1199"/>
        <v>#REF!</v>
      </c>
      <c r="AM408" s="709"/>
    </row>
    <row r="409" spans="1:39" s="169" customFormat="1">
      <c r="A409" s="724" t="s">
        <v>16</v>
      </c>
      <c r="B409" s="240" t="s">
        <v>15</v>
      </c>
      <c r="C409" s="241" t="s">
        <v>111</v>
      </c>
      <c r="D409" s="241" t="s">
        <v>315</v>
      </c>
      <c r="E409" s="242" t="s">
        <v>316</v>
      </c>
      <c r="F409" s="241"/>
      <c r="G409" s="723" t="e">
        <f>G410+#REF!+G413+G418+G423+G428+G436+G439+G446+G433</f>
        <v>#REF!</v>
      </c>
      <c r="H409" s="723" t="e">
        <f>H410+#REF!+H413+H418+H423+H428+H436+H439+H446+H433</f>
        <v>#REF!</v>
      </c>
      <c r="I409" s="723" t="e">
        <f>I410+#REF!+I413+I418+I423+I428+I436+I439+I446+I433</f>
        <v>#REF!</v>
      </c>
      <c r="J409" s="723" t="e">
        <f>J410+#REF!+J413+J418+J423+J428+J436+J439+J446+J433</f>
        <v>#REF!</v>
      </c>
      <c r="K409" s="723" t="e">
        <f>K410+#REF!+K413+K418+K423+K428+K436+K439+K446+K433</f>
        <v>#REF!</v>
      </c>
      <c r="L409" s="723" t="e">
        <f>L410+#REF!+L413+L418+L423+L428+L436+L439+L446+L433</f>
        <v>#REF!</v>
      </c>
      <c r="M409" s="723" t="e">
        <f>M410+#REF!+M413+M418+M423+M428+M436+M439+M446+M433</f>
        <v>#REF!</v>
      </c>
      <c r="N409" s="723" t="e">
        <f>N410+#REF!+N413+N418+N423+N428+N436+N439+N446+N433</f>
        <v>#REF!</v>
      </c>
      <c r="O409" s="723" t="e">
        <f>O410+#REF!+O413+O418+O423+O428+O436+O439+O446+O433</f>
        <v>#REF!</v>
      </c>
      <c r="P409" s="723" t="e">
        <f>P410+#REF!+P413+P418+P423+P428+P436+P439+P446+P433</f>
        <v>#REF!</v>
      </c>
      <c r="Q409" s="723" t="e">
        <f>Q410+#REF!+Q413+Q418+Q423+Q428+Q436+Q439+Q446+Q433</f>
        <v>#REF!</v>
      </c>
      <c r="R409" s="723" t="e">
        <f>R410+#REF!+R413+R418+R423+R428+R436+R439+R446+R433</f>
        <v>#REF!</v>
      </c>
      <c r="S409" s="723" t="e">
        <f>S410+#REF!+S413+S418+S423+S428+S436+S439+S446+S433</f>
        <v>#REF!</v>
      </c>
      <c r="T409" s="723" t="e">
        <f>T410+#REF!+T413+T418+T423+T428+T436+T439+T446+T433</f>
        <v>#REF!</v>
      </c>
      <c r="U409" s="723" t="e">
        <f>U410+#REF!+U413+U418+U423+U428+U436+U439+U446+U433</f>
        <v>#REF!</v>
      </c>
      <c r="V409" s="723" t="e">
        <f>V410+#REF!+V413+V418+V423+V428+V436+V439+V446+V433</f>
        <v>#REF!</v>
      </c>
      <c r="W409" s="723" t="e">
        <f>W410+#REF!+W413+W418+W423+W428+W436+W439+W446+W433</f>
        <v>#REF!</v>
      </c>
      <c r="X409" s="723" t="e">
        <f>X410+#REF!+X413+X418+X423+X428+X436+X439+X446+X433</f>
        <v>#REF!</v>
      </c>
      <c r="Y409" s="723" t="e">
        <f>Y410+#REF!+Y413+Y418+Y423+Y428+Y436+Y439+Y446+Y433</f>
        <v>#REF!</v>
      </c>
      <c r="Z409" s="723" t="e">
        <f>Z410+#REF!+Z413+Z418+Z423+Z428+Z436+Z439+Z446+Z433</f>
        <v>#REF!</v>
      </c>
      <c r="AA409" s="723" t="e">
        <f>AA410+#REF!+AA413+AA418+AA423+AA428+AA436+AA439+AA446+AA433</f>
        <v>#REF!</v>
      </c>
      <c r="AB409" s="723" t="e">
        <f>AB410+#REF!+AB413+AB418+AB423+AB428+AB436+AB439+AB446+AB433</f>
        <v>#REF!</v>
      </c>
      <c r="AC409" s="723" t="e">
        <f>AC410+#REF!+AC413+AC418+AC423+AC428+AC436+AC439+AC446+AC433</f>
        <v>#REF!</v>
      </c>
      <c r="AD409" s="723" t="e">
        <f>AD410+#REF!+AD413+AD418+AD423+AD428+AD436+AD439+AD446+AD433</f>
        <v>#REF!</v>
      </c>
      <c r="AE409" s="723" t="e">
        <f>AE410+#REF!+AE413+AE418+AE423+AE428+AE436+AE439+AE446+AE433</f>
        <v>#REF!</v>
      </c>
      <c r="AF409" s="723" t="e">
        <f>AF410+#REF!+AF413+AF418+AF423+AF428+AF436+AF439+AF446+AF433</f>
        <v>#REF!</v>
      </c>
      <c r="AG409" s="723" t="e">
        <f>AG410+#REF!+AG413+AG418+AG423+AG428+AG436+AG439+AG446+AG433</f>
        <v>#REF!</v>
      </c>
      <c r="AH409" s="723">
        <v>129548.66</v>
      </c>
      <c r="AI409" s="751">
        <v>50191878.278828003</v>
      </c>
      <c r="AJ409" s="751">
        <v>50763158.170293801</v>
      </c>
      <c r="AK409" s="168" t="e">
        <f>AH409=#REF!+#REF!</f>
        <v>#REF!</v>
      </c>
      <c r="AL409" s="168" t="e">
        <f t="shared" si="1199"/>
        <v>#REF!</v>
      </c>
      <c r="AM409" s="709"/>
    </row>
    <row r="410" spans="1:39" s="693" customFormat="1" ht="36">
      <c r="A410" s="726" t="s">
        <v>18</v>
      </c>
      <c r="B410" s="266" t="s">
        <v>15</v>
      </c>
      <c r="C410" s="267" t="s">
        <v>111</v>
      </c>
      <c r="D410" s="267" t="s">
        <v>315</v>
      </c>
      <c r="E410" s="224" t="s">
        <v>17</v>
      </c>
      <c r="F410" s="267"/>
      <c r="G410" s="725" t="e">
        <f>G411</f>
        <v>#REF!</v>
      </c>
      <c r="H410" s="725" t="e">
        <f t="shared" ref="H410:I411" si="1218">H411</f>
        <v>#REF!</v>
      </c>
      <c r="I410" s="725" t="e">
        <f t="shared" si="1218"/>
        <v>#REF!</v>
      </c>
      <c r="J410" s="725" t="e">
        <f>J411</f>
        <v>#REF!</v>
      </c>
      <c r="K410" s="725" t="e">
        <f t="shared" ref="K410:L411" si="1219">K411</f>
        <v>#REF!</v>
      </c>
      <c r="L410" s="725" t="e">
        <f t="shared" si="1219"/>
        <v>#REF!</v>
      </c>
      <c r="M410" s="725" t="e">
        <f>M411</f>
        <v>#REF!</v>
      </c>
      <c r="N410" s="725" t="e">
        <f t="shared" ref="N410:O411" si="1220">N411</f>
        <v>#REF!</v>
      </c>
      <c r="O410" s="725" t="e">
        <f t="shared" si="1220"/>
        <v>#REF!</v>
      </c>
      <c r="P410" s="725" t="e">
        <f>P411</f>
        <v>#REF!</v>
      </c>
      <c r="Q410" s="725" t="e">
        <f t="shared" ref="Q410:R411" si="1221">Q411</f>
        <v>#REF!</v>
      </c>
      <c r="R410" s="725" t="e">
        <f t="shared" si="1221"/>
        <v>#REF!</v>
      </c>
      <c r="S410" s="725" t="e">
        <f>S411</f>
        <v>#REF!</v>
      </c>
      <c r="T410" s="725" t="e">
        <f t="shared" ref="T410:U411" si="1222">T411</f>
        <v>#REF!</v>
      </c>
      <c r="U410" s="725" t="e">
        <f t="shared" si="1222"/>
        <v>#REF!</v>
      </c>
      <c r="V410" s="725" t="e">
        <f>V411</f>
        <v>#REF!</v>
      </c>
      <c r="W410" s="725" t="e">
        <f t="shared" ref="W410:X411" si="1223">W411</f>
        <v>#REF!</v>
      </c>
      <c r="X410" s="725" t="e">
        <f t="shared" si="1223"/>
        <v>#REF!</v>
      </c>
      <c r="Y410" s="725" t="e">
        <f>Y411</f>
        <v>#REF!</v>
      </c>
      <c r="Z410" s="725" t="e">
        <f t="shared" ref="Z410:AA411" si="1224">Z411</f>
        <v>#REF!</v>
      </c>
      <c r="AA410" s="725" t="e">
        <f t="shared" si="1224"/>
        <v>#REF!</v>
      </c>
      <c r="AB410" s="725" t="e">
        <f>AB411</f>
        <v>#REF!</v>
      </c>
      <c r="AC410" s="725" t="e">
        <f t="shared" ref="AC410:AD411" si="1225">AC411</f>
        <v>#REF!</v>
      </c>
      <c r="AD410" s="725" t="e">
        <f t="shared" si="1225"/>
        <v>#REF!</v>
      </c>
      <c r="AE410" s="725" t="e">
        <f>AE411</f>
        <v>#REF!</v>
      </c>
      <c r="AF410" s="725" t="e">
        <f t="shared" ref="AF410:AG411" si="1226">AF411</f>
        <v>#REF!</v>
      </c>
      <c r="AG410" s="725" t="e">
        <f t="shared" si="1226"/>
        <v>#REF!</v>
      </c>
      <c r="AH410" s="725">
        <v>129548.66</v>
      </c>
      <c r="AI410" s="725">
        <v>6217.45</v>
      </c>
      <c r="AJ410" s="725">
        <v>5541.16</v>
      </c>
      <c r="AK410" s="168" t="e">
        <f>AH410=#REF!+#REF!</f>
        <v>#REF!</v>
      </c>
      <c r="AL410" s="168" t="e">
        <f t="shared" si="1199"/>
        <v>#REF!</v>
      </c>
      <c r="AM410" s="709"/>
    </row>
    <row r="411" spans="1:39" s="693" customFormat="1" ht="24">
      <c r="A411" s="238" t="s">
        <v>864</v>
      </c>
      <c r="B411" s="266" t="s">
        <v>15</v>
      </c>
      <c r="C411" s="267" t="s">
        <v>111</v>
      </c>
      <c r="D411" s="267" t="s">
        <v>315</v>
      </c>
      <c r="E411" s="224" t="s">
        <v>17</v>
      </c>
      <c r="F411" s="267" t="s">
        <v>130</v>
      </c>
      <c r="G411" s="725" t="e">
        <f>G412</f>
        <v>#REF!</v>
      </c>
      <c r="H411" s="725" t="e">
        <f t="shared" si="1218"/>
        <v>#REF!</v>
      </c>
      <c r="I411" s="725" t="e">
        <f t="shared" si="1218"/>
        <v>#REF!</v>
      </c>
      <c r="J411" s="725" t="e">
        <f>J412</f>
        <v>#REF!</v>
      </c>
      <c r="K411" s="725" t="e">
        <f t="shared" si="1219"/>
        <v>#REF!</v>
      </c>
      <c r="L411" s="725" t="e">
        <f t="shared" si="1219"/>
        <v>#REF!</v>
      </c>
      <c r="M411" s="725" t="e">
        <f>M412</f>
        <v>#REF!</v>
      </c>
      <c r="N411" s="725" t="e">
        <f t="shared" si="1220"/>
        <v>#REF!</v>
      </c>
      <c r="O411" s="725" t="e">
        <f t="shared" si="1220"/>
        <v>#REF!</v>
      </c>
      <c r="P411" s="725" t="e">
        <f>P412</f>
        <v>#REF!</v>
      </c>
      <c r="Q411" s="725" t="e">
        <f t="shared" si="1221"/>
        <v>#REF!</v>
      </c>
      <c r="R411" s="725" t="e">
        <f t="shared" si="1221"/>
        <v>#REF!</v>
      </c>
      <c r="S411" s="725" t="e">
        <f>S412</f>
        <v>#REF!</v>
      </c>
      <c r="T411" s="725" t="e">
        <f t="shared" si="1222"/>
        <v>#REF!</v>
      </c>
      <c r="U411" s="725" t="e">
        <f t="shared" si="1222"/>
        <v>#REF!</v>
      </c>
      <c r="V411" s="725" t="e">
        <f>V412</f>
        <v>#REF!</v>
      </c>
      <c r="W411" s="725" t="e">
        <f t="shared" si="1223"/>
        <v>#REF!</v>
      </c>
      <c r="X411" s="725" t="e">
        <f t="shared" si="1223"/>
        <v>#REF!</v>
      </c>
      <c r="Y411" s="725" t="e">
        <f>Y412</f>
        <v>#REF!</v>
      </c>
      <c r="Z411" s="725" t="e">
        <f t="shared" si="1224"/>
        <v>#REF!</v>
      </c>
      <c r="AA411" s="725" t="e">
        <f t="shared" si="1224"/>
        <v>#REF!</v>
      </c>
      <c r="AB411" s="725" t="e">
        <f>AB412</f>
        <v>#REF!</v>
      </c>
      <c r="AC411" s="725" t="e">
        <f t="shared" si="1225"/>
        <v>#REF!</v>
      </c>
      <c r="AD411" s="725" t="e">
        <f t="shared" si="1225"/>
        <v>#REF!</v>
      </c>
      <c r="AE411" s="725" t="e">
        <f>AE412</f>
        <v>#REF!</v>
      </c>
      <c r="AF411" s="725" t="e">
        <f t="shared" si="1226"/>
        <v>#REF!</v>
      </c>
      <c r="AG411" s="725" t="e">
        <f t="shared" si="1226"/>
        <v>#REF!</v>
      </c>
      <c r="AH411" s="725">
        <v>129548.66</v>
      </c>
      <c r="AI411" s="725">
        <v>6217.45</v>
      </c>
      <c r="AJ411" s="725">
        <v>5541.16</v>
      </c>
      <c r="AK411" s="168" t="e">
        <f>AH411=#REF!+#REF!</f>
        <v>#REF!</v>
      </c>
      <c r="AL411" s="168" t="e">
        <f t="shared" si="1199"/>
        <v>#REF!</v>
      </c>
      <c r="AM411" s="709"/>
    </row>
    <row r="412" spans="1:39" s="693" customFormat="1" ht="24">
      <c r="A412" s="238" t="s">
        <v>131</v>
      </c>
      <c r="B412" s="266" t="s">
        <v>15</v>
      </c>
      <c r="C412" s="267" t="s">
        <v>111</v>
      </c>
      <c r="D412" s="267" t="s">
        <v>315</v>
      </c>
      <c r="E412" s="224" t="s">
        <v>17</v>
      </c>
      <c r="F412" s="267" t="s">
        <v>132</v>
      </c>
      <c r="G412" s="725" t="e">
        <f>#REF!</f>
        <v>#REF!</v>
      </c>
      <c r="H412" s="725" t="e">
        <f>#REF!</f>
        <v>#REF!</v>
      </c>
      <c r="I412" s="725" t="e">
        <f>#REF!</f>
        <v>#REF!</v>
      </c>
      <c r="J412" s="725" t="e">
        <f>#REF!</f>
        <v>#REF!</v>
      </c>
      <c r="K412" s="725" t="e">
        <f>#REF!</f>
        <v>#REF!</v>
      </c>
      <c r="L412" s="725" t="e">
        <f>#REF!</f>
        <v>#REF!</v>
      </c>
      <c r="M412" s="725" t="e">
        <f>#REF!</f>
        <v>#REF!</v>
      </c>
      <c r="N412" s="725" t="e">
        <f>#REF!</f>
        <v>#REF!</v>
      </c>
      <c r="O412" s="725" t="e">
        <f>#REF!</f>
        <v>#REF!</v>
      </c>
      <c r="P412" s="725" t="e">
        <f>#REF!</f>
        <v>#REF!</v>
      </c>
      <c r="Q412" s="725" t="e">
        <f>#REF!</f>
        <v>#REF!</v>
      </c>
      <c r="R412" s="725" t="e">
        <f>#REF!</f>
        <v>#REF!</v>
      </c>
      <c r="S412" s="725" t="e">
        <f>#REF!</f>
        <v>#REF!</v>
      </c>
      <c r="T412" s="725" t="e">
        <f>#REF!</f>
        <v>#REF!</v>
      </c>
      <c r="U412" s="725" t="e">
        <f>#REF!</f>
        <v>#REF!</v>
      </c>
      <c r="V412" s="725" t="e">
        <f>#REF!</f>
        <v>#REF!</v>
      </c>
      <c r="W412" s="725" t="e">
        <f>#REF!</f>
        <v>#REF!</v>
      </c>
      <c r="X412" s="725" t="e">
        <f>#REF!</f>
        <v>#REF!</v>
      </c>
      <c r="Y412" s="725" t="e">
        <f>#REF!</f>
        <v>#REF!</v>
      </c>
      <c r="Z412" s="725" t="e">
        <f>#REF!</f>
        <v>#REF!</v>
      </c>
      <c r="AA412" s="725" t="e">
        <f>#REF!</f>
        <v>#REF!</v>
      </c>
      <c r="AB412" s="725" t="e">
        <f>#REF!</f>
        <v>#REF!</v>
      </c>
      <c r="AC412" s="725" t="e">
        <f>#REF!</f>
        <v>#REF!</v>
      </c>
      <c r="AD412" s="725" t="e">
        <f>#REF!</f>
        <v>#REF!</v>
      </c>
      <c r="AE412" s="725" t="e">
        <f>#REF!</f>
        <v>#REF!</v>
      </c>
      <c r="AF412" s="725" t="e">
        <f>#REF!</f>
        <v>#REF!</v>
      </c>
      <c r="AG412" s="725" t="e">
        <f>#REF!</f>
        <v>#REF!</v>
      </c>
      <c r="AH412" s="725">
        <v>129548.66</v>
      </c>
      <c r="AI412" s="725">
        <v>6217.45</v>
      </c>
      <c r="AJ412" s="725">
        <v>5541.16</v>
      </c>
      <c r="AK412" s="168" t="e">
        <f>AH412=#REF!+#REF!</f>
        <v>#REF!</v>
      </c>
      <c r="AL412" s="168" t="e">
        <f t="shared" si="1199"/>
        <v>#REF!</v>
      </c>
      <c r="AM412" s="709"/>
    </row>
    <row r="413" spans="1:39" s="693" customFormat="1" ht="24">
      <c r="A413" s="238" t="s">
        <v>142</v>
      </c>
      <c r="B413" s="266" t="s">
        <v>15</v>
      </c>
      <c r="C413" s="267" t="s">
        <v>111</v>
      </c>
      <c r="D413" s="267" t="s">
        <v>315</v>
      </c>
      <c r="E413" s="224" t="s">
        <v>21</v>
      </c>
      <c r="F413" s="267"/>
      <c r="G413" s="725" t="e">
        <f t="shared" ref="G413:AG413" si="1227">G414+G416</f>
        <v>#REF!</v>
      </c>
      <c r="H413" s="725" t="e">
        <f t="shared" si="1227"/>
        <v>#REF!</v>
      </c>
      <c r="I413" s="725" t="e">
        <f t="shared" si="1227"/>
        <v>#REF!</v>
      </c>
      <c r="J413" s="725" t="e">
        <f t="shared" si="1227"/>
        <v>#REF!</v>
      </c>
      <c r="K413" s="725" t="e">
        <f t="shared" si="1227"/>
        <v>#REF!</v>
      </c>
      <c r="L413" s="725" t="e">
        <f t="shared" si="1227"/>
        <v>#REF!</v>
      </c>
      <c r="M413" s="725" t="e">
        <f t="shared" si="1227"/>
        <v>#REF!</v>
      </c>
      <c r="N413" s="725" t="e">
        <f t="shared" si="1227"/>
        <v>#REF!</v>
      </c>
      <c r="O413" s="725" t="e">
        <f t="shared" si="1227"/>
        <v>#REF!</v>
      </c>
      <c r="P413" s="725" t="e">
        <f t="shared" si="1227"/>
        <v>#REF!</v>
      </c>
      <c r="Q413" s="725" t="e">
        <f t="shared" si="1227"/>
        <v>#REF!</v>
      </c>
      <c r="R413" s="725" t="e">
        <f t="shared" si="1227"/>
        <v>#REF!</v>
      </c>
      <c r="S413" s="725" t="e">
        <f t="shared" si="1227"/>
        <v>#REF!</v>
      </c>
      <c r="T413" s="725" t="e">
        <f t="shared" si="1227"/>
        <v>#REF!</v>
      </c>
      <c r="U413" s="725" t="e">
        <f t="shared" si="1227"/>
        <v>#REF!</v>
      </c>
      <c r="V413" s="725" t="e">
        <f t="shared" si="1227"/>
        <v>#REF!</v>
      </c>
      <c r="W413" s="725" t="e">
        <f t="shared" si="1227"/>
        <v>#REF!</v>
      </c>
      <c r="X413" s="725" t="e">
        <f t="shared" si="1227"/>
        <v>#REF!</v>
      </c>
      <c r="Y413" s="725" t="e">
        <f t="shared" si="1227"/>
        <v>#REF!</v>
      </c>
      <c r="Z413" s="725" t="e">
        <f t="shared" si="1227"/>
        <v>#REF!</v>
      </c>
      <c r="AA413" s="725" t="e">
        <f t="shared" si="1227"/>
        <v>#REF!</v>
      </c>
      <c r="AB413" s="725" t="e">
        <f t="shared" si="1227"/>
        <v>#REF!</v>
      </c>
      <c r="AC413" s="725" t="e">
        <f t="shared" si="1227"/>
        <v>#REF!</v>
      </c>
      <c r="AD413" s="725" t="e">
        <f t="shared" si="1227"/>
        <v>#REF!</v>
      </c>
      <c r="AE413" s="725" t="e">
        <f t="shared" si="1227"/>
        <v>#REF!</v>
      </c>
      <c r="AF413" s="725" t="e">
        <f t="shared" si="1227"/>
        <v>#REF!</v>
      </c>
      <c r="AG413" s="725" t="e">
        <f t="shared" si="1227"/>
        <v>#REF!</v>
      </c>
      <c r="AH413" s="725">
        <v>0</v>
      </c>
      <c r="AI413" s="725">
        <v>35000</v>
      </c>
      <c r="AJ413" s="725">
        <v>35000</v>
      </c>
      <c r="AK413" s="168" t="e">
        <f>AH413=#REF!+#REF!</f>
        <v>#REF!</v>
      </c>
      <c r="AL413" s="168" t="e">
        <f t="shared" si="1199"/>
        <v>#REF!</v>
      </c>
      <c r="AM413" s="709"/>
    </row>
    <row r="414" spans="1:39" s="693" customFormat="1" ht="48">
      <c r="A414" s="238" t="s">
        <v>115</v>
      </c>
      <c r="B414" s="266" t="s">
        <v>15</v>
      </c>
      <c r="C414" s="267" t="s">
        <v>111</v>
      </c>
      <c r="D414" s="267" t="s">
        <v>315</v>
      </c>
      <c r="E414" s="224" t="s">
        <v>21</v>
      </c>
      <c r="F414" s="267" t="s">
        <v>116</v>
      </c>
      <c r="G414" s="725" t="e">
        <f>G415</f>
        <v>#REF!</v>
      </c>
      <c r="H414" s="725" t="e">
        <f t="shared" ref="H414:W414" si="1228">H415</f>
        <v>#REF!</v>
      </c>
      <c r="I414" s="725" t="e">
        <f t="shared" si="1228"/>
        <v>#REF!</v>
      </c>
      <c r="J414" s="725" t="e">
        <f t="shared" si="1228"/>
        <v>#REF!</v>
      </c>
      <c r="K414" s="725" t="e">
        <f t="shared" si="1228"/>
        <v>#REF!</v>
      </c>
      <c r="L414" s="725" t="e">
        <f t="shared" si="1228"/>
        <v>#REF!</v>
      </c>
      <c r="M414" s="725" t="e">
        <f t="shared" si="1228"/>
        <v>#REF!</v>
      </c>
      <c r="N414" s="725" t="e">
        <f t="shared" si="1228"/>
        <v>#REF!</v>
      </c>
      <c r="O414" s="725" t="e">
        <f t="shared" si="1228"/>
        <v>#REF!</v>
      </c>
      <c r="P414" s="725" t="e">
        <f t="shared" si="1228"/>
        <v>#REF!</v>
      </c>
      <c r="Q414" s="725" t="e">
        <f t="shared" si="1228"/>
        <v>#REF!</v>
      </c>
      <c r="R414" s="725" t="e">
        <f t="shared" si="1228"/>
        <v>#REF!</v>
      </c>
      <c r="S414" s="725" t="e">
        <f t="shared" si="1228"/>
        <v>#REF!</v>
      </c>
      <c r="T414" s="725" t="e">
        <f t="shared" si="1228"/>
        <v>#REF!</v>
      </c>
      <c r="U414" s="725" t="e">
        <f t="shared" si="1228"/>
        <v>#REF!</v>
      </c>
      <c r="V414" s="725" t="e">
        <f t="shared" si="1228"/>
        <v>#REF!</v>
      </c>
      <c r="W414" s="725" t="e">
        <f t="shared" si="1228"/>
        <v>#REF!</v>
      </c>
      <c r="X414" s="725" t="e">
        <f t="shared" ref="X414:AG414" si="1229">X415</f>
        <v>#REF!</v>
      </c>
      <c r="Y414" s="725" t="e">
        <f t="shared" si="1229"/>
        <v>#REF!</v>
      </c>
      <c r="Z414" s="725" t="e">
        <f t="shared" si="1229"/>
        <v>#REF!</v>
      </c>
      <c r="AA414" s="725" t="e">
        <f t="shared" si="1229"/>
        <v>#REF!</v>
      </c>
      <c r="AB414" s="725" t="e">
        <f t="shared" si="1229"/>
        <v>#REF!</v>
      </c>
      <c r="AC414" s="725" t="e">
        <f t="shared" si="1229"/>
        <v>#REF!</v>
      </c>
      <c r="AD414" s="725" t="e">
        <f t="shared" si="1229"/>
        <v>#REF!</v>
      </c>
      <c r="AE414" s="725" t="e">
        <f t="shared" si="1229"/>
        <v>#REF!</v>
      </c>
      <c r="AF414" s="725" t="e">
        <f t="shared" si="1229"/>
        <v>#REF!</v>
      </c>
      <c r="AG414" s="725" t="e">
        <f t="shared" si="1229"/>
        <v>#REF!</v>
      </c>
      <c r="AH414" s="725">
        <v>0</v>
      </c>
      <c r="AI414" s="725">
        <v>22400</v>
      </c>
      <c r="AJ414" s="725">
        <v>22400</v>
      </c>
      <c r="AK414" s="168" t="e">
        <f>AH414=#REF!+#REF!</f>
        <v>#REF!</v>
      </c>
      <c r="AL414" s="168" t="e">
        <f t="shared" si="1199"/>
        <v>#REF!</v>
      </c>
      <c r="AM414" s="709"/>
    </row>
    <row r="415" spans="1:39" s="693" customFormat="1" ht="24">
      <c r="A415" s="238" t="s">
        <v>117</v>
      </c>
      <c r="B415" s="266" t="s">
        <v>15</v>
      </c>
      <c r="C415" s="267" t="s">
        <v>111</v>
      </c>
      <c r="D415" s="267" t="s">
        <v>315</v>
      </c>
      <c r="E415" s="224" t="s">
        <v>21</v>
      </c>
      <c r="F415" s="267" t="s">
        <v>118</v>
      </c>
      <c r="G415" s="725" t="e">
        <f>#REF!</f>
        <v>#REF!</v>
      </c>
      <c r="H415" s="725" t="e">
        <f>#REF!</f>
        <v>#REF!</v>
      </c>
      <c r="I415" s="725" t="e">
        <f>#REF!</f>
        <v>#REF!</v>
      </c>
      <c r="J415" s="725" t="e">
        <f>#REF!</f>
        <v>#REF!</v>
      </c>
      <c r="K415" s="725" t="e">
        <f>#REF!</f>
        <v>#REF!</v>
      </c>
      <c r="L415" s="725" t="e">
        <f>#REF!</f>
        <v>#REF!</v>
      </c>
      <c r="M415" s="725" t="e">
        <f>#REF!</f>
        <v>#REF!</v>
      </c>
      <c r="N415" s="725" t="e">
        <f>#REF!</f>
        <v>#REF!</v>
      </c>
      <c r="O415" s="725" t="e">
        <f>#REF!</f>
        <v>#REF!</v>
      </c>
      <c r="P415" s="725" t="e">
        <f>#REF!</f>
        <v>#REF!</v>
      </c>
      <c r="Q415" s="725" t="e">
        <f>#REF!</f>
        <v>#REF!</v>
      </c>
      <c r="R415" s="725" t="e">
        <f>#REF!</f>
        <v>#REF!</v>
      </c>
      <c r="S415" s="725" t="e">
        <f>#REF!</f>
        <v>#REF!</v>
      </c>
      <c r="T415" s="725" t="e">
        <f>#REF!</f>
        <v>#REF!</v>
      </c>
      <c r="U415" s="725" t="e">
        <f>#REF!</f>
        <v>#REF!</v>
      </c>
      <c r="V415" s="725" t="e">
        <f>#REF!</f>
        <v>#REF!</v>
      </c>
      <c r="W415" s="725" t="e">
        <f>#REF!</f>
        <v>#REF!</v>
      </c>
      <c r="X415" s="725" t="e">
        <f>#REF!</f>
        <v>#REF!</v>
      </c>
      <c r="Y415" s="725" t="e">
        <f>#REF!</f>
        <v>#REF!</v>
      </c>
      <c r="Z415" s="725" t="e">
        <f>#REF!</f>
        <v>#REF!</v>
      </c>
      <c r="AA415" s="725" t="e">
        <f>#REF!</f>
        <v>#REF!</v>
      </c>
      <c r="AB415" s="725" t="e">
        <f>#REF!</f>
        <v>#REF!</v>
      </c>
      <c r="AC415" s="725" t="e">
        <f>#REF!</f>
        <v>#REF!</v>
      </c>
      <c r="AD415" s="725" t="e">
        <f>#REF!</f>
        <v>#REF!</v>
      </c>
      <c r="AE415" s="725" t="e">
        <f>#REF!</f>
        <v>#REF!</v>
      </c>
      <c r="AF415" s="725" t="e">
        <f>#REF!</f>
        <v>#REF!</v>
      </c>
      <c r="AG415" s="725" t="e">
        <f>#REF!</f>
        <v>#REF!</v>
      </c>
      <c r="AH415" s="725">
        <v>0</v>
      </c>
      <c r="AI415" s="725">
        <v>22400</v>
      </c>
      <c r="AJ415" s="725">
        <v>22400</v>
      </c>
      <c r="AK415" s="168" t="e">
        <f>AH415=#REF!+#REF!</f>
        <v>#REF!</v>
      </c>
      <c r="AL415" s="168" t="e">
        <f t="shared" si="1199"/>
        <v>#REF!</v>
      </c>
      <c r="AM415" s="709"/>
    </row>
    <row r="416" spans="1:39" s="693" customFormat="1" ht="24">
      <c r="A416" s="238" t="s">
        <v>864</v>
      </c>
      <c r="B416" s="266" t="s">
        <v>15</v>
      </c>
      <c r="C416" s="267" t="s">
        <v>111</v>
      </c>
      <c r="D416" s="267" t="s">
        <v>315</v>
      </c>
      <c r="E416" s="224" t="s">
        <v>21</v>
      </c>
      <c r="F416" s="267" t="s">
        <v>130</v>
      </c>
      <c r="G416" s="725" t="e">
        <f>G417</f>
        <v>#REF!</v>
      </c>
      <c r="H416" s="725" t="e">
        <f t="shared" ref="H416:AG416" si="1230">H417</f>
        <v>#REF!</v>
      </c>
      <c r="I416" s="725" t="e">
        <f t="shared" si="1230"/>
        <v>#REF!</v>
      </c>
      <c r="J416" s="725" t="e">
        <f t="shared" si="1230"/>
        <v>#REF!</v>
      </c>
      <c r="K416" s="725" t="e">
        <f t="shared" si="1230"/>
        <v>#REF!</v>
      </c>
      <c r="L416" s="725" t="e">
        <f t="shared" si="1230"/>
        <v>#REF!</v>
      </c>
      <c r="M416" s="725" t="e">
        <f t="shared" si="1230"/>
        <v>#REF!</v>
      </c>
      <c r="N416" s="725" t="e">
        <f t="shared" si="1230"/>
        <v>#REF!</v>
      </c>
      <c r="O416" s="725" t="e">
        <f t="shared" si="1230"/>
        <v>#REF!</v>
      </c>
      <c r="P416" s="725" t="e">
        <f t="shared" si="1230"/>
        <v>#REF!</v>
      </c>
      <c r="Q416" s="725" t="e">
        <f t="shared" si="1230"/>
        <v>#REF!</v>
      </c>
      <c r="R416" s="725" t="e">
        <f t="shared" si="1230"/>
        <v>#REF!</v>
      </c>
      <c r="S416" s="725" t="e">
        <f t="shared" si="1230"/>
        <v>#REF!</v>
      </c>
      <c r="T416" s="725" t="e">
        <f t="shared" si="1230"/>
        <v>#REF!</v>
      </c>
      <c r="U416" s="725" t="e">
        <f t="shared" si="1230"/>
        <v>#REF!</v>
      </c>
      <c r="V416" s="725" t="e">
        <f t="shared" si="1230"/>
        <v>#REF!</v>
      </c>
      <c r="W416" s="725" t="e">
        <f t="shared" si="1230"/>
        <v>#REF!</v>
      </c>
      <c r="X416" s="725" t="e">
        <f t="shared" si="1230"/>
        <v>#REF!</v>
      </c>
      <c r="Y416" s="725" t="e">
        <f t="shared" si="1230"/>
        <v>#REF!</v>
      </c>
      <c r="Z416" s="725" t="e">
        <f t="shared" si="1230"/>
        <v>#REF!</v>
      </c>
      <c r="AA416" s="725" t="e">
        <f t="shared" si="1230"/>
        <v>#REF!</v>
      </c>
      <c r="AB416" s="725" t="e">
        <f t="shared" si="1230"/>
        <v>#REF!</v>
      </c>
      <c r="AC416" s="725" t="e">
        <f t="shared" si="1230"/>
        <v>#REF!</v>
      </c>
      <c r="AD416" s="725" t="e">
        <f t="shared" si="1230"/>
        <v>#REF!</v>
      </c>
      <c r="AE416" s="725" t="e">
        <f t="shared" si="1230"/>
        <v>#REF!</v>
      </c>
      <c r="AF416" s="725" t="e">
        <f t="shared" si="1230"/>
        <v>#REF!</v>
      </c>
      <c r="AG416" s="725" t="e">
        <f t="shared" si="1230"/>
        <v>#REF!</v>
      </c>
      <c r="AH416" s="725">
        <v>0</v>
      </c>
      <c r="AI416" s="725">
        <v>12600</v>
      </c>
      <c r="AJ416" s="725">
        <v>12600</v>
      </c>
      <c r="AK416" s="168" t="e">
        <f>AH416=#REF!+#REF!</f>
        <v>#REF!</v>
      </c>
      <c r="AL416" s="168" t="e">
        <f t="shared" si="1199"/>
        <v>#REF!</v>
      </c>
      <c r="AM416" s="709"/>
    </row>
    <row r="417" spans="1:39" s="693" customFormat="1" ht="24">
      <c r="A417" s="238" t="s">
        <v>131</v>
      </c>
      <c r="B417" s="266" t="s">
        <v>15</v>
      </c>
      <c r="C417" s="267" t="s">
        <v>111</v>
      </c>
      <c r="D417" s="267" t="s">
        <v>315</v>
      </c>
      <c r="E417" s="224" t="s">
        <v>21</v>
      </c>
      <c r="F417" s="267" t="s">
        <v>132</v>
      </c>
      <c r="G417" s="725" t="e">
        <f>SUM(#REF!)</f>
        <v>#REF!</v>
      </c>
      <c r="H417" s="725" t="e">
        <f>SUM(#REF!)</f>
        <v>#REF!</v>
      </c>
      <c r="I417" s="725" t="e">
        <f>SUM(#REF!)</f>
        <v>#REF!</v>
      </c>
      <c r="J417" s="725" t="e">
        <f>SUM(#REF!)</f>
        <v>#REF!</v>
      </c>
      <c r="K417" s="725" t="e">
        <f>SUM(#REF!)</f>
        <v>#REF!</v>
      </c>
      <c r="L417" s="725" t="e">
        <f>SUM(#REF!)</f>
        <v>#REF!</v>
      </c>
      <c r="M417" s="725" t="e">
        <f>SUM(#REF!)</f>
        <v>#REF!</v>
      </c>
      <c r="N417" s="725" t="e">
        <f>SUM(#REF!)</f>
        <v>#REF!</v>
      </c>
      <c r="O417" s="725" t="e">
        <f>SUM(#REF!)</f>
        <v>#REF!</v>
      </c>
      <c r="P417" s="725" t="e">
        <f>SUM(#REF!)</f>
        <v>#REF!</v>
      </c>
      <c r="Q417" s="725" t="e">
        <f>SUM(#REF!)</f>
        <v>#REF!</v>
      </c>
      <c r="R417" s="725" t="e">
        <f>SUM(#REF!)</f>
        <v>#REF!</v>
      </c>
      <c r="S417" s="725" t="e">
        <f>SUM(#REF!)</f>
        <v>#REF!</v>
      </c>
      <c r="T417" s="725" t="e">
        <f>SUM(#REF!)</f>
        <v>#REF!</v>
      </c>
      <c r="U417" s="725" t="e">
        <f>SUM(#REF!)</f>
        <v>#REF!</v>
      </c>
      <c r="V417" s="725" t="e">
        <f>SUM(#REF!)</f>
        <v>#REF!</v>
      </c>
      <c r="W417" s="725" t="e">
        <f>SUM(#REF!)</f>
        <v>#REF!</v>
      </c>
      <c r="X417" s="725" t="e">
        <f>SUM(#REF!)</f>
        <v>#REF!</v>
      </c>
      <c r="Y417" s="725" t="e">
        <f>SUM(#REF!)</f>
        <v>#REF!</v>
      </c>
      <c r="Z417" s="725" t="e">
        <f>SUM(#REF!)</f>
        <v>#REF!</v>
      </c>
      <c r="AA417" s="725" t="e">
        <f>SUM(#REF!)</f>
        <v>#REF!</v>
      </c>
      <c r="AB417" s="725" t="e">
        <f>SUM(#REF!)</f>
        <v>#REF!</v>
      </c>
      <c r="AC417" s="725" t="e">
        <f>SUM(#REF!)</f>
        <v>#REF!</v>
      </c>
      <c r="AD417" s="725" t="e">
        <f>SUM(#REF!)</f>
        <v>#REF!</v>
      </c>
      <c r="AE417" s="725" t="e">
        <f>SUM(#REF!)</f>
        <v>#REF!</v>
      </c>
      <c r="AF417" s="725" t="e">
        <f>SUM(#REF!)</f>
        <v>#REF!</v>
      </c>
      <c r="AG417" s="725" t="e">
        <f>SUM(#REF!)</f>
        <v>#REF!</v>
      </c>
      <c r="AH417" s="725">
        <v>0</v>
      </c>
      <c r="AI417" s="725">
        <v>12600</v>
      </c>
      <c r="AJ417" s="725">
        <v>12600</v>
      </c>
      <c r="AK417" s="168" t="e">
        <f>AH417=#REF!+#REF!</f>
        <v>#REF!</v>
      </c>
      <c r="AL417" s="168" t="e">
        <f t="shared" si="1199"/>
        <v>#REF!</v>
      </c>
      <c r="AM417" s="709"/>
    </row>
    <row r="418" spans="1:39" s="693" customFormat="1" ht="60">
      <c r="A418" s="238" t="s">
        <v>701</v>
      </c>
      <c r="B418" s="266" t="s">
        <v>15</v>
      </c>
      <c r="C418" s="267" t="s">
        <v>111</v>
      </c>
      <c r="D418" s="267" t="s">
        <v>315</v>
      </c>
      <c r="E418" s="224" t="s">
        <v>655</v>
      </c>
      <c r="F418" s="267"/>
      <c r="G418" s="725" t="e">
        <f t="shared" ref="G418:AG418" si="1231">G419+G421</f>
        <v>#REF!</v>
      </c>
      <c r="H418" s="725" t="e">
        <f t="shared" si="1231"/>
        <v>#REF!</v>
      </c>
      <c r="I418" s="725" t="e">
        <f t="shared" si="1231"/>
        <v>#REF!</v>
      </c>
      <c r="J418" s="725" t="e">
        <f t="shared" si="1231"/>
        <v>#REF!</v>
      </c>
      <c r="K418" s="725" t="e">
        <f t="shared" si="1231"/>
        <v>#REF!</v>
      </c>
      <c r="L418" s="725" t="e">
        <f t="shared" si="1231"/>
        <v>#REF!</v>
      </c>
      <c r="M418" s="725" t="e">
        <f t="shared" si="1231"/>
        <v>#REF!</v>
      </c>
      <c r="N418" s="725" t="e">
        <f t="shared" si="1231"/>
        <v>#REF!</v>
      </c>
      <c r="O418" s="725" t="e">
        <f t="shared" si="1231"/>
        <v>#REF!</v>
      </c>
      <c r="P418" s="725" t="e">
        <f t="shared" si="1231"/>
        <v>#REF!</v>
      </c>
      <c r="Q418" s="725" t="e">
        <f t="shared" si="1231"/>
        <v>#REF!</v>
      </c>
      <c r="R418" s="725" t="e">
        <f t="shared" si="1231"/>
        <v>#REF!</v>
      </c>
      <c r="S418" s="725" t="e">
        <f t="shared" si="1231"/>
        <v>#REF!</v>
      </c>
      <c r="T418" s="725" t="e">
        <f t="shared" si="1231"/>
        <v>#REF!</v>
      </c>
      <c r="U418" s="725" t="e">
        <f t="shared" si="1231"/>
        <v>#REF!</v>
      </c>
      <c r="V418" s="725" t="e">
        <f t="shared" si="1231"/>
        <v>#REF!</v>
      </c>
      <c r="W418" s="725" t="e">
        <f t="shared" si="1231"/>
        <v>#REF!</v>
      </c>
      <c r="X418" s="725" t="e">
        <f t="shared" si="1231"/>
        <v>#REF!</v>
      </c>
      <c r="Y418" s="725" t="e">
        <f t="shared" si="1231"/>
        <v>#REF!</v>
      </c>
      <c r="Z418" s="725" t="e">
        <f t="shared" si="1231"/>
        <v>#REF!</v>
      </c>
      <c r="AA418" s="725" t="e">
        <f t="shared" si="1231"/>
        <v>#REF!</v>
      </c>
      <c r="AB418" s="725" t="e">
        <f t="shared" si="1231"/>
        <v>#REF!</v>
      </c>
      <c r="AC418" s="725" t="e">
        <f t="shared" si="1231"/>
        <v>#REF!</v>
      </c>
      <c r="AD418" s="725" t="e">
        <f t="shared" si="1231"/>
        <v>#REF!</v>
      </c>
      <c r="AE418" s="725" t="e">
        <f t="shared" si="1231"/>
        <v>#REF!</v>
      </c>
      <c r="AF418" s="725" t="e">
        <f t="shared" si="1231"/>
        <v>#REF!</v>
      </c>
      <c r="AG418" s="725" t="e">
        <f t="shared" si="1231"/>
        <v>#REF!</v>
      </c>
      <c r="AH418" s="725">
        <v>0</v>
      </c>
      <c r="AI418" s="725">
        <v>1529302.26</v>
      </c>
      <c r="AJ418" s="725">
        <v>1583274.3499999999</v>
      </c>
      <c r="AK418" s="168" t="e">
        <f>AH418=#REF!+#REF!</f>
        <v>#REF!</v>
      </c>
      <c r="AL418" s="168" t="e">
        <f t="shared" si="1199"/>
        <v>#REF!</v>
      </c>
      <c r="AM418" s="709"/>
    </row>
    <row r="419" spans="1:39" s="693" customFormat="1" ht="48">
      <c r="A419" s="238" t="s">
        <v>115</v>
      </c>
      <c r="B419" s="266" t="s">
        <v>15</v>
      </c>
      <c r="C419" s="267" t="s">
        <v>111</v>
      </c>
      <c r="D419" s="267" t="s">
        <v>315</v>
      </c>
      <c r="E419" s="224" t="s">
        <v>655</v>
      </c>
      <c r="F419" s="267" t="s">
        <v>116</v>
      </c>
      <c r="G419" s="725" t="e">
        <f>G420</f>
        <v>#REF!</v>
      </c>
      <c r="H419" s="725" t="e">
        <f t="shared" ref="H419:AG419" si="1232">H420</f>
        <v>#REF!</v>
      </c>
      <c r="I419" s="725" t="e">
        <f t="shared" si="1232"/>
        <v>#REF!</v>
      </c>
      <c r="J419" s="725" t="e">
        <f t="shared" si="1232"/>
        <v>#REF!</v>
      </c>
      <c r="K419" s="725" t="e">
        <f t="shared" si="1232"/>
        <v>#REF!</v>
      </c>
      <c r="L419" s="725" t="e">
        <f t="shared" si="1232"/>
        <v>#REF!</v>
      </c>
      <c r="M419" s="725" t="e">
        <f t="shared" si="1232"/>
        <v>#REF!</v>
      </c>
      <c r="N419" s="725" t="e">
        <f t="shared" si="1232"/>
        <v>#REF!</v>
      </c>
      <c r="O419" s="725" t="e">
        <f t="shared" si="1232"/>
        <v>#REF!</v>
      </c>
      <c r="P419" s="725" t="e">
        <f t="shared" si="1232"/>
        <v>#REF!</v>
      </c>
      <c r="Q419" s="725" t="e">
        <f t="shared" si="1232"/>
        <v>#REF!</v>
      </c>
      <c r="R419" s="725" t="e">
        <f t="shared" si="1232"/>
        <v>#REF!</v>
      </c>
      <c r="S419" s="725" t="e">
        <f t="shared" si="1232"/>
        <v>#REF!</v>
      </c>
      <c r="T419" s="725" t="e">
        <f t="shared" si="1232"/>
        <v>#REF!</v>
      </c>
      <c r="U419" s="725" t="e">
        <f t="shared" si="1232"/>
        <v>#REF!</v>
      </c>
      <c r="V419" s="725" t="e">
        <f t="shared" si="1232"/>
        <v>#REF!</v>
      </c>
      <c r="W419" s="725" t="e">
        <f t="shared" si="1232"/>
        <v>#REF!</v>
      </c>
      <c r="X419" s="725" t="e">
        <f t="shared" si="1232"/>
        <v>#REF!</v>
      </c>
      <c r="Y419" s="725" t="e">
        <f t="shared" si="1232"/>
        <v>#REF!</v>
      </c>
      <c r="Z419" s="725" t="e">
        <f t="shared" si="1232"/>
        <v>#REF!</v>
      </c>
      <c r="AA419" s="725" t="e">
        <f t="shared" si="1232"/>
        <v>#REF!</v>
      </c>
      <c r="AB419" s="725" t="e">
        <f t="shared" si="1232"/>
        <v>#REF!</v>
      </c>
      <c r="AC419" s="725" t="e">
        <f t="shared" si="1232"/>
        <v>#REF!</v>
      </c>
      <c r="AD419" s="725" t="e">
        <f t="shared" si="1232"/>
        <v>#REF!</v>
      </c>
      <c r="AE419" s="725" t="e">
        <f t="shared" si="1232"/>
        <v>#REF!</v>
      </c>
      <c r="AF419" s="725" t="e">
        <f t="shared" si="1232"/>
        <v>#REF!</v>
      </c>
      <c r="AG419" s="725" t="e">
        <f t="shared" si="1232"/>
        <v>#REF!</v>
      </c>
      <c r="AH419" s="725">
        <v>0</v>
      </c>
      <c r="AI419" s="725">
        <v>1389302.26</v>
      </c>
      <c r="AJ419" s="725">
        <v>1443274.3499999999</v>
      </c>
      <c r="AK419" s="168" t="e">
        <f>AH419=#REF!+#REF!</f>
        <v>#REF!</v>
      </c>
      <c r="AL419" s="168" t="e">
        <f t="shared" si="1199"/>
        <v>#REF!</v>
      </c>
      <c r="AM419" s="709"/>
    </row>
    <row r="420" spans="1:39" s="693" customFormat="1" ht="24">
      <c r="A420" s="238" t="s">
        <v>117</v>
      </c>
      <c r="B420" s="266" t="s">
        <v>15</v>
      </c>
      <c r="C420" s="267" t="s">
        <v>111</v>
      </c>
      <c r="D420" s="267" t="s">
        <v>315</v>
      </c>
      <c r="E420" s="224" t="s">
        <v>655</v>
      </c>
      <c r="F420" s="267" t="s">
        <v>118</v>
      </c>
      <c r="G420" s="725" t="e">
        <f>SUM(#REF!)</f>
        <v>#REF!</v>
      </c>
      <c r="H420" s="725" t="e">
        <f>SUM(#REF!)</f>
        <v>#REF!</v>
      </c>
      <c r="I420" s="725" t="e">
        <f>SUM(#REF!)</f>
        <v>#REF!</v>
      </c>
      <c r="J420" s="725" t="e">
        <f>SUM(#REF!)</f>
        <v>#REF!</v>
      </c>
      <c r="K420" s="725" t="e">
        <f>SUM(#REF!)</f>
        <v>#REF!</v>
      </c>
      <c r="L420" s="725" t="e">
        <f>SUM(#REF!)</f>
        <v>#REF!</v>
      </c>
      <c r="M420" s="725" t="e">
        <f>SUM(#REF!)</f>
        <v>#REF!</v>
      </c>
      <c r="N420" s="725" t="e">
        <f>SUM(#REF!)</f>
        <v>#REF!</v>
      </c>
      <c r="O420" s="725" t="e">
        <f>SUM(#REF!)</f>
        <v>#REF!</v>
      </c>
      <c r="P420" s="725" t="e">
        <f>SUM(#REF!)</f>
        <v>#REF!</v>
      </c>
      <c r="Q420" s="725" t="e">
        <f>SUM(#REF!)</f>
        <v>#REF!</v>
      </c>
      <c r="R420" s="725" t="e">
        <f>SUM(#REF!)</f>
        <v>#REF!</v>
      </c>
      <c r="S420" s="725" t="e">
        <f>SUM(#REF!)</f>
        <v>#REF!</v>
      </c>
      <c r="T420" s="725" t="e">
        <f>SUM(#REF!)</f>
        <v>#REF!</v>
      </c>
      <c r="U420" s="725" t="e">
        <f>SUM(#REF!)</f>
        <v>#REF!</v>
      </c>
      <c r="V420" s="725" t="e">
        <f>SUM(#REF!)</f>
        <v>#REF!</v>
      </c>
      <c r="W420" s="725" t="e">
        <f>SUM(#REF!)</f>
        <v>#REF!</v>
      </c>
      <c r="X420" s="725" t="e">
        <f>SUM(#REF!)</f>
        <v>#REF!</v>
      </c>
      <c r="Y420" s="725" t="e">
        <f>SUM(#REF!)</f>
        <v>#REF!</v>
      </c>
      <c r="Z420" s="725" t="e">
        <f>SUM(#REF!)</f>
        <v>#REF!</v>
      </c>
      <c r="AA420" s="725" t="e">
        <f>SUM(#REF!)</f>
        <v>#REF!</v>
      </c>
      <c r="AB420" s="725" t="e">
        <f>SUM(#REF!)</f>
        <v>#REF!</v>
      </c>
      <c r="AC420" s="725" t="e">
        <f>SUM(#REF!)</f>
        <v>#REF!</v>
      </c>
      <c r="AD420" s="725" t="e">
        <f>SUM(#REF!)</f>
        <v>#REF!</v>
      </c>
      <c r="AE420" s="725" t="e">
        <f>SUM(#REF!)</f>
        <v>#REF!</v>
      </c>
      <c r="AF420" s="725" t="e">
        <f>SUM(#REF!)</f>
        <v>#REF!</v>
      </c>
      <c r="AG420" s="725" t="e">
        <f>SUM(#REF!)</f>
        <v>#REF!</v>
      </c>
      <c r="AH420" s="725">
        <v>0</v>
      </c>
      <c r="AI420" s="725">
        <v>1389302.26</v>
      </c>
      <c r="AJ420" s="725">
        <v>1443274.3499999999</v>
      </c>
      <c r="AK420" s="168" t="e">
        <f>AH420=#REF!+#REF!</f>
        <v>#REF!</v>
      </c>
      <c r="AL420" s="168" t="e">
        <f t="shared" si="1199"/>
        <v>#REF!</v>
      </c>
      <c r="AM420" s="709"/>
    </row>
    <row r="421" spans="1:39" s="693" customFormat="1" ht="24">
      <c r="A421" s="238" t="s">
        <v>864</v>
      </c>
      <c r="B421" s="266" t="s">
        <v>15</v>
      </c>
      <c r="C421" s="267" t="s">
        <v>111</v>
      </c>
      <c r="D421" s="267" t="s">
        <v>315</v>
      </c>
      <c r="E421" s="224" t="s">
        <v>655</v>
      </c>
      <c r="F421" s="267" t="s">
        <v>130</v>
      </c>
      <c r="G421" s="725" t="e">
        <f>G422</f>
        <v>#REF!</v>
      </c>
      <c r="H421" s="725" t="e">
        <f t="shared" ref="H421:AG421" si="1233">H422</f>
        <v>#REF!</v>
      </c>
      <c r="I421" s="725" t="e">
        <f t="shared" si="1233"/>
        <v>#REF!</v>
      </c>
      <c r="J421" s="725" t="e">
        <f t="shared" si="1233"/>
        <v>#REF!</v>
      </c>
      <c r="K421" s="725" t="e">
        <f t="shared" si="1233"/>
        <v>#REF!</v>
      </c>
      <c r="L421" s="725" t="e">
        <f t="shared" si="1233"/>
        <v>#REF!</v>
      </c>
      <c r="M421" s="725" t="e">
        <f t="shared" si="1233"/>
        <v>#REF!</v>
      </c>
      <c r="N421" s="725" t="e">
        <f t="shared" si="1233"/>
        <v>#REF!</v>
      </c>
      <c r="O421" s="725" t="e">
        <f t="shared" si="1233"/>
        <v>#REF!</v>
      </c>
      <c r="P421" s="725" t="e">
        <f t="shared" si="1233"/>
        <v>#REF!</v>
      </c>
      <c r="Q421" s="725" t="e">
        <f t="shared" si="1233"/>
        <v>#REF!</v>
      </c>
      <c r="R421" s="725" t="e">
        <f t="shared" si="1233"/>
        <v>#REF!</v>
      </c>
      <c r="S421" s="725" t="e">
        <f t="shared" si="1233"/>
        <v>#REF!</v>
      </c>
      <c r="T421" s="725" t="e">
        <f t="shared" si="1233"/>
        <v>#REF!</v>
      </c>
      <c r="U421" s="725" t="e">
        <f t="shared" si="1233"/>
        <v>#REF!</v>
      </c>
      <c r="V421" s="725" t="e">
        <f t="shared" si="1233"/>
        <v>#REF!</v>
      </c>
      <c r="W421" s="725" t="e">
        <f t="shared" si="1233"/>
        <v>#REF!</v>
      </c>
      <c r="X421" s="725" t="e">
        <f t="shared" si="1233"/>
        <v>#REF!</v>
      </c>
      <c r="Y421" s="725" t="e">
        <f t="shared" si="1233"/>
        <v>#REF!</v>
      </c>
      <c r="Z421" s="725" t="e">
        <f t="shared" si="1233"/>
        <v>#REF!</v>
      </c>
      <c r="AA421" s="725" t="e">
        <f t="shared" si="1233"/>
        <v>#REF!</v>
      </c>
      <c r="AB421" s="725" t="e">
        <f t="shared" si="1233"/>
        <v>#REF!</v>
      </c>
      <c r="AC421" s="725" t="e">
        <f t="shared" si="1233"/>
        <v>#REF!</v>
      </c>
      <c r="AD421" s="725" t="e">
        <f t="shared" si="1233"/>
        <v>#REF!</v>
      </c>
      <c r="AE421" s="725" t="e">
        <f t="shared" si="1233"/>
        <v>#REF!</v>
      </c>
      <c r="AF421" s="725" t="e">
        <f t="shared" si="1233"/>
        <v>#REF!</v>
      </c>
      <c r="AG421" s="725" t="e">
        <f t="shared" si="1233"/>
        <v>#REF!</v>
      </c>
      <c r="AH421" s="725">
        <v>0</v>
      </c>
      <c r="AI421" s="725">
        <v>140000</v>
      </c>
      <c r="AJ421" s="725">
        <v>140000</v>
      </c>
      <c r="AK421" s="168" t="e">
        <f>AH421=#REF!+#REF!</f>
        <v>#REF!</v>
      </c>
      <c r="AL421" s="168" t="e">
        <f t="shared" si="1199"/>
        <v>#REF!</v>
      </c>
      <c r="AM421" s="709"/>
    </row>
    <row r="422" spans="1:39" s="693" customFormat="1" ht="24">
      <c r="A422" s="238" t="s">
        <v>131</v>
      </c>
      <c r="B422" s="266" t="s">
        <v>15</v>
      </c>
      <c r="C422" s="267" t="s">
        <v>111</v>
      </c>
      <c r="D422" s="267" t="s">
        <v>315</v>
      </c>
      <c r="E422" s="224" t="s">
        <v>655</v>
      </c>
      <c r="F422" s="267" t="s">
        <v>132</v>
      </c>
      <c r="G422" s="725" t="e">
        <f>SUM(#REF!)</f>
        <v>#REF!</v>
      </c>
      <c r="H422" s="725" t="e">
        <f>SUM(#REF!)</f>
        <v>#REF!</v>
      </c>
      <c r="I422" s="725" t="e">
        <f>SUM(#REF!)</f>
        <v>#REF!</v>
      </c>
      <c r="J422" s="725" t="e">
        <f>SUM(#REF!)</f>
        <v>#REF!</v>
      </c>
      <c r="K422" s="725" t="e">
        <f>SUM(#REF!)</f>
        <v>#REF!</v>
      </c>
      <c r="L422" s="725" t="e">
        <f>SUM(#REF!)</f>
        <v>#REF!</v>
      </c>
      <c r="M422" s="725" t="e">
        <f>SUM(#REF!)</f>
        <v>#REF!</v>
      </c>
      <c r="N422" s="725" t="e">
        <f>SUM(#REF!)</f>
        <v>#REF!</v>
      </c>
      <c r="O422" s="725" t="e">
        <f>SUM(#REF!)</f>
        <v>#REF!</v>
      </c>
      <c r="P422" s="725" t="e">
        <f>SUM(#REF!)</f>
        <v>#REF!</v>
      </c>
      <c r="Q422" s="725" t="e">
        <f>SUM(#REF!)</f>
        <v>#REF!</v>
      </c>
      <c r="R422" s="725" t="e">
        <f>SUM(#REF!)</f>
        <v>#REF!</v>
      </c>
      <c r="S422" s="725" t="e">
        <f>SUM(#REF!)</f>
        <v>#REF!</v>
      </c>
      <c r="T422" s="725" t="e">
        <f>SUM(#REF!)</f>
        <v>#REF!</v>
      </c>
      <c r="U422" s="725" t="e">
        <f>SUM(#REF!)</f>
        <v>#REF!</v>
      </c>
      <c r="V422" s="725" t="e">
        <f>SUM(#REF!)</f>
        <v>#REF!</v>
      </c>
      <c r="W422" s="725" t="e">
        <f>SUM(#REF!)</f>
        <v>#REF!</v>
      </c>
      <c r="X422" s="725" t="e">
        <f>SUM(#REF!)</f>
        <v>#REF!</v>
      </c>
      <c r="Y422" s="725" t="e">
        <f>SUM(#REF!)</f>
        <v>#REF!</v>
      </c>
      <c r="Z422" s="725" t="e">
        <f>SUM(#REF!)</f>
        <v>#REF!</v>
      </c>
      <c r="AA422" s="725" t="e">
        <f>SUM(#REF!)</f>
        <v>#REF!</v>
      </c>
      <c r="AB422" s="725" t="e">
        <f>SUM(#REF!)</f>
        <v>#REF!</v>
      </c>
      <c r="AC422" s="725" t="e">
        <f>SUM(#REF!)</f>
        <v>#REF!</v>
      </c>
      <c r="AD422" s="725" t="e">
        <f>SUM(#REF!)</f>
        <v>#REF!</v>
      </c>
      <c r="AE422" s="725" t="e">
        <f>SUM(#REF!)</f>
        <v>#REF!</v>
      </c>
      <c r="AF422" s="725" t="e">
        <f>SUM(#REF!)</f>
        <v>#REF!</v>
      </c>
      <c r="AG422" s="725" t="e">
        <f>SUM(#REF!)</f>
        <v>#REF!</v>
      </c>
      <c r="AH422" s="725">
        <v>0</v>
      </c>
      <c r="AI422" s="725">
        <v>140000</v>
      </c>
      <c r="AJ422" s="725">
        <v>140000</v>
      </c>
      <c r="AK422" s="168" t="e">
        <f>AH422=#REF!+#REF!</f>
        <v>#REF!</v>
      </c>
      <c r="AL422" s="168" t="e">
        <f t="shared" si="1199"/>
        <v>#REF!</v>
      </c>
      <c r="AM422" s="709"/>
    </row>
    <row r="423" spans="1:39" s="693" customFormat="1" ht="60">
      <c r="A423" s="238" t="s">
        <v>700</v>
      </c>
      <c r="B423" s="266" t="s">
        <v>15</v>
      </c>
      <c r="C423" s="267" t="s">
        <v>111</v>
      </c>
      <c r="D423" s="267" t="s">
        <v>315</v>
      </c>
      <c r="E423" s="224" t="s">
        <v>654</v>
      </c>
      <c r="F423" s="267"/>
      <c r="G423" s="725" t="e">
        <f t="shared" ref="G423:AG423" si="1234">G424+G426</f>
        <v>#REF!</v>
      </c>
      <c r="H423" s="725" t="e">
        <f t="shared" si="1234"/>
        <v>#REF!</v>
      </c>
      <c r="I423" s="725" t="e">
        <f t="shared" si="1234"/>
        <v>#REF!</v>
      </c>
      <c r="J423" s="725" t="e">
        <f t="shared" si="1234"/>
        <v>#REF!</v>
      </c>
      <c r="K423" s="725" t="e">
        <f t="shared" si="1234"/>
        <v>#REF!</v>
      </c>
      <c r="L423" s="725" t="e">
        <f t="shared" si="1234"/>
        <v>#REF!</v>
      </c>
      <c r="M423" s="725" t="e">
        <f t="shared" si="1234"/>
        <v>#REF!</v>
      </c>
      <c r="N423" s="725" t="e">
        <f t="shared" si="1234"/>
        <v>#REF!</v>
      </c>
      <c r="O423" s="725" t="e">
        <f t="shared" si="1234"/>
        <v>#REF!</v>
      </c>
      <c r="P423" s="725" t="e">
        <f t="shared" si="1234"/>
        <v>#REF!</v>
      </c>
      <c r="Q423" s="725" t="e">
        <f t="shared" si="1234"/>
        <v>#REF!</v>
      </c>
      <c r="R423" s="725" t="e">
        <f t="shared" si="1234"/>
        <v>#REF!</v>
      </c>
      <c r="S423" s="725" t="e">
        <f t="shared" si="1234"/>
        <v>#REF!</v>
      </c>
      <c r="T423" s="725" t="e">
        <f t="shared" si="1234"/>
        <v>#REF!</v>
      </c>
      <c r="U423" s="725" t="e">
        <f t="shared" si="1234"/>
        <v>#REF!</v>
      </c>
      <c r="V423" s="725" t="e">
        <f t="shared" si="1234"/>
        <v>#REF!</v>
      </c>
      <c r="W423" s="725" t="e">
        <f t="shared" si="1234"/>
        <v>#REF!</v>
      </c>
      <c r="X423" s="725" t="e">
        <f t="shared" si="1234"/>
        <v>#REF!</v>
      </c>
      <c r="Y423" s="725" t="e">
        <f t="shared" si="1234"/>
        <v>#REF!</v>
      </c>
      <c r="Z423" s="725" t="e">
        <f t="shared" si="1234"/>
        <v>#REF!</v>
      </c>
      <c r="AA423" s="725" t="e">
        <f t="shared" si="1234"/>
        <v>#REF!</v>
      </c>
      <c r="AB423" s="725" t="e">
        <f t="shared" si="1234"/>
        <v>#REF!</v>
      </c>
      <c r="AC423" s="725" t="e">
        <f t="shared" si="1234"/>
        <v>#REF!</v>
      </c>
      <c r="AD423" s="725" t="e">
        <f t="shared" si="1234"/>
        <v>#REF!</v>
      </c>
      <c r="AE423" s="725" t="e">
        <f t="shared" si="1234"/>
        <v>#REF!</v>
      </c>
      <c r="AF423" s="725" t="e">
        <f t="shared" si="1234"/>
        <v>#REF!</v>
      </c>
      <c r="AG423" s="725" t="e">
        <f t="shared" si="1234"/>
        <v>#REF!</v>
      </c>
      <c r="AH423" s="725">
        <v>0</v>
      </c>
      <c r="AI423" s="725">
        <v>3440930.08</v>
      </c>
      <c r="AJ423" s="725">
        <v>3562367.2800000003</v>
      </c>
      <c r="AK423" s="168" t="e">
        <f>AH423=#REF!+#REF!</f>
        <v>#REF!</v>
      </c>
      <c r="AL423" s="168" t="e">
        <f t="shared" si="1199"/>
        <v>#REF!</v>
      </c>
      <c r="AM423" s="709"/>
    </row>
    <row r="424" spans="1:39" s="693" customFormat="1" ht="48">
      <c r="A424" s="238" t="s">
        <v>115</v>
      </c>
      <c r="B424" s="266" t="s">
        <v>15</v>
      </c>
      <c r="C424" s="267" t="s">
        <v>111</v>
      </c>
      <c r="D424" s="267" t="s">
        <v>315</v>
      </c>
      <c r="E424" s="224" t="s">
        <v>654</v>
      </c>
      <c r="F424" s="267" t="s">
        <v>116</v>
      </c>
      <c r="G424" s="725" t="e">
        <f t="shared" ref="G424:AG424" si="1235">G425</f>
        <v>#REF!</v>
      </c>
      <c r="H424" s="725" t="e">
        <f t="shared" si="1235"/>
        <v>#REF!</v>
      </c>
      <c r="I424" s="725" t="e">
        <f t="shared" si="1235"/>
        <v>#REF!</v>
      </c>
      <c r="J424" s="725" t="e">
        <f t="shared" si="1235"/>
        <v>#REF!</v>
      </c>
      <c r="K424" s="725" t="e">
        <f t="shared" si="1235"/>
        <v>#REF!</v>
      </c>
      <c r="L424" s="725" t="e">
        <f t="shared" si="1235"/>
        <v>#REF!</v>
      </c>
      <c r="M424" s="725" t="e">
        <f t="shared" si="1235"/>
        <v>#REF!</v>
      </c>
      <c r="N424" s="725" t="e">
        <f t="shared" si="1235"/>
        <v>#REF!</v>
      </c>
      <c r="O424" s="725" t="e">
        <f t="shared" si="1235"/>
        <v>#REF!</v>
      </c>
      <c r="P424" s="725" t="e">
        <f t="shared" si="1235"/>
        <v>#REF!</v>
      </c>
      <c r="Q424" s="725" t="e">
        <f t="shared" si="1235"/>
        <v>#REF!</v>
      </c>
      <c r="R424" s="725" t="e">
        <f t="shared" si="1235"/>
        <v>#REF!</v>
      </c>
      <c r="S424" s="725" t="e">
        <f t="shared" si="1235"/>
        <v>#REF!</v>
      </c>
      <c r="T424" s="725" t="e">
        <f t="shared" si="1235"/>
        <v>#REF!</v>
      </c>
      <c r="U424" s="725" t="e">
        <f t="shared" si="1235"/>
        <v>#REF!</v>
      </c>
      <c r="V424" s="725" t="e">
        <f t="shared" si="1235"/>
        <v>#REF!</v>
      </c>
      <c r="W424" s="725" t="e">
        <f t="shared" si="1235"/>
        <v>#REF!</v>
      </c>
      <c r="X424" s="725" t="e">
        <f t="shared" si="1235"/>
        <v>#REF!</v>
      </c>
      <c r="Y424" s="725" t="e">
        <f t="shared" si="1235"/>
        <v>#REF!</v>
      </c>
      <c r="Z424" s="725" t="e">
        <f t="shared" si="1235"/>
        <v>#REF!</v>
      </c>
      <c r="AA424" s="725" t="e">
        <f t="shared" si="1235"/>
        <v>#REF!</v>
      </c>
      <c r="AB424" s="725" t="e">
        <f t="shared" si="1235"/>
        <v>#REF!</v>
      </c>
      <c r="AC424" s="725" t="e">
        <f t="shared" si="1235"/>
        <v>#REF!</v>
      </c>
      <c r="AD424" s="725" t="e">
        <f t="shared" si="1235"/>
        <v>#REF!</v>
      </c>
      <c r="AE424" s="725" t="e">
        <f t="shared" si="1235"/>
        <v>#REF!</v>
      </c>
      <c r="AF424" s="725" t="e">
        <f t="shared" si="1235"/>
        <v>#REF!</v>
      </c>
      <c r="AG424" s="725" t="e">
        <f t="shared" si="1235"/>
        <v>#REF!</v>
      </c>
      <c r="AH424" s="725">
        <v>0</v>
      </c>
      <c r="AI424" s="725">
        <v>3125930.08</v>
      </c>
      <c r="AJ424" s="725">
        <v>3247367.2800000003</v>
      </c>
      <c r="AK424" s="168" t="e">
        <f>AH424=#REF!+#REF!</f>
        <v>#REF!</v>
      </c>
      <c r="AL424" s="168" t="e">
        <f t="shared" si="1199"/>
        <v>#REF!</v>
      </c>
      <c r="AM424" s="709"/>
    </row>
    <row r="425" spans="1:39" s="693" customFormat="1" ht="24">
      <c r="A425" s="238" t="s">
        <v>117</v>
      </c>
      <c r="B425" s="266" t="s">
        <v>15</v>
      </c>
      <c r="C425" s="267" t="s">
        <v>111</v>
      </c>
      <c r="D425" s="267" t="s">
        <v>315</v>
      </c>
      <c r="E425" s="224" t="s">
        <v>654</v>
      </c>
      <c r="F425" s="267" t="s">
        <v>118</v>
      </c>
      <c r="G425" s="725" t="e">
        <f>SUM(#REF!)</f>
        <v>#REF!</v>
      </c>
      <c r="H425" s="725" t="e">
        <f>SUM(#REF!)</f>
        <v>#REF!</v>
      </c>
      <c r="I425" s="725" t="e">
        <f>SUM(#REF!)</f>
        <v>#REF!</v>
      </c>
      <c r="J425" s="725" t="e">
        <f>SUM(#REF!)</f>
        <v>#REF!</v>
      </c>
      <c r="K425" s="725" t="e">
        <f>SUM(#REF!)</f>
        <v>#REF!</v>
      </c>
      <c r="L425" s="725" t="e">
        <f>SUM(#REF!)</f>
        <v>#REF!</v>
      </c>
      <c r="M425" s="725" t="e">
        <f>SUM(#REF!)</f>
        <v>#REF!</v>
      </c>
      <c r="N425" s="725" t="e">
        <f>SUM(#REF!)</f>
        <v>#REF!</v>
      </c>
      <c r="O425" s="725" t="e">
        <f>SUM(#REF!)</f>
        <v>#REF!</v>
      </c>
      <c r="P425" s="725" t="e">
        <f>SUM(#REF!)</f>
        <v>#REF!</v>
      </c>
      <c r="Q425" s="725" t="e">
        <f>SUM(#REF!)</f>
        <v>#REF!</v>
      </c>
      <c r="R425" s="725" t="e">
        <f>SUM(#REF!)</f>
        <v>#REF!</v>
      </c>
      <c r="S425" s="725" t="e">
        <f>SUM(#REF!)</f>
        <v>#REF!</v>
      </c>
      <c r="T425" s="725" t="e">
        <f>SUM(#REF!)</f>
        <v>#REF!</v>
      </c>
      <c r="U425" s="725" t="e">
        <f>SUM(#REF!)</f>
        <v>#REF!</v>
      </c>
      <c r="V425" s="725" t="e">
        <f>SUM(#REF!)</f>
        <v>#REF!</v>
      </c>
      <c r="W425" s="725" t="e">
        <f>SUM(#REF!)</f>
        <v>#REF!</v>
      </c>
      <c r="X425" s="725" t="e">
        <f>SUM(#REF!)</f>
        <v>#REF!</v>
      </c>
      <c r="Y425" s="725" t="e">
        <f>SUM(#REF!)</f>
        <v>#REF!</v>
      </c>
      <c r="Z425" s="725" t="e">
        <f>SUM(#REF!)</f>
        <v>#REF!</v>
      </c>
      <c r="AA425" s="725" t="e">
        <f>SUM(#REF!)</f>
        <v>#REF!</v>
      </c>
      <c r="AB425" s="725" t="e">
        <f>SUM(#REF!)</f>
        <v>#REF!</v>
      </c>
      <c r="AC425" s="725" t="e">
        <f>SUM(#REF!)</f>
        <v>#REF!</v>
      </c>
      <c r="AD425" s="725" t="e">
        <f>SUM(#REF!)</f>
        <v>#REF!</v>
      </c>
      <c r="AE425" s="725" t="e">
        <f>SUM(#REF!)</f>
        <v>#REF!</v>
      </c>
      <c r="AF425" s="725" t="e">
        <f>SUM(#REF!)</f>
        <v>#REF!</v>
      </c>
      <c r="AG425" s="725" t="e">
        <f>SUM(#REF!)</f>
        <v>#REF!</v>
      </c>
      <c r="AH425" s="725">
        <v>0</v>
      </c>
      <c r="AI425" s="725">
        <v>3125930.08</v>
      </c>
      <c r="AJ425" s="725">
        <v>3247367.2800000003</v>
      </c>
      <c r="AK425" s="168" t="e">
        <f>AH425=#REF!+#REF!</f>
        <v>#REF!</v>
      </c>
      <c r="AL425" s="168" t="e">
        <f t="shared" si="1199"/>
        <v>#REF!</v>
      </c>
      <c r="AM425" s="709"/>
    </row>
    <row r="426" spans="1:39" s="693" customFormat="1" ht="24">
      <c r="A426" s="238" t="s">
        <v>864</v>
      </c>
      <c r="B426" s="266" t="s">
        <v>15</v>
      </c>
      <c r="C426" s="267" t="s">
        <v>111</v>
      </c>
      <c r="D426" s="267" t="s">
        <v>315</v>
      </c>
      <c r="E426" s="224" t="s">
        <v>654</v>
      </c>
      <c r="F426" s="267" t="s">
        <v>130</v>
      </c>
      <c r="G426" s="725" t="e">
        <f t="shared" ref="G426:AG426" si="1236">G427</f>
        <v>#REF!</v>
      </c>
      <c r="H426" s="725" t="e">
        <f t="shared" si="1236"/>
        <v>#REF!</v>
      </c>
      <c r="I426" s="725" t="e">
        <f t="shared" si="1236"/>
        <v>#REF!</v>
      </c>
      <c r="J426" s="725" t="e">
        <f t="shared" si="1236"/>
        <v>#REF!</v>
      </c>
      <c r="K426" s="725" t="e">
        <f t="shared" si="1236"/>
        <v>#REF!</v>
      </c>
      <c r="L426" s="725" t="e">
        <f t="shared" si="1236"/>
        <v>#REF!</v>
      </c>
      <c r="M426" s="725" t="e">
        <f t="shared" si="1236"/>
        <v>#REF!</v>
      </c>
      <c r="N426" s="725" t="e">
        <f t="shared" si="1236"/>
        <v>#REF!</v>
      </c>
      <c r="O426" s="725" t="e">
        <f t="shared" si="1236"/>
        <v>#REF!</v>
      </c>
      <c r="P426" s="725" t="e">
        <f t="shared" si="1236"/>
        <v>#REF!</v>
      </c>
      <c r="Q426" s="725" t="e">
        <f t="shared" si="1236"/>
        <v>#REF!</v>
      </c>
      <c r="R426" s="725" t="e">
        <f t="shared" si="1236"/>
        <v>#REF!</v>
      </c>
      <c r="S426" s="725" t="e">
        <f t="shared" si="1236"/>
        <v>#REF!</v>
      </c>
      <c r="T426" s="725" t="e">
        <f t="shared" si="1236"/>
        <v>#REF!</v>
      </c>
      <c r="U426" s="725" t="e">
        <f t="shared" si="1236"/>
        <v>#REF!</v>
      </c>
      <c r="V426" s="725" t="e">
        <f t="shared" si="1236"/>
        <v>#REF!</v>
      </c>
      <c r="W426" s="725" t="e">
        <f t="shared" si="1236"/>
        <v>#REF!</v>
      </c>
      <c r="X426" s="725" t="e">
        <f t="shared" si="1236"/>
        <v>#REF!</v>
      </c>
      <c r="Y426" s="725" t="e">
        <f t="shared" si="1236"/>
        <v>#REF!</v>
      </c>
      <c r="Z426" s="725" t="e">
        <f t="shared" si="1236"/>
        <v>#REF!</v>
      </c>
      <c r="AA426" s="725" t="e">
        <f t="shared" si="1236"/>
        <v>#REF!</v>
      </c>
      <c r="AB426" s="725" t="e">
        <f t="shared" si="1236"/>
        <v>#REF!</v>
      </c>
      <c r="AC426" s="725" t="e">
        <f t="shared" si="1236"/>
        <v>#REF!</v>
      </c>
      <c r="AD426" s="725" t="e">
        <f t="shared" si="1236"/>
        <v>#REF!</v>
      </c>
      <c r="AE426" s="725" t="e">
        <f t="shared" si="1236"/>
        <v>#REF!</v>
      </c>
      <c r="AF426" s="725" t="e">
        <f t="shared" si="1236"/>
        <v>#REF!</v>
      </c>
      <c r="AG426" s="725" t="e">
        <f t="shared" si="1236"/>
        <v>#REF!</v>
      </c>
      <c r="AH426" s="725">
        <v>0</v>
      </c>
      <c r="AI426" s="725">
        <v>315000</v>
      </c>
      <c r="AJ426" s="725">
        <v>315000</v>
      </c>
      <c r="AK426" s="168" t="e">
        <f>AH426=#REF!+#REF!</f>
        <v>#REF!</v>
      </c>
      <c r="AL426" s="168" t="e">
        <f t="shared" si="1199"/>
        <v>#REF!</v>
      </c>
      <c r="AM426" s="709"/>
    </row>
    <row r="427" spans="1:39" s="693" customFormat="1" ht="24">
      <c r="A427" s="238" t="s">
        <v>131</v>
      </c>
      <c r="B427" s="266" t="s">
        <v>15</v>
      </c>
      <c r="C427" s="267" t="s">
        <v>111</v>
      </c>
      <c r="D427" s="267" t="s">
        <v>315</v>
      </c>
      <c r="E427" s="224" t="s">
        <v>654</v>
      </c>
      <c r="F427" s="267" t="s">
        <v>132</v>
      </c>
      <c r="G427" s="725" t="e">
        <f>SUM(#REF!)</f>
        <v>#REF!</v>
      </c>
      <c r="H427" s="725" t="e">
        <f>SUM(#REF!)</f>
        <v>#REF!</v>
      </c>
      <c r="I427" s="725" t="e">
        <f>SUM(#REF!)</f>
        <v>#REF!</v>
      </c>
      <c r="J427" s="725" t="e">
        <f>SUM(#REF!)</f>
        <v>#REF!</v>
      </c>
      <c r="K427" s="725" t="e">
        <f>SUM(#REF!)</f>
        <v>#REF!</v>
      </c>
      <c r="L427" s="725" t="e">
        <f>SUM(#REF!)</f>
        <v>#REF!</v>
      </c>
      <c r="M427" s="725" t="e">
        <f>SUM(#REF!)</f>
        <v>#REF!</v>
      </c>
      <c r="N427" s="725" t="e">
        <f>SUM(#REF!)</f>
        <v>#REF!</v>
      </c>
      <c r="O427" s="725" t="e">
        <f>SUM(#REF!)</f>
        <v>#REF!</v>
      </c>
      <c r="P427" s="725" t="e">
        <f>SUM(#REF!)</f>
        <v>#REF!</v>
      </c>
      <c r="Q427" s="725" t="e">
        <f>SUM(#REF!)</f>
        <v>#REF!</v>
      </c>
      <c r="R427" s="725" t="e">
        <f>SUM(#REF!)</f>
        <v>#REF!</v>
      </c>
      <c r="S427" s="725" t="e">
        <f>SUM(#REF!)</f>
        <v>#REF!</v>
      </c>
      <c r="T427" s="725" t="e">
        <f>SUM(#REF!)</f>
        <v>#REF!</v>
      </c>
      <c r="U427" s="725" t="e">
        <f>SUM(#REF!)</f>
        <v>#REF!</v>
      </c>
      <c r="V427" s="725" t="e">
        <f>SUM(#REF!)</f>
        <v>#REF!</v>
      </c>
      <c r="W427" s="725" t="e">
        <f>SUM(#REF!)</f>
        <v>#REF!</v>
      </c>
      <c r="X427" s="725" t="e">
        <f>SUM(#REF!)</f>
        <v>#REF!</v>
      </c>
      <c r="Y427" s="725" t="e">
        <f>SUM(#REF!)</f>
        <v>#REF!</v>
      </c>
      <c r="Z427" s="725" t="e">
        <f>SUM(#REF!)</f>
        <v>#REF!</v>
      </c>
      <c r="AA427" s="725" t="e">
        <f>SUM(#REF!)</f>
        <v>#REF!</v>
      </c>
      <c r="AB427" s="725" t="e">
        <f>SUM(#REF!)</f>
        <v>#REF!</v>
      </c>
      <c r="AC427" s="725" t="e">
        <f>SUM(#REF!)</f>
        <v>#REF!</v>
      </c>
      <c r="AD427" s="725" t="e">
        <f>SUM(#REF!)</f>
        <v>#REF!</v>
      </c>
      <c r="AE427" s="725" t="e">
        <f>SUM(#REF!)</f>
        <v>#REF!</v>
      </c>
      <c r="AF427" s="725" t="e">
        <f>SUM(#REF!)</f>
        <v>#REF!</v>
      </c>
      <c r="AG427" s="725" t="e">
        <f>SUM(#REF!)</f>
        <v>#REF!</v>
      </c>
      <c r="AH427" s="725">
        <v>0</v>
      </c>
      <c r="AI427" s="725">
        <v>315000</v>
      </c>
      <c r="AJ427" s="725">
        <v>315000</v>
      </c>
      <c r="AK427" s="168" t="e">
        <f>AH427=#REF!+#REF!</f>
        <v>#REF!</v>
      </c>
      <c r="AL427" s="168" t="e">
        <f t="shared" si="1199"/>
        <v>#REF!</v>
      </c>
      <c r="AM427" s="709"/>
    </row>
    <row r="428" spans="1:39" s="693" customFormat="1" ht="48">
      <c r="A428" s="238" t="s">
        <v>886</v>
      </c>
      <c r="B428" s="266" t="s">
        <v>15</v>
      </c>
      <c r="C428" s="267" t="s">
        <v>111</v>
      </c>
      <c r="D428" s="267" t="s">
        <v>315</v>
      </c>
      <c r="E428" s="224" t="s">
        <v>885</v>
      </c>
      <c r="F428" s="267"/>
      <c r="G428" s="725" t="e">
        <f t="shared" ref="G428:AG428" si="1237">G429+G431</f>
        <v>#REF!</v>
      </c>
      <c r="H428" s="725" t="e">
        <f t="shared" si="1237"/>
        <v>#REF!</v>
      </c>
      <c r="I428" s="725" t="e">
        <f t="shared" si="1237"/>
        <v>#REF!</v>
      </c>
      <c r="J428" s="725" t="e">
        <f t="shared" si="1237"/>
        <v>#REF!</v>
      </c>
      <c r="K428" s="725" t="e">
        <f t="shared" si="1237"/>
        <v>#REF!</v>
      </c>
      <c r="L428" s="725" t="e">
        <f t="shared" si="1237"/>
        <v>#REF!</v>
      </c>
      <c r="M428" s="725" t="e">
        <f t="shared" si="1237"/>
        <v>#REF!</v>
      </c>
      <c r="N428" s="725" t="e">
        <f t="shared" si="1237"/>
        <v>#REF!</v>
      </c>
      <c r="O428" s="725" t="e">
        <f t="shared" si="1237"/>
        <v>#REF!</v>
      </c>
      <c r="P428" s="725" t="e">
        <f t="shared" si="1237"/>
        <v>#REF!</v>
      </c>
      <c r="Q428" s="725" t="e">
        <f t="shared" si="1237"/>
        <v>#REF!</v>
      </c>
      <c r="R428" s="725" t="e">
        <f t="shared" si="1237"/>
        <v>#REF!</v>
      </c>
      <c r="S428" s="725" t="e">
        <f t="shared" si="1237"/>
        <v>#REF!</v>
      </c>
      <c r="T428" s="725" t="e">
        <f t="shared" si="1237"/>
        <v>#REF!</v>
      </c>
      <c r="U428" s="725" t="e">
        <f t="shared" si="1237"/>
        <v>#REF!</v>
      </c>
      <c r="V428" s="725" t="e">
        <f t="shared" si="1237"/>
        <v>#REF!</v>
      </c>
      <c r="W428" s="725" t="e">
        <f t="shared" si="1237"/>
        <v>#REF!</v>
      </c>
      <c r="X428" s="725" t="e">
        <f t="shared" si="1237"/>
        <v>#REF!</v>
      </c>
      <c r="Y428" s="725" t="e">
        <f t="shared" si="1237"/>
        <v>#REF!</v>
      </c>
      <c r="Z428" s="725" t="e">
        <f t="shared" si="1237"/>
        <v>#REF!</v>
      </c>
      <c r="AA428" s="725" t="e">
        <f t="shared" si="1237"/>
        <v>#REF!</v>
      </c>
      <c r="AB428" s="725" t="e">
        <f t="shared" si="1237"/>
        <v>#REF!</v>
      </c>
      <c r="AC428" s="725" t="e">
        <f t="shared" si="1237"/>
        <v>#REF!</v>
      </c>
      <c r="AD428" s="725" t="e">
        <f t="shared" si="1237"/>
        <v>#REF!</v>
      </c>
      <c r="AE428" s="725" t="e">
        <f t="shared" si="1237"/>
        <v>#REF!</v>
      </c>
      <c r="AF428" s="725" t="e">
        <f t="shared" si="1237"/>
        <v>#REF!</v>
      </c>
      <c r="AG428" s="725" t="e">
        <f t="shared" si="1237"/>
        <v>#REF!</v>
      </c>
      <c r="AH428" s="725">
        <v>0</v>
      </c>
      <c r="AI428" s="725">
        <v>869651.13</v>
      </c>
      <c r="AJ428" s="725">
        <v>896637.17999999993</v>
      </c>
      <c r="AK428" s="168" t="e">
        <f>AH428=#REF!+#REF!</f>
        <v>#REF!</v>
      </c>
      <c r="AL428" s="168" t="e">
        <f t="shared" si="1199"/>
        <v>#REF!</v>
      </c>
      <c r="AM428" s="709"/>
    </row>
    <row r="429" spans="1:39" s="693" customFormat="1" ht="48">
      <c r="A429" s="238" t="s">
        <v>115</v>
      </c>
      <c r="B429" s="266" t="s">
        <v>15</v>
      </c>
      <c r="C429" s="267" t="s">
        <v>111</v>
      </c>
      <c r="D429" s="267" t="s">
        <v>315</v>
      </c>
      <c r="E429" s="224" t="s">
        <v>885</v>
      </c>
      <c r="F429" s="267" t="s">
        <v>116</v>
      </c>
      <c r="G429" s="725" t="e">
        <f t="shared" ref="G429:AG429" si="1238">G430</f>
        <v>#REF!</v>
      </c>
      <c r="H429" s="725" t="e">
        <f t="shared" si="1238"/>
        <v>#REF!</v>
      </c>
      <c r="I429" s="725" t="e">
        <f t="shared" si="1238"/>
        <v>#REF!</v>
      </c>
      <c r="J429" s="725" t="e">
        <f t="shared" si="1238"/>
        <v>#REF!</v>
      </c>
      <c r="K429" s="725" t="e">
        <f t="shared" si="1238"/>
        <v>#REF!</v>
      </c>
      <c r="L429" s="725" t="e">
        <f t="shared" si="1238"/>
        <v>#REF!</v>
      </c>
      <c r="M429" s="725" t="e">
        <f t="shared" si="1238"/>
        <v>#REF!</v>
      </c>
      <c r="N429" s="725" t="e">
        <f t="shared" si="1238"/>
        <v>#REF!</v>
      </c>
      <c r="O429" s="725" t="e">
        <f t="shared" si="1238"/>
        <v>#REF!</v>
      </c>
      <c r="P429" s="725" t="e">
        <f t="shared" si="1238"/>
        <v>#REF!</v>
      </c>
      <c r="Q429" s="725" t="e">
        <f t="shared" si="1238"/>
        <v>#REF!</v>
      </c>
      <c r="R429" s="725" t="e">
        <f t="shared" si="1238"/>
        <v>#REF!</v>
      </c>
      <c r="S429" s="725" t="e">
        <f t="shared" si="1238"/>
        <v>#REF!</v>
      </c>
      <c r="T429" s="725" t="e">
        <f t="shared" si="1238"/>
        <v>#REF!</v>
      </c>
      <c r="U429" s="725" t="e">
        <f t="shared" si="1238"/>
        <v>#REF!</v>
      </c>
      <c r="V429" s="725" t="e">
        <f t="shared" si="1238"/>
        <v>#REF!</v>
      </c>
      <c r="W429" s="725" t="e">
        <f t="shared" si="1238"/>
        <v>#REF!</v>
      </c>
      <c r="X429" s="725" t="e">
        <f t="shared" si="1238"/>
        <v>#REF!</v>
      </c>
      <c r="Y429" s="725" t="e">
        <f t="shared" si="1238"/>
        <v>#REF!</v>
      </c>
      <c r="Z429" s="725" t="e">
        <f t="shared" si="1238"/>
        <v>#REF!</v>
      </c>
      <c r="AA429" s="725" t="e">
        <f t="shared" si="1238"/>
        <v>#REF!</v>
      </c>
      <c r="AB429" s="725" t="e">
        <f t="shared" si="1238"/>
        <v>#REF!</v>
      </c>
      <c r="AC429" s="725" t="e">
        <f t="shared" si="1238"/>
        <v>#REF!</v>
      </c>
      <c r="AD429" s="725" t="e">
        <f t="shared" si="1238"/>
        <v>#REF!</v>
      </c>
      <c r="AE429" s="725" t="e">
        <f t="shared" si="1238"/>
        <v>#REF!</v>
      </c>
      <c r="AF429" s="725" t="e">
        <f t="shared" si="1238"/>
        <v>#REF!</v>
      </c>
      <c r="AG429" s="725" t="e">
        <f t="shared" si="1238"/>
        <v>#REF!</v>
      </c>
      <c r="AH429" s="725">
        <v>0</v>
      </c>
      <c r="AI429" s="725">
        <v>694651.13</v>
      </c>
      <c r="AJ429" s="725">
        <v>721637.17999999993</v>
      </c>
      <c r="AK429" s="168" t="e">
        <f>AH429=#REF!+#REF!</f>
        <v>#REF!</v>
      </c>
      <c r="AL429" s="168" t="e">
        <f t="shared" si="1199"/>
        <v>#REF!</v>
      </c>
      <c r="AM429" s="709"/>
    </row>
    <row r="430" spans="1:39" s="693" customFormat="1" ht="24">
      <c r="A430" s="238" t="s">
        <v>117</v>
      </c>
      <c r="B430" s="266" t="s">
        <v>15</v>
      </c>
      <c r="C430" s="267" t="s">
        <v>111</v>
      </c>
      <c r="D430" s="267" t="s">
        <v>315</v>
      </c>
      <c r="E430" s="224" t="s">
        <v>885</v>
      </c>
      <c r="F430" s="267" t="s">
        <v>118</v>
      </c>
      <c r="G430" s="725" t="e">
        <f>SUM(#REF!)</f>
        <v>#REF!</v>
      </c>
      <c r="H430" s="725" t="e">
        <f>SUM(#REF!)</f>
        <v>#REF!</v>
      </c>
      <c r="I430" s="725" t="e">
        <f>SUM(#REF!)</f>
        <v>#REF!</v>
      </c>
      <c r="J430" s="725" t="e">
        <f>SUM(#REF!)</f>
        <v>#REF!</v>
      </c>
      <c r="K430" s="725" t="e">
        <f>SUM(#REF!)</f>
        <v>#REF!</v>
      </c>
      <c r="L430" s="725" t="e">
        <f>SUM(#REF!)</f>
        <v>#REF!</v>
      </c>
      <c r="M430" s="725" t="e">
        <f>SUM(#REF!)</f>
        <v>#REF!</v>
      </c>
      <c r="N430" s="725" t="e">
        <f>SUM(#REF!)</f>
        <v>#REF!</v>
      </c>
      <c r="O430" s="725" t="e">
        <f>SUM(#REF!)</f>
        <v>#REF!</v>
      </c>
      <c r="P430" s="725" t="e">
        <f>SUM(#REF!)</f>
        <v>#REF!</v>
      </c>
      <c r="Q430" s="725" t="e">
        <f>SUM(#REF!)</f>
        <v>#REF!</v>
      </c>
      <c r="R430" s="725" t="e">
        <f>SUM(#REF!)</f>
        <v>#REF!</v>
      </c>
      <c r="S430" s="725" t="e">
        <f>SUM(#REF!)</f>
        <v>#REF!</v>
      </c>
      <c r="T430" s="725" t="e">
        <f>SUM(#REF!)</f>
        <v>#REF!</v>
      </c>
      <c r="U430" s="725" t="e">
        <f>SUM(#REF!)</f>
        <v>#REF!</v>
      </c>
      <c r="V430" s="725" t="e">
        <f>SUM(#REF!)</f>
        <v>#REF!</v>
      </c>
      <c r="W430" s="725" t="e">
        <f>SUM(#REF!)</f>
        <v>#REF!</v>
      </c>
      <c r="X430" s="725" t="e">
        <f>SUM(#REF!)</f>
        <v>#REF!</v>
      </c>
      <c r="Y430" s="725" t="e">
        <f>SUM(#REF!)</f>
        <v>#REF!</v>
      </c>
      <c r="Z430" s="725" t="e">
        <f>SUM(#REF!)</f>
        <v>#REF!</v>
      </c>
      <c r="AA430" s="725" t="e">
        <f>SUM(#REF!)</f>
        <v>#REF!</v>
      </c>
      <c r="AB430" s="725" t="e">
        <f>SUM(#REF!)</f>
        <v>#REF!</v>
      </c>
      <c r="AC430" s="725" t="e">
        <f>SUM(#REF!)</f>
        <v>#REF!</v>
      </c>
      <c r="AD430" s="725" t="e">
        <f>SUM(#REF!)</f>
        <v>#REF!</v>
      </c>
      <c r="AE430" s="725" t="e">
        <f>SUM(#REF!)</f>
        <v>#REF!</v>
      </c>
      <c r="AF430" s="725" t="e">
        <f>SUM(#REF!)</f>
        <v>#REF!</v>
      </c>
      <c r="AG430" s="725" t="e">
        <f>SUM(#REF!)</f>
        <v>#REF!</v>
      </c>
      <c r="AH430" s="725">
        <v>0</v>
      </c>
      <c r="AI430" s="725">
        <v>694651.13</v>
      </c>
      <c r="AJ430" s="725">
        <v>721637.17999999993</v>
      </c>
      <c r="AK430" s="168" t="e">
        <f>AH430=#REF!+#REF!</f>
        <v>#REF!</v>
      </c>
      <c r="AL430" s="168" t="e">
        <f t="shared" si="1199"/>
        <v>#REF!</v>
      </c>
      <c r="AM430" s="709"/>
    </row>
    <row r="431" spans="1:39" s="693" customFormat="1" ht="24">
      <c r="A431" s="238" t="s">
        <v>864</v>
      </c>
      <c r="B431" s="266" t="s">
        <v>15</v>
      </c>
      <c r="C431" s="267" t="s">
        <v>111</v>
      </c>
      <c r="D431" s="267" t="s">
        <v>315</v>
      </c>
      <c r="E431" s="224" t="s">
        <v>885</v>
      </c>
      <c r="F431" s="267" t="s">
        <v>130</v>
      </c>
      <c r="G431" s="725" t="e">
        <f t="shared" ref="G431:AG431" si="1239">G432</f>
        <v>#REF!</v>
      </c>
      <c r="H431" s="725" t="e">
        <f t="shared" si="1239"/>
        <v>#REF!</v>
      </c>
      <c r="I431" s="725" t="e">
        <f t="shared" si="1239"/>
        <v>#REF!</v>
      </c>
      <c r="J431" s="725" t="e">
        <f t="shared" si="1239"/>
        <v>#REF!</v>
      </c>
      <c r="K431" s="725" t="e">
        <f t="shared" si="1239"/>
        <v>#REF!</v>
      </c>
      <c r="L431" s="725" t="e">
        <f t="shared" si="1239"/>
        <v>#REF!</v>
      </c>
      <c r="M431" s="725" t="e">
        <f t="shared" si="1239"/>
        <v>#REF!</v>
      </c>
      <c r="N431" s="725" t="e">
        <f t="shared" si="1239"/>
        <v>#REF!</v>
      </c>
      <c r="O431" s="725" t="e">
        <f t="shared" si="1239"/>
        <v>#REF!</v>
      </c>
      <c r="P431" s="725" t="e">
        <f t="shared" si="1239"/>
        <v>#REF!</v>
      </c>
      <c r="Q431" s="725" t="e">
        <f t="shared" si="1239"/>
        <v>#REF!</v>
      </c>
      <c r="R431" s="725" t="e">
        <f t="shared" si="1239"/>
        <v>#REF!</v>
      </c>
      <c r="S431" s="725" t="e">
        <f t="shared" si="1239"/>
        <v>#REF!</v>
      </c>
      <c r="T431" s="725" t="e">
        <f t="shared" si="1239"/>
        <v>#REF!</v>
      </c>
      <c r="U431" s="725" t="e">
        <f t="shared" si="1239"/>
        <v>#REF!</v>
      </c>
      <c r="V431" s="725" t="e">
        <f t="shared" si="1239"/>
        <v>#REF!</v>
      </c>
      <c r="W431" s="725" t="e">
        <f t="shared" si="1239"/>
        <v>#REF!</v>
      </c>
      <c r="X431" s="725" t="e">
        <f t="shared" si="1239"/>
        <v>#REF!</v>
      </c>
      <c r="Y431" s="725" t="e">
        <f t="shared" si="1239"/>
        <v>#REF!</v>
      </c>
      <c r="Z431" s="725" t="e">
        <f t="shared" si="1239"/>
        <v>#REF!</v>
      </c>
      <c r="AA431" s="725" t="e">
        <f t="shared" si="1239"/>
        <v>#REF!</v>
      </c>
      <c r="AB431" s="725" t="e">
        <f t="shared" si="1239"/>
        <v>#REF!</v>
      </c>
      <c r="AC431" s="725" t="e">
        <f t="shared" si="1239"/>
        <v>#REF!</v>
      </c>
      <c r="AD431" s="725" t="e">
        <f t="shared" si="1239"/>
        <v>#REF!</v>
      </c>
      <c r="AE431" s="725" t="e">
        <f t="shared" si="1239"/>
        <v>#REF!</v>
      </c>
      <c r="AF431" s="725" t="e">
        <f t="shared" si="1239"/>
        <v>#REF!</v>
      </c>
      <c r="AG431" s="725" t="e">
        <f t="shared" si="1239"/>
        <v>#REF!</v>
      </c>
      <c r="AH431" s="725">
        <v>0</v>
      </c>
      <c r="AI431" s="725">
        <v>175000</v>
      </c>
      <c r="AJ431" s="725">
        <v>175000</v>
      </c>
      <c r="AK431" s="168" t="e">
        <f>AH431=#REF!+#REF!</f>
        <v>#REF!</v>
      </c>
      <c r="AL431" s="168" t="e">
        <f t="shared" si="1199"/>
        <v>#REF!</v>
      </c>
      <c r="AM431" s="709"/>
    </row>
    <row r="432" spans="1:39" s="693" customFormat="1" ht="24">
      <c r="A432" s="238" t="s">
        <v>131</v>
      </c>
      <c r="B432" s="266" t="s">
        <v>15</v>
      </c>
      <c r="C432" s="267" t="s">
        <v>111</v>
      </c>
      <c r="D432" s="267" t="s">
        <v>315</v>
      </c>
      <c r="E432" s="224" t="s">
        <v>885</v>
      </c>
      <c r="F432" s="267" t="s">
        <v>132</v>
      </c>
      <c r="G432" s="725" t="e">
        <f>SUM(#REF!)</f>
        <v>#REF!</v>
      </c>
      <c r="H432" s="725" t="e">
        <f>SUM(#REF!)</f>
        <v>#REF!</v>
      </c>
      <c r="I432" s="725" t="e">
        <f>SUM(#REF!)</f>
        <v>#REF!</v>
      </c>
      <c r="J432" s="725" t="e">
        <f>SUM(#REF!)</f>
        <v>#REF!</v>
      </c>
      <c r="K432" s="725" t="e">
        <f>SUM(#REF!)</f>
        <v>#REF!</v>
      </c>
      <c r="L432" s="725" t="e">
        <f>SUM(#REF!)</f>
        <v>#REF!</v>
      </c>
      <c r="M432" s="725" t="e">
        <f>SUM(#REF!)</f>
        <v>#REF!</v>
      </c>
      <c r="N432" s="725" t="e">
        <f>SUM(#REF!)</f>
        <v>#REF!</v>
      </c>
      <c r="O432" s="725" t="e">
        <f>SUM(#REF!)</f>
        <v>#REF!</v>
      </c>
      <c r="P432" s="725" t="e">
        <f>SUM(#REF!)</f>
        <v>#REF!</v>
      </c>
      <c r="Q432" s="725" t="e">
        <f>SUM(#REF!)</f>
        <v>#REF!</v>
      </c>
      <c r="R432" s="725" t="e">
        <f>SUM(#REF!)</f>
        <v>#REF!</v>
      </c>
      <c r="S432" s="725" t="e">
        <f>SUM(#REF!)</f>
        <v>#REF!</v>
      </c>
      <c r="T432" s="725" t="e">
        <f>SUM(#REF!)</f>
        <v>#REF!</v>
      </c>
      <c r="U432" s="725" t="e">
        <f>SUM(#REF!)</f>
        <v>#REF!</v>
      </c>
      <c r="V432" s="725" t="e">
        <f>SUM(#REF!)</f>
        <v>#REF!</v>
      </c>
      <c r="W432" s="725" t="e">
        <f>SUM(#REF!)</f>
        <v>#REF!</v>
      </c>
      <c r="X432" s="725" t="e">
        <f>SUM(#REF!)</f>
        <v>#REF!</v>
      </c>
      <c r="Y432" s="725" t="e">
        <f>SUM(#REF!)</f>
        <v>#REF!</v>
      </c>
      <c r="Z432" s="725" t="e">
        <f>SUM(#REF!)</f>
        <v>#REF!</v>
      </c>
      <c r="AA432" s="725" t="e">
        <f>SUM(#REF!)</f>
        <v>#REF!</v>
      </c>
      <c r="AB432" s="725" t="e">
        <f>SUM(#REF!)</f>
        <v>#REF!</v>
      </c>
      <c r="AC432" s="725" t="e">
        <f>SUM(#REF!)</f>
        <v>#REF!</v>
      </c>
      <c r="AD432" s="725" t="e">
        <f>SUM(#REF!)</f>
        <v>#REF!</v>
      </c>
      <c r="AE432" s="725" t="e">
        <f>SUM(#REF!)</f>
        <v>#REF!</v>
      </c>
      <c r="AF432" s="725" t="e">
        <f>SUM(#REF!)</f>
        <v>#REF!</v>
      </c>
      <c r="AG432" s="725" t="e">
        <f>SUM(#REF!)</f>
        <v>#REF!</v>
      </c>
      <c r="AH432" s="725">
        <v>0</v>
      </c>
      <c r="AI432" s="725">
        <v>175000</v>
      </c>
      <c r="AJ432" s="725">
        <v>175000</v>
      </c>
      <c r="AK432" s="168" t="e">
        <f>AH432=#REF!+#REF!</f>
        <v>#REF!</v>
      </c>
      <c r="AL432" s="168" t="e">
        <f t="shared" si="1199"/>
        <v>#REF!</v>
      </c>
      <c r="AM432" s="709"/>
    </row>
    <row r="433" spans="1:40" s="693" customFormat="1">
      <c r="A433" s="238" t="s">
        <v>323</v>
      </c>
      <c r="B433" s="266" t="s">
        <v>15</v>
      </c>
      <c r="C433" s="267" t="s">
        <v>111</v>
      </c>
      <c r="D433" s="267" t="s">
        <v>315</v>
      </c>
      <c r="E433" s="224" t="s">
        <v>324</v>
      </c>
      <c r="F433" s="267"/>
      <c r="G433" s="725" t="e">
        <f>G434</f>
        <v>#REF!</v>
      </c>
      <c r="H433" s="725" t="e">
        <f t="shared" ref="H433:I434" si="1240">H434</f>
        <v>#REF!</v>
      </c>
      <c r="I433" s="725" t="e">
        <f t="shared" si="1240"/>
        <v>#REF!</v>
      </c>
      <c r="J433" s="725" t="e">
        <f>J434</f>
        <v>#REF!</v>
      </c>
      <c r="K433" s="725" t="e">
        <f t="shared" ref="K433:L434" si="1241">K434</f>
        <v>#REF!</v>
      </c>
      <c r="L433" s="725" t="e">
        <f t="shared" si="1241"/>
        <v>#REF!</v>
      </c>
      <c r="M433" s="725" t="e">
        <f>M434</f>
        <v>#REF!</v>
      </c>
      <c r="N433" s="725" t="e">
        <f t="shared" ref="N433:O434" si="1242">N434</f>
        <v>#REF!</v>
      </c>
      <c r="O433" s="725" t="e">
        <f t="shared" si="1242"/>
        <v>#REF!</v>
      </c>
      <c r="P433" s="725" t="e">
        <f>P434</f>
        <v>#REF!</v>
      </c>
      <c r="Q433" s="725" t="e">
        <f t="shared" ref="Q433:R434" si="1243">Q434</f>
        <v>#REF!</v>
      </c>
      <c r="R433" s="725" t="e">
        <f t="shared" si="1243"/>
        <v>#REF!</v>
      </c>
      <c r="S433" s="725" t="e">
        <f>S434</f>
        <v>#REF!</v>
      </c>
      <c r="T433" s="725" t="e">
        <f t="shared" ref="T433:U434" si="1244">T434</f>
        <v>#REF!</v>
      </c>
      <c r="U433" s="725" t="e">
        <f t="shared" si="1244"/>
        <v>#REF!</v>
      </c>
      <c r="V433" s="725" t="e">
        <f>V434</f>
        <v>#REF!</v>
      </c>
      <c r="W433" s="725" t="e">
        <f t="shared" ref="W433:X434" si="1245">W434</f>
        <v>#REF!</v>
      </c>
      <c r="X433" s="725" t="e">
        <f t="shared" si="1245"/>
        <v>#REF!</v>
      </c>
      <c r="Y433" s="725" t="e">
        <f>Y434</f>
        <v>#REF!</v>
      </c>
      <c r="Z433" s="725" t="e">
        <f t="shared" ref="Z433:AA434" si="1246">Z434</f>
        <v>#REF!</v>
      </c>
      <c r="AA433" s="725" t="e">
        <f t="shared" si="1246"/>
        <v>#REF!</v>
      </c>
      <c r="AB433" s="725" t="e">
        <f>AB434</f>
        <v>#REF!</v>
      </c>
      <c r="AC433" s="725" t="e">
        <f t="shared" ref="AC433:AD434" si="1247">AC434</f>
        <v>#REF!</v>
      </c>
      <c r="AD433" s="725" t="e">
        <f t="shared" si="1247"/>
        <v>#REF!</v>
      </c>
      <c r="AE433" s="725" t="e">
        <f>AE434</f>
        <v>#REF!</v>
      </c>
      <c r="AF433" s="725" t="e">
        <f t="shared" ref="AF433:AG434" si="1248">AF434</f>
        <v>#REF!</v>
      </c>
      <c r="AG433" s="725" t="e">
        <f t="shared" si="1248"/>
        <v>#REF!</v>
      </c>
      <c r="AH433" s="725">
        <v>0</v>
      </c>
      <c r="AI433" s="725">
        <v>500000</v>
      </c>
      <c r="AJ433" s="725">
        <v>500000</v>
      </c>
      <c r="AK433" s="168" t="e">
        <f>AH433=#REF!+#REF!</f>
        <v>#REF!</v>
      </c>
      <c r="AL433" s="168" t="e">
        <f t="shared" si="1199"/>
        <v>#REF!</v>
      </c>
      <c r="AM433" s="709" t="e">
        <f t="shared" ref="AM433:AM435" si="1249">AC433/H433</f>
        <v>#REF!</v>
      </c>
      <c r="AN433" s="168" t="e">
        <f>W433=#REF!</f>
        <v>#REF!</v>
      </c>
    </row>
    <row r="434" spans="1:40" s="693" customFormat="1" ht="24">
      <c r="A434" s="238" t="s">
        <v>864</v>
      </c>
      <c r="B434" s="266" t="s">
        <v>15</v>
      </c>
      <c r="C434" s="267" t="s">
        <v>111</v>
      </c>
      <c r="D434" s="267" t="s">
        <v>315</v>
      </c>
      <c r="E434" s="224" t="s">
        <v>324</v>
      </c>
      <c r="F434" s="267" t="s">
        <v>130</v>
      </c>
      <c r="G434" s="725" t="e">
        <f>G435</f>
        <v>#REF!</v>
      </c>
      <c r="H434" s="725" t="e">
        <f t="shared" si="1240"/>
        <v>#REF!</v>
      </c>
      <c r="I434" s="725" t="e">
        <f t="shared" si="1240"/>
        <v>#REF!</v>
      </c>
      <c r="J434" s="725" t="e">
        <f>J435</f>
        <v>#REF!</v>
      </c>
      <c r="K434" s="725" t="e">
        <f t="shared" si="1241"/>
        <v>#REF!</v>
      </c>
      <c r="L434" s="725" t="e">
        <f t="shared" si="1241"/>
        <v>#REF!</v>
      </c>
      <c r="M434" s="725" t="e">
        <f>M435</f>
        <v>#REF!</v>
      </c>
      <c r="N434" s="725" t="e">
        <f t="shared" si="1242"/>
        <v>#REF!</v>
      </c>
      <c r="O434" s="725" t="e">
        <f t="shared" si="1242"/>
        <v>#REF!</v>
      </c>
      <c r="P434" s="725" t="e">
        <f>P435</f>
        <v>#REF!</v>
      </c>
      <c r="Q434" s="725" t="e">
        <f t="shared" si="1243"/>
        <v>#REF!</v>
      </c>
      <c r="R434" s="725" t="e">
        <f t="shared" si="1243"/>
        <v>#REF!</v>
      </c>
      <c r="S434" s="725" t="e">
        <f>S435</f>
        <v>#REF!</v>
      </c>
      <c r="T434" s="725" t="e">
        <f t="shared" si="1244"/>
        <v>#REF!</v>
      </c>
      <c r="U434" s="725" t="e">
        <f t="shared" si="1244"/>
        <v>#REF!</v>
      </c>
      <c r="V434" s="725" t="e">
        <f>V435</f>
        <v>#REF!</v>
      </c>
      <c r="W434" s="725" t="e">
        <f t="shared" si="1245"/>
        <v>#REF!</v>
      </c>
      <c r="X434" s="725" t="e">
        <f t="shared" si="1245"/>
        <v>#REF!</v>
      </c>
      <c r="Y434" s="725" t="e">
        <f>Y435</f>
        <v>#REF!</v>
      </c>
      <c r="Z434" s="725" t="e">
        <f t="shared" si="1246"/>
        <v>#REF!</v>
      </c>
      <c r="AA434" s="725" t="e">
        <f t="shared" si="1246"/>
        <v>#REF!</v>
      </c>
      <c r="AB434" s="725" t="e">
        <f>AB435</f>
        <v>#REF!</v>
      </c>
      <c r="AC434" s="725" t="e">
        <f t="shared" si="1247"/>
        <v>#REF!</v>
      </c>
      <c r="AD434" s="725" t="e">
        <f t="shared" si="1247"/>
        <v>#REF!</v>
      </c>
      <c r="AE434" s="725" t="e">
        <f>AE435</f>
        <v>#REF!</v>
      </c>
      <c r="AF434" s="725" t="e">
        <f t="shared" si="1248"/>
        <v>#REF!</v>
      </c>
      <c r="AG434" s="725" t="e">
        <f t="shared" si="1248"/>
        <v>#REF!</v>
      </c>
      <c r="AH434" s="725">
        <v>0</v>
      </c>
      <c r="AI434" s="725">
        <v>500000</v>
      </c>
      <c r="AJ434" s="725">
        <v>500000</v>
      </c>
      <c r="AK434" s="168" t="e">
        <f>AH434=#REF!+#REF!</f>
        <v>#REF!</v>
      </c>
      <c r="AL434" s="168" t="e">
        <f t="shared" si="1199"/>
        <v>#REF!</v>
      </c>
      <c r="AM434" s="709" t="e">
        <f t="shared" si="1249"/>
        <v>#REF!</v>
      </c>
      <c r="AN434" s="168" t="e">
        <f>W434=#REF!</f>
        <v>#REF!</v>
      </c>
    </row>
    <row r="435" spans="1:40" s="693" customFormat="1" ht="24">
      <c r="A435" s="238" t="s">
        <v>131</v>
      </c>
      <c r="B435" s="266" t="s">
        <v>15</v>
      </c>
      <c r="C435" s="267" t="s">
        <v>111</v>
      </c>
      <c r="D435" s="267" t="s">
        <v>315</v>
      </c>
      <c r="E435" s="224" t="s">
        <v>324</v>
      </c>
      <c r="F435" s="267" t="s">
        <v>132</v>
      </c>
      <c r="G435" s="725" t="e">
        <f>#REF!</f>
        <v>#REF!</v>
      </c>
      <c r="H435" s="725" t="e">
        <f>#REF!</f>
        <v>#REF!</v>
      </c>
      <c r="I435" s="725" t="e">
        <f>#REF!</f>
        <v>#REF!</v>
      </c>
      <c r="J435" s="725" t="e">
        <f>#REF!</f>
        <v>#REF!</v>
      </c>
      <c r="K435" s="725" t="e">
        <f>#REF!</f>
        <v>#REF!</v>
      </c>
      <c r="L435" s="725" t="e">
        <f>#REF!</f>
        <v>#REF!</v>
      </c>
      <c r="M435" s="725" t="e">
        <f>#REF!</f>
        <v>#REF!</v>
      </c>
      <c r="N435" s="725" t="e">
        <f>#REF!</f>
        <v>#REF!</v>
      </c>
      <c r="O435" s="725" t="e">
        <f>#REF!</f>
        <v>#REF!</v>
      </c>
      <c r="P435" s="725" t="e">
        <f>#REF!</f>
        <v>#REF!</v>
      </c>
      <c r="Q435" s="725" t="e">
        <f>#REF!</f>
        <v>#REF!</v>
      </c>
      <c r="R435" s="725" t="e">
        <f>#REF!</f>
        <v>#REF!</v>
      </c>
      <c r="S435" s="725" t="e">
        <f>#REF!</f>
        <v>#REF!</v>
      </c>
      <c r="T435" s="725" t="e">
        <f>#REF!</f>
        <v>#REF!</v>
      </c>
      <c r="U435" s="725" t="e">
        <f>#REF!</f>
        <v>#REF!</v>
      </c>
      <c r="V435" s="725" t="e">
        <f>#REF!</f>
        <v>#REF!</v>
      </c>
      <c r="W435" s="725" t="e">
        <f>#REF!</f>
        <v>#REF!</v>
      </c>
      <c r="X435" s="725" t="e">
        <f>#REF!</f>
        <v>#REF!</v>
      </c>
      <c r="Y435" s="725" t="e">
        <f>#REF!</f>
        <v>#REF!</v>
      </c>
      <c r="Z435" s="725" t="e">
        <f>#REF!</f>
        <v>#REF!</v>
      </c>
      <c r="AA435" s="725" t="e">
        <f>#REF!</f>
        <v>#REF!</v>
      </c>
      <c r="AB435" s="725" t="e">
        <f>#REF!</f>
        <v>#REF!</v>
      </c>
      <c r="AC435" s="725" t="e">
        <f>#REF!</f>
        <v>#REF!</v>
      </c>
      <c r="AD435" s="725" t="e">
        <f>#REF!</f>
        <v>#REF!</v>
      </c>
      <c r="AE435" s="725" t="e">
        <f>#REF!</f>
        <v>#REF!</v>
      </c>
      <c r="AF435" s="725" t="e">
        <f>#REF!</f>
        <v>#REF!</v>
      </c>
      <c r="AG435" s="725" t="e">
        <f>#REF!</f>
        <v>#REF!</v>
      </c>
      <c r="AH435" s="725">
        <v>0</v>
      </c>
      <c r="AI435" s="725">
        <v>500000</v>
      </c>
      <c r="AJ435" s="725">
        <v>500000</v>
      </c>
      <c r="AK435" s="168" t="e">
        <f>AH435=#REF!+#REF!</f>
        <v>#REF!</v>
      </c>
      <c r="AL435" s="168" t="e">
        <f t="shared" si="1199"/>
        <v>#REF!</v>
      </c>
      <c r="AM435" s="709" t="e">
        <f t="shared" si="1249"/>
        <v>#REF!</v>
      </c>
      <c r="AN435" s="168" t="e">
        <f>W435=#REF!</f>
        <v>#REF!</v>
      </c>
    </row>
    <row r="436" spans="1:40" s="693" customFormat="1">
      <c r="A436" s="238" t="s">
        <v>919</v>
      </c>
      <c r="B436" s="266" t="s">
        <v>15</v>
      </c>
      <c r="C436" s="267" t="s">
        <v>111</v>
      </c>
      <c r="D436" s="267" t="s">
        <v>315</v>
      </c>
      <c r="E436" s="224" t="s">
        <v>317</v>
      </c>
      <c r="F436" s="267"/>
      <c r="G436" s="725" t="e">
        <f>G437</f>
        <v>#REF!</v>
      </c>
      <c r="H436" s="725" t="e">
        <f t="shared" ref="H436:I437" si="1250">H437</f>
        <v>#REF!</v>
      </c>
      <c r="I436" s="725" t="e">
        <f t="shared" si="1250"/>
        <v>#REF!</v>
      </c>
      <c r="J436" s="725" t="e">
        <f>J437</f>
        <v>#REF!</v>
      </c>
      <c r="K436" s="725" t="e">
        <f t="shared" ref="K436:L437" si="1251">K437</f>
        <v>#REF!</v>
      </c>
      <c r="L436" s="725" t="e">
        <f t="shared" si="1251"/>
        <v>#REF!</v>
      </c>
      <c r="M436" s="725" t="e">
        <f>M437</f>
        <v>#REF!</v>
      </c>
      <c r="N436" s="725" t="e">
        <f t="shared" ref="N436:O437" si="1252">N437</f>
        <v>#REF!</v>
      </c>
      <c r="O436" s="725" t="e">
        <f t="shared" si="1252"/>
        <v>#REF!</v>
      </c>
      <c r="P436" s="725" t="e">
        <f>P437</f>
        <v>#REF!</v>
      </c>
      <c r="Q436" s="725" t="e">
        <f t="shared" ref="Q436:R437" si="1253">Q437</f>
        <v>#REF!</v>
      </c>
      <c r="R436" s="725" t="e">
        <f t="shared" si="1253"/>
        <v>#REF!</v>
      </c>
      <c r="S436" s="725" t="e">
        <f>S437</f>
        <v>#REF!</v>
      </c>
      <c r="T436" s="725" t="e">
        <f t="shared" ref="T436:U437" si="1254">T437</f>
        <v>#REF!</v>
      </c>
      <c r="U436" s="725" t="e">
        <f t="shared" si="1254"/>
        <v>#REF!</v>
      </c>
      <c r="V436" s="725" t="e">
        <f>V437</f>
        <v>#REF!</v>
      </c>
      <c r="W436" s="725" t="e">
        <f t="shared" ref="W436:X437" si="1255">W437</f>
        <v>#REF!</v>
      </c>
      <c r="X436" s="725" t="e">
        <f t="shared" si="1255"/>
        <v>#REF!</v>
      </c>
      <c r="Y436" s="725" t="e">
        <f>Y437</f>
        <v>#REF!</v>
      </c>
      <c r="Z436" s="725" t="e">
        <f t="shared" ref="Z436:AA437" si="1256">Z437</f>
        <v>#REF!</v>
      </c>
      <c r="AA436" s="725" t="e">
        <f t="shared" si="1256"/>
        <v>#REF!</v>
      </c>
      <c r="AB436" s="725" t="e">
        <f>AB437</f>
        <v>#REF!</v>
      </c>
      <c r="AC436" s="725" t="e">
        <f t="shared" ref="AC436:AD437" si="1257">AC437</f>
        <v>#REF!</v>
      </c>
      <c r="AD436" s="725" t="e">
        <f t="shared" si="1257"/>
        <v>#REF!</v>
      </c>
      <c r="AE436" s="725" t="e">
        <f>AE437</f>
        <v>#REF!</v>
      </c>
      <c r="AF436" s="725" t="e">
        <f t="shared" ref="AF436:AG437" si="1258">AF437</f>
        <v>#REF!</v>
      </c>
      <c r="AG436" s="725" t="e">
        <f t="shared" si="1258"/>
        <v>#REF!</v>
      </c>
      <c r="AH436" s="725">
        <v>0</v>
      </c>
      <c r="AI436" s="725">
        <v>2467636.84</v>
      </c>
      <c r="AJ436" s="725">
        <v>2467636.84</v>
      </c>
      <c r="AK436" s="168" t="e">
        <f>AH436=#REF!+#REF!</f>
        <v>#REF!</v>
      </c>
      <c r="AL436" s="168" t="e">
        <f t="shared" si="1199"/>
        <v>#REF!</v>
      </c>
      <c r="AM436" s="709"/>
    </row>
    <row r="437" spans="1:40" s="693" customFormat="1" ht="48">
      <c r="A437" s="238" t="s">
        <v>115</v>
      </c>
      <c r="B437" s="266" t="s">
        <v>15</v>
      </c>
      <c r="C437" s="267" t="s">
        <v>111</v>
      </c>
      <c r="D437" s="267" t="s">
        <v>315</v>
      </c>
      <c r="E437" s="224" t="s">
        <v>317</v>
      </c>
      <c r="F437" s="267" t="s">
        <v>116</v>
      </c>
      <c r="G437" s="725" t="e">
        <f>G438</f>
        <v>#REF!</v>
      </c>
      <c r="H437" s="725" t="e">
        <f t="shared" si="1250"/>
        <v>#REF!</v>
      </c>
      <c r="I437" s="725" t="e">
        <f t="shared" si="1250"/>
        <v>#REF!</v>
      </c>
      <c r="J437" s="725" t="e">
        <f>J438</f>
        <v>#REF!</v>
      </c>
      <c r="K437" s="725" t="e">
        <f t="shared" si="1251"/>
        <v>#REF!</v>
      </c>
      <c r="L437" s="725" t="e">
        <f t="shared" si="1251"/>
        <v>#REF!</v>
      </c>
      <c r="M437" s="725" t="e">
        <f>M438</f>
        <v>#REF!</v>
      </c>
      <c r="N437" s="725" t="e">
        <f t="shared" si="1252"/>
        <v>#REF!</v>
      </c>
      <c r="O437" s="725" t="e">
        <f t="shared" si="1252"/>
        <v>#REF!</v>
      </c>
      <c r="P437" s="725" t="e">
        <f>P438</f>
        <v>#REF!</v>
      </c>
      <c r="Q437" s="725" t="e">
        <f t="shared" si="1253"/>
        <v>#REF!</v>
      </c>
      <c r="R437" s="725" t="e">
        <f t="shared" si="1253"/>
        <v>#REF!</v>
      </c>
      <c r="S437" s="725" t="e">
        <f>S438</f>
        <v>#REF!</v>
      </c>
      <c r="T437" s="725" t="e">
        <f t="shared" si="1254"/>
        <v>#REF!</v>
      </c>
      <c r="U437" s="725" t="e">
        <f t="shared" si="1254"/>
        <v>#REF!</v>
      </c>
      <c r="V437" s="725" t="e">
        <f>V438</f>
        <v>#REF!</v>
      </c>
      <c r="W437" s="725" t="e">
        <f t="shared" si="1255"/>
        <v>#REF!</v>
      </c>
      <c r="X437" s="725" t="e">
        <f t="shared" si="1255"/>
        <v>#REF!</v>
      </c>
      <c r="Y437" s="725" t="e">
        <f>Y438</f>
        <v>#REF!</v>
      </c>
      <c r="Z437" s="725" t="e">
        <f t="shared" si="1256"/>
        <v>#REF!</v>
      </c>
      <c r="AA437" s="725" t="e">
        <f t="shared" si="1256"/>
        <v>#REF!</v>
      </c>
      <c r="AB437" s="725" t="e">
        <f>AB438</f>
        <v>#REF!</v>
      </c>
      <c r="AC437" s="725" t="e">
        <f t="shared" si="1257"/>
        <v>#REF!</v>
      </c>
      <c r="AD437" s="725" t="e">
        <f t="shared" si="1257"/>
        <v>#REF!</v>
      </c>
      <c r="AE437" s="725" t="e">
        <f>AE438</f>
        <v>#REF!</v>
      </c>
      <c r="AF437" s="725" t="e">
        <f t="shared" si="1258"/>
        <v>#REF!</v>
      </c>
      <c r="AG437" s="725" t="e">
        <f t="shared" si="1258"/>
        <v>#REF!</v>
      </c>
      <c r="AH437" s="725">
        <v>0</v>
      </c>
      <c r="AI437" s="725">
        <v>2467636.84</v>
      </c>
      <c r="AJ437" s="725">
        <v>2467636.84</v>
      </c>
      <c r="AK437" s="168" t="e">
        <f>AH437=#REF!+#REF!</f>
        <v>#REF!</v>
      </c>
      <c r="AL437" s="168" t="e">
        <f t="shared" si="1199"/>
        <v>#REF!</v>
      </c>
      <c r="AM437" s="709"/>
    </row>
    <row r="438" spans="1:40" s="693" customFormat="1" ht="24">
      <c r="A438" s="238" t="s">
        <v>117</v>
      </c>
      <c r="B438" s="266" t="s">
        <v>15</v>
      </c>
      <c r="C438" s="267" t="s">
        <v>111</v>
      </c>
      <c r="D438" s="267" t="s">
        <v>315</v>
      </c>
      <c r="E438" s="224" t="s">
        <v>317</v>
      </c>
      <c r="F438" s="267" t="s">
        <v>118</v>
      </c>
      <c r="G438" s="725" t="e">
        <f>SUM(#REF!)</f>
        <v>#REF!</v>
      </c>
      <c r="H438" s="725" t="e">
        <f>SUM(#REF!)</f>
        <v>#REF!</v>
      </c>
      <c r="I438" s="725" t="e">
        <f>SUM(#REF!)</f>
        <v>#REF!</v>
      </c>
      <c r="J438" s="725" t="e">
        <f>SUM(#REF!)</f>
        <v>#REF!</v>
      </c>
      <c r="K438" s="725" t="e">
        <f>SUM(#REF!)</f>
        <v>#REF!</v>
      </c>
      <c r="L438" s="725" t="e">
        <f>SUM(#REF!)</f>
        <v>#REF!</v>
      </c>
      <c r="M438" s="725" t="e">
        <f>SUM(#REF!)</f>
        <v>#REF!</v>
      </c>
      <c r="N438" s="725" t="e">
        <f>SUM(#REF!)</f>
        <v>#REF!</v>
      </c>
      <c r="O438" s="725" t="e">
        <f>SUM(#REF!)</f>
        <v>#REF!</v>
      </c>
      <c r="P438" s="725" t="e">
        <f>SUM(#REF!)</f>
        <v>#REF!</v>
      </c>
      <c r="Q438" s="725" t="e">
        <f>SUM(#REF!)</f>
        <v>#REF!</v>
      </c>
      <c r="R438" s="725" t="e">
        <f>SUM(#REF!)</f>
        <v>#REF!</v>
      </c>
      <c r="S438" s="725" t="e">
        <f>SUM(#REF!)</f>
        <v>#REF!</v>
      </c>
      <c r="T438" s="725" t="e">
        <f>SUM(#REF!)</f>
        <v>#REF!</v>
      </c>
      <c r="U438" s="725" t="e">
        <f>SUM(#REF!)</f>
        <v>#REF!</v>
      </c>
      <c r="V438" s="725" t="e">
        <f>SUM(#REF!)</f>
        <v>#REF!</v>
      </c>
      <c r="W438" s="725" t="e">
        <f>SUM(#REF!)</f>
        <v>#REF!</v>
      </c>
      <c r="X438" s="725" t="e">
        <f>SUM(#REF!)</f>
        <v>#REF!</v>
      </c>
      <c r="Y438" s="725" t="e">
        <f>SUM(#REF!)</f>
        <v>#REF!</v>
      </c>
      <c r="Z438" s="725" t="e">
        <f>SUM(#REF!)</f>
        <v>#REF!</v>
      </c>
      <c r="AA438" s="725" t="e">
        <f>SUM(#REF!)</f>
        <v>#REF!</v>
      </c>
      <c r="AB438" s="725" t="e">
        <f>SUM(#REF!)</f>
        <v>#REF!</v>
      </c>
      <c r="AC438" s="725" t="e">
        <f>SUM(#REF!)</f>
        <v>#REF!</v>
      </c>
      <c r="AD438" s="725" t="e">
        <f>SUM(#REF!)</f>
        <v>#REF!</v>
      </c>
      <c r="AE438" s="725" t="e">
        <f>SUM(#REF!)</f>
        <v>#REF!</v>
      </c>
      <c r="AF438" s="725" t="e">
        <f>SUM(#REF!)</f>
        <v>#REF!</v>
      </c>
      <c r="AG438" s="725" t="e">
        <f>SUM(#REF!)</f>
        <v>#REF!</v>
      </c>
      <c r="AH438" s="725">
        <v>0</v>
      </c>
      <c r="AI438" s="725">
        <v>2467636.84</v>
      </c>
      <c r="AJ438" s="725">
        <v>2467636.84</v>
      </c>
      <c r="AK438" s="168" t="e">
        <f>AH438=#REF!+#REF!</f>
        <v>#REF!</v>
      </c>
      <c r="AL438" s="168" t="e">
        <f t="shared" si="1199"/>
        <v>#REF!</v>
      </c>
      <c r="AM438" s="709"/>
    </row>
    <row r="439" spans="1:40" s="693" customFormat="1" ht="24">
      <c r="A439" s="238" t="s">
        <v>874</v>
      </c>
      <c r="B439" s="266" t="s">
        <v>15</v>
      </c>
      <c r="C439" s="267" t="s">
        <v>111</v>
      </c>
      <c r="D439" s="267" t="s">
        <v>315</v>
      </c>
      <c r="E439" s="224" t="s">
        <v>319</v>
      </c>
      <c r="F439" s="267"/>
      <c r="G439" s="725" t="e">
        <f>G440+G442+#REF!+G444</f>
        <v>#REF!</v>
      </c>
      <c r="H439" s="725" t="e">
        <f>H440+H442+#REF!+H444</f>
        <v>#REF!</v>
      </c>
      <c r="I439" s="725" t="e">
        <f>I440+I442+#REF!+I444</f>
        <v>#REF!</v>
      </c>
      <c r="J439" s="725" t="e">
        <f>J440+J442+#REF!+J444</f>
        <v>#REF!</v>
      </c>
      <c r="K439" s="725" t="e">
        <f>K440+K442+#REF!+K444</f>
        <v>#REF!</v>
      </c>
      <c r="L439" s="725" t="e">
        <f>L440+L442+#REF!+L444</f>
        <v>#REF!</v>
      </c>
      <c r="M439" s="725" t="e">
        <f>M440+M442+#REF!+M444</f>
        <v>#REF!</v>
      </c>
      <c r="N439" s="725" t="e">
        <f>N440+N442+#REF!+N444</f>
        <v>#REF!</v>
      </c>
      <c r="O439" s="725" t="e">
        <f>O440+O442+#REF!+O444</f>
        <v>#REF!</v>
      </c>
      <c r="P439" s="725" t="e">
        <f>P440+P442+#REF!+P444</f>
        <v>#REF!</v>
      </c>
      <c r="Q439" s="725" t="e">
        <f>Q440+Q442+#REF!+Q444</f>
        <v>#REF!</v>
      </c>
      <c r="R439" s="725" t="e">
        <f>R440+R442+#REF!+R444</f>
        <v>#REF!</v>
      </c>
      <c r="S439" s="725" t="e">
        <f>S440+S442+#REF!+S444</f>
        <v>#REF!</v>
      </c>
      <c r="T439" s="725" t="e">
        <f>T440+T442+#REF!+T444</f>
        <v>#REF!</v>
      </c>
      <c r="U439" s="725" t="e">
        <f>U440+U442+#REF!+U444</f>
        <v>#REF!</v>
      </c>
      <c r="V439" s="725" t="e">
        <f>V440+V442+#REF!+V444</f>
        <v>#REF!</v>
      </c>
      <c r="W439" s="725" t="e">
        <f>W440+W442+#REF!+W444</f>
        <v>#REF!</v>
      </c>
      <c r="X439" s="725" t="e">
        <f>X440+X442+#REF!+X444</f>
        <v>#REF!</v>
      </c>
      <c r="Y439" s="725" t="e">
        <f>Y440+Y442+#REF!+Y444</f>
        <v>#REF!</v>
      </c>
      <c r="Z439" s="725" t="e">
        <f>Z440+Z442+#REF!+Z444</f>
        <v>#REF!</v>
      </c>
      <c r="AA439" s="725" t="e">
        <f>AA440+AA442+#REF!+AA444</f>
        <v>#REF!</v>
      </c>
      <c r="AB439" s="725" t="e">
        <f>AB440+AB442+#REF!+AB444</f>
        <v>#REF!</v>
      </c>
      <c r="AC439" s="725" t="e">
        <f>AC440+AC442+#REF!+AC444</f>
        <v>#REF!</v>
      </c>
      <c r="AD439" s="725" t="e">
        <f>AD440+AD442+#REF!+AD444</f>
        <v>#REF!</v>
      </c>
      <c r="AE439" s="725" t="e">
        <f>AE440+AE442+#REF!+AE444</f>
        <v>#REF!</v>
      </c>
      <c r="AF439" s="725" t="e">
        <f>AF440+AF442+#REF!+AF444</f>
        <v>#REF!</v>
      </c>
      <c r="AG439" s="725" t="e">
        <f>AG440+AG442+#REF!+AG444</f>
        <v>#REF!</v>
      </c>
      <c r="AH439" s="725">
        <v>0</v>
      </c>
      <c r="AI439" s="752">
        <v>41343140.518828005</v>
      </c>
      <c r="AJ439" s="752">
        <v>41009145.720293798</v>
      </c>
      <c r="AK439" s="168" t="e">
        <f>AH439=#REF!+#REF!</f>
        <v>#REF!</v>
      </c>
      <c r="AL439" s="168" t="e">
        <f t="shared" si="1199"/>
        <v>#REF!</v>
      </c>
      <c r="AM439" s="709"/>
    </row>
    <row r="440" spans="1:40" s="693" customFormat="1" ht="48">
      <c r="A440" s="238" t="s">
        <v>115</v>
      </c>
      <c r="B440" s="266" t="s">
        <v>15</v>
      </c>
      <c r="C440" s="267" t="s">
        <v>111</v>
      </c>
      <c r="D440" s="267" t="s">
        <v>315</v>
      </c>
      <c r="E440" s="224" t="s">
        <v>319</v>
      </c>
      <c r="F440" s="267" t="s">
        <v>116</v>
      </c>
      <c r="G440" s="725" t="e">
        <f>G441</f>
        <v>#REF!</v>
      </c>
      <c r="H440" s="725" t="e">
        <f t="shared" ref="H440:AG440" si="1259">H441</f>
        <v>#REF!</v>
      </c>
      <c r="I440" s="725" t="e">
        <f t="shared" si="1259"/>
        <v>#REF!</v>
      </c>
      <c r="J440" s="725" t="e">
        <f t="shared" si="1259"/>
        <v>#REF!</v>
      </c>
      <c r="K440" s="725" t="e">
        <f t="shared" si="1259"/>
        <v>#REF!</v>
      </c>
      <c r="L440" s="725" t="e">
        <f t="shared" si="1259"/>
        <v>#REF!</v>
      </c>
      <c r="M440" s="725" t="e">
        <f t="shared" si="1259"/>
        <v>#REF!</v>
      </c>
      <c r="N440" s="725" t="e">
        <f t="shared" si="1259"/>
        <v>#REF!</v>
      </c>
      <c r="O440" s="725" t="e">
        <f t="shared" si="1259"/>
        <v>#REF!</v>
      </c>
      <c r="P440" s="725" t="e">
        <f t="shared" si="1259"/>
        <v>#REF!</v>
      </c>
      <c r="Q440" s="725" t="e">
        <f t="shared" si="1259"/>
        <v>#REF!</v>
      </c>
      <c r="R440" s="725" t="e">
        <f t="shared" si="1259"/>
        <v>#REF!</v>
      </c>
      <c r="S440" s="725" t="e">
        <f t="shared" si="1259"/>
        <v>#REF!</v>
      </c>
      <c r="T440" s="725" t="e">
        <f t="shared" si="1259"/>
        <v>#REF!</v>
      </c>
      <c r="U440" s="725" t="e">
        <f t="shared" si="1259"/>
        <v>#REF!</v>
      </c>
      <c r="V440" s="725" t="e">
        <f t="shared" si="1259"/>
        <v>#REF!</v>
      </c>
      <c r="W440" s="725" t="e">
        <f t="shared" si="1259"/>
        <v>#REF!</v>
      </c>
      <c r="X440" s="725" t="e">
        <f t="shared" si="1259"/>
        <v>#REF!</v>
      </c>
      <c r="Y440" s="725" t="e">
        <f t="shared" si="1259"/>
        <v>#REF!</v>
      </c>
      <c r="Z440" s="725" t="e">
        <f t="shared" si="1259"/>
        <v>#REF!</v>
      </c>
      <c r="AA440" s="725" t="e">
        <f t="shared" si="1259"/>
        <v>#REF!</v>
      </c>
      <c r="AB440" s="725" t="e">
        <f t="shared" si="1259"/>
        <v>#REF!</v>
      </c>
      <c r="AC440" s="725" t="e">
        <f t="shared" si="1259"/>
        <v>#REF!</v>
      </c>
      <c r="AD440" s="725" t="e">
        <f t="shared" si="1259"/>
        <v>#REF!</v>
      </c>
      <c r="AE440" s="725" t="e">
        <f t="shared" si="1259"/>
        <v>#REF!</v>
      </c>
      <c r="AF440" s="725" t="e">
        <f t="shared" si="1259"/>
        <v>#REF!</v>
      </c>
      <c r="AG440" s="725" t="e">
        <f t="shared" si="1259"/>
        <v>#REF!</v>
      </c>
      <c r="AH440" s="725">
        <v>0</v>
      </c>
      <c r="AI440" s="725">
        <v>35247013.289399996</v>
      </c>
      <c r="AJ440" s="725">
        <v>34962266.675489999</v>
      </c>
      <c r="AK440" s="168" t="e">
        <f>AH440=#REF!+#REF!</f>
        <v>#REF!</v>
      </c>
      <c r="AL440" s="168" t="e">
        <f t="shared" si="1199"/>
        <v>#REF!</v>
      </c>
      <c r="AM440" s="709"/>
    </row>
    <row r="441" spans="1:40" s="693" customFormat="1" ht="24">
      <c r="A441" s="238" t="s">
        <v>117</v>
      </c>
      <c r="B441" s="266" t="s">
        <v>15</v>
      </c>
      <c r="C441" s="267" t="s">
        <v>111</v>
      </c>
      <c r="D441" s="267" t="s">
        <v>315</v>
      </c>
      <c r="E441" s="224" t="s">
        <v>319</v>
      </c>
      <c r="F441" s="267" t="s">
        <v>118</v>
      </c>
      <c r="G441" s="725" t="e">
        <f>SUM(#REF!)</f>
        <v>#REF!</v>
      </c>
      <c r="H441" s="725" t="e">
        <f>SUM(#REF!)</f>
        <v>#REF!</v>
      </c>
      <c r="I441" s="725" t="e">
        <f>SUM(#REF!)</f>
        <v>#REF!</v>
      </c>
      <c r="J441" s="725" t="e">
        <f>SUM(#REF!)</f>
        <v>#REF!</v>
      </c>
      <c r="K441" s="725" t="e">
        <f>SUM(#REF!)</f>
        <v>#REF!</v>
      </c>
      <c r="L441" s="725" t="e">
        <f>SUM(#REF!)</f>
        <v>#REF!</v>
      </c>
      <c r="M441" s="725" t="e">
        <f>SUM(#REF!)</f>
        <v>#REF!</v>
      </c>
      <c r="N441" s="725" t="e">
        <f>SUM(#REF!)</f>
        <v>#REF!</v>
      </c>
      <c r="O441" s="725" t="e">
        <f>SUM(#REF!)</f>
        <v>#REF!</v>
      </c>
      <c r="P441" s="725" t="e">
        <f>SUM(#REF!)</f>
        <v>#REF!</v>
      </c>
      <c r="Q441" s="725" t="e">
        <f>SUM(#REF!)</f>
        <v>#REF!</v>
      </c>
      <c r="R441" s="725" t="e">
        <f>SUM(#REF!)</f>
        <v>#REF!</v>
      </c>
      <c r="S441" s="725" t="e">
        <f>SUM(#REF!)</f>
        <v>#REF!</v>
      </c>
      <c r="T441" s="725" t="e">
        <f>SUM(#REF!)</f>
        <v>#REF!</v>
      </c>
      <c r="U441" s="725" t="e">
        <f>SUM(#REF!)</f>
        <v>#REF!</v>
      </c>
      <c r="V441" s="725" t="e">
        <f>SUM(#REF!)</f>
        <v>#REF!</v>
      </c>
      <c r="W441" s="725" t="e">
        <f>SUM(#REF!)</f>
        <v>#REF!</v>
      </c>
      <c r="X441" s="725" t="e">
        <f>SUM(#REF!)</f>
        <v>#REF!</v>
      </c>
      <c r="Y441" s="725" t="e">
        <f>SUM(#REF!)</f>
        <v>#REF!</v>
      </c>
      <c r="Z441" s="725" t="e">
        <f>SUM(#REF!)</f>
        <v>#REF!</v>
      </c>
      <c r="AA441" s="725" t="e">
        <f>SUM(#REF!)</f>
        <v>#REF!</v>
      </c>
      <c r="AB441" s="725" t="e">
        <f>SUM(#REF!)</f>
        <v>#REF!</v>
      </c>
      <c r="AC441" s="725" t="e">
        <f>SUM(#REF!)</f>
        <v>#REF!</v>
      </c>
      <c r="AD441" s="725" t="e">
        <f>SUM(#REF!)</f>
        <v>#REF!</v>
      </c>
      <c r="AE441" s="725" t="e">
        <f>SUM(#REF!)</f>
        <v>#REF!</v>
      </c>
      <c r="AF441" s="725" t="e">
        <f>SUM(#REF!)</f>
        <v>#REF!</v>
      </c>
      <c r="AG441" s="725" t="e">
        <f>SUM(#REF!)</f>
        <v>#REF!</v>
      </c>
      <c r="AH441" s="725">
        <v>0</v>
      </c>
      <c r="AI441" s="725">
        <v>35247013.289399996</v>
      </c>
      <c r="AJ441" s="725">
        <v>34962266.675489999</v>
      </c>
      <c r="AK441" s="168" t="e">
        <f>AH441=#REF!+#REF!</f>
        <v>#REF!</v>
      </c>
      <c r="AL441" s="168" t="e">
        <f t="shared" si="1199"/>
        <v>#REF!</v>
      </c>
      <c r="AM441" s="709"/>
    </row>
    <row r="442" spans="1:40" s="693" customFormat="1" ht="24">
      <c r="A442" s="238" t="s">
        <v>864</v>
      </c>
      <c r="B442" s="266" t="s">
        <v>15</v>
      </c>
      <c r="C442" s="267" t="s">
        <v>111</v>
      </c>
      <c r="D442" s="267" t="s">
        <v>315</v>
      </c>
      <c r="E442" s="224" t="s">
        <v>319</v>
      </c>
      <c r="F442" s="267" t="s">
        <v>130</v>
      </c>
      <c r="G442" s="725" t="e">
        <f>G443</f>
        <v>#REF!</v>
      </c>
      <c r="H442" s="725" t="e">
        <f t="shared" ref="H442:AG442" si="1260">H443</f>
        <v>#REF!</v>
      </c>
      <c r="I442" s="725" t="e">
        <f t="shared" si="1260"/>
        <v>#REF!</v>
      </c>
      <c r="J442" s="725" t="e">
        <f t="shared" si="1260"/>
        <v>#REF!</v>
      </c>
      <c r="K442" s="725" t="e">
        <f t="shared" si="1260"/>
        <v>#REF!</v>
      </c>
      <c r="L442" s="725" t="e">
        <f t="shared" si="1260"/>
        <v>#REF!</v>
      </c>
      <c r="M442" s="725" t="e">
        <f t="shared" si="1260"/>
        <v>#REF!</v>
      </c>
      <c r="N442" s="725" t="e">
        <f t="shared" si="1260"/>
        <v>#REF!</v>
      </c>
      <c r="O442" s="725" t="e">
        <f t="shared" si="1260"/>
        <v>#REF!</v>
      </c>
      <c r="P442" s="725" t="e">
        <f t="shared" si="1260"/>
        <v>#REF!</v>
      </c>
      <c r="Q442" s="725" t="e">
        <f t="shared" si="1260"/>
        <v>#REF!</v>
      </c>
      <c r="R442" s="725" t="e">
        <f t="shared" si="1260"/>
        <v>#REF!</v>
      </c>
      <c r="S442" s="725" t="e">
        <f t="shared" si="1260"/>
        <v>#REF!</v>
      </c>
      <c r="T442" s="725" t="e">
        <f t="shared" si="1260"/>
        <v>#REF!</v>
      </c>
      <c r="U442" s="725" t="e">
        <f t="shared" si="1260"/>
        <v>#REF!</v>
      </c>
      <c r="V442" s="725" t="e">
        <f t="shared" si="1260"/>
        <v>#REF!</v>
      </c>
      <c r="W442" s="725" t="e">
        <f t="shared" si="1260"/>
        <v>#REF!</v>
      </c>
      <c r="X442" s="725" t="e">
        <f t="shared" si="1260"/>
        <v>#REF!</v>
      </c>
      <c r="Y442" s="725" t="e">
        <f t="shared" si="1260"/>
        <v>#REF!</v>
      </c>
      <c r="Z442" s="725" t="e">
        <f t="shared" si="1260"/>
        <v>#REF!</v>
      </c>
      <c r="AA442" s="725" t="e">
        <f t="shared" si="1260"/>
        <v>#REF!</v>
      </c>
      <c r="AB442" s="725" t="e">
        <f t="shared" si="1260"/>
        <v>#REF!</v>
      </c>
      <c r="AC442" s="725" t="e">
        <f t="shared" si="1260"/>
        <v>#REF!</v>
      </c>
      <c r="AD442" s="725" t="e">
        <f t="shared" si="1260"/>
        <v>#REF!</v>
      </c>
      <c r="AE442" s="725" t="e">
        <f t="shared" si="1260"/>
        <v>#REF!</v>
      </c>
      <c r="AF442" s="725" t="e">
        <f t="shared" si="1260"/>
        <v>#REF!</v>
      </c>
      <c r="AG442" s="725" t="e">
        <f t="shared" si="1260"/>
        <v>#REF!</v>
      </c>
      <c r="AH442" s="725">
        <v>0</v>
      </c>
      <c r="AI442" s="725">
        <v>4827412.8210280007</v>
      </c>
      <c r="AJ442" s="725">
        <v>4788414.0711637996</v>
      </c>
      <c r="AK442" s="168" t="e">
        <f>AH442=#REF!+#REF!</f>
        <v>#REF!</v>
      </c>
      <c r="AL442" s="168" t="e">
        <f t="shared" si="1199"/>
        <v>#REF!</v>
      </c>
      <c r="AM442" s="709"/>
    </row>
    <row r="443" spans="1:40" s="693" customFormat="1" ht="24">
      <c r="A443" s="238" t="s">
        <v>131</v>
      </c>
      <c r="B443" s="266" t="s">
        <v>15</v>
      </c>
      <c r="C443" s="267" t="s">
        <v>111</v>
      </c>
      <c r="D443" s="267" t="s">
        <v>315</v>
      </c>
      <c r="E443" s="224" t="s">
        <v>319</v>
      </c>
      <c r="F443" s="267" t="s">
        <v>132</v>
      </c>
      <c r="G443" s="725" t="e">
        <f>SUM(#REF!)</f>
        <v>#REF!</v>
      </c>
      <c r="H443" s="725" t="e">
        <f>SUM(#REF!)</f>
        <v>#REF!</v>
      </c>
      <c r="I443" s="725" t="e">
        <f>SUM(#REF!)</f>
        <v>#REF!</v>
      </c>
      <c r="J443" s="725" t="e">
        <f>SUM(#REF!)</f>
        <v>#REF!</v>
      </c>
      <c r="K443" s="725" t="e">
        <f>SUM(#REF!)</f>
        <v>#REF!</v>
      </c>
      <c r="L443" s="725" t="e">
        <f>SUM(#REF!)</f>
        <v>#REF!</v>
      </c>
      <c r="M443" s="725" t="e">
        <f>SUM(#REF!)</f>
        <v>#REF!</v>
      </c>
      <c r="N443" s="725" t="e">
        <f>SUM(#REF!)</f>
        <v>#REF!</v>
      </c>
      <c r="O443" s="725" t="e">
        <f>SUM(#REF!)</f>
        <v>#REF!</v>
      </c>
      <c r="P443" s="725" t="e">
        <f>SUM(#REF!)</f>
        <v>#REF!</v>
      </c>
      <c r="Q443" s="725" t="e">
        <f>SUM(#REF!)</f>
        <v>#REF!</v>
      </c>
      <c r="R443" s="725" t="e">
        <f>SUM(#REF!)</f>
        <v>#REF!</v>
      </c>
      <c r="S443" s="725" t="e">
        <f>SUM(#REF!)</f>
        <v>#REF!</v>
      </c>
      <c r="T443" s="725" t="e">
        <f>SUM(#REF!)</f>
        <v>#REF!</v>
      </c>
      <c r="U443" s="725" t="e">
        <f>SUM(#REF!)</f>
        <v>#REF!</v>
      </c>
      <c r="V443" s="725" t="e">
        <f>SUM(#REF!)</f>
        <v>#REF!</v>
      </c>
      <c r="W443" s="725" t="e">
        <f>SUM(#REF!)</f>
        <v>#REF!</v>
      </c>
      <c r="X443" s="725" t="e">
        <f>SUM(#REF!)</f>
        <v>#REF!</v>
      </c>
      <c r="Y443" s="725" t="e">
        <f>SUM(#REF!)</f>
        <v>#REF!</v>
      </c>
      <c r="Z443" s="725" t="e">
        <f>SUM(#REF!)</f>
        <v>#REF!</v>
      </c>
      <c r="AA443" s="725" t="e">
        <f>SUM(#REF!)</f>
        <v>#REF!</v>
      </c>
      <c r="AB443" s="725" t="e">
        <f>SUM(#REF!)</f>
        <v>#REF!</v>
      </c>
      <c r="AC443" s="725" t="e">
        <f>SUM(#REF!)</f>
        <v>#REF!</v>
      </c>
      <c r="AD443" s="725" t="e">
        <f>SUM(#REF!)</f>
        <v>#REF!</v>
      </c>
      <c r="AE443" s="725" t="e">
        <f>SUM(#REF!)</f>
        <v>#REF!</v>
      </c>
      <c r="AF443" s="725" t="e">
        <f>SUM(#REF!)</f>
        <v>#REF!</v>
      </c>
      <c r="AG443" s="725" t="e">
        <f>SUM(#REF!)</f>
        <v>#REF!</v>
      </c>
      <c r="AH443" s="725">
        <v>0</v>
      </c>
      <c r="AI443" s="725">
        <v>4827412.8210280007</v>
      </c>
      <c r="AJ443" s="725">
        <v>4788414.0711637996</v>
      </c>
      <c r="AK443" s="168" t="e">
        <f>AH443=#REF!+#REF!</f>
        <v>#REF!</v>
      </c>
      <c r="AL443" s="168" t="e">
        <f t="shared" si="1199"/>
        <v>#REF!</v>
      </c>
      <c r="AM443" s="709"/>
    </row>
    <row r="444" spans="1:40" s="693" customFormat="1">
      <c r="A444" s="238" t="s">
        <v>133</v>
      </c>
      <c r="B444" s="266" t="s">
        <v>15</v>
      </c>
      <c r="C444" s="267" t="s">
        <v>111</v>
      </c>
      <c r="D444" s="267" t="s">
        <v>315</v>
      </c>
      <c r="E444" s="224" t="s">
        <v>319</v>
      </c>
      <c r="F444" s="267" t="s">
        <v>134</v>
      </c>
      <c r="G444" s="725" t="e">
        <f>G445</f>
        <v>#REF!</v>
      </c>
      <c r="H444" s="725" t="e">
        <f t="shared" ref="H444:AG444" si="1261">H445</f>
        <v>#REF!</v>
      </c>
      <c r="I444" s="725" t="e">
        <f t="shared" si="1261"/>
        <v>#REF!</v>
      </c>
      <c r="J444" s="725" t="e">
        <f t="shared" si="1261"/>
        <v>#REF!</v>
      </c>
      <c r="K444" s="725" t="e">
        <f t="shared" si="1261"/>
        <v>#REF!</v>
      </c>
      <c r="L444" s="725" t="e">
        <f t="shared" si="1261"/>
        <v>#REF!</v>
      </c>
      <c r="M444" s="725" t="e">
        <f t="shared" si="1261"/>
        <v>#REF!</v>
      </c>
      <c r="N444" s="725" t="e">
        <f t="shared" si="1261"/>
        <v>#REF!</v>
      </c>
      <c r="O444" s="725" t="e">
        <f t="shared" si="1261"/>
        <v>#REF!</v>
      </c>
      <c r="P444" s="725" t="e">
        <f t="shared" si="1261"/>
        <v>#REF!</v>
      </c>
      <c r="Q444" s="725" t="e">
        <f t="shared" si="1261"/>
        <v>#REF!</v>
      </c>
      <c r="R444" s="725" t="e">
        <f t="shared" si="1261"/>
        <v>#REF!</v>
      </c>
      <c r="S444" s="725" t="e">
        <f t="shared" si="1261"/>
        <v>#REF!</v>
      </c>
      <c r="T444" s="725" t="e">
        <f t="shared" si="1261"/>
        <v>#REF!</v>
      </c>
      <c r="U444" s="725" t="e">
        <f t="shared" si="1261"/>
        <v>#REF!</v>
      </c>
      <c r="V444" s="725" t="e">
        <f t="shared" si="1261"/>
        <v>#REF!</v>
      </c>
      <c r="W444" s="725" t="e">
        <f t="shared" si="1261"/>
        <v>#REF!</v>
      </c>
      <c r="X444" s="725" t="e">
        <f t="shared" si="1261"/>
        <v>#REF!</v>
      </c>
      <c r="Y444" s="725" t="e">
        <f t="shared" si="1261"/>
        <v>#REF!</v>
      </c>
      <c r="Z444" s="725" t="e">
        <f t="shared" si="1261"/>
        <v>#REF!</v>
      </c>
      <c r="AA444" s="725" t="e">
        <f t="shared" si="1261"/>
        <v>#REF!</v>
      </c>
      <c r="AB444" s="725" t="e">
        <f t="shared" si="1261"/>
        <v>#REF!</v>
      </c>
      <c r="AC444" s="725" t="e">
        <f t="shared" si="1261"/>
        <v>#REF!</v>
      </c>
      <c r="AD444" s="725" t="e">
        <f t="shared" si="1261"/>
        <v>#REF!</v>
      </c>
      <c r="AE444" s="725" t="e">
        <f t="shared" si="1261"/>
        <v>#REF!</v>
      </c>
      <c r="AF444" s="725" t="e">
        <f t="shared" si="1261"/>
        <v>#REF!</v>
      </c>
      <c r="AG444" s="725" t="e">
        <f t="shared" si="1261"/>
        <v>#REF!</v>
      </c>
      <c r="AH444" s="725">
        <v>0</v>
      </c>
      <c r="AI444" s="752">
        <v>1268714.4083999998</v>
      </c>
      <c r="AJ444" s="752">
        <v>1258464.97364</v>
      </c>
      <c r="AK444" s="168" t="e">
        <f>AH444=#REF!+#REF!</f>
        <v>#REF!</v>
      </c>
      <c r="AL444" s="168" t="e">
        <f t="shared" si="1199"/>
        <v>#REF!</v>
      </c>
      <c r="AM444" s="709"/>
    </row>
    <row r="445" spans="1:40" s="693" customFormat="1">
      <c r="A445" s="238" t="s">
        <v>135</v>
      </c>
      <c r="B445" s="266" t="s">
        <v>15</v>
      </c>
      <c r="C445" s="267" t="s">
        <v>111</v>
      </c>
      <c r="D445" s="267" t="s">
        <v>315</v>
      </c>
      <c r="E445" s="224" t="s">
        <v>319</v>
      </c>
      <c r="F445" s="267" t="s">
        <v>136</v>
      </c>
      <c r="G445" s="725" t="e">
        <f>SUM(#REF!)</f>
        <v>#REF!</v>
      </c>
      <c r="H445" s="725" t="e">
        <f>SUM(#REF!)</f>
        <v>#REF!</v>
      </c>
      <c r="I445" s="725" t="e">
        <f>SUM(#REF!)</f>
        <v>#REF!</v>
      </c>
      <c r="J445" s="725" t="e">
        <f>SUM(#REF!)</f>
        <v>#REF!</v>
      </c>
      <c r="K445" s="725" t="e">
        <f>SUM(#REF!)</f>
        <v>#REF!</v>
      </c>
      <c r="L445" s="725" t="e">
        <f>SUM(#REF!)</f>
        <v>#REF!</v>
      </c>
      <c r="M445" s="725" t="e">
        <f>SUM(#REF!)</f>
        <v>#REF!</v>
      </c>
      <c r="N445" s="725" t="e">
        <f>SUM(#REF!)</f>
        <v>#REF!</v>
      </c>
      <c r="O445" s="725" t="e">
        <f>SUM(#REF!)</f>
        <v>#REF!</v>
      </c>
      <c r="P445" s="725" t="e">
        <f>SUM(#REF!)</f>
        <v>#REF!</v>
      </c>
      <c r="Q445" s="725" t="e">
        <f>SUM(#REF!)</f>
        <v>#REF!</v>
      </c>
      <c r="R445" s="725" t="e">
        <f>SUM(#REF!)</f>
        <v>#REF!</v>
      </c>
      <c r="S445" s="725" t="e">
        <f>SUM(#REF!)</f>
        <v>#REF!</v>
      </c>
      <c r="T445" s="725" t="e">
        <f>SUM(#REF!)</f>
        <v>#REF!</v>
      </c>
      <c r="U445" s="725" t="e">
        <f>SUM(#REF!)</f>
        <v>#REF!</v>
      </c>
      <c r="V445" s="725" t="e">
        <f>SUM(#REF!)</f>
        <v>#REF!</v>
      </c>
      <c r="W445" s="725" t="e">
        <f>SUM(#REF!)</f>
        <v>#REF!</v>
      </c>
      <c r="X445" s="725" t="e">
        <f>SUM(#REF!)</f>
        <v>#REF!</v>
      </c>
      <c r="Y445" s="725" t="e">
        <f>SUM(#REF!)</f>
        <v>#REF!</v>
      </c>
      <c r="Z445" s="725" t="e">
        <f>SUM(#REF!)</f>
        <v>#REF!</v>
      </c>
      <c r="AA445" s="725" t="e">
        <f>SUM(#REF!)</f>
        <v>#REF!</v>
      </c>
      <c r="AB445" s="725" t="e">
        <f>SUM(#REF!)</f>
        <v>#REF!</v>
      </c>
      <c r="AC445" s="725" t="e">
        <f>SUM(#REF!)</f>
        <v>#REF!</v>
      </c>
      <c r="AD445" s="725" t="e">
        <f>SUM(#REF!)</f>
        <v>#REF!</v>
      </c>
      <c r="AE445" s="725" t="e">
        <f>SUM(#REF!)</f>
        <v>#REF!</v>
      </c>
      <c r="AF445" s="725" t="e">
        <f>SUM(#REF!)</f>
        <v>#REF!</v>
      </c>
      <c r="AG445" s="725" t="e">
        <f>SUM(#REF!)</f>
        <v>#REF!</v>
      </c>
      <c r="AH445" s="725">
        <v>0</v>
      </c>
      <c r="AI445" s="752">
        <v>1268714.4083999998</v>
      </c>
      <c r="AJ445" s="752">
        <v>1258464.97364</v>
      </c>
      <c r="AK445" s="168" t="e">
        <f>AH445=#REF!+#REF!</f>
        <v>#REF!</v>
      </c>
      <c r="AL445" s="168" t="e">
        <f t="shared" si="1199"/>
        <v>#REF!</v>
      </c>
      <c r="AM445" s="709"/>
    </row>
    <row r="446" spans="1:40" s="695" customFormat="1" ht="24">
      <c r="A446" s="238" t="s">
        <v>595</v>
      </c>
      <c r="B446" s="266" t="s">
        <v>15</v>
      </c>
      <c r="C446" s="267" t="s">
        <v>111</v>
      </c>
      <c r="D446" s="267" t="s">
        <v>315</v>
      </c>
      <c r="E446" s="224" t="s">
        <v>236</v>
      </c>
      <c r="F446" s="267"/>
      <c r="G446" s="725" t="e">
        <f>G447</f>
        <v>#REF!</v>
      </c>
      <c r="H446" s="725" t="e">
        <f t="shared" ref="H446:I447" si="1262">H447</f>
        <v>#REF!</v>
      </c>
      <c r="I446" s="725" t="e">
        <f t="shared" si="1262"/>
        <v>#REF!</v>
      </c>
      <c r="J446" s="725" t="e">
        <f>J447</f>
        <v>#REF!</v>
      </c>
      <c r="K446" s="725" t="e">
        <f t="shared" ref="K446:L447" si="1263">K447</f>
        <v>#REF!</v>
      </c>
      <c r="L446" s="725" t="e">
        <f t="shared" si="1263"/>
        <v>#REF!</v>
      </c>
      <c r="M446" s="725" t="e">
        <f>M447</f>
        <v>#REF!</v>
      </c>
      <c r="N446" s="725" t="e">
        <f t="shared" ref="N446:O447" si="1264">N447</f>
        <v>#REF!</v>
      </c>
      <c r="O446" s="725" t="e">
        <f t="shared" si="1264"/>
        <v>#REF!</v>
      </c>
      <c r="P446" s="725" t="e">
        <f>P447</f>
        <v>#REF!</v>
      </c>
      <c r="Q446" s="725" t="e">
        <f t="shared" ref="Q446:R447" si="1265">Q447</f>
        <v>#REF!</v>
      </c>
      <c r="R446" s="725" t="e">
        <f t="shared" si="1265"/>
        <v>#REF!</v>
      </c>
      <c r="S446" s="725" t="e">
        <f>S447</f>
        <v>#REF!</v>
      </c>
      <c r="T446" s="725" t="e">
        <f t="shared" ref="T446:U447" si="1266">T447</f>
        <v>#REF!</v>
      </c>
      <c r="U446" s="725" t="e">
        <f t="shared" si="1266"/>
        <v>#REF!</v>
      </c>
      <c r="V446" s="725" t="e">
        <f>V447</f>
        <v>#REF!</v>
      </c>
      <c r="W446" s="725" t="e">
        <f t="shared" ref="W446:X447" si="1267">W447</f>
        <v>#REF!</v>
      </c>
      <c r="X446" s="725" t="e">
        <f t="shared" si="1267"/>
        <v>#REF!</v>
      </c>
      <c r="Y446" s="725" t="e">
        <f>Y447</f>
        <v>#REF!</v>
      </c>
      <c r="Z446" s="725" t="e">
        <f t="shared" ref="Z446:AA447" si="1268">Z447</f>
        <v>#REF!</v>
      </c>
      <c r="AA446" s="725" t="e">
        <f t="shared" si="1268"/>
        <v>#REF!</v>
      </c>
      <c r="AB446" s="725" t="e">
        <f>AB447</f>
        <v>#REF!</v>
      </c>
      <c r="AC446" s="725" t="e">
        <f t="shared" ref="AC446:AD447" si="1269">AC447</f>
        <v>#REF!</v>
      </c>
      <c r="AD446" s="725" t="e">
        <f t="shared" si="1269"/>
        <v>#REF!</v>
      </c>
      <c r="AE446" s="725" t="e">
        <f>AE447</f>
        <v>#REF!</v>
      </c>
      <c r="AF446" s="725" t="e">
        <f t="shared" ref="AF446:AG447" si="1270">AF447</f>
        <v>#REF!</v>
      </c>
      <c r="AG446" s="725" t="e">
        <f t="shared" si="1270"/>
        <v>#REF!</v>
      </c>
      <c r="AH446" s="725">
        <v>0</v>
      </c>
      <c r="AI446" s="725">
        <v>0</v>
      </c>
      <c r="AJ446" s="725">
        <v>703555.64</v>
      </c>
      <c r="AK446" s="168" t="e">
        <f>AH446=#REF!+#REF!</f>
        <v>#REF!</v>
      </c>
      <c r="AL446" s="168" t="e">
        <f t="shared" si="1199"/>
        <v>#REF!</v>
      </c>
      <c r="AM446" s="709"/>
    </row>
    <row r="447" spans="1:40" s="693" customFormat="1">
      <c r="A447" s="238" t="s">
        <v>133</v>
      </c>
      <c r="B447" s="266" t="s">
        <v>15</v>
      </c>
      <c r="C447" s="267" t="s">
        <v>111</v>
      </c>
      <c r="D447" s="267" t="s">
        <v>315</v>
      </c>
      <c r="E447" s="224" t="s">
        <v>236</v>
      </c>
      <c r="F447" s="267" t="s">
        <v>134</v>
      </c>
      <c r="G447" s="725" t="e">
        <f>G448</f>
        <v>#REF!</v>
      </c>
      <c r="H447" s="725" t="e">
        <f t="shared" si="1262"/>
        <v>#REF!</v>
      </c>
      <c r="I447" s="725" t="e">
        <f t="shared" si="1262"/>
        <v>#REF!</v>
      </c>
      <c r="J447" s="725" t="e">
        <f>J448</f>
        <v>#REF!</v>
      </c>
      <c r="K447" s="725" t="e">
        <f t="shared" si="1263"/>
        <v>#REF!</v>
      </c>
      <c r="L447" s="725" t="e">
        <f t="shared" si="1263"/>
        <v>#REF!</v>
      </c>
      <c r="M447" s="725" t="e">
        <f>M448</f>
        <v>#REF!</v>
      </c>
      <c r="N447" s="725" t="e">
        <f t="shared" si="1264"/>
        <v>#REF!</v>
      </c>
      <c r="O447" s="725" t="e">
        <f t="shared" si="1264"/>
        <v>#REF!</v>
      </c>
      <c r="P447" s="725" t="e">
        <f>P448</f>
        <v>#REF!</v>
      </c>
      <c r="Q447" s="725" t="e">
        <f t="shared" si="1265"/>
        <v>#REF!</v>
      </c>
      <c r="R447" s="725" t="e">
        <f t="shared" si="1265"/>
        <v>#REF!</v>
      </c>
      <c r="S447" s="725" t="e">
        <f>S448</f>
        <v>#REF!</v>
      </c>
      <c r="T447" s="725" t="e">
        <f t="shared" si="1266"/>
        <v>#REF!</v>
      </c>
      <c r="U447" s="725" t="e">
        <f t="shared" si="1266"/>
        <v>#REF!</v>
      </c>
      <c r="V447" s="725" t="e">
        <f>V448</f>
        <v>#REF!</v>
      </c>
      <c r="W447" s="725" t="e">
        <f t="shared" si="1267"/>
        <v>#REF!</v>
      </c>
      <c r="X447" s="725" t="e">
        <f t="shared" si="1267"/>
        <v>#REF!</v>
      </c>
      <c r="Y447" s="725" t="e">
        <f>Y448</f>
        <v>#REF!</v>
      </c>
      <c r="Z447" s="725" t="e">
        <f t="shared" si="1268"/>
        <v>#REF!</v>
      </c>
      <c r="AA447" s="725" t="e">
        <f t="shared" si="1268"/>
        <v>#REF!</v>
      </c>
      <c r="AB447" s="725" t="e">
        <f>AB448</f>
        <v>#REF!</v>
      </c>
      <c r="AC447" s="725" t="e">
        <f t="shared" si="1269"/>
        <v>#REF!</v>
      </c>
      <c r="AD447" s="725" t="e">
        <f t="shared" si="1269"/>
        <v>#REF!</v>
      </c>
      <c r="AE447" s="725" t="e">
        <f>AE448</f>
        <v>#REF!</v>
      </c>
      <c r="AF447" s="725" t="e">
        <f t="shared" si="1270"/>
        <v>#REF!</v>
      </c>
      <c r="AG447" s="725" t="e">
        <f t="shared" si="1270"/>
        <v>#REF!</v>
      </c>
      <c r="AH447" s="725">
        <v>0</v>
      </c>
      <c r="AI447" s="725">
        <v>0</v>
      </c>
      <c r="AJ447" s="725">
        <v>703555.64</v>
      </c>
      <c r="AK447" s="168" t="e">
        <f>AH447=#REF!+#REF!</f>
        <v>#REF!</v>
      </c>
      <c r="AL447" s="168" t="e">
        <f t="shared" si="1199"/>
        <v>#REF!</v>
      </c>
      <c r="AM447" s="709"/>
    </row>
    <row r="448" spans="1:40" s="693" customFormat="1" ht="36">
      <c r="A448" s="238" t="s">
        <v>372</v>
      </c>
      <c r="B448" s="266" t="s">
        <v>15</v>
      </c>
      <c r="C448" s="267" t="s">
        <v>111</v>
      </c>
      <c r="D448" s="267" t="s">
        <v>315</v>
      </c>
      <c r="E448" s="224" t="s">
        <v>236</v>
      </c>
      <c r="F448" s="267" t="s">
        <v>161</v>
      </c>
      <c r="G448" s="725" t="e">
        <f>SUM(#REF!)</f>
        <v>#REF!</v>
      </c>
      <c r="H448" s="725" t="e">
        <f>SUM(#REF!)</f>
        <v>#REF!</v>
      </c>
      <c r="I448" s="725" t="e">
        <f>SUM(#REF!)</f>
        <v>#REF!</v>
      </c>
      <c r="J448" s="725" t="e">
        <f>SUM(#REF!)</f>
        <v>#REF!</v>
      </c>
      <c r="K448" s="725" t="e">
        <f>SUM(#REF!)</f>
        <v>#REF!</v>
      </c>
      <c r="L448" s="725" t="e">
        <f>SUM(#REF!)</f>
        <v>#REF!</v>
      </c>
      <c r="M448" s="725" t="e">
        <f>SUM(#REF!)</f>
        <v>#REF!</v>
      </c>
      <c r="N448" s="725" t="e">
        <f>SUM(#REF!)</f>
        <v>#REF!</v>
      </c>
      <c r="O448" s="725" t="e">
        <f>SUM(#REF!)</f>
        <v>#REF!</v>
      </c>
      <c r="P448" s="725" t="e">
        <f>SUM(#REF!)</f>
        <v>#REF!</v>
      </c>
      <c r="Q448" s="725" t="e">
        <f>SUM(#REF!)</f>
        <v>#REF!</v>
      </c>
      <c r="R448" s="725" t="e">
        <f>SUM(#REF!)</f>
        <v>#REF!</v>
      </c>
      <c r="S448" s="725" t="e">
        <f>SUM(#REF!)</f>
        <v>#REF!</v>
      </c>
      <c r="T448" s="725" t="e">
        <f>SUM(#REF!)</f>
        <v>#REF!</v>
      </c>
      <c r="U448" s="725" t="e">
        <f>SUM(#REF!)</f>
        <v>#REF!</v>
      </c>
      <c r="V448" s="725" t="e">
        <f>SUM(#REF!)</f>
        <v>#REF!</v>
      </c>
      <c r="W448" s="725" t="e">
        <f>SUM(#REF!)</f>
        <v>#REF!</v>
      </c>
      <c r="X448" s="725" t="e">
        <f>SUM(#REF!)</f>
        <v>#REF!</v>
      </c>
      <c r="Y448" s="725" t="e">
        <f>SUM(#REF!)</f>
        <v>#REF!</v>
      </c>
      <c r="Z448" s="725" t="e">
        <f>SUM(#REF!)</f>
        <v>#REF!</v>
      </c>
      <c r="AA448" s="725" t="e">
        <f>SUM(#REF!)</f>
        <v>#REF!</v>
      </c>
      <c r="AB448" s="725" t="e">
        <f>SUM(#REF!)</f>
        <v>#REF!</v>
      </c>
      <c r="AC448" s="725" t="e">
        <f>SUM(#REF!)</f>
        <v>#REF!</v>
      </c>
      <c r="AD448" s="725" t="e">
        <f>SUM(#REF!)</f>
        <v>#REF!</v>
      </c>
      <c r="AE448" s="725" t="e">
        <f>SUM(#REF!)</f>
        <v>#REF!</v>
      </c>
      <c r="AF448" s="725" t="e">
        <f>SUM(#REF!)</f>
        <v>#REF!</v>
      </c>
      <c r="AG448" s="725" t="e">
        <f>SUM(#REF!)</f>
        <v>#REF!</v>
      </c>
      <c r="AH448" s="725">
        <v>0</v>
      </c>
      <c r="AI448" s="725">
        <v>0</v>
      </c>
      <c r="AJ448" s="725">
        <v>703555.64</v>
      </c>
      <c r="AK448" s="168" t="e">
        <f>AH448=#REF!+#REF!</f>
        <v>#REF!</v>
      </c>
      <c r="AL448" s="168" t="e">
        <f t="shared" si="1199"/>
        <v>#REF!</v>
      </c>
      <c r="AM448" s="709"/>
    </row>
    <row r="449" spans="1:39" s="169" customFormat="1" ht="24">
      <c r="A449" s="724" t="s">
        <v>939</v>
      </c>
      <c r="B449" s="240" t="s">
        <v>940</v>
      </c>
      <c r="C449" s="241" t="s">
        <v>111</v>
      </c>
      <c r="D449" s="241" t="s">
        <v>315</v>
      </c>
      <c r="E449" s="242" t="s">
        <v>316</v>
      </c>
      <c r="F449" s="241"/>
      <c r="G449" s="723" t="e">
        <f t="shared" ref="G449:AG449" si="1271">G450</f>
        <v>#REF!</v>
      </c>
      <c r="H449" s="723" t="e">
        <f t="shared" si="1271"/>
        <v>#REF!</v>
      </c>
      <c r="I449" s="723" t="e">
        <f t="shared" si="1271"/>
        <v>#REF!</v>
      </c>
      <c r="J449" s="723" t="e">
        <f t="shared" si="1271"/>
        <v>#REF!</v>
      </c>
      <c r="K449" s="723" t="e">
        <f t="shared" si="1271"/>
        <v>#REF!</v>
      </c>
      <c r="L449" s="723" t="e">
        <f t="shared" si="1271"/>
        <v>#REF!</v>
      </c>
      <c r="M449" s="723" t="e">
        <f t="shared" si="1271"/>
        <v>#REF!</v>
      </c>
      <c r="N449" s="723" t="e">
        <f t="shared" si="1271"/>
        <v>#REF!</v>
      </c>
      <c r="O449" s="723" t="e">
        <f t="shared" si="1271"/>
        <v>#REF!</v>
      </c>
      <c r="P449" s="723" t="e">
        <f t="shared" si="1271"/>
        <v>#REF!</v>
      </c>
      <c r="Q449" s="723" t="e">
        <f t="shared" si="1271"/>
        <v>#REF!</v>
      </c>
      <c r="R449" s="723" t="e">
        <f t="shared" si="1271"/>
        <v>#REF!</v>
      </c>
      <c r="S449" s="723" t="e">
        <f t="shared" si="1271"/>
        <v>#REF!</v>
      </c>
      <c r="T449" s="723" t="e">
        <f t="shared" si="1271"/>
        <v>#REF!</v>
      </c>
      <c r="U449" s="723" t="e">
        <f t="shared" si="1271"/>
        <v>#REF!</v>
      </c>
      <c r="V449" s="723" t="e">
        <f t="shared" si="1271"/>
        <v>#REF!</v>
      </c>
      <c r="W449" s="723" t="e">
        <f t="shared" si="1271"/>
        <v>#REF!</v>
      </c>
      <c r="X449" s="723" t="e">
        <f t="shared" si="1271"/>
        <v>#REF!</v>
      </c>
      <c r="Y449" s="723" t="e">
        <f t="shared" si="1271"/>
        <v>#REF!</v>
      </c>
      <c r="Z449" s="723" t="e">
        <f t="shared" si="1271"/>
        <v>#REF!</v>
      </c>
      <c r="AA449" s="723" t="e">
        <f t="shared" si="1271"/>
        <v>#REF!</v>
      </c>
      <c r="AB449" s="723" t="e">
        <f t="shared" si="1271"/>
        <v>#REF!</v>
      </c>
      <c r="AC449" s="723" t="e">
        <f t="shared" si="1271"/>
        <v>#REF!</v>
      </c>
      <c r="AD449" s="723" t="e">
        <f t="shared" si="1271"/>
        <v>#REF!</v>
      </c>
      <c r="AE449" s="723" t="e">
        <f t="shared" si="1271"/>
        <v>#REF!</v>
      </c>
      <c r="AF449" s="723" t="e">
        <f t="shared" si="1271"/>
        <v>#REF!</v>
      </c>
      <c r="AG449" s="723" t="e">
        <f t="shared" si="1271"/>
        <v>#REF!</v>
      </c>
      <c r="AH449" s="723">
        <v>0</v>
      </c>
      <c r="AI449" s="723">
        <v>3119433.93</v>
      </c>
      <c r="AJ449" s="723">
        <v>3228755.74</v>
      </c>
      <c r="AK449" s="168" t="e">
        <f>AH449=#REF!+#REF!</f>
        <v>#REF!</v>
      </c>
      <c r="AL449" s="168" t="e">
        <f t="shared" si="1199"/>
        <v>#REF!</v>
      </c>
      <c r="AM449" s="709"/>
    </row>
    <row r="450" spans="1:39" s="693" customFormat="1" ht="24">
      <c r="A450" s="238" t="s">
        <v>187</v>
      </c>
      <c r="B450" s="266" t="s">
        <v>940</v>
      </c>
      <c r="C450" s="267" t="s">
        <v>111</v>
      </c>
      <c r="D450" s="267" t="s">
        <v>315</v>
      </c>
      <c r="E450" s="224" t="s">
        <v>22</v>
      </c>
      <c r="F450" s="267"/>
      <c r="G450" s="725" t="e">
        <f t="shared" ref="G450:AG450" si="1272">G451+G453</f>
        <v>#REF!</v>
      </c>
      <c r="H450" s="725" t="e">
        <f t="shared" si="1272"/>
        <v>#REF!</v>
      </c>
      <c r="I450" s="725" t="e">
        <f t="shared" si="1272"/>
        <v>#REF!</v>
      </c>
      <c r="J450" s="725" t="e">
        <f t="shared" si="1272"/>
        <v>#REF!</v>
      </c>
      <c r="K450" s="725" t="e">
        <f t="shared" si="1272"/>
        <v>#REF!</v>
      </c>
      <c r="L450" s="725" t="e">
        <f t="shared" si="1272"/>
        <v>#REF!</v>
      </c>
      <c r="M450" s="725" t="e">
        <f t="shared" si="1272"/>
        <v>#REF!</v>
      </c>
      <c r="N450" s="725" t="e">
        <f t="shared" si="1272"/>
        <v>#REF!</v>
      </c>
      <c r="O450" s="725" t="e">
        <f t="shared" si="1272"/>
        <v>#REF!</v>
      </c>
      <c r="P450" s="725" t="e">
        <f t="shared" si="1272"/>
        <v>#REF!</v>
      </c>
      <c r="Q450" s="725" t="e">
        <f t="shared" si="1272"/>
        <v>#REF!</v>
      </c>
      <c r="R450" s="725" t="e">
        <f t="shared" si="1272"/>
        <v>#REF!</v>
      </c>
      <c r="S450" s="725" t="e">
        <f t="shared" si="1272"/>
        <v>#REF!</v>
      </c>
      <c r="T450" s="725" t="e">
        <f t="shared" si="1272"/>
        <v>#REF!</v>
      </c>
      <c r="U450" s="725" t="e">
        <f t="shared" si="1272"/>
        <v>#REF!</v>
      </c>
      <c r="V450" s="725" t="e">
        <f t="shared" si="1272"/>
        <v>#REF!</v>
      </c>
      <c r="W450" s="725" t="e">
        <f t="shared" si="1272"/>
        <v>#REF!</v>
      </c>
      <c r="X450" s="725" t="e">
        <f t="shared" si="1272"/>
        <v>#REF!</v>
      </c>
      <c r="Y450" s="725" t="e">
        <f t="shared" si="1272"/>
        <v>#REF!</v>
      </c>
      <c r="Z450" s="725" t="e">
        <f t="shared" si="1272"/>
        <v>#REF!</v>
      </c>
      <c r="AA450" s="725" t="e">
        <f t="shared" si="1272"/>
        <v>#REF!</v>
      </c>
      <c r="AB450" s="725" t="e">
        <f t="shared" si="1272"/>
        <v>#REF!</v>
      </c>
      <c r="AC450" s="725" t="e">
        <f t="shared" si="1272"/>
        <v>#REF!</v>
      </c>
      <c r="AD450" s="725" t="e">
        <f t="shared" si="1272"/>
        <v>#REF!</v>
      </c>
      <c r="AE450" s="725" t="e">
        <f t="shared" si="1272"/>
        <v>#REF!</v>
      </c>
      <c r="AF450" s="725" t="e">
        <f t="shared" si="1272"/>
        <v>#REF!</v>
      </c>
      <c r="AG450" s="725" t="e">
        <f t="shared" si="1272"/>
        <v>#REF!</v>
      </c>
      <c r="AH450" s="725">
        <v>0</v>
      </c>
      <c r="AI450" s="725">
        <v>3119433.93</v>
      </c>
      <c r="AJ450" s="725">
        <v>3228755.74</v>
      </c>
      <c r="AK450" s="168" t="e">
        <f>AH450=#REF!+#REF!</f>
        <v>#REF!</v>
      </c>
      <c r="AL450" s="168" t="e">
        <f t="shared" si="1199"/>
        <v>#REF!</v>
      </c>
      <c r="AM450" s="709"/>
    </row>
    <row r="451" spans="1:39" s="693" customFormat="1" ht="48">
      <c r="A451" s="238" t="s">
        <v>115</v>
      </c>
      <c r="B451" s="266" t="s">
        <v>940</v>
      </c>
      <c r="C451" s="267" t="s">
        <v>111</v>
      </c>
      <c r="D451" s="267" t="s">
        <v>315</v>
      </c>
      <c r="E451" s="224" t="s">
        <v>22</v>
      </c>
      <c r="F451" s="267" t="s">
        <v>116</v>
      </c>
      <c r="G451" s="725" t="e">
        <f>G452</f>
        <v>#REF!</v>
      </c>
      <c r="H451" s="725" t="e">
        <f t="shared" ref="H451:AG451" si="1273">H452</f>
        <v>#REF!</v>
      </c>
      <c r="I451" s="725" t="e">
        <f t="shared" si="1273"/>
        <v>#REF!</v>
      </c>
      <c r="J451" s="725" t="e">
        <f>J452</f>
        <v>#REF!</v>
      </c>
      <c r="K451" s="725" t="e">
        <f t="shared" si="1273"/>
        <v>#REF!</v>
      </c>
      <c r="L451" s="725" t="e">
        <f t="shared" si="1273"/>
        <v>#REF!</v>
      </c>
      <c r="M451" s="725" t="e">
        <f>M452</f>
        <v>#REF!</v>
      </c>
      <c r="N451" s="725" t="e">
        <f t="shared" si="1273"/>
        <v>#REF!</v>
      </c>
      <c r="O451" s="725" t="e">
        <f t="shared" si="1273"/>
        <v>#REF!</v>
      </c>
      <c r="P451" s="725" t="e">
        <f>P452</f>
        <v>#REF!</v>
      </c>
      <c r="Q451" s="725" t="e">
        <f t="shared" si="1273"/>
        <v>#REF!</v>
      </c>
      <c r="R451" s="725" t="e">
        <f t="shared" si="1273"/>
        <v>#REF!</v>
      </c>
      <c r="S451" s="725" t="e">
        <f>S452</f>
        <v>#REF!</v>
      </c>
      <c r="T451" s="725" t="e">
        <f t="shared" si="1273"/>
        <v>#REF!</v>
      </c>
      <c r="U451" s="725" t="e">
        <f t="shared" si="1273"/>
        <v>#REF!</v>
      </c>
      <c r="V451" s="725" t="e">
        <f>V452</f>
        <v>#REF!</v>
      </c>
      <c r="W451" s="725" t="e">
        <f t="shared" si="1273"/>
        <v>#REF!</v>
      </c>
      <c r="X451" s="725" t="e">
        <f t="shared" si="1273"/>
        <v>#REF!</v>
      </c>
      <c r="Y451" s="725" t="e">
        <f>Y452</f>
        <v>#REF!</v>
      </c>
      <c r="Z451" s="725" t="e">
        <f t="shared" si="1273"/>
        <v>#REF!</v>
      </c>
      <c r="AA451" s="725" t="e">
        <f t="shared" si="1273"/>
        <v>#REF!</v>
      </c>
      <c r="AB451" s="725" t="e">
        <f>AB452</f>
        <v>#REF!</v>
      </c>
      <c r="AC451" s="725" t="e">
        <f t="shared" si="1273"/>
        <v>#REF!</v>
      </c>
      <c r="AD451" s="725" t="e">
        <f t="shared" si="1273"/>
        <v>#REF!</v>
      </c>
      <c r="AE451" s="725" t="e">
        <f>AE452</f>
        <v>#REF!</v>
      </c>
      <c r="AF451" s="725" t="e">
        <f t="shared" si="1273"/>
        <v>#REF!</v>
      </c>
      <c r="AG451" s="725" t="e">
        <f t="shared" si="1273"/>
        <v>#REF!</v>
      </c>
      <c r="AH451" s="725">
        <v>0</v>
      </c>
      <c r="AI451" s="725">
        <v>2794827</v>
      </c>
      <c r="AJ451" s="725">
        <v>2903341</v>
      </c>
      <c r="AK451" s="168" t="e">
        <f>AH451=#REF!+#REF!</f>
        <v>#REF!</v>
      </c>
      <c r="AL451" s="168" t="e">
        <f t="shared" si="1199"/>
        <v>#REF!</v>
      </c>
      <c r="AM451" s="709"/>
    </row>
    <row r="452" spans="1:39" s="693" customFormat="1" ht="24">
      <c r="A452" s="238" t="s">
        <v>117</v>
      </c>
      <c r="B452" s="266" t="s">
        <v>940</v>
      </c>
      <c r="C452" s="267" t="s">
        <v>111</v>
      </c>
      <c r="D452" s="267" t="s">
        <v>315</v>
      </c>
      <c r="E452" s="224" t="s">
        <v>22</v>
      </c>
      <c r="F452" s="267" t="s">
        <v>118</v>
      </c>
      <c r="G452" s="725" t="e">
        <f>SUM(#REF!)</f>
        <v>#REF!</v>
      </c>
      <c r="H452" s="725" t="e">
        <f>SUM(#REF!)</f>
        <v>#REF!</v>
      </c>
      <c r="I452" s="725" t="e">
        <f>SUM(#REF!)</f>
        <v>#REF!</v>
      </c>
      <c r="J452" s="725" t="e">
        <f>SUM(#REF!)</f>
        <v>#REF!</v>
      </c>
      <c r="K452" s="725" t="e">
        <f>SUM(#REF!)</f>
        <v>#REF!</v>
      </c>
      <c r="L452" s="725" t="e">
        <f>SUM(#REF!)</f>
        <v>#REF!</v>
      </c>
      <c r="M452" s="725" t="e">
        <f>SUM(#REF!)</f>
        <v>#REF!</v>
      </c>
      <c r="N452" s="725" t="e">
        <f>SUM(#REF!)</f>
        <v>#REF!</v>
      </c>
      <c r="O452" s="725" t="e">
        <f>SUM(#REF!)</f>
        <v>#REF!</v>
      </c>
      <c r="P452" s="725" t="e">
        <f>SUM(#REF!)</f>
        <v>#REF!</v>
      </c>
      <c r="Q452" s="725" t="e">
        <f>SUM(#REF!)</f>
        <v>#REF!</v>
      </c>
      <c r="R452" s="725" t="e">
        <f>SUM(#REF!)</f>
        <v>#REF!</v>
      </c>
      <c r="S452" s="725" t="e">
        <f>SUM(#REF!)</f>
        <v>#REF!</v>
      </c>
      <c r="T452" s="725" t="e">
        <f>SUM(#REF!)</f>
        <v>#REF!</v>
      </c>
      <c r="U452" s="725" t="e">
        <f>SUM(#REF!)</f>
        <v>#REF!</v>
      </c>
      <c r="V452" s="725" t="e">
        <f>SUM(#REF!)</f>
        <v>#REF!</v>
      </c>
      <c r="W452" s="725" t="e">
        <f>SUM(#REF!)</f>
        <v>#REF!</v>
      </c>
      <c r="X452" s="725" t="e">
        <f>SUM(#REF!)</f>
        <v>#REF!</v>
      </c>
      <c r="Y452" s="725" t="e">
        <f>SUM(#REF!)</f>
        <v>#REF!</v>
      </c>
      <c r="Z452" s="725" t="e">
        <f>SUM(#REF!)</f>
        <v>#REF!</v>
      </c>
      <c r="AA452" s="725" t="e">
        <f>SUM(#REF!)</f>
        <v>#REF!</v>
      </c>
      <c r="AB452" s="725" t="e">
        <f>SUM(#REF!)</f>
        <v>#REF!</v>
      </c>
      <c r="AC452" s="725" t="e">
        <f>SUM(#REF!)</f>
        <v>#REF!</v>
      </c>
      <c r="AD452" s="725" t="e">
        <f>SUM(#REF!)</f>
        <v>#REF!</v>
      </c>
      <c r="AE452" s="725" t="e">
        <f>SUM(#REF!)</f>
        <v>#REF!</v>
      </c>
      <c r="AF452" s="725" t="e">
        <f>SUM(#REF!)</f>
        <v>#REF!</v>
      </c>
      <c r="AG452" s="725" t="e">
        <f>SUM(#REF!)</f>
        <v>#REF!</v>
      </c>
      <c r="AH452" s="725">
        <v>0</v>
      </c>
      <c r="AI452" s="725">
        <v>2794827</v>
      </c>
      <c r="AJ452" s="725">
        <v>2903341</v>
      </c>
      <c r="AK452" s="168" t="e">
        <f>AH452=#REF!+#REF!</f>
        <v>#REF!</v>
      </c>
      <c r="AL452" s="168" t="e">
        <f t="shared" si="1199"/>
        <v>#REF!</v>
      </c>
      <c r="AM452" s="709"/>
    </row>
    <row r="453" spans="1:39" s="693" customFormat="1" ht="24">
      <c r="A453" s="726" t="s">
        <v>864</v>
      </c>
      <c r="B453" s="266" t="s">
        <v>940</v>
      </c>
      <c r="C453" s="267" t="s">
        <v>111</v>
      </c>
      <c r="D453" s="267" t="s">
        <v>315</v>
      </c>
      <c r="E453" s="224" t="s">
        <v>22</v>
      </c>
      <c r="F453" s="267" t="s">
        <v>130</v>
      </c>
      <c r="G453" s="725" t="e">
        <f>G454</f>
        <v>#REF!</v>
      </c>
      <c r="H453" s="725" t="e">
        <f t="shared" ref="H453:AG453" si="1274">H454</f>
        <v>#REF!</v>
      </c>
      <c r="I453" s="725" t="e">
        <f t="shared" si="1274"/>
        <v>#REF!</v>
      </c>
      <c r="J453" s="725" t="e">
        <f>J454</f>
        <v>#REF!</v>
      </c>
      <c r="K453" s="725" t="e">
        <f t="shared" si="1274"/>
        <v>#REF!</v>
      </c>
      <c r="L453" s="725" t="e">
        <f t="shared" si="1274"/>
        <v>#REF!</v>
      </c>
      <c r="M453" s="725" t="e">
        <f>M454</f>
        <v>#REF!</v>
      </c>
      <c r="N453" s="725" t="e">
        <f t="shared" si="1274"/>
        <v>#REF!</v>
      </c>
      <c r="O453" s="725" t="e">
        <f t="shared" si="1274"/>
        <v>#REF!</v>
      </c>
      <c r="P453" s="725" t="e">
        <f>P454</f>
        <v>#REF!</v>
      </c>
      <c r="Q453" s="725" t="e">
        <f t="shared" si="1274"/>
        <v>#REF!</v>
      </c>
      <c r="R453" s="725" t="e">
        <f t="shared" si="1274"/>
        <v>#REF!</v>
      </c>
      <c r="S453" s="725" t="e">
        <f>S454</f>
        <v>#REF!</v>
      </c>
      <c r="T453" s="725" t="e">
        <f t="shared" si="1274"/>
        <v>#REF!</v>
      </c>
      <c r="U453" s="725" t="e">
        <f t="shared" si="1274"/>
        <v>#REF!</v>
      </c>
      <c r="V453" s="725" t="e">
        <f>V454</f>
        <v>#REF!</v>
      </c>
      <c r="W453" s="725" t="e">
        <f t="shared" si="1274"/>
        <v>#REF!</v>
      </c>
      <c r="X453" s="725" t="e">
        <f t="shared" si="1274"/>
        <v>#REF!</v>
      </c>
      <c r="Y453" s="725" t="e">
        <f>Y454</f>
        <v>#REF!</v>
      </c>
      <c r="Z453" s="725" t="e">
        <f t="shared" si="1274"/>
        <v>#REF!</v>
      </c>
      <c r="AA453" s="725" t="e">
        <f t="shared" si="1274"/>
        <v>#REF!</v>
      </c>
      <c r="AB453" s="725" t="e">
        <f>AB454</f>
        <v>#REF!</v>
      </c>
      <c r="AC453" s="725" t="e">
        <f t="shared" si="1274"/>
        <v>#REF!</v>
      </c>
      <c r="AD453" s="725" t="e">
        <f t="shared" si="1274"/>
        <v>#REF!</v>
      </c>
      <c r="AE453" s="725" t="e">
        <f>AE454</f>
        <v>#REF!</v>
      </c>
      <c r="AF453" s="725" t="e">
        <f t="shared" si="1274"/>
        <v>#REF!</v>
      </c>
      <c r="AG453" s="725" t="e">
        <f t="shared" si="1274"/>
        <v>#REF!</v>
      </c>
      <c r="AH453" s="725">
        <v>0</v>
      </c>
      <c r="AI453" s="725">
        <v>324606.93</v>
      </c>
      <c r="AJ453" s="725">
        <v>325414.74</v>
      </c>
      <c r="AK453" s="168" t="e">
        <f>AH453=#REF!+#REF!</f>
        <v>#REF!</v>
      </c>
      <c r="AL453" s="168" t="e">
        <f t="shared" si="1199"/>
        <v>#REF!</v>
      </c>
      <c r="AM453" s="709"/>
    </row>
    <row r="454" spans="1:39" s="693" customFormat="1" ht="24">
      <c r="A454" s="238" t="s">
        <v>131</v>
      </c>
      <c r="B454" s="266" t="s">
        <v>940</v>
      </c>
      <c r="C454" s="267" t="s">
        <v>111</v>
      </c>
      <c r="D454" s="267" t="s">
        <v>315</v>
      </c>
      <c r="E454" s="224" t="s">
        <v>22</v>
      </c>
      <c r="F454" s="267" t="s">
        <v>132</v>
      </c>
      <c r="G454" s="725" t="e">
        <f>SUM(#REF!)</f>
        <v>#REF!</v>
      </c>
      <c r="H454" s="725" t="e">
        <f>SUM(#REF!)</f>
        <v>#REF!</v>
      </c>
      <c r="I454" s="725" t="e">
        <f>SUM(#REF!)</f>
        <v>#REF!</v>
      </c>
      <c r="J454" s="725" t="e">
        <f>SUM(#REF!)</f>
        <v>#REF!</v>
      </c>
      <c r="K454" s="725" t="e">
        <f>SUM(#REF!)</f>
        <v>#REF!</v>
      </c>
      <c r="L454" s="725" t="e">
        <f>SUM(#REF!)</f>
        <v>#REF!</v>
      </c>
      <c r="M454" s="725" t="e">
        <f>SUM(#REF!)</f>
        <v>#REF!</v>
      </c>
      <c r="N454" s="725" t="e">
        <f>SUM(#REF!)</f>
        <v>#REF!</v>
      </c>
      <c r="O454" s="725" t="e">
        <f>SUM(#REF!)</f>
        <v>#REF!</v>
      </c>
      <c r="P454" s="725" t="e">
        <f>SUM(#REF!)</f>
        <v>#REF!</v>
      </c>
      <c r="Q454" s="725" t="e">
        <f>SUM(#REF!)</f>
        <v>#REF!</v>
      </c>
      <c r="R454" s="725" t="e">
        <f>SUM(#REF!)</f>
        <v>#REF!</v>
      </c>
      <c r="S454" s="725" t="e">
        <f>SUM(#REF!)</f>
        <v>#REF!</v>
      </c>
      <c r="T454" s="725" t="e">
        <f>SUM(#REF!)</f>
        <v>#REF!</v>
      </c>
      <c r="U454" s="725" t="e">
        <f>SUM(#REF!)</f>
        <v>#REF!</v>
      </c>
      <c r="V454" s="725" t="e">
        <f>SUM(#REF!)</f>
        <v>#REF!</v>
      </c>
      <c r="W454" s="725" t="e">
        <f>SUM(#REF!)</f>
        <v>#REF!</v>
      </c>
      <c r="X454" s="725" t="e">
        <f>SUM(#REF!)</f>
        <v>#REF!</v>
      </c>
      <c r="Y454" s="725" t="e">
        <f>SUM(#REF!)</f>
        <v>#REF!</v>
      </c>
      <c r="Z454" s="725" t="e">
        <f>SUM(#REF!)</f>
        <v>#REF!</v>
      </c>
      <c r="AA454" s="725" t="e">
        <f>SUM(#REF!)</f>
        <v>#REF!</v>
      </c>
      <c r="AB454" s="725" t="e">
        <f>SUM(#REF!)</f>
        <v>#REF!</v>
      </c>
      <c r="AC454" s="725" t="e">
        <f>SUM(#REF!)</f>
        <v>#REF!</v>
      </c>
      <c r="AD454" s="725" t="e">
        <f>SUM(#REF!)</f>
        <v>#REF!</v>
      </c>
      <c r="AE454" s="725" t="e">
        <f>SUM(#REF!)</f>
        <v>#REF!</v>
      </c>
      <c r="AF454" s="725" t="e">
        <f>SUM(#REF!)</f>
        <v>#REF!</v>
      </c>
      <c r="AG454" s="725" t="e">
        <f>SUM(#REF!)</f>
        <v>#REF!</v>
      </c>
      <c r="AH454" s="725">
        <v>0</v>
      </c>
      <c r="AI454" s="725">
        <v>324606.93</v>
      </c>
      <c r="AJ454" s="725">
        <v>325414.74</v>
      </c>
      <c r="AK454" s="168" t="e">
        <f>AH454=#REF!+#REF!</f>
        <v>#REF!</v>
      </c>
      <c r="AL454" s="168" t="e">
        <f t="shared" si="1199"/>
        <v>#REF!</v>
      </c>
      <c r="AM454" s="709"/>
    </row>
    <row r="455" spans="1:39" s="169" customFormat="1" ht="24">
      <c r="A455" s="724" t="s">
        <v>434</v>
      </c>
      <c r="B455" s="240" t="s">
        <v>433</v>
      </c>
      <c r="C455" s="241" t="s">
        <v>111</v>
      </c>
      <c r="D455" s="241" t="s">
        <v>315</v>
      </c>
      <c r="E455" s="242" t="s">
        <v>316</v>
      </c>
      <c r="F455" s="241"/>
      <c r="G455" s="723" t="e">
        <f>G456</f>
        <v>#REF!</v>
      </c>
      <c r="H455" s="723" t="e">
        <f t="shared" ref="H455:AG455" si="1275">H456</f>
        <v>#REF!</v>
      </c>
      <c r="I455" s="723" t="e">
        <f t="shared" si="1275"/>
        <v>#REF!</v>
      </c>
      <c r="J455" s="723" t="e">
        <f t="shared" si="1275"/>
        <v>#REF!</v>
      </c>
      <c r="K455" s="723" t="e">
        <f t="shared" si="1275"/>
        <v>#REF!</v>
      </c>
      <c r="L455" s="723" t="e">
        <f t="shared" si="1275"/>
        <v>#REF!</v>
      </c>
      <c r="M455" s="723" t="e">
        <f t="shared" si="1275"/>
        <v>#REF!</v>
      </c>
      <c r="N455" s="723" t="e">
        <f t="shared" si="1275"/>
        <v>#REF!</v>
      </c>
      <c r="O455" s="723" t="e">
        <f t="shared" si="1275"/>
        <v>#REF!</v>
      </c>
      <c r="P455" s="723" t="e">
        <f t="shared" si="1275"/>
        <v>#REF!</v>
      </c>
      <c r="Q455" s="723" t="e">
        <f t="shared" si="1275"/>
        <v>#REF!</v>
      </c>
      <c r="R455" s="723" t="e">
        <f t="shared" si="1275"/>
        <v>#REF!</v>
      </c>
      <c r="S455" s="723" t="e">
        <f t="shared" si="1275"/>
        <v>#REF!</v>
      </c>
      <c r="T455" s="723" t="e">
        <f t="shared" si="1275"/>
        <v>#REF!</v>
      </c>
      <c r="U455" s="723" t="e">
        <f t="shared" si="1275"/>
        <v>#REF!</v>
      </c>
      <c r="V455" s="723" t="e">
        <f t="shared" si="1275"/>
        <v>#REF!</v>
      </c>
      <c r="W455" s="723" t="e">
        <f t="shared" si="1275"/>
        <v>#REF!</v>
      </c>
      <c r="X455" s="723" t="e">
        <f t="shared" si="1275"/>
        <v>#REF!</v>
      </c>
      <c r="Y455" s="723" t="e">
        <f t="shared" si="1275"/>
        <v>#REF!</v>
      </c>
      <c r="Z455" s="723" t="e">
        <f t="shared" si="1275"/>
        <v>#REF!</v>
      </c>
      <c r="AA455" s="723" t="e">
        <f t="shared" si="1275"/>
        <v>#REF!</v>
      </c>
      <c r="AB455" s="723" t="e">
        <f t="shared" si="1275"/>
        <v>#REF!</v>
      </c>
      <c r="AC455" s="723" t="e">
        <f t="shared" si="1275"/>
        <v>#REF!</v>
      </c>
      <c r="AD455" s="723" t="e">
        <f t="shared" si="1275"/>
        <v>#REF!</v>
      </c>
      <c r="AE455" s="723" t="e">
        <f t="shared" si="1275"/>
        <v>#REF!</v>
      </c>
      <c r="AF455" s="723" t="e">
        <f t="shared" si="1275"/>
        <v>#REF!</v>
      </c>
      <c r="AG455" s="723" t="e">
        <f t="shared" si="1275"/>
        <v>#REF!</v>
      </c>
      <c r="AH455" s="723">
        <v>0</v>
      </c>
      <c r="AI455" s="723">
        <v>0</v>
      </c>
      <c r="AJ455" s="723">
        <v>13751888.822363999</v>
      </c>
      <c r="AK455" s="168" t="e">
        <f>AH455=#REF!+#REF!</f>
        <v>#REF!</v>
      </c>
      <c r="AL455" s="168" t="e">
        <f t="shared" si="1199"/>
        <v>#REF!</v>
      </c>
      <c r="AM455" s="709"/>
    </row>
    <row r="456" spans="1:39" s="693" customFormat="1" ht="24">
      <c r="A456" s="726" t="s">
        <v>173</v>
      </c>
      <c r="B456" s="266" t="s">
        <v>433</v>
      </c>
      <c r="C456" s="267" t="s">
        <v>111</v>
      </c>
      <c r="D456" s="267" t="s">
        <v>315</v>
      </c>
      <c r="E456" s="224" t="s">
        <v>325</v>
      </c>
      <c r="F456" s="267"/>
      <c r="G456" s="725" t="e">
        <f t="shared" ref="G456:AG456" si="1276">G457+G459+G461</f>
        <v>#REF!</v>
      </c>
      <c r="H456" s="725" t="e">
        <f t="shared" si="1276"/>
        <v>#REF!</v>
      </c>
      <c r="I456" s="725" t="e">
        <f t="shared" si="1276"/>
        <v>#REF!</v>
      </c>
      <c r="J456" s="725" t="e">
        <f t="shared" si="1276"/>
        <v>#REF!</v>
      </c>
      <c r="K456" s="725" t="e">
        <f t="shared" si="1276"/>
        <v>#REF!</v>
      </c>
      <c r="L456" s="725" t="e">
        <f t="shared" si="1276"/>
        <v>#REF!</v>
      </c>
      <c r="M456" s="725" t="e">
        <f t="shared" si="1276"/>
        <v>#REF!</v>
      </c>
      <c r="N456" s="725" t="e">
        <f t="shared" si="1276"/>
        <v>#REF!</v>
      </c>
      <c r="O456" s="725" t="e">
        <f t="shared" si="1276"/>
        <v>#REF!</v>
      </c>
      <c r="P456" s="725" t="e">
        <f t="shared" si="1276"/>
        <v>#REF!</v>
      </c>
      <c r="Q456" s="725" t="e">
        <f t="shared" si="1276"/>
        <v>#REF!</v>
      </c>
      <c r="R456" s="725" t="e">
        <f t="shared" si="1276"/>
        <v>#REF!</v>
      </c>
      <c r="S456" s="725" t="e">
        <f t="shared" si="1276"/>
        <v>#REF!</v>
      </c>
      <c r="T456" s="725" t="e">
        <f t="shared" si="1276"/>
        <v>#REF!</v>
      </c>
      <c r="U456" s="725" t="e">
        <f t="shared" si="1276"/>
        <v>#REF!</v>
      </c>
      <c r="V456" s="725" t="e">
        <f t="shared" si="1276"/>
        <v>#REF!</v>
      </c>
      <c r="W456" s="725" t="e">
        <f t="shared" si="1276"/>
        <v>#REF!</v>
      </c>
      <c r="X456" s="725" t="e">
        <f t="shared" si="1276"/>
        <v>#REF!</v>
      </c>
      <c r="Y456" s="725" t="e">
        <f t="shared" si="1276"/>
        <v>#REF!</v>
      </c>
      <c r="Z456" s="725" t="e">
        <f t="shared" si="1276"/>
        <v>#REF!</v>
      </c>
      <c r="AA456" s="725" t="e">
        <f t="shared" si="1276"/>
        <v>#REF!</v>
      </c>
      <c r="AB456" s="725" t="e">
        <f t="shared" si="1276"/>
        <v>#REF!</v>
      </c>
      <c r="AC456" s="725" t="e">
        <f t="shared" si="1276"/>
        <v>#REF!</v>
      </c>
      <c r="AD456" s="725" t="e">
        <f t="shared" si="1276"/>
        <v>#REF!</v>
      </c>
      <c r="AE456" s="725" t="e">
        <f t="shared" si="1276"/>
        <v>#REF!</v>
      </c>
      <c r="AF456" s="725" t="e">
        <f t="shared" si="1276"/>
        <v>#REF!</v>
      </c>
      <c r="AG456" s="725" t="e">
        <f t="shared" si="1276"/>
        <v>#REF!</v>
      </c>
      <c r="AH456" s="725">
        <v>0</v>
      </c>
      <c r="AI456" s="725">
        <v>0</v>
      </c>
      <c r="AJ456" s="725">
        <v>13751888.822363999</v>
      </c>
      <c r="AK456" s="168" t="e">
        <f>AH456=#REF!+#REF!</f>
        <v>#REF!</v>
      </c>
      <c r="AL456" s="168" t="e">
        <f t="shared" si="1199"/>
        <v>#REF!</v>
      </c>
      <c r="AM456" s="709" t="e">
        <f t="shared" ref="AM456:AM462" si="1277">AC456/H456</f>
        <v>#REF!</v>
      </c>
    </row>
    <row r="457" spans="1:39" s="693" customFormat="1" ht="48">
      <c r="A457" s="238" t="s">
        <v>115</v>
      </c>
      <c r="B457" s="266" t="s">
        <v>433</v>
      </c>
      <c r="C457" s="267" t="s">
        <v>111</v>
      </c>
      <c r="D457" s="267" t="s">
        <v>315</v>
      </c>
      <c r="E457" s="224" t="s">
        <v>325</v>
      </c>
      <c r="F457" s="267" t="s">
        <v>116</v>
      </c>
      <c r="G457" s="725" t="e">
        <f>G458</f>
        <v>#REF!</v>
      </c>
      <c r="H457" s="725" t="e">
        <f t="shared" ref="H457:I457" si="1278">H458</f>
        <v>#REF!</v>
      </c>
      <c r="I457" s="725" t="e">
        <f t="shared" si="1278"/>
        <v>#REF!</v>
      </c>
      <c r="J457" s="725" t="e">
        <f>J458</f>
        <v>#REF!</v>
      </c>
      <c r="K457" s="725" t="e">
        <f t="shared" ref="K457:L457" si="1279">K458</f>
        <v>#REF!</v>
      </c>
      <c r="L457" s="725" t="e">
        <f t="shared" si="1279"/>
        <v>#REF!</v>
      </c>
      <c r="M457" s="725" t="e">
        <f>M458</f>
        <v>#REF!</v>
      </c>
      <c r="N457" s="725" t="e">
        <f t="shared" ref="N457:O457" si="1280">N458</f>
        <v>#REF!</v>
      </c>
      <c r="O457" s="725" t="e">
        <f t="shared" si="1280"/>
        <v>#REF!</v>
      </c>
      <c r="P457" s="725" t="e">
        <f>P458</f>
        <v>#REF!</v>
      </c>
      <c r="Q457" s="725" t="e">
        <f t="shared" ref="Q457:R457" si="1281">Q458</f>
        <v>#REF!</v>
      </c>
      <c r="R457" s="725" t="e">
        <f t="shared" si="1281"/>
        <v>#REF!</v>
      </c>
      <c r="S457" s="725" t="e">
        <f>S458</f>
        <v>#REF!</v>
      </c>
      <c r="T457" s="725" t="e">
        <f t="shared" ref="T457:U457" si="1282">T458</f>
        <v>#REF!</v>
      </c>
      <c r="U457" s="725" t="e">
        <f t="shared" si="1282"/>
        <v>#REF!</v>
      </c>
      <c r="V457" s="725" t="e">
        <f>V458</f>
        <v>#REF!</v>
      </c>
      <c r="W457" s="725" t="e">
        <f t="shared" ref="W457:X457" si="1283">W458</f>
        <v>#REF!</v>
      </c>
      <c r="X457" s="725" t="e">
        <f t="shared" si="1283"/>
        <v>#REF!</v>
      </c>
      <c r="Y457" s="725" t="e">
        <f>Y458</f>
        <v>#REF!</v>
      </c>
      <c r="Z457" s="725" t="e">
        <f t="shared" ref="Z457:AA457" si="1284">Z458</f>
        <v>#REF!</v>
      </c>
      <c r="AA457" s="725" t="e">
        <f t="shared" si="1284"/>
        <v>#REF!</v>
      </c>
      <c r="AB457" s="725" t="e">
        <f>AB458</f>
        <v>#REF!</v>
      </c>
      <c r="AC457" s="725" t="e">
        <f t="shared" ref="AC457:AD457" si="1285">AC458</f>
        <v>#REF!</v>
      </c>
      <c r="AD457" s="725" t="e">
        <f t="shared" si="1285"/>
        <v>#REF!</v>
      </c>
      <c r="AE457" s="725" t="e">
        <f>AE458</f>
        <v>#REF!</v>
      </c>
      <c r="AF457" s="725" t="e">
        <f t="shared" ref="AF457:AG457" si="1286">AF458</f>
        <v>#REF!</v>
      </c>
      <c r="AG457" s="725" t="e">
        <f t="shared" si="1286"/>
        <v>#REF!</v>
      </c>
      <c r="AH457" s="725">
        <v>0</v>
      </c>
      <c r="AI457" s="725">
        <v>0</v>
      </c>
      <c r="AJ457" s="725">
        <v>12580006.090035999</v>
      </c>
      <c r="AK457" s="168" t="e">
        <f>AH457=#REF!+#REF!</f>
        <v>#REF!</v>
      </c>
      <c r="AL457" s="168" t="e">
        <f t="shared" si="1199"/>
        <v>#REF!</v>
      </c>
      <c r="AM457" s="709" t="e">
        <f t="shared" si="1277"/>
        <v>#REF!</v>
      </c>
    </row>
    <row r="458" spans="1:39" s="693" customFormat="1">
      <c r="A458" s="238" t="s">
        <v>512</v>
      </c>
      <c r="B458" s="266" t="s">
        <v>433</v>
      </c>
      <c r="C458" s="267" t="s">
        <v>111</v>
      </c>
      <c r="D458" s="267" t="s">
        <v>315</v>
      </c>
      <c r="E458" s="224" t="s">
        <v>325</v>
      </c>
      <c r="F458" s="267" t="s">
        <v>61</v>
      </c>
      <c r="G458" s="725" t="e">
        <f>SUM(#REF!)</f>
        <v>#REF!</v>
      </c>
      <c r="H458" s="725" t="e">
        <f>SUM(#REF!)</f>
        <v>#REF!</v>
      </c>
      <c r="I458" s="725" t="e">
        <f>SUM(#REF!)</f>
        <v>#REF!</v>
      </c>
      <c r="J458" s="725" t="e">
        <f>SUM(#REF!)</f>
        <v>#REF!</v>
      </c>
      <c r="K458" s="725" t="e">
        <f>SUM(#REF!)</f>
        <v>#REF!</v>
      </c>
      <c r="L458" s="725" t="e">
        <f>SUM(#REF!)</f>
        <v>#REF!</v>
      </c>
      <c r="M458" s="725" t="e">
        <f>SUM(#REF!)</f>
        <v>#REF!</v>
      </c>
      <c r="N458" s="725" t="e">
        <f>SUM(#REF!)</f>
        <v>#REF!</v>
      </c>
      <c r="O458" s="725" t="e">
        <f>SUM(#REF!)</f>
        <v>#REF!</v>
      </c>
      <c r="P458" s="725" t="e">
        <f>SUM(#REF!)</f>
        <v>#REF!</v>
      </c>
      <c r="Q458" s="725" t="e">
        <f>SUM(#REF!)</f>
        <v>#REF!</v>
      </c>
      <c r="R458" s="725" t="e">
        <f>SUM(#REF!)</f>
        <v>#REF!</v>
      </c>
      <c r="S458" s="725" t="e">
        <f>SUM(#REF!)</f>
        <v>#REF!</v>
      </c>
      <c r="T458" s="725" t="e">
        <f>SUM(#REF!)</f>
        <v>#REF!</v>
      </c>
      <c r="U458" s="725" t="e">
        <f>SUM(#REF!)</f>
        <v>#REF!</v>
      </c>
      <c r="V458" s="725" t="e">
        <f>SUM(#REF!)</f>
        <v>#REF!</v>
      </c>
      <c r="W458" s="725" t="e">
        <f>SUM(#REF!)</f>
        <v>#REF!</v>
      </c>
      <c r="X458" s="725" t="e">
        <f>SUM(#REF!)</f>
        <v>#REF!</v>
      </c>
      <c r="Y458" s="725" t="e">
        <f>SUM(#REF!)</f>
        <v>#REF!</v>
      </c>
      <c r="Z458" s="725" t="e">
        <f>SUM(#REF!)</f>
        <v>#REF!</v>
      </c>
      <c r="AA458" s="725" t="e">
        <f>SUM(#REF!)</f>
        <v>#REF!</v>
      </c>
      <c r="AB458" s="725" t="e">
        <f>SUM(#REF!)</f>
        <v>#REF!</v>
      </c>
      <c r="AC458" s="725" t="e">
        <f>SUM(#REF!)</f>
        <v>#REF!</v>
      </c>
      <c r="AD458" s="725" t="e">
        <f>SUM(#REF!)</f>
        <v>#REF!</v>
      </c>
      <c r="AE458" s="725" t="e">
        <f>SUM(#REF!)</f>
        <v>#REF!</v>
      </c>
      <c r="AF458" s="725" t="e">
        <f>SUM(#REF!)</f>
        <v>#REF!</v>
      </c>
      <c r="AG458" s="725" t="e">
        <f>SUM(#REF!)</f>
        <v>#REF!</v>
      </c>
      <c r="AH458" s="725">
        <v>0</v>
      </c>
      <c r="AI458" s="725">
        <v>0</v>
      </c>
      <c r="AJ458" s="725">
        <v>12580006.090035999</v>
      </c>
      <c r="AK458" s="168" t="e">
        <f>AH458=#REF!+#REF!</f>
        <v>#REF!</v>
      </c>
      <c r="AL458" s="168" t="e">
        <f t="shared" si="1199"/>
        <v>#REF!</v>
      </c>
      <c r="AM458" s="709" t="e">
        <f t="shared" si="1277"/>
        <v>#REF!</v>
      </c>
    </row>
    <row r="459" spans="1:39" s="693" customFormat="1" ht="24">
      <c r="A459" s="238" t="s">
        <v>864</v>
      </c>
      <c r="B459" s="266" t="s">
        <v>433</v>
      </c>
      <c r="C459" s="267" t="s">
        <v>111</v>
      </c>
      <c r="D459" s="267" t="s">
        <v>315</v>
      </c>
      <c r="E459" s="224" t="s">
        <v>325</v>
      </c>
      <c r="F459" s="267" t="s">
        <v>130</v>
      </c>
      <c r="G459" s="725" t="e">
        <f>G460</f>
        <v>#REF!</v>
      </c>
      <c r="H459" s="725" t="e">
        <f t="shared" ref="H459:I459" si="1287">H460</f>
        <v>#REF!</v>
      </c>
      <c r="I459" s="725" t="e">
        <f t="shared" si="1287"/>
        <v>#REF!</v>
      </c>
      <c r="J459" s="725" t="e">
        <f>J460</f>
        <v>#REF!</v>
      </c>
      <c r="K459" s="725" t="e">
        <f t="shared" ref="K459:L459" si="1288">K460</f>
        <v>#REF!</v>
      </c>
      <c r="L459" s="725" t="e">
        <f t="shared" si="1288"/>
        <v>#REF!</v>
      </c>
      <c r="M459" s="725" t="e">
        <f>M460</f>
        <v>#REF!</v>
      </c>
      <c r="N459" s="725" t="e">
        <f t="shared" ref="N459:O459" si="1289">N460</f>
        <v>#REF!</v>
      </c>
      <c r="O459" s="725" t="e">
        <f t="shared" si="1289"/>
        <v>#REF!</v>
      </c>
      <c r="P459" s="725" t="e">
        <f>P460</f>
        <v>#REF!</v>
      </c>
      <c r="Q459" s="725" t="e">
        <f t="shared" ref="Q459:R459" si="1290">Q460</f>
        <v>#REF!</v>
      </c>
      <c r="R459" s="725" t="e">
        <f t="shared" si="1290"/>
        <v>#REF!</v>
      </c>
      <c r="S459" s="725" t="e">
        <f>S460</f>
        <v>#REF!</v>
      </c>
      <c r="T459" s="725" t="e">
        <f t="shared" ref="T459:U459" si="1291">T460</f>
        <v>#REF!</v>
      </c>
      <c r="U459" s="725" t="e">
        <f t="shared" si="1291"/>
        <v>#REF!</v>
      </c>
      <c r="V459" s="725" t="e">
        <f>V460</f>
        <v>#REF!</v>
      </c>
      <c r="W459" s="725" t="e">
        <f t="shared" ref="W459:X459" si="1292">W460</f>
        <v>#REF!</v>
      </c>
      <c r="X459" s="725" t="e">
        <f t="shared" si="1292"/>
        <v>#REF!</v>
      </c>
      <c r="Y459" s="725" t="e">
        <f>Y460</f>
        <v>#REF!</v>
      </c>
      <c r="Z459" s="725" t="e">
        <f t="shared" ref="Z459:AA459" si="1293">Z460</f>
        <v>#REF!</v>
      </c>
      <c r="AA459" s="725" t="e">
        <f t="shared" si="1293"/>
        <v>#REF!</v>
      </c>
      <c r="AB459" s="725" t="e">
        <f>AB460</f>
        <v>#REF!</v>
      </c>
      <c r="AC459" s="725" t="e">
        <f t="shared" ref="AC459:AD459" si="1294">AC460</f>
        <v>#REF!</v>
      </c>
      <c r="AD459" s="725" t="e">
        <f t="shared" si="1294"/>
        <v>#REF!</v>
      </c>
      <c r="AE459" s="725" t="e">
        <f>AE460</f>
        <v>#REF!</v>
      </c>
      <c r="AF459" s="725" t="e">
        <f t="shared" ref="AF459:AG459" si="1295">AF460</f>
        <v>#REF!</v>
      </c>
      <c r="AG459" s="725" t="e">
        <f t="shared" si="1295"/>
        <v>#REF!</v>
      </c>
      <c r="AH459" s="725">
        <v>0</v>
      </c>
      <c r="AI459" s="725">
        <v>0</v>
      </c>
      <c r="AJ459" s="725">
        <v>1147747.5905280001</v>
      </c>
      <c r="AK459" s="168" t="e">
        <f>AH459=#REF!+#REF!</f>
        <v>#REF!</v>
      </c>
      <c r="AL459" s="168" t="e">
        <f t="shared" si="1199"/>
        <v>#REF!</v>
      </c>
      <c r="AM459" s="709" t="e">
        <f t="shared" si="1277"/>
        <v>#REF!</v>
      </c>
    </row>
    <row r="460" spans="1:39" s="693" customFormat="1" ht="24">
      <c r="A460" s="238" t="s">
        <v>131</v>
      </c>
      <c r="B460" s="266" t="s">
        <v>433</v>
      </c>
      <c r="C460" s="267" t="s">
        <v>111</v>
      </c>
      <c r="D460" s="267" t="s">
        <v>315</v>
      </c>
      <c r="E460" s="224" t="s">
        <v>325</v>
      </c>
      <c r="F460" s="267" t="s">
        <v>132</v>
      </c>
      <c r="G460" s="725" t="e">
        <f>SUM(#REF!)</f>
        <v>#REF!</v>
      </c>
      <c r="H460" s="725" t="e">
        <f>SUM(#REF!)</f>
        <v>#REF!</v>
      </c>
      <c r="I460" s="725" t="e">
        <f>SUM(#REF!)</f>
        <v>#REF!</v>
      </c>
      <c r="J460" s="725" t="e">
        <f>SUM(#REF!)</f>
        <v>#REF!</v>
      </c>
      <c r="K460" s="725" t="e">
        <f>SUM(#REF!)</f>
        <v>#REF!</v>
      </c>
      <c r="L460" s="725" t="e">
        <f>SUM(#REF!)</f>
        <v>#REF!</v>
      </c>
      <c r="M460" s="725" t="e">
        <f>SUM(#REF!)</f>
        <v>#REF!</v>
      </c>
      <c r="N460" s="725" t="e">
        <f>SUM(#REF!)</f>
        <v>#REF!</v>
      </c>
      <c r="O460" s="725" t="e">
        <f>SUM(#REF!)</f>
        <v>#REF!</v>
      </c>
      <c r="P460" s="725" t="e">
        <f>SUM(#REF!)</f>
        <v>#REF!</v>
      </c>
      <c r="Q460" s="725" t="e">
        <f>SUM(#REF!)</f>
        <v>#REF!</v>
      </c>
      <c r="R460" s="725" t="e">
        <f>SUM(#REF!)</f>
        <v>#REF!</v>
      </c>
      <c r="S460" s="725" t="e">
        <f>SUM(#REF!)</f>
        <v>#REF!</v>
      </c>
      <c r="T460" s="725" t="e">
        <f>SUM(#REF!)</f>
        <v>#REF!</v>
      </c>
      <c r="U460" s="725" t="e">
        <f>SUM(#REF!)</f>
        <v>#REF!</v>
      </c>
      <c r="V460" s="725" t="e">
        <f>SUM(#REF!)</f>
        <v>#REF!</v>
      </c>
      <c r="W460" s="725" t="e">
        <f>SUM(#REF!)</f>
        <v>#REF!</v>
      </c>
      <c r="X460" s="725" t="e">
        <f>SUM(#REF!)</f>
        <v>#REF!</v>
      </c>
      <c r="Y460" s="725" t="e">
        <f>SUM(#REF!)</f>
        <v>#REF!</v>
      </c>
      <c r="Z460" s="725" t="e">
        <f>SUM(#REF!)</f>
        <v>#REF!</v>
      </c>
      <c r="AA460" s="725" t="e">
        <f>SUM(#REF!)</f>
        <v>#REF!</v>
      </c>
      <c r="AB460" s="725" t="e">
        <f>SUM(#REF!)</f>
        <v>#REF!</v>
      </c>
      <c r="AC460" s="725" t="e">
        <f>SUM(#REF!)</f>
        <v>#REF!</v>
      </c>
      <c r="AD460" s="725" t="e">
        <f>SUM(#REF!)</f>
        <v>#REF!</v>
      </c>
      <c r="AE460" s="725" t="e">
        <f>SUM(#REF!)</f>
        <v>#REF!</v>
      </c>
      <c r="AF460" s="725" t="e">
        <f>SUM(#REF!)</f>
        <v>#REF!</v>
      </c>
      <c r="AG460" s="725" t="e">
        <f>SUM(#REF!)</f>
        <v>#REF!</v>
      </c>
      <c r="AH460" s="725">
        <v>0</v>
      </c>
      <c r="AI460" s="725">
        <v>0</v>
      </c>
      <c r="AJ460" s="725">
        <v>1147747.5905280001</v>
      </c>
      <c r="AK460" s="168" t="e">
        <f>AH460=#REF!+#REF!</f>
        <v>#REF!</v>
      </c>
      <c r="AL460" s="168" t="e">
        <f t="shared" si="1199"/>
        <v>#REF!</v>
      </c>
      <c r="AM460" s="709" t="e">
        <f t="shared" si="1277"/>
        <v>#REF!</v>
      </c>
    </row>
    <row r="461" spans="1:39" s="693" customFormat="1">
      <c r="A461" s="238" t="s">
        <v>133</v>
      </c>
      <c r="B461" s="266" t="s">
        <v>433</v>
      </c>
      <c r="C461" s="267" t="s">
        <v>111</v>
      </c>
      <c r="D461" s="267" t="s">
        <v>315</v>
      </c>
      <c r="E461" s="224" t="s">
        <v>325</v>
      </c>
      <c r="F461" s="267" t="s">
        <v>134</v>
      </c>
      <c r="G461" s="725" t="e">
        <f>G462</f>
        <v>#REF!</v>
      </c>
      <c r="H461" s="725" t="e">
        <f t="shared" ref="H461:I461" si="1296">H462</f>
        <v>#REF!</v>
      </c>
      <c r="I461" s="725" t="e">
        <f t="shared" si="1296"/>
        <v>#REF!</v>
      </c>
      <c r="J461" s="725" t="e">
        <f>J462</f>
        <v>#REF!</v>
      </c>
      <c r="K461" s="725" t="e">
        <f t="shared" ref="K461:L461" si="1297">K462</f>
        <v>#REF!</v>
      </c>
      <c r="L461" s="725" t="e">
        <f t="shared" si="1297"/>
        <v>#REF!</v>
      </c>
      <c r="M461" s="725" t="e">
        <f>M462</f>
        <v>#REF!</v>
      </c>
      <c r="N461" s="725" t="e">
        <f t="shared" ref="N461:O461" si="1298">N462</f>
        <v>#REF!</v>
      </c>
      <c r="O461" s="725" t="e">
        <f t="shared" si="1298"/>
        <v>#REF!</v>
      </c>
      <c r="P461" s="725" t="e">
        <f>P462</f>
        <v>#REF!</v>
      </c>
      <c r="Q461" s="725" t="e">
        <f t="shared" ref="Q461:R461" si="1299">Q462</f>
        <v>#REF!</v>
      </c>
      <c r="R461" s="725" t="e">
        <f t="shared" si="1299"/>
        <v>#REF!</v>
      </c>
      <c r="S461" s="725" t="e">
        <f>S462</f>
        <v>#REF!</v>
      </c>
      <c r="T461" s="725" t="e">
        <f t="shared" ref="T461:U461" si="1300">T462</f>
        <v>#REF!</v>
      </c>
      <c r="U461" s="725" t="e">
        <f t="shared" si="1300"/>
        <v>#REF!</v>
      </c>
      <c r="V461" s="725" t="e">
        <f>V462</f>
        <v>#REF!</v>
      </c>
      <c r="W461" s="725" t="e">
        <f t="shared" ref="W461:X461" si="1301">W462</f>
        <v>#REF!</v>
      </c>
      <c r="X461" s="725" t="e">
        <f t="shared" si="1301"/>
        <v>#REF!</v>
      </c>
      <c r="Y461" s="725" t="e">
        <f>Y462</f>
        <v>#REF!</v>
      </c>
      <c r="Z461" s="725" t="e">
        <f t="shared" ref="Z461:AA461" si="1302">Z462</f>
        <v>#REF!</v>
      </c>
      <c r="AA461" s="725" t="e">
        <f t="shared" si="1302"/>
        <v>#REF!</v>
      </c>
      <c r="AB461" s="725" t="e">
        <f>AB462</f>
        <v>#REF!</v>
      </c>
      <c r="AC461" s="725" t="e">
        <f t="shared" ref="AC461:AD461" si="1303">AC462</f>
        <v>#REF!</v>
      </c>
      <c r="AD461" s="725" t="e">
        <f t="shared" si="1303"/>
        <v>#REF!</v>
      </c>
      <c r="AE461" s="725" t="e">
        <f>AE462</f>
        <v>#REF!</v>
      </c>
      <c r="AF461" s="725" t="e">
        <f t="shared" ref="AF461:AG461" si="1304">AF462</f>
        <v>#REF!</v>
      </c>
      <c r="AG461" s="725" t="e">
        <f t="shared" si="1304"/>
        <v>#REF!</v>
      </c>
      <c r="AH461" s="725">
        <v>0</v>
      </c>
      <c r="AI461" s="725">
        <v>0</v>
      </c>
      <c r="AJ461" s="725">
        <v>24135.141799999998</v>
      </c>
      <c r="AK461" s="168" t="e">
        <f>AH461=#REF!+#REF!</f>
        <v>#REF!</v>
      </c>
      <c r="AL461" s="168" t="e">
        <f t="shared" si="1199"/>
        <v>#REF!</v>
      </c>
      <c r="AM461" s="709" t="e">
        <f t="shared" si="1277"/>
        <v>#REF!</v>
      </c>
    </row>
    <row r="462" spans="1:39" s="693" customFormat="1">
      <c r="A462" s="238" t="s">
        <v>135</v>
      </c>
      <c r="B462" s="266" t="s">
        <v>433</v>
      </c>
      <c r="C462" s="267" t="s">
        <v>111</v>
      </c>
      <c r="D462" s="267" t="s">
        <v>315</v>
      </c>
      <c r="E462" s="224" t="s">
        <v>325</v>
      </c>
      <c r="F462" s="267" t="s">
        <v>136</v>
      </c>
      <c r="G462" s="725" t="e">
        <f>#REF!+#REF!</f>
        <v>#REF!</v>
      </c>
      <c r="H462" s="725" t="e">
        <f>#REF!+#REF!</f>
        <v>#REF!</v>
      </c>
      <c r="I462" s="725" t="e">
        <f>#REF!+#REF!</f>
        <v>#REF!</v>
      </c>
      <c r="J462" s="725" t="e">
        <f>#REF!+#REF!</f>
        <v>#REF!</v>
      </c>
      <c r="K462" s="725" t="e">
        <f>#REF!+#REF!</f>
        <v>#REF!</v>
      </c>
      <c r="L462" s="725" t="e">
        <f>#REF!+#REF!</f>
        <v>#REF!</v>
      </c>
      <c r="M462" s="725" t="e">
        <f>#REF!+#REF!</f>
        <v>#REF!</v>
      </c>
      <c r="N462" s="725" t="e">
        <f>#REF!+#REF!</f>
        <v>#REF!</v>
      </c>
      <c r="O462" s="725" t="e">
        <f>#REF!+#REF!</f>
        <v>#REF!</v>
      </c>
      <c r="P462" s="725" t="e">
        <f>#REF!+#REF!</f>
        <v>#REF!</v>
      </c>
      <c r="Q462" s="725" t="e">
        <f>#REF!+#REF!</f>
        <v>#REF!</v>
      </c>
      <c r="R462" s="725" t="e">
        <f>#REF!+#REF!</f>
        <v>#REF!</v>
      </c>
      <c r="S462" s="725" t="e">
        <f>#REF!+#REF!</f>
        <v>#REF!</v>
      </c>
      <c r="T462" s="725" t="e">
        <f>#REF!+#REF!</f>
        <v>#REF!</v>
      </c>
      <c r="U462" s="725" t="e">
        <f>#REF!+#REF!</f>
        <v>#REF!</v>
      </c>
      <c r="V462" s="725" t="e">
        <f>#REF!+#REF!</f>
        <v>#REF!</v>
      </c>
      <c r="W462" s="725" t="e">
        <f>#REF!+#REF!</f>
        <v>#REF!</v>
      </c>
      <c r="X462" s="725" t="e">
        <f>#REF!+#REF!</f>
        <v>#REF!</v>
      </c>
      <c r="Y462" s="725" t="e">
        <f>#REF!+#REF!</f>
        <v>#REF!</v>
      </c>
      <c r="Z462" s="725" t="e">
        <f>#REF!+#REF!</f>
        <v>#REF!</v>
      </c>
      <c r="AA462" s="725" t="e">
        <f>#REF!+#REF!</f>
        <v>#REF!</v>
      </c>
      <c r="AB462" s="725" t="e">
        <f>#REF!+#REF!</f>
        <v>#REF!</v>
      </c>
      <c r="AC462" s="725" t="e">
        <f>#REF!+#REF!</f>
        <v>#REF!</v>
      </c>
      <c r="AD462" s="725" t="e">
        <f>#REF!+#REF!</f>
        <v>#REF!</v>
      </c>
      <c r="AE462" s="725" t="e">
        <f>#REF!+#REF!</f>
        <v>#REF!</v>
      </c>
      <c r="AF462" s="725" t="e">
        <f>#REF!+#REF!</f>
        <v>#REF!</v>
      </c>
      <c r="AG462" s="725" t="e">
        <f>#REF!+#REF!</f>
        <v>#REF!</v>
      </c>
      <c r="AH462" s="725">
        <v>0</v>
      </c>
      <c r="AI462" s="725">
        <v>0</v>
      </c>
      <c r="AJ462" s="725">
        <v>24135.141799999998</v>
      </c>
      <c r="AK462" s="168" t="e">
        <f>AH462=#REF!+#REF!</f>
        <v>#REF!</v>
      </c>
      <c r="AL462" s="168" t="e">
        <f t="shared" si="1199"/>
        <v>#REF!</v>
      </c>
      <c r="AM462" s="709" t="e">
        <f t="shared" si="1277"/>
        <v>#REF!</v>
      </c>
    </row>
    <row r="463" spans="1:39" s="169" customFormat="1" ht="24">
      <c r="A463" s="724" t="s">
        <v>941</v>
      </c>
      <c r="B463" s="240" t="s">
        <v>942</v>
      </c>
      <c r="C463" s="241" t="s">
        <v>111</v>
      </c>
      <c r="D463" s="241" t="s">
        <v>315</v>
      </c>
      <c r="E463" s="242" t="s">
        <v>316</v>
      </c>
      <c r="F463" s="241"/>
      <c r="G463" s="723" t="e">
        <f t="shared" ref="G463:AG463" si="1305">G464+G467</f>
        <v>#REF!</v>
      </c>
      <c r="H463" s="723" t="e">
        <f t="shared" si="1305"/>
        <v>#REF!</v>
      </c>
      <c r="I463" s="723" t="e">
        <f t="shared" si="1305"/>
        <v>#REF!</v>
      </c>
      <c r="J463" s="723" t="e">
        <f t="shared" si="1305"/>
        <v>#REF!</v>
      </c>
      <c r="K463" s="723" t="e">
        <f t="shared" si="1305"/>
        <v>#REF!</v>
      </c>
      <c r="L463" s="723" t="e">
        <f t="shared" si="1305"/>
        <v>#REF!</v>
      </c>
      <c r="M463" s="723" t="e">
        <f t="shared" si="1305"/>
        <v>#REF!</v>
      </c>
      <c r="N463" s="723" t="e">
        <f t="shared" si="1305"/>
        <v>#REF!</v>
      </c>
      <c r="O463" s="723" t="e">
        <f t="shared" si="1305"/>
        <v>#REF!</v>
      </c>
      <c r="P463" s="723" t="e">
        <f t="shared" si="1305"/>
        <v>#REF!</v>
      </c>
      <c r="Q463" s="723" t="e">
        <f t="shared" si="1305"/>
        <v>#REF!</v>
      </c>
      <c r="R463" s="723" t="e">
        <f t="shared" si="1305"/>
        <v>#REF!</v>
      </c>
      <c r="S463" s="723" t="e">
        <f t="shared" si="1305"/>
        <v>#REF!</v>
      </c>
      <c r="T463" s="723" t="e">
        <f t="shared" si="1305"/>
        <v>#REF!</v>
      </c>
      <c r="U463" s="723" t="e">
        <f t="shared" si="1305"/>
        <v>#REF!</v>
      </c>
      <c r="V463" s="723" t="e">
        <f t="shared" si="1305"/>
        <v>#REF!</v>
      </c>
      <c r="W463" s="723" t="e">
        <f t="shared" si="1305"/>
        <v>#REF!</v>
      </c>
      <c r="X463" s="723" t="e">
        <f t="shared" si="1305"/>
        <v>#REF!</v>
      </c>
      <c r="Y463" s="723" t="e">
        <f t="shared" si="1305"/>
        <v>#REF!</v>
      </c>
      <c r="Z463" s="723" t="e">
        <f t="shared" si="1305"/>
        <v>#REF!</v>
      </c>
      <c r="AA463" s="723" t="e">
        <f t="shared" si="1305"/>
        <v>#REF!</v>
      </c>
      <c r="AB463" s="723" t="e">
        <f t="shared" si="1305"/>
        <v>#REF!</v>
      </c>
      <c r="AC463" s="723" t="e">
        <f t="shared" si="1305"/>
        <v>#REF!</v>
      </c>
      <c r="AD463" s="723" t="e">
        <f t="shared" si="1305"/>
        <v>#REF!</v>
      </c>
      <c r="AE463" s="723" t="e">
        <f t="shared" si="1305"/>
        <v>#REF!</v>
      </c>
      <c r="AF463" s="723" t="e">
        <f t="shared" si="1305"/>
        <v>#REF!</v>
      </c>
      <c r="AG463" s="723" t="e">
        <f t="shared" si="1305"/>
        <v>#REF!</v>
      </c>
      <c r="AH463" s="723">
        <v>0</v>
      </c>
      <c r="AI463" s="723">
        <v>15213047.48</v>
      </c>
      <c r="AJ463" s="723">
        <v>15090979.41</v>
      </c>
      <c r="AK463" s="168" t="e">
        <f>AH463=#REF!+#REF!</f>
        <v>#REF!</v>
      </c>
      <c r="AL463" s="168" t="e">
        <f t="shared" si="1199"/>
        <v>#REF!</v>
      </c>
      <c r="AM463" s="709"/>
    </row>
    <row r="464" spans="1:39" s="693" customFormat="1" ht="48">
      <c r="A464" s="238" t="s">
        <v>141</v>
      </c>
      <c r="B464" s="266" t="s">
        <v>942</v>
      </c>
      <c r="C464" s="267" t="s">
        <v>111</v>
      </c>
      <c r="D464" s="267" t="s">
        <v>315</v>
      </c>
      <c r="E464" s="224" t="s">
        <v>20</v>
      </c>
      <c r="F464" s="267"/>
      <c r="G464" s="725" t="e">
        <f t="shared" ref="G464:V465" si="1306">G465</f>
        <v>#REF!</v>
      </c>
      <c r="H464" s="725" t="e">
        <f t="shared" si="1306"/>
        <v>#REF!</v>
      </c>
      <c r="I464" s="725" t="e">
        <f t="shared" si="1306"/>
        <v>#REF!</v>
      </c>
      <c r="J464" s="725" t="e">
        <f t="shared" si="1306"/>
        <v>#REF!</v>
      </c>
      <c r="K464" s="725" t="e">
        <f t="shared" si="1306"/>
        <v>#REF!</v>
      </c>
      <c r="L464" s="725" t="e">
        <f t="shared" si="1306"/>
        <v>#REF!</v>
      </c>
      <c r="M464" s="725" t="e">
        <f t="shared" si="1306"/>
        <v>#REF!</v>
      </c>
      <c r="N464" s="725" t="e">
        <f t="shared" si="1306"/>
        <v>#REF!</v>
      </c>
      <c r="O464" s="725" t="e">
        <f t="shared" si="1306"/>
        <v>#REF!</v>
      </c>
      <c r="P464" s="725" t="e">
        <f t="shared" si="1306"/>
        <v>#REF!</v>
      </c>
      <c r="Q464" s="725" t="e">
        <f t="shared" si="1306"/>
        <v>#REF!</v>
      </c>
      <c r="R464" s="725" t="e">
        <f t="shared" si="1306"/>
        <v>#REF!</v>
      </c>
      <c r="S464" s="725" t="e">
        <f t="shared" si="1306"/>
        <v>#REF!</v>
      </c>
      <c r="T464" s="725" t="e">
        <f t="shared" si="1306"/>
        <v>#REF!</v>
      </c>
      <c r="U464" s="725" t="e">
        <f t="shared" si="1306"/>
        <v>#REF!</v>
      </c>
      <c r="V464" s="725" t="e">
        <f t="shared" si="1306"/>
        <v>#REF!</v>
      </c>
      <c r="W464" s="725" t="e">
        <f t="shared" ref="W464:AG465" si="1307">W465</f>
        <v>#REF!</v>
      </c>
      <c r="X464" s="725" t="e">
        <f t="shared" si="1307"/>
        <v>#REF!</v>
      </c>
      <c r="Y464" s="725" t="e">
        <f t="shared" si="1307"/>
        <v>#REF!</v>
      </c>
      <c r="Z464" s="725" t="e">
        <f t="shared" si="1307"/>
        <v>#REF!</v>
      </c>
      <c r="AA464" s="725" t="e">
        <f t="shared" si="1307"/>
        <v>#REF!</v>
      </c>
      <c r="AB464" s="725" t="e">
        <f t="shared" si="1307"/>
        <v>#REF!</v>
      </c>
      <c r="AC464" s="725" t="e">
        <f t="shared" si="1307"/>
        <v>#REF!</v>
      </c>
      <c r="AD464" s="725" t="e">
        <f t="shared" si="1307"/>
        <v>#REF!</v>
      </c>
      <c r="AE464" s="725" t="e">
        <f t="shared" si="1307"/>
        <v>#REF!</v>
      </c>
      <c r="AF464" s="725" t="e">
        <f t="shared" si="1307"/>
        <v>#REF!</v>
      </c>
      <c r="AG464" s="725" t="e">
        <f t="shared" si="1307"/>
        <v>#REF!</v>
      </c>
      <c r="AH464" s="725">
        <v>0</v>
      </c>
      <c r="AI464" s="725">
        <v>7000</v>
      </c>
      <c r="AJ464" s="725">
        <v>7000</v>
      </c>
      <c r="AK464" s="168" t="e">
        <f>AH464=#REF!+#REF!</f>
        <v>#REF!</v>
      </c>
      <c r="AL464" s="168" t="e">
        <f t="shared" si="1199"/>
        <v>#REF!</v>
      </c>
      <c r="AM464" s="709"/>
    </row>
    <row r="465" spans="1:39" s="693" customFormat="1" ht="24">
      <c r="A465" s="238" t="s">
        <v>864</v>
      </c>
      <c r="B465" s="266" t="s">
        <v>942</v>
      </c>
      <c r="C465" s="267" t="s">
        <v>111</v>
      </c>
      <c r="D465" s="267" t="s">
        <v>315</v>
      </c>
      <c r="E465" s="224" t="s">
        <v>20</v>
      </c>
      <c r="F465" s="267" t="s">
        <v>130</v>
      </c>
      <c r="G465" s="725" t="e">
        <f t="shared" si="1306"/>
        <v>#REF!</v>
      </c>
      <c r="H465" s="725" t="e">
        <f t="shared" si="1306"/>
        <v>#REF!</v>
      </c>
      <c r="I465" s="725" t="e">
        <f t="shared" si="1306"/>
        <v>#REF!</v>
      </c>
      <c r="J465" s="725" t="e">
        <f t="shared" si="1306"/>
        <v>#REF!</v>
      </c>
      <c r="K465" s="725" t="e">
        <f t="shared" si="1306"/>
        <v>#REF!</v>
      </c>
      <c r="L465" s="725" t="e">
        <f t="shared" si="1306"/>
        <v>#REF!</v>
      </c>
      <c r="M465" s="725" t="e">
        <f t="shared" si="1306"/>
        <v>#REF!</v>
      </c>
      <c r="N465" s="725" t="e">
        <f t="shared" si="1306"/>
        <v>#REF!</v>
      </c>
      <c r="O465" s="725" t="e">
        <f t="shared" si="1306"/>
        <v>#REF!</v>
      </c>
      <c r="P465" s="725" t="e">
        <f t="shared" si="1306"/>
        <v>#REF!</v>
      </c>
      <c r="Q465" s="725" t="e">
        <f t="shared" si="1306"/>
        <v>#REF!</v>
      </c>
      <c r="R465" s="725" t="e">
        <f t="shared" si="1306"/>
        <v>#REF!</v>
      </c>
      <c r="S465" s="725" t="e">
        <f t="shared" si="1306"/>
        <v>#REF!</v>
      </c>
      <c r="T465" s="725" t="e">
        <f t="shared" si="1306"/>
        <v>#REF!</v>
      </c>
      <c r="U465" s="725" t="e">
        <f t="shared" si="1306"/>
        <v>#REF!</v>
      </c>
      <c r="V465" s="725" t="e">
        <f t="shared" si="1306"/>
        <v>#REF!</v>
      </c>
      <c r="W465" s="725" t="e">
        <f t="shared" si="1307"/>
        <v>#REF!</v>
      </c>
      <c r="X465" s="725" t="e">
        <f t="shared" si="1307"/>
        <v>#REF!</v>
      </c>
      <c r="Y465" s="725" t="e">
        <f t="shared" si="1307"/>
        <v>#REF!</v>
      </c>
      <c r="Z465" s="725" t="e">
        <f t="shared" si="1307"/>
        <v>#REF!</v>
      </c>
      <c r="AA465" s="725" t="e">
        <f t="shared" si="1307"/>
        <v>#REF!</v>
      </c>
      <c r="AB465" s="725" t="e">
        <f t="shared" si="1307"/>
        <v>#REF!</v>
      </c>
      <c r="AC465" s="725" t="e">
        <f t="shared" si="1307"/>
        <v>#REF!</v>
      </c>
      <c r="AD465" s="725" t="e">
        <f t="shared" si="1307"/>
        <v>#REF!</v>
      </c>
      <c r="AE465" s="725" t="e">
        <f t="shared" si="1307"/>
        <v>#REF!</v>
      </c>
      <c r="AF465" s="725" t="e">
        <f t="shared" si="1307"/>
        <v>#REF!</v>
      </c>
      <c r="AG465" s="725" t="e">
        <f t="shared" si="1307"/>
        <v>#REF!</v>
      </c>
      <c r="AH465" s="725">
        <v>0</v>
      </c>
      <c r="AI465" s="725">
        <v>7000</v>
      </c>
      <c r="AJ465" s="725">
        <v>7000</v>
      </c>
      <c r="AK465" s="168" t="e">
        <f>AH465=#REF!+#REF!</f>
        <v>#REF!</v>
      </c>
      <c r="AL465" s="168" t="e">
        <f t="shared" si="1199"/>
        <v>#REF!</v>
      </c>
      <c r="AM465" s="709"/>
    </row>
    <row r="466" spans="1:39" s="693" customFormat="1" ht="24">
      <c r="A466" s="238" t="s">
        <v>131</v>
      </c>
      <c r="B466" s="266" t="s">
        <v>942</v>
      </c>
      <c r="C466" s="267" t="s">
        <v>111</v>
      </c>
      <c r="D466" s="267" t="s">
        <v>315</v>
      </c>
      <c r="E466" s="224" t="s">
        <v>20</v>
      </c>
      <c r="F466" s="267" t="s">
        <v>132</v>
      </c>
      <c r="G466" s="725" t="e">
        <f>SUM(#REF!)</f>
        <v>#REF!</v>
      </c>
      <c r="H466" s="725" t="e">
        <f>SUM(#REF!)</f>
        <v>#REF!</v>
      </c>
      <c r="I466" s="725" t="e">
        <f>SUM(#REF!)</f>
        <v>#REF!</v>
      </c>
      <c r="J466" s="725" t="e">
        <f>SUM(#REF!)</f>
        <v>#REF!</v>
      </c>
      <c r="K466" s="725" t="e">
        <f>SUM(#REF!)</f>
        <v>#REF!</v>
      </c>
      <c r="L466" s="725" t="e">
        <f>SUM(#REF!)</f>
        <v>#REF!</v>
      </c>
      <c r="M466" s="725" t="e">
        <f>SUM(#REF!)</f>
        <v>#REF!</v>
      </c>
      <c r="N466" s="725" t="e">
        <f>SUM(#REF!)</f>
        <v>#REF!</v>
      </c>
      <c r="O466" s="725" t="e">
        <f>SUM(#REF!)</f>
        <v>#REF!</v>
      </c>
      <c r="P466" s="725" t="e">
        <f>SUM(#REF!)</f>
        <v>#REF!</v>
      </c>
      <c r="Q466" s="725" t="e">
        <f>SUM(#REF!)</f>
        <v>#REF!</v>
      </c>
      <c r="R466" s="725" t="e">
        <f>SUM(#REF!)</f>
        <v>#REF!</v>
      </c>
      <c r="S466" s="725" t="e">
        <f>SUM(#REF!)</f>
        <v>#REF!</v>
      </c>
      <c r="T466" s="725" t="e">
        <f>SUM(#REF!)</f>
        <v>#REF!</v>
      </c>
      <c r="U466" s="725" t="e">
        <f>SUM(#REF!)</f>
        <v>#REF!</v>
      </c>
      <c r="V466" s="725" t="e">
        <f>SUM(#REF!)</f>
        <v>#REF!</v>
      </c>
      <c r="W466" s="725" t="e">
        <f>SUM(#REF!)</f>
        <v>#REF!</v>
      </c>
      <c r="X466" s="725" t="e">
        <f>SUM(#REF!)</f>
        <v>#REF!</v>
      </c>
      <c r="Y466" s="725" t="e">
        <f>SUM(#REF!)</f>
        <v>#REF!</v>
      </c>
      <c r="Z466" s="725" t="e">
        <f>SUM(#REF!)</f>
        <v>#REF!</v>
      </c>
      <c r="AA466" s="725" t="e">
        <f>SUM(#REF!)</f>
        <v>#REF!</v>
      </c>
      <c r="AB466" s="725" t="e">
        <f>SUM(#REF!)</f>
        <v>#REF!</v>
      </c>
      <c r="AC466" s="725" t="e">
        <f>SUM(#REF!)</f>
        <v>#REF!</v>
      </c>
      <c r="AD466" s="725" t="e">
        <f>SUM(#REF!)</f>
        <v>#REF!</v>
      </c>
      <c r="AE466" s="725" t="e">
        <f>SUM(#REF!)</f>
        <v>#REF!</v>
      </c>
      <c r="AF466" s="725" t="e">
        <f>SUM(#REF!)</f>
        <v>#REF!</v>
      </c>
      <c r="AG466" s="725" t="e">
        <f>SUM(#REF!)</f>
        <v>#REF!</v>
      </c>
      <c r="AH466" s="725">
        <v>0</v>
      </c>
      <c r="AI466" s="725">
        <v>7000</v>
      </c>
      <c r="AJ466" s="725">
        <v>7000</v>
      </c>
      <c r="AK466" s="168" t="e">
        <f>AH466=#REF!+#REF!</f>
        <v>#REF!</v>
      </c>
      <c r="AL466" s="168" t="e">
        <f t="shared" si="1199"/>
        <v>#REF!</v>
      </c>
      <c r="AM466" s="709"/>
    </row>
    <row r="467" spans="1:39" s="693" customFormat="1" ht="36">
      <c r="A467" s="238" t="s">
        <v>250</v>
      </c>
      <c r="B467" s="266" t="s">
        <v>942</v>
      </c>
      <c r="C467" s="267" t="s">
        <v>111</v>
      </c>
      <c r="D467" s="267" t="s">
        <v>315</v>
      </c>
      <c r="E467" s="224" t="s">
        <v>342</v>
      </c>
      <c r="F467" s="267"/>
      <c r="G467" s="725" t="e">
        <f t="shared" ref="G467:AG467" si="1308">G468+G470</f>
        <v>#REF!</v>
      </c>
      <c r="H467" s="725" t="e">
        <f t="shared" si="1308"/>
        <v>#REF!</v>
      </c>
      <c r="I467" s="725" t="e">
        <f t="shared" si="1308"/>
        <v>#REF!</v>
      </c>
      <c r="J467" s="725" t="e">
        <f t="shared" si="1308"/>
        <v>#REF!</v>
      </c>
      <c r="K467" s="725" t="e">
        <f t="shared" si="1308"/>
        <v>#REF!</v>
      </c>
      <c r="L467" s="725" t="e">
        <f t="shared" si="1308"/>
        <v>#REF!</v>
      </c>
      <c r="M467" s="725" t="e">
        <f t="shared" si="1308"/>
        <v>#REF!</v>
      </c>
      <c r="N467" s="725" t="e">
        <f t="shared" si="1308"/>
        <v>#REF!</v>
      </c>
      <c r="O467" s="725" t="e">
        <f t="shared" si="1308"/>
        <v>#REF!</v>
      </c>
      <c r="P467" s="725" t="e">
        <f t="shared" si="1308"/>
        <v>#REF!</v>
      </c>
      <c r="Q467" s="725" t="e">
        <f t="shared" si="1308"/>
        <v>#REF!</v>
      </c>
      <c r="R467" s="725" t="e">
        <f t="shared" si="1308"/>
        <v>#REF!</v>
      </c>
      <c r="S467" s="725" t="e">
        <f t="shared" si="1308"/>
        <v>#REF!</v>
      </c>
      <c r="T467" s="725" t="e">
        <f t="shared" si="1308"/>
        <v>#REF!</v>
      </c>
      <c r="U467" s="725" t="e">
        <f t="shared" si="1308"/>
        <v>#REF!</v>
      </c>
      <c r="V467" s="725" t="e">
        <f t="shared" si="1308"/>
        <v>#REF!</v>
      </c>
      <c r="W467" s="725" t="e">
        <f t="shared" si="1308"/>
        <v>#REF!</v>
      </c>
      <c r="X467" s="725" t="e">
        <f t="shared" si="1308"/>
        <v>#REF!</v>
      </c>
      <c r="Y467" s="725" t="e">
        <f t="shared" si="1308"/>
        <v>#REF!</v>
      </c>
      <c r="Z467" s="725" t="e">
        <f t="shared" si="1308"/>
        <v>#REF!</v>
      </c>
      <c r="AA467" s="725" t="e">
        <f t="shared" si="1308"/>
        <v>#REF!</v>
      </c>
      <c r="AB467" s="725" t="e">
        <f t="shared" si="1308"/>
        <v>#REF!</v>
      </c>
      <c r="AC467" s="725" t="e">
        <f t="shared" si="1308"/>
        <v>#REF!</v>
      </c>
      <c r="AD467" s="725" t="e">
        <f t="shared" si="1308"/>
        <v>#REF!</v>
      </c>
      <c r="AE467" s="725" t="e">
        <f t="shared" si="1308"/>
        <v>#REF!</v>
      </c>
      <c r="AF467" s="725" t="e">
        <f t="shared" si="1308"/>
        <v>#REF!</v>
      </c>
      <c r="AG467" s="725" t="e">
        <f t="shared" si="1308"/>
        <v>#REF!</v>
      </c>
      <c r="AH467" s="725">
        <v>0</v>
      </c>
      <c r="AI467" s="725">
        <v>15206047.478320001</v>
      </c>
      <c r="AJ467" s="725">
        <v>15083979.409172</v>
      </c>
      <c r="AK467" s="168" t="e">
        <f>AH467=#REF!+#REF!</f>
        <v>#REF!</v>
      </c>
      <c r="AL467" s="168" t="e">
        <f t="shared" si="1199"/>
        <v>#REF!</v>
      </c>
      <c r="AM467" s="709"/>
    </row>
    <row r="468" spans="1:39" s="693" customFormat="1" ht="48">
      <c r="A468" s="238" t="s">
        <v>115</v>
      </c>
      <c r="B468" s="266" t="s">
        <v>942</v>
      </c>
      <c r="C468" s="267" t="s">
        <v>111</v>
      </c>
      <c r="D468" s="267" t="s">
        <v>315</v>
      </c>
      <c r="E468" s="224" t="s">
        <v>342</v>
      </c>
      <c r="F468" s="267" t="s">
        <v>116</v>
      </c>
      <c r="G468" s="725" t="e">
        <f>G469</f>
        <v>#REF!</v>
      </c>
      <c r="H468" s="725" t="e">
        <f t="shared" ref="H468:AG468" si="1309">H469</f>
        <v>#REF!</v>
      </c>
      <c r="I468" s="725" t="e">
        <f t="shared" si="1309"/>
        <v>#REF!</v>
      </c>
      <c r="J468" s="725" t="e">
        <f>J469</f>
        <v>#REF!</v>
      </c>
      <c r="K468" s="725" t="e">
        <f t="shared" si="1309"/>
        <v>#REF!</v>
      </c>
      <c r="L468" s="725" t="e">
        <f t="shared" si="1309"/>
        <v>#REF!</v>
      </c>
      <c r="M468" s="725" t="e">
        <f>M469</f>
        <v>#REF!</v>
      </c>
      <c r="N468" s="725" t="e">
        <f t="shared" si="1309"/>
        <v>#REF!</v>
      </c>
      <c r="O468" s="725" t="e">
        <f t="shared" si="1309"/>
        <v>#REF!</v>
      </c>
      <c r="P468" s="725" t="e">
        <f>P469</f>
        <v>#REF!</v>
      </c>
      <c r="Q468" s="725" t="e">
        <f t="shared" si="1309"/>
        <v>#REF!</v>
      </c>
      <c r="R468" s="725" t="e">
        <f t="shared" si="1309"/>
        <v>#REF!</v>
      </c>
      <c r="S468" s="725" t="e">
        <f>S469</f>
        <v>#REF!</v>
      </c>
      <c r="T468" s="725" t="e">
        <f t="shared" si="1309"/>
        <v>#REF!</v>
      </c>
      <c r="U468" s="725" t="e">
        <f t="shared" si="1309"/>
        <v>#REF!</v>
      </c>
      <c r="V468" s="725" t="e">
        <f>V469</f>
        <v>#REF!</v>
      </c>
      <c r="W468" s="725" t="e">
        <f t="shared" si="1309"/>
        <v>#REF!</v>
      </c>
      <c r="X468" s="725" t="e">
        <f t="shared" si="1309"/>
        <v>#REF!</v>
      </c>
      <c r="Y468" s="725" t="e">
        <f t="shared" si="1309"/>
        <v>#REF!</v>
      </c>
      <c r="Z468" s="725" t="e">
        <f t="shared" si="1309"/>
        <v>#REF!</v>
      </c>
      <c r="AA468" s="725" t="e">
        <f t="shared" si="1309"/>
        <v>#REF!</v>
      </c>
      <c r="AB468" s="725" t="e">
        <f t="shared" si="1309"/>
        <v>#REF!</v>
      </c>
      <c r="AC468" s="725" t="e">
        <f t="shared" si="1309"/>
        <v>#REF!</v>
      </c>
      <c r="AD468" s="725" t="e">
        <f t="shared" si="1309"/>
        <v>#REF!</v>
      </c>
      <c r="AE468" s="725" t="e">
        <f t="shared" si="1309"/>
        <v>#REF!</v>
      </c>
      <c r="AF468" s="725" t="e">
        <f t="shared" si="1309"/>
        <v>#REF!</v>
      </c>
      <c r="AG468" s="725" t="e">
        <f t="shared" si="1309"/>
        <v>#REF!</v>
      </c>
      <c r="AH468" s="725">
        <v>0</v>
      </c>
      <c r="AI468" s="725">
        <v>14758538.890319999</v>
      </c>
      <c r="AJ468" s="725">
        <v>14639310.519371999</v>
      </c>
      <c r="AK468" s="168" t="e">
        <f>AH468=#REF!+#REF!</f>
        <v>#REF!</v>
      </c>
      <c r="AL468" s="168" t="e">
        <f t="shared" si="1199"/>
        <v>#REF!</v>
      </c>
      <c r="AM468" s="709"/>
    </row>
    <row r="469" spans="1:39" s="693" customFormat="1" ht="24">
      <c r="A469" s="238" t="s">
        <v>117</v>
      </c>
      <c r="B469" s="266" t="s">
        <v>942</v>
      </c>
      <c r="C469" s="267" t="s">
        <v>111</v>
      </c>
      <c r="D469" s="267" t="s">
        <v>315</v>
      </c>
      <c r="E469" s="224" t="s">
        <v>342</v>
      </c>
      <c r="F469" s="267" t="s">
        <v>118</v>
      </c>
      <c r="G469" s="725" t="e">
        <f>SUM(#REF!)</f>
        <v>#REF!</v>
      </c>
      <c r="H469" s="725" t="e">
        <f>SUM(#REF!)</f>
        <v>#REF!</v>
      </c>
      <c r="I469" s="725" t="e">
        <f>SUM(#REF!)</f>
        <v>#REF!</v>
      </c>
      <c r="J469" s="725" t="e">
        <f>SUM(#REF!)</f>
        <v>#REF!</v>
      </c>
      <c r="K469" s="725" t="e">
        <f>SUM(#REF!)</f>
        <v>#REF!</v>
      </c>
      <c r="L469" s="725" t="e">
        <f>SUM(#REF!)</f>
        <v>#REF!</v>
      </c>
      <c r="M469" s="725" t="e">
        <f>SUM(#REF!)</f>
        <v>#REF!</v>
      </c>
      <c r="N469" s="725" t="e">
        <f>SUM(#REF!)</f>
        <v>#REF!</v>
      </c>
      <c r="O469" s="725" t="e">
        <f>SUM(#REF!)</f>
        <v>#REF!</v>
      </c>
      <c r="P469" s="725" t="e">
        <f>SUM(#REF!)</f>
        <v>#REF!</v>
      </c>
      <c r="Q469" s="725" t="e">
        <f>SUM(#REF!)</f>
        <v>#REF!</v>
      </c>
      <c r="R469" s="725" t="e">
        <f>SUM(#REF!)</f>
        <v>#REF!</v>
      </c>
      <c r="S469" s="725" t="e">
        <f>SUM(#REF!)</f>
        <v>#REF!</v>
      </c>
      <c r="T469" s="725" t="e">
        <f>SUM(#REF!)</f>
        <v>#REF!</v>
      </c>
      <c r="U469" s="725" t="e">
        <f>SUM(#REF!)</f>
        <v>#REF!</v>
      </c>
      <c r="V469" s="725" t="e">
        <f>SUM(#REF!)</f>
        <v>#REF!</v>
      </c>
      <c r="W469" s="725" t="e">
        <f>SUM(#REF!)</f>
        <v>#REF!</v>
      </c>
      <c r="X469" s="725" t="e">
        <f>SUM(#REF!)</f>
        <v>#REF!</v>
      </c>
      <c r="Y469" s="725" t="e">
        <f>SUM(#REF!)</f>
        <v>#REF!</v>
      </c>
      <c r="Z469" s="725" t="e">
        <f>SUM(#REF!)</f>
        <v>#REF!</v>
      </c>
      <c r="AA469" s="725" t="e">
        <f>SUM(#REF!)</f>
        <v>#REF!</v>
      </c>
      <c r="AB469" s="725" t="e">
        <f>SUM(#REF!)</f>
        <v>#REF!</v>
      </c>
      <c r="AC469" s="725" t="e">
        <f>SUM(#REF!)</f>
        <v>#REF!</v>
      </c>
      <c r="AD469" s="725" t="e">
        <f>SUM(#REF!)</f>
        <v>#REF!</v>
      </c>
      <c r="AE469" s="725" t="e">
        <f>SUM(#REF!)</f>
        <v>#REF!</v>
      </c>
      <c r="AF469" s="725" t="e">
        <f>SUM(#REF!)</f>
        <v>#REF!</v>
      </c>
      <c r="AG469" s="725" t="e">
        <f>SUM(#REF!)</f>
        <v>#REF!</v>
      </c>
      <c r="AH469" s="725">
        <v>0</v>
      </c>
      <c r="AI469" s="725">
        <v>14758538.890319999</v>
      </c>
      <c r="AJ469" s="725">
        <v>14639310.519371999</v>
      </c>
      <c r="AK469" s="168" t="e">
        <f>AH469=#REF!+#REF!</f>
        <v>#REF!</v>
      </c>
      <c r="AL469" s="168" t="e">
        <f t="shared" si="1199"/>
        <v>#REF!</v>
      </c>
      <c r="AM469" s="709"/>
    </row>
    <row r="470" spans="1:39" s="693" customFormat="1" ht="24">
      <c r="A470" s="238" t="s">
        <v>864</v>
      </c>
      <c r="B470" s="266" t="s">
        <v>942</v>
      </c>
      <c r="C470" s="267" t="s">
        <v>111</v>
      </c>
      <c r="D470" s="267" t="s">
        <v>315</v>
      </c>
      <c r="E470" s="224" t="s">
        <v>342</v>
      </c>
      <c r="F470" s="267" t="s">
        <v>130</v>
      </c>
      <c r="G470" s="725" t="e">
        <f>G471</f>
        <v>#REF!</v>
      </c>
      <c r="H470" s="725" t="e">
        <f t="shared" ref="H470:AG470" si="1310">H471</f>
        <v>#REF!</v>
      </c>
      <c r="I470" s="725" t="e">
        <f t="shared" si="1310"/>
        <v>#REF!</v>
      </c>
      <c r="J470" s="725" t="e">
        <f>J471</f>
        <v>#REF!</v>
      </c>
      <c r="K470" s="725" t="e">
        <f t="shared" si="1310"/>
        <v>#REF!</v>
      </c>
      <c r="L470" s="725" t="e">
        <f t="shared" si="1310"/>
        <v>#REF!</v>
      </c>
      <c r="M470" s="725" t="e">
        <f>M471</f>
        <v>#REF!</v>
      </c>
      <c r="N470" s="725" t="e">
        <f t="shared" si="1310"/>
        <v>#REF!</v>
      </c>
      <c r="O470" s="725" t="e">
        <f t="shared" si="1310"/>
        <v>#REF!</v>
      </c>
      <c r="P470" s="725" t="e">
        <f>P471</f>
        <v>#REF!</v>
      </c>
      <c r="Q470" s="725" t="e">
        <f t="shared" si="1310"/>
        <v>#REF!</v>
      </c>
      <c r="R470" s="725" t="e">
        <f t="shared" si="1310"/>
        <v>#REF!</v>
      </c>
      <c r="S470" s="725" t="e">
        <f>S471</f>
        <v>#REF!</v>
      </c>
      <c r="T470" s="725" t="e">
        <f t="shared" si="1310"/>
        <v>#REF!</v>
      </c>
      <c r="U470" s="725" t="e">
        <f t="shared" si="1310"/>
        <v>#REF!</v>
      </c>
      <c r="V470" s="725" t="e">
        <f>V471</f>
        <v>#REF!</v>
      </c>
      <c r="W470" s="725" t="e">
        <f t="shared" si="1310"/>
        <v>#REF!</v>
      </c>
      <c r="X470" s="725" t="e">
        <f t="shared" si="1310"/>
        <v>#REF!</v>
      </c>
      <c r="Y470" s="725" t="e">
        <f t="shared" si="1310"/>
        <v>#REF!</v>
      </c>
      <c r="Z470" s="725" t="e">
        <f t="shared" si="1310"/>
        <v>#REF!</v>
      </c>
      <c r="AA470" s="725" t="e">
        <f t="shared" si="1310"/>
        <v>#REF!</v>
      </c>
      <c r="AB470" s="725" t="e">
        <f t="shared" si="1310"/>
        <v>#REF!</v>
      </c>
      <c r="AC470" s="725" t="e">
        <f t="shared" si="1310"/>
        <v>#REF!</v>
      </c>
      <c r="AD470" s="725" t="e">
        <f t="shared" si="1310"/>
        <v>#REF!</v>
      </c>
      <c r="AE470" s="725" t="e">
        <f t="shared" si="1310"/>
        <v>#REF!</v>
      </c>
      <c r="AF470" s="725" t="e">
        <f t="shared" si="1310"/>
        <v>#REF!</v>
      </c>
      <c r="AG470" s="725" t="e">
        <f t="shared" si="1310"/>
        <v>#REF!</v>
      </c>
      <c r="AH470" s="725">
        <v>0</v>
      </c>
      <c r="AI470" s="725">
        <v>447508.58799999999</v>
      </c>
      <c r="AJ470" s="725">
        <v>444668.8898</v>
      </c>
      <c r="AK470" s="168" t="e">
        <f>AH470=#REF!+#REF!</f>
        <v>#REF!</v>
      </c>
      <c r="AL470" s="168" t="e">
        <f t="shared" si="1199"/>
        <v>#REF!</v>
      </c>
      <c r="AM470" s="709"/>
    </row>
    <row r="471" spans="1:39" s="693" customFormat="1" ht="24">
      <c r="A471" s="238" t="s">
        <v>131</v>
      </c>
      <c r="B471" s="266" t="s">
        <v>942</v>
      </c>
      <c r="C471" s="267" t="s">
        <v>111</v>
      </c>
      <c r="D471" s="267" t="s">
        <v>315</v>
      </c>
      <c r="E471" s="224" t="s">
        <v>342</v>
      </c>
      <c r="F471" s="267" t="s">
        <v>132</v>
      </c>
      <c r="G471" s="725" t="e">
        <f>SUM(#REF!)</f>
        <v>#REF!</v>
      </c>
      <c r="H471" s="725" t="e">
        <f>SUM(#REF!)</f>
        <v>#REF!</v>
      </c>
      <c r="I471" s="725" t="e">
        <f>SUM(#REF!)</f>
        <v>#REF!</v>
      </c>
      <c r="J471" s="725" t="e">
        <f>SUM(#REF!)</f>
        <v>#REF!</v>
      </c>
      <c r="K471" s="725" t="e">
        <f>SUM(#REF!)</f>
        <v>#REF!</v>
      </c>
      <c r="L471" s="725" t="e">
        <f>SUM(#REF!)</f>
        <v>#REF!</v>
      </c>
      <c r="M471" s="725" t="e">
        <f>SUM(#REF!)</f>
        <v>#REF!</v>
      </c>
      <c r="N471" s="725" t="e">
        <f>SUM(#REF!)</f>
        <v>#REF!</v>
      </c>
      <c r="O471" s="725" t="e">
        <f>SUM(#REF!)</f>
        <v>#REF!</v>
      </c>
      <c r="P471" s="725" t="e">
        <f>SUM(#REF!)</f>
        <v>#REF!</v>
      </c>
      <c r="Q471" s="725" t="e">
        <f>SUM(#REF!)</f>
        <v>#REF!</v>
      </c>
      <c r="R471" s="725" t="e">
        <f>SUM(#REF!)</f>
        <v>#REF!</v>
      </c>
      <c r="S471" s="725" t="e">
        <f>SUM(#REF!)</f>
        <v>#REF!</v>
      </c>
      <c r="T471" s="725" t="e">
        <f>SUM(#REF!)</f>
        <v>#REF!</v>
      </c>
      <c r="U471" s="725" t="e">
        <f>SUM(#REF!)</f>
        <v>#REF!</v>
      </c>
      <c r="V471" s="725" t="e">
        <f>SUM(#REF!)</f>
        <v>#REF!</v>
      </c>
      <c r="W471" s="725" t="e">
        <f>SUM(#REF!)</f>
        <v>#REF!</v>
      </c>
      <c r="X471" s="725" t="e">
        <f>SUM(#REF!)</f>
        <v>#REF!</v>
      </c>
      <c r="Y471" s="725" t="e">
        <f>SUM(#REF!)</f>
        <v>#REF!</v>
      </c>
      <c r="Z471" s="725" t="e">
        <f>SUM(#REF!)</f>
        <v>#REF!</v>
      </c>
      <c r="AA471" s="725" t="e">
        <f>SUM(#REF!)</f>
        <v>#REF!</v>
      </c>
      <c r="AB471" s="725" t="e">
        <f>SUM(#REF!)</f>
        <v>#REF!</v>
      </c>
      <c r="AC471" s="725" t="e">
        <f>SUM(#REF!)</f>
        <v>#REF!</v>
      </c>
      <c r="AD471" s="725" t="e">
        <f>SUM(#REF!)</f>
        <v>#REF!</v>
      </c>
      <c r="AE471" s="725" t="e">
        <f>SUM(#REF!)</f>
        <v>#REF!</v>
      </c>
      <c r="AF471" s="725" t="e">
        <f>SUM(#REF!)</f>
        <v>#REF!</v>
      </c>
      <c r="AG471" s="725" t="e">
        <f>SUM(#REF!)</f>
        <v>#REF!</v>
      </c>
      <c r="AH471" s="725">
        <v>0</v>
      </c>
      <c r="AI471" s="725">
        <v>447508.58799999999</v>
      </c>
      <c r="AJ471" s="725">
        <v>444668.8898</v>
      </c>
      <c r="AK471" s="168" t="e">
        <f>AH471=#REF!+#REF!</f>
        <v>#REF!</v>
      </c>
      <c r="AL471" s="168" t="e">
        <f t="shared" si="1199"/>
        <v>#REF!</v>
      </c>
      <c r="AM471" s="709"/>
    </row>
    <row r="472" spans="1:39" s="169" customFormat="1">
      <c r="A472" s="724" t="s">
        <v>393</v>
      </c>
      <c r="B472" s="240" t="s">
        <v>435</v>
      </c>
      <c r="C472" s="241" t="s">
        <v>111</v>
      </c>
      <c r="D472" s="241" t="s">
        <v>315</v>
      </c>
      <c r="E472" s="242" t="s">
        <v>316</v>
      </c>
      <c r="F472" s="241"/>
      <c r="G472" s="723" t="e">
        <f>#REF!+#REF!+#REF!+G479+G488+G485+G476+G473+G502+G482+G491+G495</f>
        <v>#REF!</v>
      </c>
      <c r="H472" s="723" t="e">
        <f>#REF!+#REF!+#REF!+H479+H488+H485+H476+H473+H502+H482+H491+H495</f>
        <v>#REF!</v>
      </c>
      <c r="I472" s="723" t="e">
        <f>#REF!+#REF!+#REF!+I479+I488+I485+I476+I473+I502+I482+I491+I495</f>
        <v>#REF!</v>
      </c>
      <c r="J472" s="723" t="e">
        <f>#REF!+#REF!+#REF!+J479+J488+J485+J476+J473+J502+J482+J491+J495</f>
        <v>#REF!</v>
      </c>
      <c r="K472" s="723" t="e">
        <f>#REF!+#REF!+#REF!+K479+K488+K485+K476+K473+K502+K482+K491+K495</f>
        <v>#REF!</v>
      </c>
      <c r="L472" s="723" t="e">
        <f>#REF!+#REF!+#REF!+L479+L488+L485+L476+L473+L502+L482+L491+L495</f>
        <v>#REF!</v>
      </c>
      <c r="M472" s="723" t="e">
        <f>#REF!+#REF!+#REF!+M479+M488+M485+M476+M473+M502+M482+M491+M495</f>
        <v>#REF!</v>
      </c>
      <c r="N472" s="723" t="e">
        <f>#REF!+#REF!+#REF!+N479+N488+N485+N476+N473+N502+N482+N491+N495</f>
        <v>#REF!</v>
      </c>
      <c r="O472" s="723" t="e">
        <f>#REF!+#REF!+#REF!+O479+O488+O485+O476+O473+O502+O482+O491+O495</f>
        <v>#REF!</v>
      </c>
      <c r="P472" s="723" t="e">
        <f>#REF!+#REF!+#REF!+P479+P488+P485+P476+P473+P502+P482+P491+P495</f>
        <v>#REF!</v>
      </c>
      <c r="Q472" s="723" t="e">
        <f>#REF!+#REF!+#REF!+Q479+Q488+Q485+Q476+Q473+Q502+Q482+Q491+Q495</f>
        <v>#REF!</v>
      </c>
      <c r="R472" s="723" t="e">
        <f>#REF!+#REF!+#REF!+R479+R488+R485+R476+R473+R502+R482+R491+R495</f>
        <v>#REF!</v>
      </c>
      <c r="S472" s="723" t="e">
        <f>#REF!+#REF!+#REF!+S479+S488+S485+S476+S473+S502+S482+S491+S495</f>
        <v>#REF!</v>
      </c>
      <c r="T472" s="723" t="e">
        <f>#REF!+#REF!+#REF!+T479+T488+T485+T476+T473+T502+T482+T491+T495</f>
        <v>#REF!</v>
      </c>
      <c r="U472" s="723" t="e">
        <f>#REF!+#REF!+#REF!+U479+U488+U485+U476+U473+U502+U482+U491+U495</f>
        <v>#REF!</v>
      </c>
      <c r="V472" s="723" t="e">
        <f>#REF!+#REF!+#REF!+V479+V488+V485+V476+V473+V502+V482+V491+V495</f>
        <v>#REF!</v>
      </c>
      <c r="W472" s="723" t="e">
        <f>#REF!+#REF!+#REF!+W479+W488+W485+W476+W473+W502+W482+W491+W495</f>
        <v>#REF!</v>
      </c>
      <c r="X472" s="723" t="e">
        <f>#REF!+#REF!+#REF!+X479+X488+X485+X476+X473+X502+X482+X491+X495</f>
        <v>#REF!</v>
      </c>
      <c r="Y472" s="723" t="e">
        <f>#REF!+#REF!+#REF!+Y479+Y488+Y485+Y476+Y473+Y502+Y482+Y491+Y495</f>
        <v>#REF!</v>
      </c>
      <c r="Z472" s="723" t="e">
        <f>#REF!+#REF!+#REF!+Z479+Z488+Z485+Z476+Z473+Z502+Z482+Z491+Z495</f>
        <v>#REF!</v>
      </c>
      <c r="AA472" s="723" t="e">
        <f>#REF!+#REF!+#REF!+AA479+AA488+AA485+AA476+AA473+AA502+AA482+AA491+AA495</f>
        <v>#REF!</v>
      </c>
      <c r="AB472" s="723" t="e">
        <f>#REF!+#REF!+#REF!+AB479+AB488+AB485+AB476+AB473+AB502+AB482+AB491+AB495</f>
        <v>#REF!</v>
      </c>
      <c r="AC472" s="723" t="e">
        <f>#REF!+#REF!+#REF!+AC479+AC488+AC485+AC476+AC473+AC502+AC482+AC491+AC495</f>
        <v>#REF!</v>
      </c>
      <c r="AD472" s="723" t="e">
        <f>#REF!+#REF!+#REF!+AD479+AD488+AD485+AD476+AD473+AD502+AD482+AD491+AD495</f>
        <v>#REF!</v>
      </c>
      <c r="AE472" s="723" t="e">
        <f>#REF!+#REF!+#REF!+AE479+AE488+AE485+AE476+AE473+AE502+AE482+AE491+AE495</f>
        <v>#REF!</v>
      </c>
      <c r="AF472" s="723" t="e">
        <f>#REF!+#REF!+#REF!+AF479+AF488+AF485+AF476+AF473+AF502+AF482+AF491+AF495</f>
        <v>#REF!</v>
      </c>
      <c r="AG472" s="723" t="e">
        <f>#REF!+#REF!+#REF!+AG479+AG488+AG485+AG476+AG473+AG502+AG482+AG491+AG495</f>
        <v>#REF!</v>
      </c>
      <c r="AH472" s="723">
        <v>466422</v>
      </c>
      <c r="AI472" s="723">
        <v>326419.14</v>
      </c>
      <c r="AJ472" s="723">
        <v>828435523.23522007</v>
      </c>
      <c r="AK472" s="168" t="e">
        <f>AH472=#REF!+#REF!</f>
        <v>#REF!</v>
      </c>
      <c r="AL472" s="168" t="e">
        <f t="shared" si="1199"/>
        <v>#REF!</v>
      </c>
      <c r="AM472" s="709"/>
    </row>
    <row r="473" spans="1:39" s="693" customFormat="1" ht="36">
      <c r="A473" s="726" t="s">
        <v>871</v>
      </c>
      <c r="B473" s="266" t="s">
        <v>435</v>
      </c>
      <c r="C473" s="267" t="s">
        <v>111</v>
      </c>
      <c r="D473" s="267" t="s">
        <v>315</v>
      </c>
      <c r="E473" s="224" t="s">
        <v>872</v>
      </c>
      <c r="F473" s="267"/>
      <c r="G473" s="725" t="e">
        <f>G474</f>
        <v>#REF!</v>
      </c>
      <c r="H473" s="725" t="e">
        <f t="shared" ref="H473:I474" si="1311">H474</f>
        <v>#REF!</v>
      </c>
      <c r="I473" s="725" t="e">
        <f t="shared" si="1311"/>
        <v>#REF!</v>
      </c>
      <c r="J473" s="725" t="e">
        <f>J474</f>
        <v>#REF!</v>
      </c>
      <c r="K473" s="725" t="e">
        <f t="shared" ref="K473:L474" si="1312">K474</f>
        <v>#REF!</v>
      </c>
      <c r="L473" s="725" t="e">
        <f t="shared" si="1312"/>
        <v>#REF!</v>
      </c>
      <c r="M473" s="725" t="e">
        <f>M474</f>
        <v>#REF!</v>
      </c>
      <c r="N473" s="725" t="e">
        <f t="shared" ref="N473:O474" si="1313">N474</f>
        <v>#REF!</v>
      </c>
      <c r="O473" s="725" t="e">
        <f t="shared" si="1313"/>
        <v>#REF!</v>
      </c>
      <c r="P473" s="725" t="e">
        <f>P474</f>
        <v>#REF!</v>
      </c>
      <c r="Q473" s="725" t="e">
        <f t="shared" ref="Q473:R474" si="1314">Q474</f>
        <v>#REF!</v>
      </c>
      <c r="R473" s="725" t="e">
        <f t="shared" si="1314"/>
        <v>#REF!</v>
      </c>
      <c r="S473" s="725" t="e">
        <f>S474</f>
        <v>#REF!</v>
      </c>
      <c r="T473" s="725" t="e">
        <f t="shared" ref="T473:U474" si="1315">T474</f>
        <v>#REF!</v>
      </c>
      <c r="U473" s="725" t="e">
        <f t="shared" si="1315"/>
        <v>#REF!</v>
      </c>
      <c r="V473" s="725" t="e">
        <f>V474</f>
        <v>#REF!</v>
      </c>
      <c r="W473" s="725" t="e">
        <f t="shared" ref="W473:X474" si="1316">W474</f>
        <v>#REF!</v>
      </c>
      <c r="X473" s="725" t="e">
        <f t="shared" si="1316"/>
        <v>#REF!</v>
      </c>
      <c r="Y473" s="725" t="e">
        <f>Y474</f>
        <v>#REF!</v>
      </c>
      <c r="Z473" s="725" t="e">
        <f t="shared" ref="Z473:AA474" si="1317">Z474</f>
        <v>#REF!</v>
      </c>
      <c r="AA473" s="725" t="e">
        <f t="shared" si="1317"/>
        <v>#REF!</v>
      </c>
      <c r="AB473" s="725" t="e">
        <f>AB474</f>
        <v>#REF!</v>
      </c>
      <c r="AC473" s="725" t="e">
        <f t="shared" ref="AC473:AD474" si="1318">AC474</f>
        <v>#REF!</v>
      </c>
      <c r="AD473" s="725" t="e">
        <f t="shared" si="1318"/>
        <v>#REF!</v>
      </c>
      <c r="AE473" s="725" t="e">
        <f>AE474</f>
        <v>#REF!</v>
      </c>
      <c r="AF473" s="725" t="e">
        <f t="shared" ref="AF473:AG474" si="1319">AF474</f>
        <v>#REF!</v>
      </c>
      <c r="AG473" s="725" t="e">
        <f t="shared" si="1319"/>
        <v>#REF!</v>
      </c>
      <c r="AH473" s="725">
        <v>0</v>
      </c>
      <c r="AI473" s="725">
        <v>0</v>
      </c>
      <c r="AJ473" s="725">
        <v>23592585</v>
      </c>
      <c r="AK473" s="168" t="e">
        <f>AH473=#REF!+#REF!</f>
        <v>#REF!</v>
      </c>
      <c r="AL473" s="168" t="e">
        <f t="shared" si="1199"/>
        <v>#REF!</v>
      </c>
      <c r="AM473" s="709"/>
    </row>
    <row r="474" spans="1:39" s="693" customFormat="1" ht="24">
      <c r="A474" s="238" t="s">
        <v>174</v>
      </c>
      <c r="B474" s="266" t="s">
        <v>435</v>
      </c>
      <c r="C474" s="267" t="s">
        <v>111</v>
      </c>
      <c r="D474" s="267" t="s">
        <v>315</v>
      </c>
      <c r="E474" s="224" t="s">
        <v>872</v>
      </c>
      <c r="F474" s="267" t="s">
        <v>175</v>
      </c>
      <c r="G474" s="725" t="e">
        <f>G475</f>
        <v>#REF!</v>
      </c>
      <c r="H474" s="725" t="e">
        <f t="shared" si="1311"/>
        <v>#REF!</v>
      </c>
      <c r="I474" s="725" t="e">
        <f t="shared" si="1311"/>
        <v>#REF!</v>
      </c>
      <c r="J474" s="725" t="e">
        <f>J475</f>
        <v>#REF!</v>
      </c>
      <c r="K474" s="725" t="e">
        <f t="shared" si="1312"/>
        <v>#REF!</v>
      </c>
      <c r="L474" s="725" t="e">
        <f t="shared" si="1312"/>
        <v>#REF!</v>
      </c>
      <c r="M474" s="725" t="e">
        <f>M475</f>
        <v>#REF!</v>
      </c>
      <c r="N474" s="725" t="e">
        <f t="shared" si="1313"/>
        <v>#REF!</v>
      </c>
      <c r="O474" s="725" t="e">
        <f t="shared" si="1313"/>
        <v>#REF!</v>
      </c>
      <c r="P474" s="725" t="e">
        <f>P475</f>
        <v>#REF!</v>
      </c>
      <c r="Q474" s="725" t="e">
        <f t="shared" si="1314"/>
        <v>#REF!</v>
      </c>
      <c r="R474" s="725" t="e">
        <f t="shared" si="1314"/>
        <v>#REF!</v>
      </c>
      <c r="S474" s="725" t="e">
        <f>S475</f>
        <v>#REF!</v>
      </c>
      <c r="T474" s="725" t="e">
        <f t="shared" si="1315"/>
        <v>#REF!</v>
      </c>
      <c r="U474" s="725" t="e">
        <f t="shared" si="1315"/>
        <v>#REF!</v>
      </c>
      <c r="V474" s="725" t="e">
        <f>V475</f>
        <v>#REF!</v>
      </c>
      <c r="W474" s="725" t="e">
        <f t="shared" si="1316"/>
        <v>#REF!</v>
      </c>
      <c r="X474" s="725" t="e">
        <f t="shared" si="1316"/>
        <v>#REF!</v>
      </c>
      <c r="Y474" s="725" t="e">
        <f>Y475</f>
        <v>#REF!</v>
      </c>
      <c r="Z474" s="725" t="e">
        <f t="shared" si="1317"/>
        <v>#REF!</v>
      </c>
      <c r="AA474" s="725" t="e">
        <f t="shared" si="1317"/>
        <v>#REF!</v>
      </c>
      <c r="AB474" s="725" t="e">
        <f>AB475</f>
        <v>#REF!</v>
      </c>
      <c r="AC474" s="725" t="e">
        <f t="shared" si="1318"/>
        <v>#REF!</v>
      </c>
      <c r="AD474" s="725" t="e">
        <f t="shared" si="1318"/>
        <v>#REF!</v>
      </c>
      <c r="AE474" s="725" t="e">
        <f>AE475</f>
        <v>#REF!</v>
      </c>
      <c r="AF474" s="725" t="e">
        <f t="shared" si="1319"/>
        <v>#REF!</v>
      </c>
      <c r="AG474" s="725" t="e">
        <f t="shared" si="1319"/>
        <v>#REF!</v>
      </c>
      <c r="AH474" s="725">
        <v>0</v>
      </c>
      <c r="AI474" s="725">
        <v>0</v>
      </c>
      <c r="AJ474" s="725">
        <v>23592585</v>
      </c>
      <c r="AK474" s="168" t="e">
        <f>AH474=#REF!+#REF!</f>
        <v>#REF!</v>
      </c>
      <c r="AL474" s="168" t="e">
        <f t="shared" si="1199"/>
        <v>#REF!</v>
      </c>
      <c r="AM474" s="709"/>
    </row>
    <row r="475" spans="1:39" s="693" customFormat="1">
      <c r="A475" s="238" t="s">
        <v>176</v>
      </c>
      <c r="B475" s="266" t="s">
        <v>435</v>
      </c>
      <c r="C475" s="267" t="s">
        <v>111</v>
      </c>
      <c r="D475" s="267" t="s">
        <v>315</v>
      </c>
      <c r="E475" s="224" t="s">
        <v>872</v>
      </c>
      <c r="F475" s="267" t="s">
        <v>177</v>
      </c>
      <c r="G475" s="725" t="e">
        <f>#REF!</f>
        <v>#REF!</v>
      </c>
      <c r="H475" s="725" t="e">
        <f>#REF!</f>
        <v>#REF!</v>
      </c>
      <c r="I475" s="725" t="e">
        <f>#REF!</f>
        <v>#REF!</v>
      </c>
      <c r="J475" s="725" t="e">
        <f>#REF!</f>
        <v>#REF!</v>
      </c>
      <c r="K475" s="725" t="e">
        <f>#REF!</f>
        <v>#REF!</v>
      </c>
      <c r="L475" s="725" t="e">
        <f>#REF!</f>
        <v>#REF!</v>
      </c>
      <c r="M475" s="725" t="e">
        <f>#REF!</f>
        <v>#REF!</v>
      </c>
      <c r="N475" s="725" t="e">
        <f>#REF!</f>
        <v>#REF!</v>
      </c>
      <c r="O475" s="725" t="e">
        <f>#REF!</f>
        <v>#REF!</v>
      </c>
      <c r="P475" s="725" t="e">
        <f>#REF!</f>
        <v>#REF!</v>
      </c>
      <c r="Q475" s="725" t="e">
        <f>#REF!</f>
        <v>#REF!</v>
      </c>
      <c r="R475" s="725" t="e">
        <f>#REF!</f>
        <v>#REF!</v>
      </c>
      <c r="S475" s="725" t="e">
        <f>#REF!</f>
        <v>#REF!</v>
      </c>
      <c r="T475" s="725" t="e">
        <f>#REF!</f>
        <v>#REF!</v>
      </c>
      <c r="U475" s="725" t="e">
        <f>#REF!</f>
        <v>#REF!</v>
      </c>
      <c r="V475" s="725" t="e">
        <f>#REF!</f>
        <v>#REF!</v>
      </c>
      <c r="W475" s="725" t="e">
        <f>#REF!</f>
        <v>#REF!</v>
      </c>
      <c r="X475" s="725" t="e">
        <f>#REF!</f>
        <v>#REF!</v>
      </c>
      <c r="Y475" s="725" t="e">
        <f>#REF!</f>
        <v>#REF!</v>
      </c>
      <c r="Z475" s="725" t="e">
        <f>#REF!</f>
        <v>#REF!</v>
      </c>
      <c r="AA475" s="725" t="e">
        <f>#REF!</f>
        <v>#REF!</v>
      </c>
      <c r="AB475" s="725" t="e">
        <f>#REF!</f>
        <v>#REF!</v>
      </c>
      <c r="AC475" s="725" t="e">
        <f>#REF!</f>
        <v>#REF!</v>
      </c>
      <c r="AD475" s="725" t="e">
        <f>#REF!</f>
        <v>#REF!</v>
      </c>
      <c r="AE475" s="725" t="e">
        <f>#REF!</f>
        <v>#REF!</v>
      </c>
      <c r="AF475" s="725" t="e">
        <f>#REF!</f>
        <v>#REF!</v>
      </c>
      <c r="AG475" s="725" t="e">
        <f>#REF!</f>
        <v>#REF!</v>
      </c>
      <c r="AH475" s="725">
        <v>0</v>
      </c>
      <c r="AI475" s="725">
        <v>0</v>
      </c>
      <c r="AJ475" s="725">
        <v>23592585</v>
      </c>
      <c r="AK475" s="168" t="e">
        <f>AH475=#REF!+#REF!</f>
        <v>#REF!</v>
      </c>
      <c r="AL475" s="168" t="e">
        <f t="shared" si="1199"/>
        <v>#REF!</v>
      </c>
      <c r="AM475" s="709"/>
    </row>
    <row r="476" spans="1:39" s="693" customFormat="1" ht="36">
      <c r="A476" s="726" t="s">
        <v>588</v>
      </c>
      <c r="B476" s="266" t="s">
        <v>435</v>
      </c>
      <c r="C476" s="267" t="s">
        <v>111</v>
      </c>
      <c r="D476" s="267" t="s">
        <v>315</v>
      </c>
      <c r="E476" s="224" t="s">
        <v>29</v>
      </c>
      <c r="F476" s="267"/>
      <c r="G476" s="725" t="e">
        <f t="shared" ref="G476:V477" si="1320">G477</f>
        <v>#REF!</v>
      </c>
      <c r="H476" s="725" t="e">
        <f t="shared" si="1320"/>
        <v>#REF!</v>
      </c>
      <c r="I476" s="725" t="e">
        <f t="shared" si="1320"/>
        <v>#REF!</v>
      </c>
      <c r="J476" s="725" t="e">
        <f t="shared" si="1320"/>
        <v>#REF!</v>
      </c>
      <c r="K476" s="725" t="e">
        <f t="shared" si="1320"/>
        <v>#REF!</v>
      </c>
      <c r="L476" s="725" t="e">
        <f t="shared" si="1320"/>
        <v>#REF!</v>
      </c>
      <c r="M476" s="725" t="e">
        <f t="shared" si="1320"/>
        <v>#REF!</v>
      </c>
      <c r="N476" s="725" t="e">
        <f t="shared" si="1320"/>
        <v>#REF!</v>
      </c>
      <c r="O476" s="725" t="e">
        <f t="shared" si="1320"/>
        <v>#REF!</v>
      </c>
      <c r="P476" s="725" t="e">
        <f t="shared" si="1320"/>
        <v>#REF!</v>
      </c>
      <c r="Q476" s="725" t="e">
        <f t="shared" si="1320"/>
        <v>#REF!</v>
      </c>
      <c r="R476" s="725" t="e">
        <f t="shared" si="1320"/>
        <v>#REF!</v>
      </c>
      <c r="S476" s="725" t="e">
        <f t="shared" si="1320"/>
        <v>#REF!</v>
      </c>
      <c r="T476" s="725" t="e">
        <f t="shared" si="1320"/>
        <v>#REF!</v>
      </c>
      <c r="U476" s="725" t="e">
        <f t="shared" si="1320"/>
        <v>#REF!</v>
      </c>
      <c r="V476" s="725" t="e">
        <f t="shared" si="1320"/>
        <v>#REF!</v>
      </c>
      <c r="W476" s="725" t="e">
        <f t="shared" ref="W476:AG477" si="1321">W477</f>
        <v>#REF!</v>
      </c>
      <c r="X476" s="725" t="e">
        <f t="shared" si="1321"/>
        <v>#REF!</v>
      </c>
      <c r="Y476" s="725" t="e">
        <f t="shared" si="1321"/>
        <v>#REF!</v>
      </c>
      <c r="Z476" s="725" t="e">
        <f t="shared" si="1321"/>
        <v>#REF!</v>
      </c>
      <c r="AA476" s="725" t="e">
        <f t="shared" si="1321"/>
        <v>#REF!</v>
      </c>
      <c r="AB476" s="725" t="e">
        <f t="shared" si="1321"/>
        <v>#REF!</v>
      </c>
      <c r="AC476" s="725" t="e">
        <f t="shared" si="1321"/>
        <v>#REF!</v>
      </c>
      <c r="AD476" s="725" t="e">
        <f t="shared" si="1321"/>
        <v>#REF!</v>
      </c>
      <c r="AE476" s="725" t="e">
        <f t="shared" si="1321"/>
        <v>#REF!</v>
      </c>
      <c r="AF476" s="725" t="e">
        <f t="shared" si="1321"/>
        <v>#REF!</v>
      </c>
      <c r="AG476" s="725" t="e">
        <f t="shared" si="1321"/>
        <v>#REF!</v>
      </c>
      <c r="AH476" s="725">
        <v>0</v>
      </c>
      <c r="AI476" s="725">
        <v>0</v>
      </c>
      <c r="AJ476" s="725">
        <v>3970722.6</v>
      </c>
      <c r="AK476" s="168" t="e">
        <f>AH476=#REF!+#REF!</f>
        <v>#REF!</v>
      </c>
      <c r="AL476" s="168" t="e">
        <f t="shared" si="1199"/>
        <v>#REF!</v>
      </c>
      <c r="AM476" s="709"/>
    </row>
    <row r="477" spans="1:39" s="696" customFormat="1" ht="24">
      <c r="A477" s="736" t="s">
        <v>174</v>
      </c>
      <c r="B477" s="266" t="s">
        <v>435</v>
      </c>
      <c r="C477" s="267" t="s">
        <v>111</v>
      </c>
      <c r="D477" s="267" t="s">
        <v>315</v>
      </c>
      <c r="E477" s="224" t="s">
        <v>29</v>
      </c>
      <c r="F477" s="267" t="s">
        <v>175</v>
      </c>
      <c r="G477" s="734" t="e">
        <f t="shared" si="1320"/>
        <v>#REF!</v>
      </c>
      <c r="H477" s="734" t="e">
        <f t="shared" si="1320"/>
        <v>#REF!</v>
      </c>
      <c r="I477" s="734" t="e">
        <f t="shared" si="1320"/>
        <v>#REF!</v>
      </c>
      <c r="J477" s="734" t="e">
        <f t="shared" si="1320"/>
        <v>#REF!</v>
      </c>
      <c r="K477" s="734" t="e">
        <f t="shared" si="1320"/>
        <v>#REF!</v>
      </c>
      <c r="L477" s="734" t="e">
        <f t="shared" si="1320"/>
        <v>#REF!</v>
      </c>
      <c r="M477" s="734" t="e">
        <f t="shared" si="1320"/>
        <v>#REF!</v>
      </c>
      <c r="N477" s="734" t="e">
        <f t="shared" si="1320"/>
        <v>#REF!</v>
      </c>
      <c r="O477" s="734" t="e">
        <f t="shared" si="1320"/>
        <v>#REF!</v>
      </c>
      <c r="P477" s="734" t="e">
        <f t="shared" si="1320"/>
        <v>#REF!</v>
      </c>
      <c r="Q477" s="734" t="e">
        <f t="shared" si="1320"/>
        <v>#REF!</v>
      </c>
      <c r="R477" s="734" t="e">
        <f t="shared" si="1320"/>
        <v>#REF!</v>
      </c>
      <c r="S477" s="734" t="e">
        <f t="shared" si="1320"/>
        <v>#REF!</v>
      </c>
      <c r="T477" s="734" t="e">
        <f t="shared" si="1320"/>
        <v>#REF!</v>
      </c>
      <c r="U477" s="734" t="e">
        <f t="shared" si="1320"/>
        <v>#REF!</v>
      </c>
      <c r="V477" s="734" t="e">
        <f t="shared" si="1320"/>
        <v>#REF!</v>
      </c>
      <c r="W477" s="734" t="e">
        <f t="shared" si="1321"/>
        <v>#REF!</v>
      </c>
      <c r="X477" s="734" t="e">
        <f t="shared" si="1321"/>
        <v>#REF!</v>
      </c>
      <c r="Y477" s="734" t="e">
        <f t="shared" si="1321"/>
        <v>#REF!</v>
      </c>
      <c r="Z477" s="734" t="e">
        <f t="shared" si="1321"/>
        <v>#REF!</v>
      </c>
      <c r="AA477" s="734" t="e">
        <f t="shared" si="1321"/>
        <v>#REF!</v>
      </c>
      <c r="AB477" s="734" t="e">
        <f t="shared" si="1321"/>
        <v>#REF!</v>
      </c>
      <c r="AC477" s="734" t="e">
        <f t="shared" si="1321"/>
        <v>#REF!</v>
      </c>
      <c r="AD477" s="734" t="e">
        <f t="shared" si="1321"/>
        <v>#REF!</v>
      </c>
      <c r="AE477" s="734" t="e">
        <f t="shared" si="1321"/>
        <v>#REF!</v>
      </c>
      <c r="AF477" s="734" t="e">
        <f t="shared" si="1321"/>
        <v>#REF!</v>
      </c>
      <c r="AG477" s="734" t="e">
        <f t="shared" si="1321"/>
        <v>#REF!</v>
      </c>
      <c r="AH477" s="734">
        <v>0</v>
      </c>
      <c r="AI477" s="734">
        <v>0</v>
      </c>
      <c r="AJ477" s="734">
        <v>3970722.6</v>
      </c>
      <c r="AK477" s="168" t="e">
        <f>AH477=#REF!+#REF!</f>
        <v>#REF!</v>
      </c>
      <c r="AL477" s="168" t="e">
        <f t="shared" si="1199"/>
        <v>#REF!</v>
      </c>
      <c r="AM477" s="709"/>
    </row>
    <row r="478" spans="1:39" s="696" customFormat="1">
      <c r="A478" s="736" t="s">
        <v>176</v>
      </c>
      <c r="B478" s="266" t="s">
        <v>435</v>
      </c>
      <c r="C478" s="267" t="s">
        <v>111</v>
      </c>
      <c r="D478" s="267" t="s">
        <v>315</v>
      </c>
      <c r="E478" s="224" t="s">
        <v>29</v>
      </c>
      <c r="F478" s="267" t="s">
        <v>177</v>
      </c>
      <c r="G478" s="734" t="e">
        <f>SUM(H478:I478)</f>
        <v>#REF!</v>
      </c>
      <c r="H478" s="734" t="e">
        <f>#REF!</f>
        <v>#REF!</v>
      </c>
      <c r="I478" s="734" t="e">
        <f>#REF!</f>
        <v>#REF!</v>
      </c>
      <c r="J478" s="734" t="e">
        <f t="shared" ref="J478" si="1322">SUM(K478:L478)</f>
        <v>#REF!</v>
      </c>
      <c r="K478" s="734" t="e">
        <f>#REF!</f>
        <v>#REF!</v>
      </c>
      <c r="L478" s="734" t="e">
        <f>#REF!</f>
        <v>#REF!</v>
      </c>
      <c r="M478" s="734" t="e">
        <f t="shared" ref="M478" si="1323">SUM(N478:O478)</f>
        <v>#REF!</v>
      </c>
      <c r="N478" s="734" t="e">
        <f>#REF!</f>
        <v>#REF!</v>
      </c>
      <c r="O478" s="734" t="e">
        <f>#REF!</f>
        <v>#REF!</v>
      </c>
      <c r="P478" s="734" t="e">
        <f t="shared" ref="P478" si="1324">SUM(Q478:R478)</f>
        <v>#REF!</v>
      </c>
      <c r="Q478" s="734" t="e">
        <f>#REF!</f>
        <v>#REF!</v>
      </c>
      <c r="R478" s="734" t="e">
        <f>#REF!</f>
        <v>#REF!</v>
      </c>
      <c r="S478" s="734" t="e">
        <f t="shared" ref="S478" si="1325">SUM(T478:U478)</f>
        <v>#REF!</v>
      </c>
      <c r="T478" s="734" t="e">
        <f>#REF!</f>
        <v>#REF!</v>
      </c>
      <c r="U478" s="734" t="e">
        <f>#REF!</f>
        <v>#REF!</v>
      </c>
      <c r="V478" s="734" t="e">
        <f t="shared" ref="V478" si="1326">SUM(W478:X478)</f>
        <v>#REF!</v>
      </c>
      <c r="W478" s="734" t="e">
        <f>#REF!</f>
        <v>#REF!</v>
      </c>
      <c r="X478" s="734" t="e">
        <f>#REF!</f>
        <v>#REF!</v>
      </c>
      <c r="Y478" s="734" t="e">
        <f t="shared" ref="Y478" si="1327">SUM(Z478:AA478)</f>
        <v>#REF!</v>
      </c>
      <c r="Z478" s="734" t="e">
        <f>#REF!</f>
        <v>#REF!</v>
      </c>
      <c r="AA478" s="734" t="e">
        <f>#REF!</f>
        <v>#REF!</v>
      </c>
      <c r="AB478" s="734" t="e">
        <f t="shared" ref="AB478" si="1328">SUM(AC478:AD478)</f>
        <v>#REF!</v>
      </c>
      <c r="AC478" s="734" t="e">
        <f>#REF!</f>
        <v>#REF!</v>
      </c>
      <c r="AD478" s="734" t="e">
        <f>#REF!</f>
        <v>#REF!</v>
      </c>
      <c r="AE478" s="734" t="e">
        <f t="shared" ref="AE478" si="1329">SUM(AF478:AG478)</f>
        <v>#REF!</v>
      </c>
      <c r="AF478" s="734" t="e">
        <f>#REF!</f>
        <v>#REF!</v>
      </c>
      <c r="AG478" s="734" t="e">
        <f>#REF!</f>
        <v>#REF!</v>
      </c>
      <c r="AH478" s="734">
        <v>0</v>
      </c>
      <c r="AI478" s="734">
        <v>0</v>
      </c>
      <c r="AJ478" s="734">
        <v>3970722.6</v>
      </c>
      <c r="AK478" s="168" t="e">
        <f>AH478=#REF!+#REF!</f>
        <v>#REF!</v>
      </c>
      <c r="AL478" s="168" t="e">
        <f t="shared" si="1199"/>
        <v>#REF!</v>
      </c>
      <c r="AM478" s="709"/>
    </row>
    <row r="479" spans="1:39" s="694" customFormat="1" ht="72">
      <c r="A479" s="745" t="s">
        <v>30</v>
      </c>
      <c r="B479" s="266" t="s">
        <v>435</v>
      </c>
      <c r="C479" s="267" t="s">
        <v>111</v>
      </c>
      <c r="D479" s="267" t="s">
        <v>315</v>
      </c>
      <c r="E479" s="224" t="s">
        <v>31</v>
      </c>
      <c r="F479" s="267"/>
      <c r="G479" s="725" t="e">
        <f>G480</f>
        <v>#REF!</v>
      </c>
      <c r="H479" s="725" t="e">
        <f t="shared" ref="H479:I480" si="1330">H480</f>
        <v>#REF!</v>
      </c>
      <c r="I479" s="725" t="e">
        <f t="shared" si="1330"/>
        <v>#REF!</v>
      </c>
      <c r="J479" s="725" t="e">
        <f>J480</f>
        <v>#REF!</v>
      </c>
      <c r="K479" s="725" t="e">
        <f t="shared" ref="K479:L480" si="1331">K480</f>
        <v>#REF!</v>
      </c>
      <c r="L479" s="725" t="e">
        <f t="shared" si="1331"/>
        <v>#REF!</v>
      </c>
      <c r="M479" s="725" t="e">
        <f>M480</f>
        <v>#REF!</v>
      </c>
      <c r="N479" s="725" t="e">
        <f t="shared" ref="N479:O480" si="1332">N480</f>
        <v>#REF!</v>
      </c>
      <c r="O479" s="725" t="e">
        <f t="shared" si="1332"/>
        <v>#REF!</v>
      </c>
      <c r="P479" s="725" t="e">
        <f>P480</f>
        <v>#REF!</v>
      </c>
      <c r="Q479" s="725" t="e">
        <f t="shared" ref="Q479:R480" si="1333">Q480</f>
        <v>#REF!</v>
      </c>
      <c r="R479" s="725" t="e">
        <f t="shared" si="1333"/>
        <v>#REF!</v>
      </c>
      <c r="S479" s="725" t="e">
        <f>S480</f>
        <v>#REF!</v>
      </c>
      <c r="T479" s="725" t="e">
        <f t="shared" ref="T479:U480" si="1334">T480</f>
        <v>#REF!</v>
      </c>
      <c r="U479" s="725" t="e">
        <f t="shared" si="1334"/>
        <v>#REF!</v>
      </c>
      <c r="V479" s="725" t="e">
        <f>V480</f>
        <v>#REF!</v>
      </c>
      <c r="W479" s="725" t="e">
        <f t="shared" ref="W479:X480" si="1335">W480</f>
        <v>#REF!</v>
      </c>
      <c r="X479" s="725" t="e">
        <f t="shared" si="1335"/>
        <v>#REF!</v>
      </c>
      <c r="Y479" s="725" t="e">
        <f>Y480</f>
        <v>#REF!</v>
      </c>
      <c r="Z479" s="725" t="e">
        <f t="shared" ref="Z479:AA480" si="1336">Z480</f>
        <v>#REF!</v>
      </c>
      <c r="AA479" s="725" t="e">
        <f t="shared" si="1336"/>
        <v>#REF!</v>
      </c>
      <c r="AB479" s="725" t="e">
        <f>AB480</f>
        <v>#REF!</v>
      </c>
      <c r="AC479" s="725" t="e">
        <f t="shared" ref="AC479:AD480" si="1337">AC480</f>
        <v>#REF!</v>
      </c>
      <c r="AD479" s="725" t="e">
        <f t="shared" si="1337"/>
        <v>#REF!</v>
      </c>
      <c r="AE479" s="725" t="e">
        <f>AE480</f>
        <v>#REF!</v>
      </c>
      <c r="AF479" s="725" t="e">
        <f t="shared" ref="AF479:AG480" si="1338">AF480</f>
        <v>#REF!</v>
      </c>
      <c r="AG479" s="725" t="e">
        <f t="shared" si="1338"/>
        <v>#REF!</v>
      </c>
      <c r="AH479" s="725">
        <v>146422</v>
      </c>
      <c r="AI479" s="725">
        <v>187712</v>
      </c>
      <c r="AJ479" s="725">
        <v>163936</v>
      </c>
      <c r="AK479" s="168" t="e">
        <f>AH479=#REF!+#REF!</f>
        <v>#REF!</v>
      </c>
      <c r="AL479" s="168" t="e">
        <f t="shared" si="1199"/>
        <v>#REF!</v>
      </c>
      <c r="AM479" s="709"/>
    </row>
    <row r="480" spans="1:39" s="693" customFormat="1" ht="24">
      <c r="A480" s="238" t="s">
        <v>174</v>
      </c>
      <c r="B480" s="266" t="s">
        <v>435</v>
      </c>
      <c r="C480" s="267" t="s">
        <v>111</v>
      </c>
      <c r="D480" s="267" t="s">
        <v>315</v>
      </c>
      <c r="E480" s="224" t="s">
        <v>31</v>
      </c>
      <c r="F480" s="267" t="s">
        <v>175</v>
      </c>
      <c r="G480" s="725" t="e">
        <f>G481</f>
        <v>#REF!</v>
      </c>
      <c r="H480" s="725" t="e">
        <f t="shared" si="1330"/>
        <v>#REF!</v>
      </c>
      <c r="I480" s="725" t="e">
        <f t="shared" si="1330"/>
        <v>#REF!</v>
      </c>
      <c r="J480" s="725" t="e">
        <f>J481</f>
        <v>#REF!</v>
      </c>
      <c r="K480" s="725" t="e">
        <f t="shared" si="1331"/>
        <v>#REF!</v>
      </c>
      <c r="L480" s="725" t="e">
        <f t="shared" si="1331"/>
        <v>#REF!</v>
      </c>
      <c r="M480" s="725" t="e">
        <f>M481</f>
        <v>#REF!</v>
      </c>
      <c r="N480" s="725" t="e">
        <f t="shared" si="1332"/>
        <v>#REF!</v>
      </c>
      <c r="O480" s="725" t="e">
        <f t="shared" si="1332"/>
        <v>#REF!</v>
      </c>
      <c r="P480" s="725" t="e">
        <f>P481</f>
        <v>#REF!</v>
      </c>
      <c r="Q480" s="725" t="e">
        <f t="shared" si="1333"/>
        <v>#REF!</v>
      </c>
      <c r="R480" s="725" t="e">
        <f t="shared" si="1333"/>
        <v>#REF!</v>
      </c>
      <c r="S480" s="725" t="e">
        <f>S481</f>
        <v>#REF!</v>
      </c>
      <c r="T480" s="725" t="e">
        <f t="shared" si="1334"/>
        <v>#REF!</v>
      </c>
      <c r="U480" s="725" t="e">
        <f t="shared" si="1334"/>
        <v>#REF!</v>
      </c>
      <c r="V480" s="725" t="e">
        <f>V481</f>
        <v>#REF!</v>
      </c>
      <c r="W480" s="725" t="e">
        <f t="shared" si="1335"/>
        <v>#REF!</v>
      </c>
      <c r="X480" s="725" t="e">
        <f t="shared" si="1335"/>
        <v>#REF!</v>
      </c>
      <c r="Y480" s="725" t="e">
        <f>Y481</f>
        <v>#REF!</v>
      </c>
      <c r="Z480" s="725" t="e">
        <f t="shared" si="1336"/>
        <v>#REF!</v>
      </c>
      <c r="AA480" s="725" t="e">
        <f t="shared" si="1336"/>
        <v>#REF!</v>
      </c>
      <c r="AB480" s="725" t="e">
        <f>AB481</f>
        <v>#REF!</v>
      </c>
      <c r="AC480" s="725" t="e">
        <f t="shared" si="1337"/>
        <v>#REF!</v>
      </c>
      <c r="AD480" s="725" t="e">
        <f t="shared" si="1337"/>
        <v>#REF!</v>
      </c>
      <c r="AE480" s="725" t="e">
        <f>AE481</f>
        <v>#REF!</v>
      </c>
      <c r="AF480" s="725" t="e">
        <f t="shared" si="1338"/>
        <v>#REF!</v>
      </c>
      <c r="AG480" s="725" t="e">
        <f t="shared" si="1338"/>
        <v>#REF!</v>
      </c>
      <c r="AH480" s="725">
        <v>146422</v>
      </c>
      <c r="AI480" s="725">
        <v>187712</v>
      </c>
      <c r="AJ480" s="725">
        <v>163936</v>
      </c>
      <c r="AK480" s="168" t="e">
        <f>AH480=#REF!+#REF!</f>
        <v>#REF!</v>
      </c>
      <c r="AL480" s="168" t="e">
        <f t="shared" si="1199"/>
        <v>#REF!</v>
      </c>
      <c r="AM480" s="709"/>
    </row>
    <row r="481" spans="1:39" s="693" customFormat="1">
      <c r="A481" s="238" t="s">
        <v>176</v>
      </c>
      <c r="B481" s="266" t="s">
        <v>435</v>
      </c>
      <c r="C481" s="267" t="s">
        <v>111</v>
      </c>
      <c r="D481" s="267" t="s">
        <v>315</v>
      </c>
      <c r="E481" s="224" t="s">
        <v>31</v>
      </c>
      <c r="F481" s="267" t="s">
        <v>177</v>
      </c>
      <c r="G481" s="725" t="e">
        <f>#REF!</f>
        <v>#REF!</v>
      </c>
      <c r="H481" s="725" t="e">
        <f>#REF!</f>
        <v>#REF!</v>
      </c>
      <c r="I481" s="725" t="e">
        <f>#REF!</f>
        <v>#REF!</v>
      </c>
      <c r="J481" s="725" t="e">
        <f>#REF!</f>
        <v>#REF!</v>
      </c>
      <c r="K481" s="725" t="e">
        <f>#REF!</f>
        <v>#REF!</v>
      </c>
      <c r="L481" s="725" t="e">
        <f>#REF!</f>
        <v>#REF!</v>
      </c>
      <c r="M481" s="725" t="e">
        <f>#REF!</f>
        <v>#REF!</v>
      </c>
      <c r="N481" s="725" t="e">
        <f>#REF!</f>
        <v>#REF!</v>
      </c>
      <c r="O481" s="725" t="e">
        <f>#REF!</f>
        <v>#REF!</v>
      </c>
      <c r="P481" s="725" t="e">
        <f>#REF!</f>
        <v>#REF!</v>
      </c>
      <c r="Q481" s="725" t="e">
        <f>#REF!</f>
        <v>#REF!</v>
      </c>
      <c r="R481" s="725" t="e">
        <f>#REF!</f>
        <v>#REF!</v>
      </c>
      <c r="S481" s="725" t="e">
        <f>#REF!</f>
        <v>#REF!</v>
      </c>
      <c r="T481" s="725" t="e">
        <f>#REF!</f>
        <v>#REF!</v>
      </c>
      <c r="U481" s="725" t="e">
        <f>#REF!</f>
        <v>#REF!</v>
      </c>
      <c r="V481" s="725" t="e">
        <f>#REF!</f>
        <v>#REF!</v>
      </c>
      <c r="W481" s="725" t="e">
        <f>#REF!</f>
        <v>#REF!</v>
      </c>
      <c r="X481" s="725" t="e">
        <f>#REF!</f>
        <v>#REF!</v>
      </c>
      <c r="Y481" s="725" t="e">
        <f>#REF!</f>
        <v>#REF!</v>
      </c>
      <c r="Z481" s="725" t="e">
        <f>#REF!</f>
        <v>#REF!</v>
      </c>
      <c r="AA481" s="725" t="e">
        <f>#REF!</f>
        <v>#REF!</v>
      </c>
      <c r="AB481" s="725" t="e">
        <f>#REF!</f>
        <v>#REF!</v>
      </c>
      <c r="AC481" s="725" t="e">
        <f>#REF!</f>
        <v>#REF!</v>
      </c>
      <c r="AD481" s="725" t="e">
        <f>#REF!</f>
        <v>#REF!</v>
      </c>
      <c r="AE481" s="725" t="e">
        <f>#REF!</f>
        <v>#REF!</v>
      </c>
      <c r="AF481" s="725" t="e">
        <f>#REF!</f>
        <v>#REF!</v>
      </c>
      <c r="AG481" s="725" t="e">
        <f>#REF!</f>
        <v>#REF!</v>
      </c>
      <c r="AH481" s="725">
        <v>146422</v>
      </c>
      <c r="AI481" s="725">
        <v>187712</v>
      </c>
      <c r="AJ481" s="725">
        <v>163936</v>
      </c>
      <c r="AK481" s="168" t="e">
        <f>AH481=#REF!+#REF!</f>
        <v>#REF!</v>
      </c>
      <c r="AL481" s="168" t="e">
        <f t="shared" si="1199"/>
        <v>#REF!</v>
      </c>
      <c r="AM481" s="709"/>
    </row>
    <row r="482" spans="1:39" s="693" customFormat="1">
      <c r="A482" s="726" t="s">
        <v>587</v>
      </c>
      <c r="B482" s="266" t="s">
        <v>435</v>
      </c>
      <c r="C482" s="267" t="s">
        <v>111</v>
      </c>
      <c r="D482" s="267" t="s">
        <v>315</v>
      </c>
      <c r="E482" s="224" t="s">
        <v>24</v>
      </c>
      <c r="F482" s="267"/>
      <c r="G482" s="725" t="e">
        <f>G483</f>
        <v>#REF!</v>
      </c>
      <c r="H482" s="725" t="e">
        <f t="shared" ref="H482:AG483" si="1339">H483</f>
        <v>#REF!</v>
      </c>
      <c r="I482" s="725" t="e">
        <f t="shared" si="1339"/>
        <v>#REF!</v>
      </c>
      <c r="J482" s="725" t="e">
        <f t="shared" si="1339"/>
        <v>#REF!</v>
      </c>
      <c r="K482" s="725" t="e">
        <f t="shared" si="1339"/>
        <v>#REF!</v>
      </c>
      <c r="L482" s="725" t="e">
        <f t="shared" si="1339"/>
        <v>#REF!</v>
      </c>
      <c r="M482" s="725" t="e">
        <f t="shared" si="1339"/>
        <v>#REF!</v>
      </c>
      <c r="N482" s="725" t="e">
        <f t="shared" si="1339"/>
        <v>#REF!</v>
      </c>
      <c r="O482" s="725" t="e">
        <f t="shared" si="1339"/>
        <v>#REF!</v>
      </c>
      <c r="P482" s="725" t="e">
        <f t="shared" si="1339"/>
        <v>#REF!</v>
      </c>
      <c r="Q482" s="725" t="e">
        <f t="shared" si="1339"/>
        <v>#REF!</v>
      </c>
      <c r="R482" s="725" t="e">
        <f t="shared" si="1339"/>
        <v>#REF!</v>
      </c>
      <c r="S482" s="725" t="e">
        <f t="shared" si="1339"/>
        <v>#REF!</v>
      </c>
      <c r="T482" s="725" t="e">
        <f t="shared" si="1339"/>
        <v>#REF!</v>
      </c>
      <c r="U482" s="725" t="e">
        <f t="shared" si="1339"/>
        <v>#REF!</v>
      </c>
      <c r="V482" s="725" t="e">
        <f t="shared" si="1339"/>
        <v>#REF!</v>
      </c>
      <c r="W482" s="725" t="e">
        <f t="shared" si="1339"/>
        <v>#REF!</v>
      </c>
      <c r="X482" s="725" t="e">
        <f t="shared" si="1339"/>
        <v>#REF!</v>
      </c>
      <c r="Y482" s="725" t="e">
        <f t="shared" si="1339"/>
        <v>#REF!</v>
      </c>
      <c r="Z482" s="725" t="e">
        <f t="shared" si="1339"/>
        <v>#REF!</v>
      </c>
      <c r="AA482" s="725" t="e">
        <f t="shared" si="1339"/>
        <v>#REF!</v>
      </c>
      <c r="AB482" s="725" t="e">
        <f t="shared" si="1339"/>
        <v>#REF!</v>
      </c>
      <c r="AC482" s="725" t="e">
        <f t="shared" si="1339"/>
        <v>#REF!</v>
      </c>
      <c r="AD482" s="725" t="e">
        <f t="shared" si="1339"/>
        <v>#REF!</v>
      </c>
      <c r="AE482" s="725" t="e">
        <f t="shared" si="1339"/>
        <v>#REF!</v>
      </c>
      <c r="AF482" s="725" t="e">
        <f t="shared" si="1339"/>
        <v>#REF!</v>
      </c>
      <c r="AG482" s="725" t="e">
        <f t="shared" si="1339"/>
        <v>#REF!</v>
      </c>
      <c r="AH482" s="725">
        <v>0</v>
      </c>
      <c r="AI482" s="725">
        <v>0</v>
      </c>
      <c r="AJ482" s="725">
        <v>565189199.9962821</v>
      </c>
      <c r="AK482" s="168" t="e">
        <f>AH482=#REF!+#REF!</f>
        <v>#REF!</v>
      </c>
      <c r="AL482" s="168" t="e">
        <f t="shared" si="1199"/>
        <v>#REF!</v>
      </c>
      <c r="AM482" s="709"/>
    </row>
    <row r="483" spans="1:39" s="693" customFormat="1" ht="24">
      <c r="A483" s="238" t="s">
        <v>174</v>
      </c>
      <c r="B483" s="266" t="s">
        <v>435</v>
      </c>
      <c r="C483" s="267" t="s">
        <v>111</v>
      </c>
      <c r="D483" s="267" t="s">
        <v>315</v>
      </c>
      <c r="E483" s="224" t="s">
        <v>24</v>
      </c>
      <c r="F483" s="267" t="s">
        <v>175</v>
      </c>
      <c r="G483" s="725" t="e">
        <f>G484</f>
        <v>#REF!</v>
      </c>
      <c r="H483" s="725" t="e">
        <f t="shared" si="1339"/>
        <v>#REF!</v>
      </c>
      <c r="I483" s="725" t="e">
        <f t="shared" si="1339"/>
        <v>#REF!</v>
      </c>
      <c r="J483" s="725" t="e">
        <f t="shared" si="1339"/>
        <v>#REF!</v>
      </c>
      <c r="K483" s="725" t="e">
        <f t="shared" si="1339"/>
        <v>#REF!</v>
      </c>
      <c r="L483" s="725" t="e">
        <f t="shared" si="1339"/>
        <v>#REF!</v>
      </c>
      <c r="M483" s="725" t="e">
        <f t="shared" si="1339"/>
        <v>#REF!</v>
      </c>
      <c r="N483" s="725" t="e">
        <f t="shared" si="1339"/>
        <v>#REF!</v>
      </c>
      <c r="O483" s="725" t="e">
        <f t="shared" si="1339"/>
        <v>#REF!</v>
      </c>
      <c r="P483" s="725" t="e">
        <f t="shared" si="1339"/>
        <v>#REF!</v>
      </c>
      <c r="Q483" s="725" t="e">
        <f t="shared" si="1339"/>
        <v>#REF!</v>
      </c>
      <c r="R483" s="725" t="e">
        <f t="shared" si="1339"/>
        <v>#REF!</v>
      </c>
      <c r="S483" s="725" t="e">
        <f t="shared" si="1339"/>
        <v>#REF!</v>
      </c>
      <c r="T483" s="725" t="e">
        <f t="shared" si="1339"/>
        <v>#REF!</v>
      </c>
      <c r="U483" s="725" t="e">
        <f t="shared" si="1339"/>
        <v>#REF!</v>
      </c>
      <c r="V483" s="725" t="e">
        <f t="shared" si="1339"/>
        <v>#REF!</v>
      </c>
      <c r="W483" s="725" t="e">
        <f t="shared" si="1339"/>
        <v>#REF!</v>
      </c>
      <c r="X483" s="725" t="e">
        <f t="shared" si="1339"/>
        <v>#REF!</v>
      </c>
      <c r="Y483" s="725" t="e">
        <f t="shared" si="1339"/>
        <v>#REF!</v>
      </c>
      <c r="Z483" s="725" t="e">
        <f t="shared" si="1339"/>
        <v>#REF!</v>
      </c>
      <c r="AA483" s="725" t="e">
        <f t="shared" si="1339"/>
        <v>#REF!</v>
      </c>
      <c r="AB483" s="725" t="e">
        <f t="shared" si="1339"/>
        <v>#REF!</v>
      </c>
      <c r="AC483" s="725" t="e">
        <f t="shared" si="1339"/>
        <v>#REF!</v>
      </c>
      <c r="AD483" s="725" t="e">
        <f t="shared" si="1339"/>
        <v>#REF!</v>
      </c>
      <c r="AE483" s="725" t="e">
        <f t="shared" si="1339"/>
        <v>#REF!</v>
      </c>
      <c r="AF483" s="725" t="e">
        <f t="shared" si="1339"/>
        <v>#REF!</v>
      </c>
      <c r="AG483" s="725" t="e">
        <f t="shared" si="1339"/>
        <v>#REF!</v>
      </c>
      <c r="AH483" s="725">
        <v>0</v>
      </c>
      <c r="AI483" s="725">
        <v>0</v>
      </c>
      <c r="AJ483" s="725">
        <v>565189199.9962821</v>
      </c>
      <c r="AK483" s="168" t="e">
        <f>AH483=#REF!+#REF!</f>
        <v>#REF!</v>
      </c>
      <c r="AL483" s="168" t="e">
        <f t="shared" si="1199"/>
        <v>#REF!</v>
      </c>
      <c r="AM483" s="709"/>
    </row>
    <row r="484" spans="1:39" s="693" customFormat="1">
      <c r="A484" s="238" t="s">
        <v>176</v>
      </c>
      <c r="B484" s="266" t="s">
        <v>435</v>
      </c>
      <c r="C484" s="267" t="s">
        <v>111</v>
      </c>
      <c r="D484" s="267" t="s">
        <v>315</v>
      </c>
      <c r="E484" s="224" t="s">
        <v>24</v>
      </c>
      <c r="F484" s="267" t="s">
        <v>177</v>
      </c>
      <c r="G484" s="725" t="e">
        <f>#REF!</f>
        <v>#REF!</v>
      </c>
      <c r="H484" s="725" t="e">
        <f>#REF!</f>
        <v>#REF!</v>
      </c>
      <c r="I484" s="725" t="e">
        <f>#REF!</f>
        <v>#REF!</v>
      </c>
      <c r="J484" s="725" t="e">
        <f>#REF!</f>
        <v>#REF!</v>
      </c>
      <c r="K484" s="725" t="e">
        <f>#REF!</f>
        <v>#REF!</v>
      </c>
      <c r="L484" s="725" t="e">
        <f>#REF!</f>
        <v>#REF!</v>
      </c>
      <c r="M484" s="725" t="e">
        <f>#REF!</f>
        <v>#REF!</v>
      </c>
      <c r="N484" s="725" t="e">
        <f>#REF!</f>
        <v>#REF!</v>
      </c>
      <c r="O484" s="725" t="e">
        <f>#REF!</f>
        <v>#REF!</v>
      </c>
      <c r="P484" s="725" t="e">
        <f>#REF!</f>
        <v>#REF!</v>
      </c>
      <c r="Q484" s="725" t="e">
        <f>#REF!</f>
        <v>#REF!</v>
      </c>
      <c r="R484" s="725" t="e">
        <f>#REF!</f>
        <v>#REF!</v>
      </c>
      <c r="S484" s="725" t="e">
        <f>#REF!</f>
        <v>#REF!</v>
      </c>
      <c r="T484" s="725" t="e">
        <f>#REF!</f>
        <v>#REF!</v>
      </c>
      <c r="U484" s="725" t="e">
        <f>#REF!</f>
        <v>#REF!</v>
      </c>
      <c r="V484" s="725" t="e">
        <f>#REF!</f>
        <v>#REF!</v>
      </c>
      <c r="W484" s="725" t="e">
        <f>#REF!</f>
        <v>#REF!</v>
      </c>
      <c r="X484" s="725" t="e">
        <f>#REF!</f>
        <v>#REF!</v>
      </c>
      <c r="Y484" s="725" t="e">
        <f>#REF!</f>
        <v>#REF!</v>
      </c>
      <c r="Z484" s="725" t="e">
        <f>#REF!</f>
        <v>#REF!</v>
      </c>
      <c r="AA484" s="725" t="e">
        <f>#REF!</f>
        <v>#REF!</v>
      </c>
      <c r="AB484" s="725" t="e">
        <f>#REF!</f>
        <v>#REF!</v>
      </c>
      <c r="AC484" s="725" t="e">
        <f>#REF!</f>
        <v>#REF!</v>
      </c>
      <c r="AD484" s="725" t="e">
        <f>#REF!</f>
        <v>#REF!</v>
      </c>
      <c r="AE484" s="725" t="e">
        <f>#REF!</f>
        <v>#REF!</v>
      </c>
      <c r="AF484" s="725" t="e">
        <f>#REF!</f>
        <v>#REF!</v>
      </c>
      <c r="AG484" s="725" t="e">
        <f>#REF!</f>
        <v>#REF!</v>
      </c>
      <c r="AH484" s="725">
        <v>0</v>
      </c>
      <c r="AI484" s="725">
        <v>0</v>
      </c>
      <c r="AJ484" s="725">
        <v>565189199.9962821</v>
      </c>
      <c r="AK484" s="168" t="e">
        <f>AH484=#REF!+#REF!</f>
        <v>#REF!</v>
      </c>
      <c r="AL484" s="168" t="e">
        <f t="shared" si="1199"/>
        <v>#REF!</v>
      </c>
      <c r="AM484" s="709" t="e">
        <f t="shared" ref="AM484" si="1340">AC484/H484</f>
        <v>#REF!</v>
      </c>
    </row>
    <row r="485" spans="1:39" s="693" customFormat="1" ht="60">
      <c r="A485" s="726" t="s">
        <v>907</v>
      </c>
      <c r="B485" s="266" t="s">
        <v>435</v>
      </c>
      <c r="C485" s="267" t="s">
        <v>111</v>
      </c>
      <c r="D485" s="267" t="s">
        <v>315</v>
      </c>
      <c r="E485" s="224" t="s">
        <v>906</v>
      </c>
      <c r="F485" s="267"/>
      <c r="G485" s="725" t="e">
        <f>G486</f>
        <v>#REF!</v>
      </c>
      <c r="H485" s="725" t="e">
        <f t="shared" ref="H485:I486" si="1341">H486</f>
        <v>#REF!</v>
      </c>
      <c r="I485" s="725" t="e">
        <f t="shared" si="1341"/>
        <v>#REF!</v>
      </c>
      <c r="J485" s="725" t="e">
        <f>J486</f>
        <v>#REF!</v>
      </c>
      <c r="K485" s="725" t="e">
        <f t="shared" ref="K485:L486" si="1342">K486</f>
        <v>#REF!</v>
      </c>
      <c r="L485" s="725" t="e">
        <f t="shared" si="1342"/>
        <v>#REF!</v>
      </c>
      <c r="M485" s="725" t="e">
        <f>M486</f>
        <v>#REF!</v>
      </c>
      <c r="N485" s="725" t="e">
        <f t="shared" ref="N485:O486" si="1343">N486</f>
        <v>#REF!</v>
      </c>
      <c r="O485" s="725" t="e">
        <f t="shared" si="1343"/>
        <v>#REF!</v>
      </c>
      <c r="P485" s="725" t="e">
        <f>P486</f>
        <v>#REF!</v>
      </c>
      <c r="Q485" s="725" t="e">
        <f t="shared" ref="Q485:R486" si="1344">Q486</f>
        <v>#REF!</v>
      </c>
      <c r="R485" s="725" t="e">
        <f t="shared" si="1344"/>
        <v>#REF!</v>
      </c>
      <c r="S485" s="725" t="e">
        <f>S486</f>
        <v>#REF!</v>
      </c>
      <c r="T485" s="725" t="e">
        <f t="shared" ref="T485:U486" si="1345">T486</f>
        <v>#REF!</v>
      </c>
      <c r="U485" s="725" t="e">
        <f t="shared" si="1345"/>
        <v>#REF!</v>
      </c>
      <c r="V485" s="725" t="e">
        <f>V486</f>
        <v>#REF!</v>
      </c>
      <c r="W485" s="725" t="e">
        <f t="shared" ref="W485:X486" si="1346">W486</f>
        <v>#REF!</v>
      </c>
      <c r="X485" s="725" t="e">
        <f t="shared" si="1346"/>
        <v>#REF!</v>
      </c>
      <c r="Y485" s="725" t="e">
        <f>Y486</f>
        <v>#REF!</v>
      </c>
      <c r="Z485" s="725" t="e">
        <f t="shared" ref="Z485:AA486" si="1347">Z486</f>
        <v>#REF!</v>
      </c>
      <c r="AA485" s="725" t="e">
        <f t="shared" si="1347"/>
        <v>#REF!</v>
      </c>
      <c r="AB485" s="725" t="e">
        <f>AB486</f>
        <v>#REF!</v>
      </c>
      <c r="AC485" s="725" t="e">
        <f t="shared" ref="AC485:AD486" si="1348">AC486</f>
        <v>#REF!</v>
      </c>
      <c r="AD485" s="725" t="e">
        <f t="shared" si="1348"/>
        <v>#REF!</v>
      </c>
      <c r="AE485" s="725" t="e">
        <f>AE486</f>
        <v>#REF!</v>
      </c>
      <c r="AF485" s="725" t="e">
        <f t="shared" ref="AF485:AG486" si="1349">AF486</f>
        <v>#REF!</v>
      </c>
      <c r="AG485" s="725" t="e">
        <f t="shared" si="1349"/>
        <v>#REF!</v>
      </c>
      <c r="AH485" s="725">
        <v>0</v>
      </c>
      <c r="AI485" s="725">
        <v>0</v>
      </c>
      <c r="AJ485" s="725">
        <v>2470932</v>
      </c>
      <c r="AK485" s="168" t="e">
        <f>AH485=#REF!+#REF!</f>
        <v>#REF!</v>
      </c>
      <c r="AL485" s="168" t="e">
        <f t="shared" si="1199"/>
        <v>#REF!</v>
      </c>
      <c r="AM485" s="709"/>
    </row>
    <row r="486" spans="1:39" s="693" customFormat="1" ht="24">
      <c r="A486" s="238" t="s">
        <v>174</v>
      </c>
      <c r="B486" s="266" t="s">
        <v>435</v>
      </c>
      <c r="C486" s="267" t="s">
        <v>111</v>
      </c>
      <c r="D486" s="267" t="s">
        <v>315</v>
      </c>
      <c r="E486" s="224" t="s">
        <v>906</v>
      </c>
      <c r="F486" s="267" t="s">
        <v>175</v>
      </c>
      <c r="G486" s="725" t="e">
        <f>G487</f>
        <v>#REF!</v>
      </c>
      <c r="H486" s="725" t="e">
        <f t="shared" si="1341"/>
        <v>#REF!</v>
      </c>
      <c r="I486" s="725" t="e">
        <f t="shared" si="1341"/>
        <v>#REF!</v>
      </c>
      <c r="J486" s="725" t="e">
        <f>J487</f>
        <v>#REF!</v>
      </c>
      <c r="K486" s="725" t="e">
        <f t="shared" si="1342"/>
        <v>#REF!</v>
      </c>
      <c r="L486" s="725" t="e">
        <f t="shared" si="1342"/>
        <v>#REF!</v>
      </c>
      <c r="M486" s="725" t="e">
        <f>M487</f>
        <v>#REF!</v>
      </c>
      <c r="N486" s="725" t="e">
        <f t="shared" si="1343"/>
        <v>#REF!</v>
      </c>
      <c r="O486" s="725" t="e">
        <f t="shared" si="1343"/>
        <v>#REF!</v>
      </c>
      <c r="P486" s="725" t="e">
        <f>P487</f>
        <v>#REF!</v>
      </c>
      <c r="Q486" s="725" t="e">
        <f t="shared" si="1344"/>
        <v>#REF!</v>
      </c>
      <c r="R486" s="725" t="e">
        <f t="shared" si="1344"/>
        <v>#REF!</v>
      </c>
      <c r="S486" s="725" t="e">
        <f>S487</f>
        <v>#REF!</v>
      </c>
      <c r="T486" s="725" t="e">
        <f t="shared" si="1345"/>
        <v>#REF!</v>
      </c>
      <c r="U486" s="725" t="e">
        <f t="shared" si="1345"/>
        <v>#REF!</v>
      </c>
      <c r="V486" s="725" t="e">
        <f>V487</f>
        <v>#REF!</v>
      </c>
      <c r="W486" s="725" t="e">
        <f t="shared" si="1346"/>
        <v>#REF!</v>
      </c>
      <c r="X486" s="725" t="e">
        <f t="shared" si="1346"/>
        <v>#REF!</v>
      </c>
      <c r="Y486" s="725" t="e">
        <f>Y487</f>
        <v>#REF!</v>
      </c>
      <c r="Z486" s="725" t="e">
        <f t="shared" si="1347"/>
        <v>#REF!</v>
      </c>
      <c r="AA486" s="725" t="e">
        <f t="shared" si="1347"/>
        <v>#REF!</v>
      </c>
      <c r="AB486" s="725" t="e">
        <f>AB487</f>
        <v>#REF!</v>
      </c>
      <c r="AC486" s="725" t="e">
        <f t="shared" si="1348"/>
        <v>#REF!</v>
      </c>
      <c r="AD486" s="725" t="e">
        <f t="shared" si="1348"/>
        <v>#REF!</v>
      </c>
      <c r="AE486" s="725" t="e">
        <f>AE487</f>
        <v>#REF!</v>
      </c>
      <c r="AF486" s="725" t="e">
        <f t="shared" si="1349"/>
        <v>#REF!</v>
      </c>
      <c r="AG486" s="725" t="e">
        <f t="shared" si="1349"/>
        <v>#REF!</v>
      </c>
      <c r="AH486" s="725">
        <v>0</v>
      </c>
      <c r="AI486" s="725">
        <v>0</v>
      </c>
      <c r="AJ486" s="725">
        <v>2470932</v>
      </c>
      <c r="AK486" s="168" t="e">
        <f>AH486=#REF!+#REF!</f>
        <v>#REF!</v>
      </c>
      <c r="AL486" s="168" t="e">
        <f t="shared" si="1199"/>
        <v>#REF!</v>
      </c>
      <c r="AM486" s="709"/>
    </row>
    <row r="487" spans="1:39" s="693" customFormat="1">
      <c r="A487" s="238" t="s">
        <v>176</v>
      </c>
      <c r="B487" s="266" t="s">
        <v>435</v>
      </c>
      <c r="C487" s="267" t="s">
        <v>111</v>
      </c>
      <c r="D487" s="267" t="s">
        <v>315</v>
      </c>
      <c r="E487" s="224" t="s">
        <v>906</v>
      </c>
      <c r="F487" s="267" t="s">
        <v>177</v>
      </c>
      <c r="G487" s="725" t="e">
        <f>#REF!</f>
        <v>#REF!</v>
      </c>
      <c r="H487" s="725" t="e">
        <f>#REF!</f>
        <v>#REF!</v>
      </c>
      <c r="I487" s="725" t="e">
        <f>#REF!</f>
        <v>#REF!</v>
      </c>
      <c r="J487" s="725" t="e">
        <f>#REF!</f>
        <v>#REF!</v>
      </c>
      <c r="K487" s="725" t="e">
        <f>#REF!</f>
        <v>#REF!</v>
      </c>
      <c r="L487" s="725" t="e">
        <f>#REF!</f>
        <v>#REF!</v>
      </c>
      <c r="M487" s="725" t="e">
        <f>#REF!</f>
        <v>#REF!</v>
      </c>
      <c r="N487" s="725" t="e">
        <f>#REF!</f>
        <v>#REF!</v>
      </c>
      <c r="O487" s="725" t="e">
        <f>#REF!</f>
        <v>#REF!</v>
      </c>
      <c r="P487" s="725" t="e">
        <f>#REF!</f>
        <v>#REF!</v>
      </c>
      <c r="Q487" s="725" t="e">
        <f>#REF!</f>
        <v>#REF!</v>
      </c>
      <c r="R487" s="725" t="e">
        <f>#REF!</f>
        <v>#REF!</v>
      </c>
      <c r="S487" s="725" t="e">
        <f>#REF!</f>
        <v>#REF!</v>
      </c>
      <c r="T487" s="725" t="e">
        <f>#REF!</f>
        <v>#REF!</v>
      </c>
      <c r="U487" s="725" t="e">
        <f>#REF!</f>
        <v>#REF!</v>
      </c>
      <c r="V487" s="725" t="e">
        <f>#REF!</f>
        <v>#REF!</v>
      </c>
      <c r="W487" s="725" t="e">
        <f>#REF!</f>
        <v>#REF!</v>
      </c>
      <c r="X487" s="725" t="e">
        <f>#REF!</f>
        <v>#REF!</v>
      </c>
      <c r="Y487" s="725" t="e">
        <f>#REF!</f>
        <v>#REF!</v>
      </c>
      <c r="Z487" s="725" t="e">
        <f>#REF!</f>
        <v>#REF!</v>
      </c>
      <c r="AA487" s="725" t="e">
        <f>#REF!</f>
        <v>#REF!</v>
      </c>
      <c r="AB487" s="725" t="e">
        <f>#REF!</f>
        <v>#REF!</v>
      </c>
      <c r="AC487" s="725" t="e">
        <f>#REF!</f>
        <v>#REF!</v>
      </c>
      <c r="AD487" s="725" t="e">
        <f>#REF!</f>
        <v>#REF!</v>
      </c>
      <c r="AE487" s="725" t="e">
        <f>#REF!</f>
        <v>#REF!</v>
      </c>
      <c r="AF487" s="725" t="e">
        <f>#REF!</f>
        <v>#REF!</v>
      </c>
      <c r="AG487" s="725" t="e">
        <f>#REF!</f>
        <v>#REF!</v>
      </c>
      <c r="AH487" s="725">
        <v>0</v>
      </c>
      <c r="AI487" s="725">
        <v>0</v>
      </c>
      <c r="AJ487" s="725">
        <v>2470932</v>
      </c>
      <c r="AK487" s="168" t="e">
        <f>AH487=#REF!+#REF!</f>
        <v>#REF!</v>
      </c>
      <c r="AL487" s="168" t="e">
        <f t="shared" si="1199"/>
        <v>#REF!</v>
      </c>
      <c r="AM487" s="709"/>
    </row>
    <row r="488" spans="1:39" s="693" customFormat="1" ht="24">
      <c r="A488" s="726" t="s">
        <v>905</v>
      </c>
      <c r="B488" s="266" t="s">
        <v>435</v>
      </c>
      <c r="C488" s="267" t="s">
        <v>111</v>
      </c>
      <c r="D488" s="267" t="s">
        <v>315</v>
      </c>
      <c r="E488" s="224" t="s">
        <v>904</v>
      </c>
      <c r="F488" s="267"/>
      <c r="G488" s="725" t="e">
        <f>G489</f>
        <v>#REF!</v>
      </c>
      <c r="H488" s="725" t="e">
        <f t="shared" ref="H488:I489" si="1350">H489</f>
        <v>#REF!</v>
      </c>
      <c r="I488" s="725" t="e">
        <f t="shared" si="1350"/>
        <v>#REF!</v>
      </c>
      <c r="J488" s="725" t="e">
        <f>J489</f>
        <v>#REF!</v>
      </c>
      <c r="K488" s="725" t="e">
        <f t="shared" ref="K488:L489" si="1351">K489</f>
        <v>#REF!</v>
      </c>
      <c r="L488" s="725" t="e">
        <f t="shared" si="1351"/>
        <v>#REF!</v>
      </c>
      <c r="M488" s="725" t="e">
        <f>M489</f>
        <v>#REF!</v>
      </c>
      <c r="N488" s="725" t="e">
        <f t="shared" ref="N488:O489" si="1352">N489</f>
        <v>#REF!</v>
      </c>
      <c r="O488" s="725" t="e">
        <f t="shared" si="1352"/>
        <v>#REF!</v>
      </c>
      <c r="P488" s="725" t="e">
        <f>P489</f>
        <v>#REF!</v>
      </c>
      <c r="Q488" s="725" t="e">
        <f t="shared" ref="Q488:R489" si="1353">Q489</f>
        <v>#REF!</v>
      </c>
      <c r="R488" s="725" t="e">
        <f t="shared" si="1353"/>
        <v>#REF!</v>
      </c>
      <c r="S488" s="725" t="e">
        <f>S489</f>
        <v>#REF!</v>
      </c>
      <c r="T488" s="725" t="e">
        <f t="shared" ref="T488:U489" si="1354">T489</f>
        <v>#REF!</v>
      </c>
      <c r="U488" s="725" t="e">
        <f t="shared" si="1354"/>
        <v>#REF!</v>
      </c>
      <c r="V488" s="725" t="e">
        <f>V489</f>
        <v>#REF!</v>
      </c>
      <c r="W488" s="725" t="e">
        <f t="shared" ref="W488:X489" si="1355">W489</f>
        <v>#REF!</v>
      </c>
      <c r="X488" s="725" t="e">
        <f t="shared" si="1355"/>
        <v>#REF!</v>
      </c>
      <c r="Y488" s="725" t="e">
        <f>Y489</f>
        <v>#REF!</v>
      </c>
      <c r="Z488" s="725" t="e">
        <f t="shared" ref="Z488:AA489" si="1356">Z489</f>
        <v>#REF!</v>
      </c>
      <c r="AA488" s="725" t="e">
        <f t="shared" si="1356"/>
        <v>#REF!</v>
      </c>
      <c r="AB488" s="725" t="e">
        <f>AB489</f>
        <v>#REF!</v>
      </c>
      <c r="AC488" s="725" t="e">
        <f t="shared" ref="AC488:AD489" si="1357">AC489</f>
        <v>#REF!</v>
      </c>
      <c r="AD488" s="725" t="e">
        <f t="shared" si="1357"/>
        <v>#REF!</v>
      </c>
      <c r="AE488" s="725" t="e">
        <f>AE489</f>
        <v>#REF!</v>
      </c>
      <c r="AF488" s="725" t="e">
        <f t="shared" ref="AF488:AG489" si="1358">AF489</f>
        <v>#REF!</v>
      </c>
      <c r="AG488" s="725" t="e">
        <f t="shared" si="1358"/>
        <v>#REF!</v>
      </c>
      <c r="AH488" s="725">
        <v>0</v>
      </c>
      <c r="AI488" s="725">
        <v>0</v>
      </c>
      <c r="AJ488" s="725">
        <v>1335942.8599999999</v>
      </c>
      <c r="AK488" s="168" t="e">
        <f>AH488=#REF!+#REF!</f>
        <v>#REF!</v>
      </c>
      <c r="AL488" s="168" t="e">
        <f t="shared" si="1199"/>
        <v>#REF!</v>
      </c>
      <c r="AM488" s="709"/>
    </row>
    <row r="489" spans="1:39" s="693" customFormat="1" ht="24">
      <c r="A489" s="238" t="s">
        <v>174</v>
      </c>
      <c r="B489" s="266" t="s">
        <v>435</v>
      </c>
      <c r="C489" s="267" t="s">
        <v>111</v>
      </c>
      <c r="D489" s="267" t="s">
        <v>315</v>
      </c>
      <c r="E489" s="224" t="s">
        <v>904</v>
      </c>
      <c r="F489" s="267" t="s">
        <v>175</v>
      </c>
      <c r="G489" s="725" t="e">
        <f>G490</f>
        <v>#REF!</v>
      </c>
      <c r="H489" s="725" t="e">
        <f t="shared" si="1350"/>
        <v>#REF!</v>
      </c>
      <c r="I489" s="725" t="e">
        <f t="shared" si="1350"/>
        <v>#REF!</v>
      </c>
      <c r="J489" s="725" t="e">
        <f>J490</f>
        <v>#REF!</v>
      </c>
      <c r="K489" s="725" t="e">
        <f t="shared" si="1351"/>
        <v>#REF!</v>
      </c>
      <c r="L489" s="725" t="e">
        <f t="shared" si="1351"/>
        <v>#REF!</v>
      </c>
      <c r="M489" s="725" t="e">
        <f>M490</f>
        <v>#REF!</v>
      </c>
      <c r="N489" s="725" t="e">
        <f t="shared" si="1352"/>
        <v>#REF!</v>
      </c>
      <c r="O489" s="725" t="e">
        <f t="shared" si="1352"/>
        <v>#REF!</v>
      </c>
      <c r="P489" s="725" t="e">
        <f>P490</f>
        <v>#REF!</v>
      </c>
      <c r="Q489" s="725" t="e">
        <f t="shared" si="1353"/>
        <v>#REF!</v>
      </c>
      <c r="R489" s="725" t="e">
        <f t="shared" si="1353"/>
        <v>#REF!</v>
      </c>
      <c r="S489" s="725" t="e">
        <f>S490</f>
        <v>#REF!</v>
      </c>
      <c r="T489" s="725" t="e">
        <f t="shared" si="1354"/>
        <v>#REF!</v>
      </c>
      <c r="U489" s="725" t="e">
        <f t="shared" si="1354"/>
        <v>#REF!</v>
      </c>
      <c r="V489" s="725" t="e">
        <f>V490</f>
        <v>#REF!</v>
      </c>
      <c r="W489" s="725" t="e">
        <f t="shared" si="1355"/>
        <v>#REF!</v>
      </c>
      <c r="X489" s="725" t="e">
        <f t="shared" si="1355"/>
        <v>#REF!</v>
      </c>
      <c r="Y489" s="725" t="e">
        <f>Y490</f>
        <v>#REF!</v>
      </c>
      <c r="Z489" s="725" t="e">
        <f t="shared" si="1356"/>
        <v>#REF!</v>
      </c>
      <c r="AA489" s="725" t="e">
        <f t="shared" si="1356"/>
        <v>#REF!</v>
      </c>
      <c r="AB489" s="725" t="e">
        <f>AB490</f>
        <v>#REF!</v>
      </c>
      <c r="AC489" s="725" t="e">
        <f t="shared" si="1357"/>
        <v>#REF!</v>
      </c>
      <c r="AD489" s="725" t="e">
        <f t="shared" si="1357"/>
        <v>#REF!</v>
      </c>
      <c r="AE489" s="725" t="e">
        <f>AE490</f>
        <v>#REF!</v>
      </c>
      <c r="AF489" s="725" t="e">
        <f t="shared" si="1358"/>
        <v>#REF!</v>
      </c>
      <c r="AG489" s="725" t="e">
        <f t="shared" si="1358"/>
        <v>#REF!</v>
      </c>
      <c r="AH489" s="725">
        <v>0</v>
      </c>
      <c r="AI489" s="725">
        <v>0</v>
      </c>
      <c r="AJ489" s="725">
        <v>1335942.8599999999</v>
      </c>
      <c r="AK489" s="168" t="e">
        <f>AH489=#REF!+#REF!</f>
        <v>#REF!</v>
      </c>
      <c r="AL489" s="168" t="e">
        <f t="shared" si="1199"/>
        <v>#REF!</v>
      </c>
      <c r="AM489" s="709"/>
    </row>
    <row r="490" spans="1:39" s="693" customFormat="1">
      <c r="A490" s="238" t="s">
        <v>176</v>
      </c>
      <c r="B490" s="266" t="s">
        <v>435</v>
      </c>
      <c r="C490" s="267" t="s">
        <v>111</v>
      </c>
      <c r="D490" s="267" t="s">
        <v>315</v>
      </c>
      <c r="E490" s="224" t="s">
        <v>904</v>
      </c>
      <c r="F490" s="267" t="s">
        <v>177</v>
      </c>
      <c r="G490" s="725" t="e">
        <f>#REF!</f>
        <v>#REF!</v>
      </c>
      <c r="H490" s="725" t="e">
        <f>#REF!</f>
        <v>#REF!</v>
      </c>
      <c r="I490" s="725" t="e">
        <f>#REF!</f>
        <v>#REF!</v>
      </c>
      <c r="J490" s="725" t="e">
        <f>#REF!</f>
        <v>#REF!</v>
      </c>
      <c r="K490" s="725" t="e">
        <f>#REF!</f>
        <v>#REF!</v>
      </c>
      <c r="L490" s="725" t="e">
        <f>#REF!</f>
        <v>#REF!</v>
      </c>
      <c r="M490" s="725" t="e">
        <f>#REF!</f>
        <v>#REF!</v>
      </c>
      <c r="N490" s="725" t="e">
        <f>#REF!</f>
        <v>#REF!</v>
      </c>
      <c r="O490" s="725" t="e">
        <f>#REF!</f>
        <v>#REF!</v>
      </c>
      <c r="P490" s="725" t="e">
        <f>#REF!</f>
        <v>#REF!</v>
      </c>
      <c r="Q490" s="725" t="e">
        <f>#REF!</f>
        <v>#REF!</v>
      </c>
      <c r="R490" s="725" t="e">
        <f>#REF!</f>
        <v>#REF!</v>
      </c>
      <c r="S490" s="725" t="e">
        <f>#REF!</f>
        <v>#REF!</v>
      </c>
      <c r="T490" s="725" t="e">
        <f>#REF!</f>
        <v>#REF!</v>
      </c>
      <c r="U490" s="725" t="e">
        <f>#REF!</f>
        <v>#REF!</v>
      </c>
      <c r="V490" s="725" t="e">
        <f>#REF!</f>
        <v>#REF!</v>
      </c>
      <c r="W490" s="725" t="e">
        <f>#REF!</f>
        <v>#REF!</v>
      </c>
      <c r="X490" s="725" t="e">
        <f>#REF!</f>
        <v>#REF!</v>
      </c>
      <c r="Y490" s="725" t="e">
        <f>#REF!</f>
        <v>#REF!</v>
      </c>
      <c r="Z490" s="725" t="e">
        <f>#REF!</f>
        <v>#REF!</v>
      </c>
      <c r="AA490" s="725" t="e">
        <f>#REF!</f>
        <v>#REF!</v>
      </c>
      <c r="AB490" s="725" t="e">
        <f>#REF!</f>
        <v>#REF!</v>
      </c>
      <c r="AC490" s="725" t="e">
        <f>#REF!</f>
        <v>#REF!</v>
      </c>
      <c r="AD490" s="725" t="e">
        <f>#REF!</f>
        <v>#REF!</v>
      </c>
      <c r="AE490" s="725" t="e">
        <f>#REF!</f>
        <v>#REF!</v>
      </c>
      <c r="AF490" s="725" t="e">
        <f>#REF!</f>
        <v>#REF!</v>
      </c>
      <c r="AG490" s="725" t="e">
        <f>#REF!</f>
        <v>#REF!</v>
      </c>
      <c r="AH490" s="725">
        <v>0</v>
      </c>
      <c r="AI490" s="725">
        <v>0</v>
      </c>
      <c r="AJ490" s="725">
        <v>1335942.8599999999</v>
      </c>
      <c r="AK490" s="168" t="e">
        <f>AH490=#REF!+#REF!</f>
        <v>#REF!</v>
      </c>
      <c r="AL490" s="168" t="e">
        <f t="shared" si="1199"/>
        <v>#REF!</v>
      </c>
      <c r="AM490" s="709"/>
    </row>
    <row r="491" spans="1:39" s="693" customFormat="1" ht="24">
      <c r="A491" s="726" t="s">
        <v>173</v>
      </c>
      <c r="B491" s="266" t="s">
        <v>435</v>
      </c>
      <c r="C491" s="267" t="s">
        <v>111</v>
      </c>
      <c r="D491" s="267" t="s">
        <v>315</v>
      </c>
      <c r="E491" s="224" t="s">
        <v>325</v>
      </c>
      <c r="F491" s="267"/>
      <c r="G491" s="725" t="e">
        <f>G492</f>
        <v>#REF!</v>
      </c>
      <c r="H491" s="725" t="e">
        <f t="shared" ref="H491:AG491" si="1359">H492</f>
        <v>#REF!</v>
      </c>
      <c r="I491" s="725" t="e">
        <f t="shared" si="1359"/>
        <v>#REF!</v>
      </c>
      <c r="J491" s="725" t="e">
        <f t="shared" si="1359"/>
        <v>#REF!</v>
      </c>
      <c r="K491" s="725" t="e">
        <f t="shared" si="1359"/>
        <v>#REF!</v>
      </c>
      <c r="L491" s="725" t="e">
        <f t="shared" si="1359"/>
        <v>#REF!</v>
      </c>
      <c r="M491" s="725" t="e">
        <f t="shared" si="1359"/>
        <v>#REF!</v>
      </c>
      <c r="N491" s="725" t="e">
        <f t="shared" si="1359"/>
        <v>#REF!</v>
      </c>
      <c r="O491" s="725" t="e">
        <f t="shared" si="1359"/>
        <v>#REF!</v>
      </c>
      <c r="P491" s="725" t="e">
        <f t="shared" si="1359"/>
        <v>#REF!</v>
      </c>
      <c r="Q491" s="725" t="e">
        <f t="shared" si="1359"/>
        <v>#REF!</v>
      </c>
      <c r="R491" s="725" t="e">
        <f t="shared" si="1359"/>
        <v>#REF!</v>
      </c>
      <c r="S491" s="725" t="e">
        <f t="shared" si="1359"/>
        <v>#REF!</v>
      </c>
      <c r="T491" s="725" t="e">
        <f t="shared" si="1359"/>
        <v>#REF!</v>
      </c>
      <c r="U491" s="725" t="e">
        <f t="shared" si="1359"/>
        <v>#REF!</v>
      </c>
      <c r="V491" s="725" t="e">
        <f t="shared" si="1359"/>
        <v>#REF!</v>
      </c>
      <c r="W491" s="725" t="e">
        <f t="shared" si="1359"/>
        <v>#REF!</v>
      </c>
      <c r="X491" s="725" t="e">
        <f t="shared" si="1359"/>
        <v>#REF!</v>
      </c>
      <c r="Y491" s="725" t="e">
        <f t="shared" si="1359"/>
        <v>#REF!</v>
      </c>
      <c r="Z491" s="725" t="e">
        <f t="shared" si="1359"/>
        <v>#REF!</v>
      </c>
      <c r="AA491" s="725" t="e">
        <f t="shared" si="1359"/>
        <v>#REF!</v>
      </c>
      <c r="AB491" s="725" t="e">
        <f t="shared" si="1359"/>
        <v>#REF!</v>
      </c>
      <c r="AC491" s="725" t="e">
        <f t="shared" si="1359"/>
        <v>#REF!</v>
      </c>
      <c r="AD491" s="725" t="e">
        <f t="shared" si="1359"/>
        <v>#REF!</v>
      </c>
      <c r="AE491" s="725" t="e">
        <f t="shared" si="1359"/>
        <v>#REF!</v>
      </c>
      <c r="AF491" s="725" t="e">
        <f t="shared" si="1359"/>
        <v>#REF!</v>
      </c>
      <c r="AG491" s="725" t="e">
        <f t="shared" si="1359"/>
        <v>#REF!</v>
      </c>
      <c r="AH491" s="725">
        <v>0</v>
      </c>
      <c r="AI491" s="725">
        <v>0</v>
      </c>
      <c r="AJ491" s="725">
        <v>230983312.63893795</v>
      </c>
      <c r="AK491" s="168" t="e">
        <f>AH491=#REF!+#REF!</f>
        <v>#REF!</v>
      </c>
      <c r="AL491" s="168" t="e">
        <f t="shared" si="1199"/>
        <v>#REF!</v>
      </c>
      <c r="AM491" s="709"/>
    </row>
    <row r="492" spans="1:39" s="693" customFormat="1" ht="24">
      <c r="A492" s="238" t="s">
        <v>174</v>
      </c>
      <c r="B492" s="266" t="s">
        <v>435</v>
      </c>
      <c r="C492" s="267" t="s">
        <v>111</v>
      </c>
      <c r="D492" s="267" t="s">
        <v>315</v>
      </c>
      <c r="E492" s="224" t="s">
        <v>325</v>
      </c>
      <c r="F492" s="267" t="s">
        <v>175</v>
      </c>
      <c r="G492" s="725" t="e">
        <f t="shared" ref="G492:AG492" si="1360">G493+G494</f>
        <v>#REF!</v>
      </c>
      <c r="H492" s="725" t="e">
        <f t="shared" si="1360"/>
        <v>#REF!</v>
      </c>
      <c r="I492" s="725" t="e">
        <f t="shared" si="1360"/>
        <v>#REF!</v>
      </c>
      <c r="J492" s="725" t="e">
        <f t="shared" si="1360"/>
        <v>#REF!</v>
      </c>
      <c r="K492" s="725" t="e">
        <f t="shared" si="1360"/>
        <v>#REF!</v>
      </c>
      <c r="L492" s="725" t="e">
        <f t="shared" si="1360"/>
        <v>#REF!</v>
      </c>
      <c r="M492" s="725" t="e">
        <f t="shared" si="1360"/>
        <v>#REF!</v>
      </c>
      <c r="N492" s="725" t="e">
        <f t="shared" si="1360"/>
        <v>#REF!</v>
      </c>
      <c r="O492" s="725" t="e">
        <f t="shared" si="1360"/>
        <v>#REF!</v>
      </c>
      <c r="P492" s="725" t="e">
        <f t="shared" si="1360"/>
        <v>#REF!</v>
      </c>
      <c r="Q492" s="725" t="e">
        <f t="shared" si="1360"/>
        <v>#REF!</v>
      </c>
      <c r="R492" s="725" t="e">
        <f t="shared" si="1360"/>
        <v>#REF!</v>
      </c>
      <c r="S492" s="725" t="e">
        <f t="shared" si="1360"/>
        <v>#REF!</v>
      </c>
      <c r="T492" s="725" t="e">
        <f t="shared" si="1360"/>
        <v>#REF!</v>
      </c>
      <c r="U492" s="725" t="e">
        <f t="shared" si="1360"/>
        <v>#REF!</v>
      </c>
      <c r="V492" s="725" t="e">
        <f t="shared" si="1360"/>
        <v>#REF!</v>
      </c>
      <c r="W492" s="725" t="e">
        <f t="shared" si="1360"/>
        <v>#REF!</v>
      </c>
      <c r="X492" s="725" t="e">
        <f t="shared" si="1360"/>
        <v>#REF!</v>
      </c>
      <c r="Y492" s="725" t="e">
        <f t="shared" si="1360"/>
        <v>#REF!</v>
      </c>
      <c r="Z492" s="725" t="e">
        <f t="shared" si="1360"/>
        <v>#REF!</v>
      </c>
      <c r="AA492" s="725" t="e">
        <f t="shared" si="1360"/>
        <v>#REF!</v>
      </c>
      <c r="AB492" s="725" t="e">
        <f t="shared" si="1360"/>
        <v>#REF!</v>
      </c>
      <c r="AC492" s="725" t="e">
        <f t="shared" si="1360"/>
        <v>#REF!</v>
      </c>
      <c r="AD492" s="725" t="e">
        <f t="shared" si="1360"/>
        <v>#REF!</v>
      </c>
      <c r="AE492" s="725" t="e">
        <f t="shared" si="1360"/>
        <v>#REF!</v>
      </c>
      <c r="AF492" s="725" t="e">
        <f t="shared" si="1360"/>
        <v>#REF!</v>
      </c>
      <c r="AG492" s="725" t="e">
        <f t="shared" si="1360"/>
        <v>#REF!</v>
      </c>
      <c r="AH492" s="725">
        <v>0</v>
      </c>
      <c r="AI492" s="725">
        <v>0</v>
      </c>
      <c r="AJ492" s="725">
        <v>230983312.63893795</v>
      </c>
      <c r="AK492" s="168" t="e">
        <f>AH492=#REF!+#REF!</f>
        <v>#REF!</v>
      </c>
      <c r="AL492" s="168" t="e">
        <f t="shared" si="1199"/>
        <v>#REF!</v>
      </c>
      <c r="AM492" s="709"/>
    </row>
    <row r="493" spans="1:39" s="693" customFormat="1">
      <c r="A493" s="238" t="s">
        <v>176</v>
      </c>
      <c r="B493" s="266" t="s">
        <v>435</v>
      </c>
      <c r="C493" s="267" t="s">
        <v>111</v>
      </c>
      <c r="D493" s="267" t="s">
        <v>315</v>
      </c>
      <c r="E493" s="224" t="s">
        <v>325</v>
      </c>
      <c r="F493" s="267" t="s">
        <v>177</v>
      </c>
      <c r="G493" s="725" t="e">
        <f>#REF!</f>
        <v>#REF!</v>
      </c>
      <c r="H493" s="725" t="e">
        <f>#REF!</f>
        <v>#REF!</v>
      </c>
      <c r="I493" s="725" t="e">
        <f>#REF!</f>
        <v>#REF!</v>
      </c>
      <c r="J493" s="725" t="e">
        <f>#REF!</f>
        <v>#REF!</v>
      </c>
      <c r="K493" s="725" t="e">
        <f>#REF!</f>
        <v>#REF!</v>
      </c>
      <c r="L493" s="725" t="e">
        <f>#REF!</f>
        <v>#REF!</v>
      </c>
      <c r="M493" s="725" t="e">
        <f>#REF!</f>
        <v>#REF!</v>
      </c>
      <c r="N493" s="725" t="e">
        <f>#REF!</f>
        <v>#REF!</v>
      </c>
      <c r="O493" s="725" t="e">
        <f>#REF!</f>
        <v>#REF!</v>
      </c>
      <c r="P493" s="725" t="e">
        <f>#REF!</f>
        <v>#REF!</v>
      </c>
      <c r="Q493" s="725" t="e">
        <f>#REF!</f>
        <v>#REF!</v>
      </c>
      <c r="R493" s="725" t="e">
        <f>#REF!</f>
        <v>#REF!</v>
      </c>
      <c r="S493" s="725" t="e">
        <f>#REF!</f>
        <v>#REF!</v>
      </c>
      <c r="T493" s="725" t="e">
        <f>#REF!</f>
        <v>#REF!</v>
      </c>
      <c r="U493" s="725" t="e">
        <f>#REF!</f>
        <v>#REF!</v>
      </c>
      <c r="V493" s="725" t="e">
        <f>#REF!</f>
        <v>#REF!</v>
      </c>
      <c r="W493" s="725" t="e">
        <f>#REF!</f>
        <v>#REF!</v>
      </c>
      <c r="X493" s="725" t="e">
        <f>#REF!</f>
        <v>#REF!</v>
      </c>
      <c r="Y493" s="725" t="e">
        <f>#REF!</f>
        <v>#REF!</v>
      </c>
      <c r="Z493" s="725" t="e">
        <f>#REF!</f>
        <v>#REF!</v>
      </c>
      <c r="AA493" s="725" t="e">
        <f>#REF!</f>
        <v>#REF!</v>
      </c>
      <c r="AB493" s="725" t="e">
        <f>#REF!</f>
        <v>#REF!</v>
      </c>
      <c r="AC493" s="725" t="e">
        <f>#REF!</f>
        <v>#REF!</v>
      </c>
      <c r="AD493" s="725" t="e">
        <f>#REF!</f>
        <v>#REF!</v>
      </c>
      <c r="AE493" s="725" t="e">
        <f>#REF!</f>
        <v>#REF!</v>
      </c>
      <c r="AF493" s="725" t="e">
        <f>#REF!</f>
        <v>#REF!</v>
      </c>
      <c r="AG493" s="725" t="e">
        <f>#REF!</f>
        <v>#REF!</v>
      </c>
      <c r="AH493" s="725">
        <v>0</v>
      </c>
      <c r="AI493" s="725">
        <v>0</v>
      </c>
      <c r="AJ493" s="725">
        <v>224283876.24374795</v>
      </c>
      <c r="AK493" s="168" t="e">
        <f>AH493=#REF!+#REF!</f>
        <v>#REF!</v>
      </c>
      <c r="AL493" s="168" t="e">
        <f t="shared" si="1199"/>
        <v>#REF!</v>
      </c>
      <c r="AM493" s="709" t="e">
        <f t="shared" ref="AM493:AM501" si="1361">AC493/H493</f>
        <v>#REF!</v>
      </c>
    </row>
    <row r="494" spans="1:39" s="693" customFormat="1">
      <c r="A494" s="238" t="s">
        <v>263</v>
      </c>
      <c r="B494" s="266" t="s">
        <v>435</v>
      </c>
      <c r="C494" s="267" t="s">
        <v>111</v>
      </c>
      <c r="D494" s="267" t="s">
        <v>315</v>
      </c>
      <c r="E494" s="224" t="s">
        <v>325</v>
      </c>
      <c r="F494" s="267" t="s">
        <v>264</v>
      </c>
      <c r="G494" s="725" t="e">
        <f>#REF!</f>
        <v>#REF!</v>
      </c>
      <c r="H494" s="725" t="e">
        <f>#REF!</f>
        <v>#REF!</v>
      </c>
      <c r="I494" s="725" t="e">
        <f>#REF!</f>
        <v>#REF!</v>
      </c>
      <c r="J494" s="725" t="e">
        <f>#REF!</f>
        <v>#REF!</v>
      </c>
      <c r="K494" s="725" t="e">
        <f>#REF!</f>
        <v>#REF!</v>
      </c>
      <c r="L494" s="725" t="e">
        <f>#REF!</f>
        <v>#REF!</v>
      </c>
      <c r="M494" s="725" t="e">
        <f>#REF!</f>
        <v>#REF!</v>
      </c>
      <c r="N494" s="725" t="e">
        <f>#REF!</f>
        <v>#REF!</v>
      </c>
      <c r="O494" s="725" t="e">
        <f>#REF!</f>
        <v>#REF!</v>
      </c>
      <c r="P494" s="725" t="e">
        <f>#REF!</f>
        <v>#REF!</v>
      </c>
      <c r="Q494" s="725" t="e">
        <f>#REF!</f>
        <v>#REF!</v>
      </c>
      <c r="R494" s="725" t="e">
        <f>#REF!</f>
        <v>#REF!</v>
      </c>
      <c r="S494" s="725" t="e">
        <f>#REF!</f>
        <v>#REF!</v>
      </c>
      <c r="T494" s="725" t="e">
        <f>#REF!</f>
        <v>#REF!</v>
      </c>
      <c r="U494" s="725" t="e">
        <f>#REF!</f>
        <v>#REF!</v>
      </c>
      <c r="V494" s="725" t="e">
        <f>#REF!</f>
        <v>#REF!</v>
      </c>
      <c r="W494" s="725" t="e">
        <f>#REF!</f>
        <v>#REF!</v>
      </c>
      <c r="X494" s="725" t="e">
        <f>#REF!</f>
        <v>#REF!</v>
      </c>
      <c r="Y494" s="725" t="e">
        <f>#REF!</f>
        <v>#REF!</v>
      </c>
      <c r="Z494" s="725" t="e">
        <f>#REF!</f>
        <v>#REF!</v>
      </c>
      <c r="AA494" s="725" t="e">
        <f>#REF!</f>
        <v>#REF!</v>
      </c>
      <c r="AB494" s="725" t="e">
        <f>#REF!</f>
        <v>#REF!</v>
      </c>
      <c r="AC494" s="725" t="e">
        <f>#REF!</f>
        <v>#REF!</v>
      </c>
      <c r="AD494" s="725" t="e">
        <f>#REF!</f>
        <v>#REF!</v>
      </c>
      <c r="AE494" s="725" t="e">
        <f>#REF!</f>
        <v>#REF!</v>
      </c>
      <c r="AF494" s="725" t="e">
        <f>#REF!</f>
        <v>#REF!</v>
      </c>
      <c r="AG494" s="725" t="e">
        <f>#REF!</f>
        <v>#REF!</v>
      </c>
      <c r="AH494" s="725">
        <v>0</v>
      </c>
      <c r="AI494" s="725">
        <v>0</v>
      </c>
      <c r="AJ494" s="725">
        <v>6699436.3951899996</v>
      </c>
      <c r="AK494" s="168" t="e">
        <f>AH494=#REF!+#REF!</f>
        <v>#REF!</v>
      </c>
      <c r="AL494" s="168" t="e">
        <f t="shared" si="1199"/>
        <v>#REF!</v>
      </c>
      <c r="AM494" s="709" t="e">
        <f t="shared" si="1361"/>
        <v>#REF!</v>
      </c>
    </row>
    <row r="495" spans="1:39" s="693" customFormat="1" ht="36">
      <c r="A495" s="726" t="s">
        <v>887</v>
      </c>
      <c r="B495" s="266" t="s">
        <v>435</v>
      </c>
      <c r="C495" s="267" t="s">
        <v>111</v>
      </c>
      <c r="D495" s="267" t="s">
        <v>315</v>
      </c>
      <c r="E495" s="224" t="s">
        <v>327</v>
      </c>
      <c r="F495" s="267"/>
      <c r="G495" s="725" t="e">
        <f t="shared" ref="G495:AG495" si="1362">G496+G500</f>
        <v>#REF!</v>
      </c>
      <c r="H495" s="725" t="e">
        <f t="shared" si="1362"/>
        <v>#REF!</v>
      </c>
      <c r="I495" s="725" t="e">
        <f t="shared" si="1362"/>
        <v>#REF!</v>
      </c>
      <c r="J495" s="725" t="e">
        <f t="shared" si="1362"/>
        <v>#REF!</v>
      </c>
      <c r="K495" s="725" t="e">
        <f t="shared" si="1362"/>
        <v>#REF!</v>
      </c>
      <c r="L495" s="725" t="e">
        <f t="shared" si="1362"/>
        <v>#REF!</v>
      </c>
      <c r="M495" s="725" t="e">
        <f t="shared" si="1362"/>
        <v>#REF!</v>
      </c>
      <c r="N495" s="725" t="e">
        <f t="shared" si="1362"/>
        <v>#REF!</v>
      </c>
      <c r="O495" s="725" t="e">
        <f t="shared" si="1362"/>
        <v>#REF!</v>
      </c>
      <c r="P495" s="725" t="e">
        <f t="shared" si="1362"/>
        <v>#REF!</v>
      </c>
      <c r="Q495" s="725" t="e">
        <f t="shared" si="1362"/>
        <v>#REF!</v>
      </c>
      <c r="R495" s="725" t="e">
        <f t="shared" si="1362"/>
        <v>#REF!</v>
      </c>
      <c r="S495" s="725" t="e">
        <f t="shared" si="1362"/>
        <v>#REF!</v>
      </c>
      <c r="T495" s="725" t="e">
        <f t="shared" si="1362"/>
        <v>#REF!</v>
      </c>
      <c r="U495" s="725" t="e">
        <f t="shared" si="1362"/>
        <v>#REF!</v>
      </c>
      <c r="V495" s="725" t="e">
        <f t="shared" si="1362"/>
        <v>#REF!</v>
      </c>
      <c r="W495" s="725" t="e">
        <f t="shared" si="1362"/>
        <v>#REF!</v>
      </c>
      <c r="X495" s="725" t="e">
        <f t="shared" si="1362"/>
        <v>#REF!</v>
      </c>
      <c r="Y495" s="725" t="e">
        <f t="shared" si="1362"/>
        <v>#REF!</v>
      </c>
      <c r="Z495" s="725" t="e">
        <f t="shared" si="1362"/>
        <v>#REF!</v>
      </c>
      <c r="AA495" s="725" t="e">
        <f t="shared" si="1362"/>
        <v>#REF!</v>
      </c>
      <c r="AB495" s="725" t="e">
        <f t="shared" si="1362"/>
        <v>#REF!</v>
      </c>
      <c r="AC495" s="725" t="e">
        <f t="shared" si="1362"/>
        <v>#REF!</v>
      </c>
      <c r="AD495" s="725" t="e">
        <f t="shared" si="1362"/>
        <v>#REF!</v>
      </c>
      <c r="AE495" s="725" t="e">
        <f t="shared" si="1362"/>
        <v>#REF!</v>
      </c>
      <c r="AF495" s="725" t="e">
        <f t="shared" si="1362"/>
        <v>#REF!</v>
      </c>
      <c r="AG495" s="725" t="e">
        <f t="shared" si="1362"/>
        <v>#REF!</v>
      </c>
      <c r="AH495" s="725">
        <v>0</v>
      </c>
      <c r="AI495" s="725">
        <v>0</v>
      </c>
      <c r="AJ495" s="725">
        <v>590185</v>
      </c>
      <c r="AK495" s="168" t="e">
        <f>AH495=#REF!+#REF!</f>
        <v>#REF!</v>
      </c>
      <c r="AL495" s="168" t="e">
        <f t="shared" si="1199"/>
        <v>#REF!</v>
      </c>
      <c r="AM495" s="709" t="e">
        <f t="shared" si="1361"/>
        <v>#REF!</v>
      </c>
    </row>
    <row r="496" spans="1:39" s="693" customFormat="1" ht="24">
      <c r="A496" s="238" t="s">
        <v>174</v>
      </c>
      <c r="B496" s="266" t="s">
        <v>435</v>
      </c>
      <c r="C496" s="267" t="s">
        <v>111</v>
      </c>
      <c r="D496" s="267" t="s">
        <v>315</v>
      </c>
      <c r="E496" s="224" t="s">
        <v>327</v>
      </c>
      <c r="F496" s="267" t="s">
        <v>175</v>
      </c>
      <c r="G496" s="725" t="e">
        <f t="shared" ref="G496:AG496" si="1363">G497+G498+G499</f>
        <v>#REF!</v>
      </c>
      <c r="H496" s="725" t="e">
        <f t="shared" si="1363"/>
        <v>#REF!</v>
      </c>
      <c r="I496" s="725" t="e">
        <f t="shared" si="1363"/>
        <v>#REF!</v>
      </c>
      <c r="J496" s="725" t="e">
        <f t="shared" si="1363"/>
        <v>#REF!</v>
      </c>
      <c r="K496" s="725" t="e">
        <f t="shared" si="1363"/>
        <v>#REF!</v>
      </c>
      <c r="L496" s="725" t="e">
        <f t="shared" si="1363"/>
        <v>#REF!</v>
      </c>
      <c r="M496" s="725" t="e">
        <f t="shared" si="1363"/>
        <v>#REF!</v>
      </c>
      <c r="N496" s="725" t="e">
        <f t="shared" si="1363"/>
        <v>#REF!</v>
      </c>
      <c r="O496" s="725" t="e">
        <f t="shared" si="1363"/>
        <v>#REF!</v>
      </c>
      <c r="P496" s="725" t="e">
        <f t="shared" si="1363"/>
        <v>#REF!</v>
      </c>
      <c r="Q496" s="725" t="e">
        <f t="shared" si="1363"/>
        <v>#REF!</v>
      </c>
      <c r="R496" s="725" t="e">
        <f t="shared" si="1363"/>
        <v>#REF!</v>
      </c>
      <c r="S496" s="725" t="e">
        <f t="shared" si="1363"/>
        <v>#REF!</v>
      </c>
      <c r="T496" s="725" t="e">
        <f t="shared" si="1363"/>
        <v>#REF!</v>
      </c>
      <c r="U496" s="725" t="e">
        <f t="shared" si="1363"/>
        <v>#REF!</v>
      </c>
      <c r="V496" s="725" t="e">
        <f t="shared" si="1363"/>
        <v>#REF!</v>
      </c>
      <c r="W496" s="725" t="e">
        <f t="shared" si="1363"/>
        <v>#REF!</v>
      </c>
      <c r="X496" s="725" t="e">
        <f t="shared" si="1363"/>
        <v>#REF!</v>
      </c>
      <c r="Y496" s="725" t="e">
        <f t="shared" si="1363"/>
        <v>#REF!</v>
      </c>
      <c r="Z496" s="725" t="e">
        <f t="shared" si="1363"/>
        <v>#REF!</v>
      </c>
      <c r="AA496" s="725" t="e">
        <f t="shared" si="1363"/>
        <v>#REF!</v>
      </c>
      <c r="AB496" s="725" t="e">
        <f t="shared" si="1363"/>
        <v>#REF!</v>
      </c>
      <c r="AC496" s="725" t="e">
        <f t="shared" si="1363"/>
        <v>#REF!</v>
      </c>
      <c r="AD496" s="725" t="e">
        <f t="shared" si="1363"/>
        <v>#REF!</v>
      </c>
      <c r="AE496" s="725" t="e">
        <f t="shared" si="1363"/>
        <v>#REF!</v>
      </c>
      <c r="AF496" s="725" t="e">
        <f t="shared" si="1363"/>
        <v>#REF!</v>
      </c>
      <c r="AG496" s="725" t="e">
        <f t="shared" si="1363"/>
        <v>#REF!</v>
      </c>
      <c r="AH496" s="725">
        <v>0</v>
      </c>
      <c r="AI496" s="725">
        <v>0</v>
      </c>
      <c r="AJ496" s="725">
        <v>442638.75</v>
      </c>
      <c r="AK496" s="168" t="e">
        <f>AH496=#REF!+#REF!</f>
        <v>#REF!</v>
      </c>
      <c r="AL496" s="168" t="e">
        <f t="shared" si="1199"/>
        <v>#REF!</v>
      </c>
      <c r="AM496" s="709" t="e">
        <f t="shared" si="1361"/>
        <v>#REF!</v>
      </c>
    </row>
    <row r="497" spans="1:39" s="693" customFormat="1">
      <c r="A497" s="238" t="s">
        <v>176</v>
      </c>
      <c r="B497" s="266" t="s">
        <v>435</v>
      </c>
      <c r="C497" s="267" t="s">
        <v>111</v>
      </c>
      <c r="D497" s="267" t="s">
        <v>315</v>
      </c>
      <c r="E497" s="224" t="s">
        <v>327</v>
      </c>
      <c r="F497" s="267" t="s">
        <v>177</v>
      </c>
      <c r="G497" s="725" t="e">
        <f>#REF!</f>
        <v>#REF!</v>
      </c>
      <c r="H497" s="725" t="e">
        <f>#REF!</f>
        <v>#REF!</v>
      </c>
      <c r="I497" s="725" t="e">
        <f>#REF!</f>
        <v>#REF!</v>
      </c>
      <c r="J497" s="725" t="e">
        <f>#REF!</f>
        <v>#REF!</v>
      </c>
      <c r="K497" s="725" t="e">
        <f>#REF!</f>
        <v>#REF!</v>
      </c>
      <c r="L497" s="725" t="e">
        <f>#REF!</f>
        <v>#REF!</v>
      </c>
      <c r="M497" s="725" t="e">
        <f>#REF!</f>
        <v>#REF!</v>
      </c>
      <c r="N497" s="725" t="e">
        <f>#REF!</f>
        <v>#REF!</v>
      </c>
      <c r="O497" s="725" t="e">
        <f>#REF!</f>
        <v>#REF!</v>
      </c>
      <c r="P497" s="725" t="e">
        <f>#REF!</f>
        <v>#REF!</v>
      </c>
      <c r="Q497" s="725" t="e">
        <f>#REF!</f>
        <v>#REF!</v>
      </c>
      <c r="R497" s="725" t="e">
        <f>#REF!</f>
        <v>#REF!</v>
      </c>
      <c r="S497" s="725" t="e">
        <f>#REF!</f>
        <v>#REF!</v>
      </c>
      <c r="T497" s="725" t="e">
        <f>#REF!</f>
        <v>#REF!</v>
      </c>
      <c r="U497" s="725" t="e">
        <f>#REF!</f>
        <v>#REF!</v>
      </c>
      <c r="V497" s="725" t="e">
        <f>#REF!</f>
        <v>#REF!</v>
      </c>
      <c r="W497" s="725" t="e">
        <f>#REF!</f>
        <v>#REF!</v>
      </c>
      <c r="X497" s="725" t="e">
        <f>#REF!</f>
        <v>#REF!</v>
      </c>
      <c r="Y497" s="725" t="e">
        <f>#REF!</f>
        <v>#REF!</v>
      </c>
      <c r="Z497" s="725" t="e">
        <f>#REF!</f>
        <v>#REF!</v>
      </c>
      <c r="AA497" s="725" t="e">
        <f>#REF!</f>
        <v>#REF!</v>
      </c>
      <c r="AB497" s="725" t="e">
        <f>#REF!</f>
        <v>#REF!</v>
      </c>
      <c r="AC497" s="725" t="e">
        <f>#REF!</f>
        <v>#REF!</v>
      </c>
      <c r="AD497" s="725" t="e">
        <f>#REF!</f>
        <v>#REF!</v>
      </c>
      <c r="AE497" s="725" t="e">
        <f>#REF!</f>
        <v>#REF!</v>
      </c>
      <c r="AF497" s="725" t="e">
        <f>#REF!</f>
        <v>#REF!</v>
      </c>
      <c r="AG497" s="725" t="e">
        <f>#REF!</f>
        <v>#REF!</v>
      </c>
      <c r="AH497" s="725">
        <v>0</v>
      </c>
      <c r="AI497" s="725">
        <v>0</v>
      </c>
      <c r="AJ497" s="725">
        <v>147546.25</v>
      </c>
      <c r="AK497" s="168" t="e">
        <f>AH497=#REF!+#REF!</f>
        <v>#REF!</v>
      </c>
      <c r="AL497" s="168" t="e">
        <f t="shared" si="1199"/>
        <v>#REF!</v>
      </c>
      <c r="AM497" s="709" t="e">
        <f t="shared" si="1361"/>
        <v>#REF!</v>
      </c>
    </row>
    <row r="498" spans="1:39" s="222" customFormat="1">
      <c r="A498" s="736" t="s">
        <v>263</v>
      </c>
      <c r="B498" s="266" t="s">
        <v>435</v>
      </c>
      <c r="C498" s="267" t="s">
        <v>111</v>
      </c>
      <c r="D498" s="267" t="s">
        <v>315</v>
      </c>
      <c r="E498" s="224" t="s">
        <v>327</v>
      </c>
      <c r="F498" s="267" t="s">
        <v>264</v>
      </c>
      <c r="G498" s="725" t="e">
        <f>#REF!</f>
        <v>#REF!</v>
      </c>
      <c r="H498" s="725" t="e">
        <f>#REF!</f>
        <v>#REF!</v>
      </c>
      <c r="I498" s="725" t="e">
        <f>#REF!</f>
        <v>#REF!</v>
      </c>
      <c r="J498" s="725" t="e">
        <f>#REF!</f>
        <v>#REF!</v>
      </c>
      <c r="K498" s="725" t="e">
        <f>#REF!</f>
        <v>#REF!</v>
      </c>
      <c r="L498" s="725" t="e">
        <f>#REF!</f>
        <v>#REF!</v>
      </c>
      <c r="M498" s="725" t="e">
        <f>#REF!</f>
        <v>#REF!</v>
      </c>
      <c r="N498" s="725" t="e">
        <f>#REF!</f>
        <v>#REF!</v>
      </c>
      <c r="O498" s="725" t="e">
        <f>#REF!</f>
        <v>#REF!</v>
      </c>
      <c r="P498" s="725" t="e">
        <f>#REF!</f>
        <v>#REF!</v>
      </c>
      <c r="Q498" s="725" t="e">
        <f>#REF!</f>
        <v>#REF!</v>
      </c>
      <c r="R498" s="725" t="e">
        <f>#REF!</f>
        <v>#REF!</v>
      </c>
      <c r="S498" s="725" t="e">
        <f>#REF!</f>
        <v>#REF!</v>
      </c>
      <c r="T498" s="725" t="e">
        <f>#REF!</f>
        <v>#REF!</v>
      </c>
      <c r="U498" s="725" t="e">
        <f>#REF!</f>
        <v>#REF!</v>
      </c>
      <c r="V498" s="725" t="e">
        <f>#REF!</f>
        <v>#REF!</v>
      </c>
      <c r="W498" s="725" t="e">
        <f>#REF!</f>
        <v>#REF!</v>
      </c>
      <c r="X498" s="725" t="e">
        <f>#REF!</f>
        <v>#REF!</v>
      </c>
      <c r="Y498" s="725" t="e">
        <f>#REF!</f>
        <v>#REF!</v>
      </c>
      <c r="Z498" s="725" t="e">
        <f>#REF!</f>
        <v>#REF!</v>
      </c>
      <c r="AA498" s="725" t="e">
        <f>#REF!</f>
        <v>#REF!</v>
      </c>
      <c r="AB498" s="725" t="e">
        <f>#REF!</f>
        <v>#REF!</v>
      </c>
      <c r="AC498" s="725" t="e">
        <f>#REF!</f>
        <v>#REF!</v>
      </c>
      <c r="AD498" s="725" t="e">
        <f>#REF!</f>
        <v>#REF!</v>
      </c>
      <c r="AE498" s="725" t="e">
        <f>#REF!</f>
        <v>#REF!</v>
      </c>
      <c r="AF498" s="725" t="e">
        <f>#REF!</f>
        <v>#REF!</v>
      </c>
      <c r="AG498" s="725" t="e">
        <f>#REF!</f>
        <v>#REF!</v>
      </c>
      <c r="AH498" s="725">
        <v>0</v>
      </c>
      <c r="AI498" s="725">
        <v>0</v>
      </c>
      <c r="AJ498" s="725">
        <v>147546.25</v>
      </c>
      <c r="AK498" s="168" t="e">
        <f>AH498=#REF!+#REF!</f>
        <v>#REF!</v>
      </c>
      <c r="AL498" s="168" t="e">
        <f t="shared" si="1199"/>
        <v>#REF!</v>
      </c>
      <c r="AM498" s="709" t="e">
        <f t="shared" si="1361"/>
        <v>#REF!</v>
      </c>
    </row>
    <row r="499" spans="1:39" s="222" customFormat="1" ht="48">
      <c r="A499" s="738" t="s">
        <v>879</v>
      </c>
      <c r="B499" s="266" t="s">
        <v>435</v>
      </c>
      <c r="C499" s="267" t="s">
        <v>111</v>
      </c>
      <c r="D499" s="267" t="s">
        <v>315</v>
      </c>
      <c r="E499" s="224" t="s">
        <v>327</v>
      </c>
      <c r="F499" s="267" t="s">
        <v>180</v>
      </c>
      <c r="G499" s="725" t="e">
        <f>#REF!</f>
        <v>#REF!</v>
      </c>
      <c r="H499" s="725" t="e">
        <f>#REF!</f>
        <v>#REF!</v>
      </c>
      <c r="I499" s="725" t="e">
        <f>#REF!</f>
        <v>#REF!</v>
      </c>
      <c r="J499" s="725" t="e">
        <f>#REF!</f>
        <v>#REF!</v>
      </c>
      <c r="K499" s="725" t="e">
        <f>#REF!</f>
        <v>#REF!</v>
      </c>
      <c r="L499" s="725" t="e">
        <f>#REF!</f>
        <v>#REF!</v>
      </c>
      <c r="M499" s="725" t="e">
        <f>#REF!</f>
        <v>#REF!</v>
      </c>
      <c r="N499" s="725" t="e">
        <f>#REF!</f>
        <v>#REF!</v>
      </c>
      <c r="O499" s="725" t="e">
        <f>#REF!</f>
        <v>#REF!</v>
      </c>
      <c r="P499" s="725" t="e">
        <f>#REF!</f>
        <v>#REF!</v>
      </c>
      <c r="Q499" s="725" t="e">
        <f>#REF!</f>
        <v>#REF!</v>
      </c>
      <c r="R499" s="725" t="e">
        <f>#REF!</f>
        <v>#REF!</v>
      </c>
      <c r="S499" s="725" t="e">
        <f>#REF!</f>
        <v>#REF!</v>
      </c>
      <c r="T499" s="725" t="e">
        <f>#REF!</f>
        <v>#REF!</v>
      </c>
      <c r="U499" s="725" t="e">
        <f>#REF!</f>
        <v>#REF!</v>
      </c>
      <c r="V499" s="725" t="e">
        <f>#REF!</f>
        <v>#REF!</v>
      </c>
      <c r="W499" s="725" t="e">
        <f>#REF!</f>
        <v>#REF!</v>
      </c>
      <c r="X499" s="725" t="e">
        <f>#REF!</f>
        <v>#REF!</v>
      </c>
      <c r="Y499" s="725" t="e">
        <f>#REF!</f>
        <v>#REF!</v>
      </c>
      <c r="Z499" s="725" t="e">
        <f>#REF!</f>
        <v>#REF!</v>
      </c>
      <c r="AA499" s="725" t="e">
        <f>#REF!</f>
        <v>#REF!</v>
      </c>
      <c r="AB499" s="725" t="e">
        <f>#REF!</f>
        <v>#REF!</v>
      </c>
      <c r="AC499" s="725" t="e">
        <f>#REF!</f>
        <v>#REF!</v>
      </c>
      <c r="AD499" s="725" t="e">
        <f>#REF!</f>
        <v>#REF!</v>
      </c>
      <c r="AE499" s="725" t="e">
        <f>#REF!</f>
        <v>#REF!</v>
      </c>
      <c r="AF499" s="725" t="e">
        <f>#REF!</f>
        <v>#REF!</v>
      </c>
      <c r="AG499" s="725" t="e">
        <f>#REF!</f>
        <v>#REF!</v>
      </c>
      <c r="AH499" s="725">
        <v>0</v>
      </c>
      <c r="AI499" s="725">
        <v>0</v>
      </c>
      <c r="AJ499" s="725">
        <v>147546.25</v>
      </c>
      <c r="AK499" s="168" t="e">
        <f>AH499=#REF!+#REF!</f>
        <v>#REF!</v>
      </c>
      <c r="AL499" s="168" t="e">
        <f t="shared" si="1199"/>
        <v>#REF!</v>
      </c>
      <c r="AM499" s="709" t="e">
        <f t="shared" si="1361"/>
        <v>#REF!</v>
      </c>
    </row>
    <row r="500" spans="1:39" s="222" customFormat="1">
      <c r="A500" s="736" t="s">
        <v>133</v>
      </c>
      <c r="B500" s="266" t="s">
        <v>435</v>
      </c>
      <c r="C500" s="267" t="s">
        <v>111</v>
      </c>
      <c r="D500" s="267" t="s">
        <v>315</v>
      </c>
      <c r="E500" s="224" t="s">
        <v>327</v>
      </c>
      <c r="F500" s="267" t="s">
        <v>134</v>
      </c>
      <c r="G500" s="725" t="e">
        <f>G501</f>
        <v>#REF!</v>
      </c>
      <c r="H500" s="725" t="e">
        <f t="shared" ref="H500:I500" si="1364">H501</f>
        <v>#REF!</v>
      </c>
      <c r="I500" s="725" t="e">
        <f t="shared" si="1364"/>
        <v>#REF!</v>
      </c>
      <c r="J500" s="725" t="e">
        <f>J501</f>
        <v>#REF!</v>
      </c>
      <c r="K500" s="725" t="e">
        <f t="shared" ref="K500:L500" si="1365">K501</f>
        <v>#REF!</v>
      </c>
      <c r="L500" s="725" t="e">
        <f t="shared" si="1365"/>
        <v>#REF!</v>
      </c>
      <c r="M500" s="725" t="e">
        <f>M501</f>
        <v>#REF!</v>
      </c>
      <c r="N500" s="725" t="e">
        <f t="shared" ref="N500:O500" si="1366">N501</f>
        <v>#REF!</v>
      </c>
      <c r="O500" s="725" t="e">
        <f t="shared" si="1366"/>
        <v>#REF!</v>
      </c>
      <c r="P500" s="725" t="e">
        <f>P501</f>
        <v>#REF!</v>
      </c>
      <c r="Q500" s="725" t="e">
        <f t="shared" ref="Q500:R500" si="1367">Q501</f>
        <v>#REF!</v>
      </c>
      <c r="R500" s="725" t="e">
        <f t="shared" si="1367"/>
        <v>#REF!</v>
      </c>
      <c r="S500" s="725" t="e">
        <f>S501</f>
        <v>#REF!</v>
      </c>
      <c r="T500" s="725" t="e">
        <f t="shared" ref="T500:U500" si="1368">T501</f>
        <v>#REF!</v>
      </c>
      <c r="U500" s="725" t="e">
        <f t="shared" si="1368"/>
        <v>#REF!</v>
      </c>
      <c r="V500" s="725" t="e">
        <f>V501</f>
        <v>#REF!</v>
      </c>
      <c r="W500" s="725" t="e">
        <f t="shared" ref="W500:X500" si="1369">W501</f>
        <v>#REF!</v>
      </c>
      <c r="X500" s="725" t="e">
        <f t="shared" si="1369"/>
        <v>#REF!</v>
      </c>
      <c r="Y500" s="725" t="e">
        <f>Y501</f>
        <v>#REF!</v>
      </c>
      <c r="Z500" s="725" t="e">
        <f t="shared" ref="Z500:AA500" si="1370">Z501</f>
        <v>#REF!</v>
      </c>
      <c r="AA500" s="725" t="e">
        <f t="shared" si="1370"/>
        <v>#REF!</v>
      </c>
      <c r="AB500" s="725" t="e">
        <f>AB501</f>
        <v>#REF!</v>
      </c>
      <c r="AC500" s="725" t="e">
        <f t="shared" ref="AC500:AD500" si="1371">AC501</f>
        <v>#REF!</v>
      </c>
      <c r="AD500" s="725" t="e">
        <f t="shared" si="1371"/>
        <v>#REF!</v>
      </c>
      <c r="AE500" s="725" t="e">
        <f>AE501</f>
        <v>#REF!</v>
      </c>
      <c r="AF500" s="725" t="e">
        <f t="shared" ref="AF500:AG500" si="1372">AF501</f>
        <v>#REF!</v>
      </c>
      <c r="AG500" s="725" t="e">
        <f t="shared" si="1372"/>
        <v>#REF!</v>
      </c>
      <c r="AH500" s="725">
        <v>0</v>
      </c>
      <c r="AI500" s="725">
        <v>0</v>
      </c>
      <c r="AJ500" s="725">
        <v>147546.25</v>
      </c>
      <c r="AK500" s="168" t="e">
        <f>AH500=#REF!+#REF!</f>
        <v>#REF!</v>
      </c>
      <c r="AL500" s="168" t="e">
        <f t="shared" si="1199"/>
        <v>#REF!</v>
      </c>
      <c r="AM500" s="709" t="e">
        <f t="shared" si="1361"/>
        <v>#REF!</v>
      </c>
    </row>
    <row r="501" spans="1:39" s="222" customFormat="1" ht="36">
      <c r="A501" s="736" t="s">
        <v>372</v>
      </c>
      <c r="B501" s="266" t="s">
        <v>435</v>
      </c>
      <c r="C501" s="267" t="s">
        <v>111</v>
      </c>
      <c r="D501" s="267" t="s">
        <v>315</v>
      </c>
      <c r="E501" s="224" t="s">
        <v>327</v>
      </c>
      <c r="F501" s="267" t="s">
        <v>161</v>
      </c>
      <c r="G501" s="725" t="e">
        <f>#REF!</f>
        <v>#REF!</v>
      </c>
      <c r="H501" s="725" t="e">
        <f>#REF!</f>
        <v>#REF!</v>
      </c>
      <c r="I501" s="725" t="e">
        <f>#REF!</f>
        <v>#REF!</v>
      </c>
      <c r="J501" s="725" t="e">
        <f>#REF!</f>
        <v>#REF!</v>
      </c>
      <c r="K501" s="725" t="e">
        <f>#REF!</f>
        <v>#REF!</v>
      </c>
      <c r="L501" s="725" t="e">
        <f>#REF!</f>
        <v>#REF!</v>
      </c>
      <c r="M501" s="725" t="e">
        <f>#REF!</f>
        <v>#REF!</v>
      </c>
      <c r="N501" s="725" t="e">
        <f>#REF!</f>
        <v>#REF!</v>
      </c>
      <c r="O501" s="725" t="e">
        <f>#REF!</f>
        <v>#REF!</v>
      </c>
      <c r="P501" s="725" t="e">
        <f>#REF!</f>
        <v>#REF!</v>
      </c>
      <c r="Q501" s="725" t="e">
        <f>#REF!</f>
        <v>#REF!</v>
      </c>
      <c r="R501" s="725" t="e">
        <f>#REF!</f>
        <v>#REF!</v>
      </c>
      <c r="S501" s="725" t="e">
        <f>#REF!</f>
        <v>#REF!</v>
      </c>
      <c r="T501" s="725" t="e">
        <f>#REF!</f>
        <v>#REF!</v>
      </c>
      <c r="U501" s="725" t="e">
        <f>#REF!</f>
        <v>#REF!</v>
      </c>
      <c r="V501" s="725" t="e">
        <f>#REF!</f>
        <v>#REF!</v>
      </c>
      <c r="W501" s="725" t="e">
        <f>#REF!</f>
        <v>#REF!</v>
      </c>
      <c r="X501" s="725" t="e">
        <f>#REF!</f>
        <v>#REF!</v>
      </c>
      <c r="Y501" s="725" t="e">
        <f>#REF!</f>
        <v>#REF!</v>
      </c>
      <c r="Z501" s="725" t="e">
        <f>#REF!</f>
        <v>#REF!</v>
      </c>
      <c r="AA501" s="725" t="e">
        <f>#REF!</f>
        <v>#REF!</v>
      </c>
      <c r="AB501" s="725" t="e">
        <f>#REF!</f>
        <v>#REF!</v>
      </c>
      <c r="AC501" s="725" t="e">
        <f>#REF!</f>
        <v>#REF!</v>
      </c>
      <c r="AD501" s="725" t="e">
        <f>#REF!</f>
        <v>#REF!</v>
      </c>
      <c r="AE501" s="725" t="e">
        <f>#REF!</f>
        <v>#REF!</v>
      </c>
      <c r="AF501" s="725" t="e">
        <f>#REF!</f>
        <v>#REF!</v>
      </c>
      <c r="AG501" s="725" t="e">
        <f>#REF!</f>
        <v>#REF!</v>
      </c>
      <c r="AH501" s="725">
        <v>0</v>
      </c>
      <c r="AI501" s="725">
        <v>0</v>
      </c>
      <c r="AJ501" s="725">
        <v>147546.25</v>
      </c>
      <c r="AK501" s="168" t="e">
        <f>AH501=#REF!+#REF!</f>
        <v>#REF!</v>
      </c>
      <c r="AL501" s="168" t="e">
        <f t="shared" si="1199"/>
        <v>#REF!</v>
      </c>
      <c r="AM501" s="709" t="e">
        <f t="shared" si="1361"/>
        <v>#REF!</v>
      </c>
    </row>
    <row r="502" spans="1:39" s="693" customFormat="1" ht="24">
      <c r="A502" s="726" t="s">
        <v>960</v>
      </c>
      <c r="B502" s="266" t="s">
        <v>435</v>
      </c>
      <c r="C502" s="267" t="s">
        <v>111</v>
      </c>
      <c r="D502" s="267" t="s">
        <v>315</v>
      </c>
      <c r="E502" s="224" t="s">
        <v>904</v>
      </c>
      <c r="F502" s="267"/>
      <c r="G502" s="725" t="e">
        <f>G503</f>
        <v>#REF!</v>
      </c>
      <c r="H502" s="725" t="e">
        <f t="shared" ref="H502:I503" si="1373">H503</f>
        <v>#REF!</v>
      </c>
      <c r="I502" s="725" t="e">
        <f t="shared" si="1373"/>
        <v>#REF!</v>
      </c>
      <c r="J502" s="725" t="e">
        <f>J503</f>
        <v>#REF!</v>
      </c>
      <c r="K502" s="725" t="e">
        <f t="shared" ref="K502:L503" si="1374">K503</f>
        <v>#REF!</v>
      </c>
      <c r="L502" s="725" t="e">
        <f t="shared" si="1374"/>
        <v>#REF!</v>
      </c>
      <c r="M502" s="725" t="e">
        <f>M503</f>
        <v>#REF!</v>
      </c>
      <c r="N502" s="725" t="e">
        <f t="shared" ref="N502:O503" si="1375">N503</f>
        <v>#REF!</v>
      </c>
      <c r="O502" s="725" t="e">
        <f t="shared" si="1375"/>
        <v>#REF!</v>
      </c>
      <c r="P502" s="725" t="e">
        <f>P503</f>
        <v>#REF!</v>
      </c>
      <c r="Q502" s="725" t="e">
        <f t="shared" ref="Q502:R503" si="1376">Q503</f>
        <v>#REF!</v>
      </c>
      <c r="R502" s="725" t="e">
        <f t="shared" si="1376"/>
        <v>#REF!</v>
      </c>
      <c r="S502" s="725" t="e">
        <f>S503</f>
        <v>#REF!</v>
      </c>
      <c r="T502" s="725" t="e">
        <f t="shared" ref="T502:U503" si="1377">T503</f>
        <v>#REF!</v>
      </c>
      <c r="U502" s="725" t="e">
        <f t="shared" si="1377"/>
        <v>#REF!</v>
      </c>
      <c r="V502" s="725" t="e">
        <f>V503</f>
        <v>#REF!</v>
      </c>
      <c r="W502" s="725" t="e">
        <f t="shared" ref="W502:X503" si="1378">W503</f>
        <v>#REF!</v>
      </c>
      <c r="X502" s="725" t="e">
        <f t="shared" si="1378"/>
        <v>#REF!</v>
      </c>
      <c r="Y502" s="725" t="e">
        <f>Y503</f>
        <v>#REF!</v>
      </c>
      <c r="Z502" s="725" t="e">
        <f t="shared" ref="Z502:AA503" si="1379">Z503</f>
        <v>#REF!</v>
      </c>
      <c r="AA502" s="725" t="e">
        <f t="shared" si="1379"/>
        <v>#REF!</v>
      </c>
      <c r="AB502" s="725" t="e">
        <f>AB503</f>
        <v>#REF!</v>
      </c>
      <c r="AC502" s="725" t="e">
        <f t="shared" ref="AC502:AD503" si="1380">AC503</f>
        <v>#REF!</v>
      </c>
      <c r="AD502" s="725" t="e">
        <f t="shared" si="1380"/>
        <v>#REF!</v>
      </c>
      <c r="AE502" s="725" t="e">
        <f>AE503</f>
        <v>#REF!</v>
      </c>
      <c r="AF502" s="725" t="e">
        <f t="shared" ref="AF502:AG503" si="1381">AF503</f>
        <v>#REF!</v>
      </c>
      <c r="AG502" s="725" t="e">
        <f t="shared" si="1381"/>
        <v>#REF!</v>
      </c>
      <c r="AH502" s="725">
        <v>320000</v>
      </c>
      <c r="AI502" s="725">
        <v>138707.14000000001</v>
      </c>
      <c r="AJ502" s="725">
        <v>138707.14000000001</v>
      </c>
      <c r="AK502" s="168" t="e">
        <f>AH502=#REF!+#REF!</f>
        <v>#REF!</v>
      </c>
      <c r="AL502" s="168" t="e">
        <f t="shared" si="1199"/>
        <v>#REF!</v>
      </c>
      <c r="AM502" s="709"/>
    </row>
    <row r="503" spans="1:39" s="693" customFormat="1" ht="24">
      <c r="A503" s="238" t="s">
        <v>174</v>
      </c>
      <c r="B503" s="266" t="s">
        <v>435</v>
      </c>
      <c r="C503" s="267" t="s">
        <v>111</v>
      </c>
      <c r="D503" s="267" t="s">
        <v>315</v>
      </c>
      <c r="E503" s="224" t="s">
        <v>904</v>
      </c>
      <c r="F503" s="267" t="s">
        <v>175</v>
      </c>
      <c r="G503" s="725" t="e">
        <f>G504</f>
        <v>#REF!</v>
      </c>
      <c r="H503" s="725" t="e">
        <f t="shared" si="1373"/>
        <v>#REF!</v>
      </c>
      <c r="I503" s="725" t="e">
        <f t="shared" si="1373"/>
        <v>#REF!</v>
      </c>
      <c r="J503" s="725" t="e">
        <f>J504</f>
        <v>#REF!</v>
      </c>
      <c r="K503" s="725" t="e">
        <f t="shared" si="1374"/>
        <v>#REF!</v>
      </c>
      <c r="L503" s="725" t="e">
        <f t="shared" si="1374"/>
        <v>#REF!</v>
      </c>
      <c r="M503" s="725" t="e">
        <f>M504</f>
        <v>#REF!</v>
      </c>
      <c r="N503" s="725" t="e">
        <f t="shared" si="1375"/>
        <v>#REF!</v>
      </c>
      <c r="O503" s="725" t="e">
        <f t="shared" si="1375"/>
        <v>#REF!</v>
      </c>
      <c r="P503" s="725" t="e">
        <f>P504</f>
        <v>#REF!</v>
      </c>
      <c r="Q503" s="725" t="e">
        <f t="shared" si="1376"/>
        <v>#REF!</v>
      </c>
      <c r="R503" s="725" t="e">
        <f t="shared" si="1376"/>
        <v>#REF!</v>
      </c>
      <c r="S503" s="725" t="e">
        <f>S504</f>
        <v>#REF!</v>
      </c>
      <c r="T503" s="725" t="e">
        <f t="shared" si="1377"/>
        <v>#REF!</v>
      </c>
      <c r="U503" s="725" t="e">
        <f t="shared" si="1377"/>
        <v>#REF!</v>
      </c>
      <c r="V503" s="725" t="e">
        <f>V504</f>
        <v>#REF!</v>
      </c>
      <c r="W503" s="725" t="e">
        <f t="shared" si="1378"/>
        <v>#REF!</v>
      </c>
      <c r="X503" s="725" t="e">
        <f t="shared" si="1378"/>
        <v>#REF!</v>
      </c>
      <c r="Y503" s="725" t="e">
        <f>Y504</f>
        <v>#REF!</v>
      </c>
      <c r="Z503" s="725" t="e">
        <f t="shared" si="1379"/>
        <v>#REF!</v>
      </c>
      <c r="AA503" s="725" t="e">
        <f t="shared" si="1379"/>
        <v>#REF!</v>
      </c>
      <c r="AB503" s="725" t="e">
        <f>AB504</f>
        <v>#REF!</v>
      </c>
      <c r="AC503" s="725" t="e">
        <f t="shared" si="1380"/>
        <v>#REF!</v>
      </c>
      <c r="AD503" s="725" t="e">
        <f t="shared" si="1380"/>
        <v>#REF!</v>
      </c>
      <c r="AE503" s="725" t="e">
        <f>AE504</f>
        <v>#REF!</v>
      </c>
      <c r="AF503" s="725" t="e">
        <f t="shared" si="1381"/>
        <v>#REF!</v>
      </c>
      <c r="AG503" s="725" t="e">
        <f t="shared" si="1381"/>
        <v>#REF!</v>
      </c>
      <c r="AH503" s="725">
        <v>320000</v>
      </c>
      <c r="AI503" s="725">
        <v>138707.14000000001</v>
      </c>
      <c r="AJ503" s="725">
        <v>138707.14000000001</v>
      </c>
      <c r="AK503" s="168" t="e">
        <f>AH503=#REF!+#REF!</f>
        <v>#REF!</v>
      </c>
      <c r="AL503" s="168" t="e">
        <f t="shared" si="1199"/>
        <v>#REF!</v>
      </c>
      <c r="AM503" s="709"/>
    </row>
    <row r="504" spans="1:39" s="693" customFormat="1">
      <c r="A504" s="238" t="s">
        <v>176</v>
      </c>
      <c r="B504" s="266" t="s">
        <v>435</v>
      </c>
      <c r="C504" s="267" t="s">
        <v>111</v>
      </c>
      <c r="D504" s="267" t="s">
        <v>315</v>
      </c>
      <c r="E504" s="224" t="s">
        <v>904</v>
      </c>
      <c r="F504" s="267" t="s">
        <v>177</v>
      </c>
      <c r="G504" s="725" t="e">
        <f>SUM(#REF!)</f>
        <v>#REF!</v>
      </c>
      <c r="H504" s="725" t="e">
        <f>SUM(#REF!)</f>
        <v>#REF!</v>
      </c>
      <c r="I504" s="725" t="e">
        <f>SUM(#REF!)</f>
        <v>#REF!</v>
      </c>
      <c r="J504" s="725" t="e">
        <f>SUM(#REF!)</f>
        <v>#REF!</v>
      </c>
      <c r="K504" s="725" t="e">
        <f>SUM(#REF!)</f>
        <v>#REF!</v>
      </c>
      <c r="L504" s="725" t="e">
        <f>SUM(#REF!)</f>
        <v>#REF!</v>
      </c>
      <c r="M504" s="725" t="e">
        <f>SUM(#REF!)</f>
        <v>#REF!</v>
      </c>
      <c r="N504" s="725" t="e">
        <f>SUM(#REF!)</f>
        <v>#REF!</v>
      </c>
      <c r="O504" s="725" t="e">
        <f>SUM(#REF!)</f>
        <v>#REF!</v>
      </c>
      <c r="P504" s="725" t="e">
        <f>SUM(#REF!)</f>
        <v>#REF!</v>
      </c>
      <c r="Q504" s="725" t="e">
        <f>SUM(#REF!)</f>
        <v>#REF!</v>
      </c>
      <c r="R504" s="725" t="e">
        <f>SUM(#REF!)</f>
        <v>#REF!</v>
      </c>
      <c r="S504" s="725" t="e">
        <f>SUM(#REF!)</f>
        <v>#REF!</v>
      </c>
      <c r="T504" s="725" t="e">
        <f>SUM(#REF!)</f>
        <v>#REF!</v>
      </c>
      <c r="U504" s="725" t="e">
        <f>SUM(#REF!)</f>
        <v>#REF!</v>
      </c>
      <c r="V504" s="725" t="e">
        <f>SUM(#REF!)</f>
        <v>#REF!</v>
      </c>
      <c r="W504" s="725" t="e">
        <f>SUM(#REF!)</f>
        <v>#REF!</v>
      </c>
      <c r="X504" s="725" t="e">
        <f>SUM(#REF!)</f>
        <v>#REF!</v>
      </c>
      <c r="Y504" s="725" t="e">
        <f>SUM(#REF!)</f>
        <v>#REF!</v>
      </c>
      <c r="Z504" s="725" t="e">
        <f>SUM(#REF!)</f>
        <v>#REF!</v>
      </c>
      <c r="AA504" s="725" t="e">
        <f>SUM(#REF!)</f>
        <v>#REF!</v>
      </c>
      <c r="AB504" s="725" t="e">
        <f>SUM(#REF!)</f>
        <v>#REF!</v>
      </c>
      <c r="AC504" s="725" t="e">
        <f>SUM(#REF!)</f>
        <v>#REF!</v>
      </c>
      <c r="AD504" s="725" t="e">
        <f>SUM(#REF!)</f>
        <v>#REF!</v>
      </c>
      <c r="AE504" s="725" t="e">
        <f>SUM(#REF!)</f>
        <v>#REF!</v>
      </c>
      <c r="AF504" s="725" t="e">
        <f>SUM(#REF!)</f>
        <v>#REF!</v>
      </c>
      <c r="AG504" s="725" t="e">
        <f>SUM(#REF!)</f>
        <v>#REF!</v>
      </c>
      <c r="AH504" s="725">
        <v>320000</v>
      </c>
      <c r="AI504" s="725">
        <v>138707.14000000001</v>
      </c>
      <c r="AJ504" s="725">
        <v>138707.14000000001</v>
      </c>
      <c r="AK504" s="168" t="e">
        <f>AH504=#REF!+#REF!</f>
        <v>#REF!</v>
      </c>
      <c r="AL504" s="168" t="e">
        <f t="shared" si="1199"/>
        <v>#REF!</v>
      </c>
      <c r="AM504" s="709"/>
    </row>
    <row r="505" spans="1:39" s="169" customFormat="1" ht="24">
      <c r="A505" s="724" t="s">
        <v>943</v>
      </c>
      <c r="B505" s="240" t="s">
        <v>944</v>
      </c>
      <c r="C505" s="241" t="s">
        <v>111</v>
      </c>
      <c r="D505" s="241" t="s">
        <v>315</v>
      </c>
      <c r="E505" s="242" t="s">
        <v>316</v>
      </c>
      <c r="F505" s="241"/>
      <c r="G505" s="723" t="e">
        <f t="shared" ref="G505:AG505" si="1382">G509+G506</f>
        <v>#REF!</v>
      </c>
      <c r="H505" s="723" t="e">
        <f t="shared" si="1382"/>
        <v>#REF!</v>
      </c>
      <c r="I505" s="723" t="e">
        <f t="shared" si="1382"/>
        <v>#REF!</v>
      </c>
      <c r="J505" s="723" t="e">
        <f t="shared" si="1382"/>
        <v>#REF!</v>
      </c>
      <c r="K505" s="723" t="e">
        <f t="shared" si="1382"/>
        <v>#REF!</v>
      </c>
      <c r="L505" s="723" t="e">
        <f t="shared" si="1382"/>
        <v>#REF!</v>
      </c>
      <c r="M505" s="723" t="e">
        <f t="shared" si="1382"/>
        <v>#REF!</v>
      </c>
      <c r="N505" s="723" t="e">
        <f t="shared" si="1382"/>
        <v>#REF!</v>
      </c>
      <c r="O505" s="723" t="e">
        <f t="shared" si="1382"/>
        <v>#REF!</v>
      </c>
      <c r="P505" s="723" t="e">
        <f t="shared" si="1382"/>
        <v>#REF!</v>
      </c>
      <c r="Q505" s="723" t="e">
        <f t="shared" si="1382"/>
        <v>#REF!</v>
      </c>
      <c r="R505" s="723" t="e">
        <f t="shared" si="1382"/>
        <v>#REF!</v>
      </c>
      <c r="S505" s="723" t="e">
        <f t="shared" si="1382"/>
        <v>#REF!</v>
      </c>
      <c r="T505" s="723" t="e">
        <f t="shared" si="1382"/>
        <v>#REF!</v>
      </c>
      <c r="U505" s="723" t="e">
        <f t="shared" si="1382"/>
        <v>#REF!</v>
      </c>
      <c r="V505" s="723" t="e">
        <f t="shared" si="1382"/>
        <v>#REF!</v>
      </c>
      <c r="W505" s="723" t="e">
        <f t="shared" si="1382"/>
        <v>#REF!</v>
      </c>
      <c r="X505" s="723" t="e">
        <f t="shared" si="1382"/>
        <v>#REF!</v>
      </c>
      <c r="Y505" s="723" t="e">
        <f t="shared" si="1382"/>
        <v>#REF!</v>
      </c>
      <c r="Z505" s="723" t="e">
        <f t="shared" si="1382"/>
        <v>#REF!</v>
      </c>
      <c r="AA505" s="723" t="e">
        <f t="shared" si="1382"/>
        <v>#REF!</v>
      </c>
      <c r="AB505" s="723" t="e">
        <f t="shared" si="1382"/>
        <v>#REF!</v>
      </c>
      <c r="AC505" s="723" t="e">
        <f t="shared" si="1382"/>
        <v>#REF!</v>
      </c>
      <c r="AD505" s="723" t="e">
        <f t="shared" si="1382"/>
        <v>#REF!</v>
      </c>
      <c r="AE505" s="723" t="e">
        <f t="shared" si="1382"/>
        <v>#REF!</v>
      </c>
      <c r="AF505" s="723" t="e">
        <f t="shared" si="1382"/>
        <v>#REF!</v>
      </c>
      <c r="AG505" s="723" t="e">
        <f t="shared" si="1382"/>
        <v>#REF!</v>
      </c>
      <c r="AH505" s="723">
        <v>0</v>
      </c>
      <c r="AI505" s="723">
        <v>0</v>
      </c>
      <c r="AJ505" s="723">
        <v>86520403.232912987</v>
      </c>
      <c r="AK505" s="168" t="e">
        <f>AH505=#REF!+#REF!</f>
        <v>#REF!</v>
      </c>
      <c r="AL505" s="168" t="e">
        <f t="shared" si="1199"/>
        <v>#REF!</v>
      </c>
      <c r="AM505" s="709" t="e">
        <f t="shared" ref="AM505:AM540" si="1383">AC505/H505</f>
        <v>#REF!</v>
      </c>
    </row>
    <row r="506" spans="1:39" s="693" customFormat="1" ht="24">
      <c r="A506" s="745" t="s">
        <v>173</v>
      </c>
      <c r="B506" s="266" t="s">
        <v>944</v>
      </c>
      <c r="C506" s="267" t="s">
        <v>111</v>
      </c>
      <c r="D506" s="267" t="s">
        <v>315</v>
      </c>
      <c r="E506" s="224" t="s">
        <v>325</v>
      </c>
      <c r="F506" s="267"/>
      <c r="G506" s="725" t="e">
        <f>G507</f>
        <v>#REF!</v>
      </c>
      <c r="H506" s="725" t="e">
        <f t="shared" ref="H506:I507" si="1384">H507</f>
        <v>#REF!</v>
      </c>
      <c r="I506" s="725" t="e">
        <f t="shared" si="1384"/>
        <v>#REF!</v>
      </c>
      <c r="J506" s="725" t="e">
        <f>J507</f>
        <v>#REF!</v>
      </c>
      <c r="K506" s="725" t="e">
        <f t="shared" ref="K506:L507" si="1385">K507</f>
        <v>#REF!</v>
      </c>
      <c r="L506" s="725" t="e">
        <f t="shared" si="1385"/>
        <v>#REF!</v>
      </c>
      <c r="M506" s="725" t="e">
        <f>M507</f>
        <v>#REF!</v>
      </c>
      <c r="N506" s="725" t="e">
        <f t="shared" ref="N506:O507" si="1386">N507</f>
        <v>#REF!</v>
      </c>
      <c r="O506" s="725" t="e">
        <f t="shared" si="1386"/>
        <v>#REF!</v>
      </c>
      <c r="P506" s="725" t="e">
        <f>P507</f>
        <v>#REF!</v>
      </c>
      <c r="Q506" s="725" t="e">
        <f t="shared" ref="Q506:R507" si="1387">Q507</f>
        <v>#REF!</v>
      </c>
      <c r="R506" s="725" t="e">
        <f t="shared" si="1387"/>
        <v>#REF!</v>
      </c>
      <c r="S506" s="725" t="e">
        <f>S507</f>
        <v>#REF!</v>
      </c>
      <c r="T506" s="725" t="e">
        <f t="shared" ref="T506:U507" si="1388">T507</f>
        <v>#REF!</v>
      </c>
      <c r="U506" s="725" t="e">
        <f t="shared" si="1388"/>
        <v>#REF!</v>
      </c>
      <c r="V506" s="725" t="e">
        <f>V507</f>
        <v>#REF!</v>
      </c>
      <c r="W506" s="725" t="e">
        <f t="shared" ref="W506:X507" si="1389">W507</f>
        <v>#REF!</v>
      </c>
      <c r="X506" s="725" t="e">
        <f t="shared" si="1389"/>
        <v>#REF!</v>
      </c>
      <c r="Y506" s="725" t="e">
        <f>Y507</f>
        <v>#REF!</v>
      </c>
      <c r="Z506" s="725" t="e">
        <f t="shared" ref="Z506:AA507" si="1390">Z507</f>
        <v>#REF!</v>
      </c>
      <c r="AA506" s="725" t="e">
        <f t="shared" si="1390"/>
        <v>#REF!</v>
      </c>
      <c r="AB506" s="725" t="e">
        <f>AB507</f>
        <v>#REF!</v>
      </c>
      <c r="AC506" s="725" t="e">
        <f t="shared" ref="AC506:AD507" si="1391">AC507</f>
        <v>#REF!</v>
      </c>
      <c r="AD506" s="725" t="e">
        <f t="shared" si="1391"/>
        <v>#REF!</v>
      </c>
      <c r="AE506" s="725" t="e">
        <f>AE507</f>
        <v>#REF!</v>
      </c>
      <c r="AF506" s="725" t="e">
        <f t="shared" ref="AF506:AG507" si="1392">AF507</f>
        <v>#REF!</v>
      </c>
      <c r="AG506" s="725" t="e">
        <f t="shared" si="1392"/>
        <v>#REF!</v>
      </c>
      <c r="AH506" s="725">
        <v>0</v>
      </c>
      <c r="AI506" s="725">
        <v>0</v>
      </c>
      <c r="AJ506" s="725">
        <v>86488324.882912993</v>
      </c>
      <c r="AK506" s="168" t="e">
        <f>AH506=#REF!+#REF!</f>
        <v>#REF!</v>
      </c>
      <c r="AL506" s="168" t="e">
        <f t="shared" si="1199"/>
        <v>#REF!</v>
      </c>
      <c r="AM506" s="709" t="e">
        <f t="shared" si="1383"/>
        <v>#REF!</v>
      </c>
    </row>
    <row r="507" spans="1:39" s="693" customFormat="1" ht="24">
      <c r="A507" s="238" t="s">
        <v>174</v>
      </c>
      <c r="B507" s="266" t="s">
        <v>944</v>
      </c>
      <c r="C507" s="267" t="s">
        <v>111</v>
      </c>
      <c r="D507" s="267" t="s">
        <v>315</v>
      </c>
      <c r="E507" s="224" t="s">
        <v>325</v>
      </c>
      <c r="F507" s="267" t="s">
        <v>175</v>
      </c>
      <c r="G507" s="725" t="e">
        <f>G508</f>
        <v>#REF!</v>
      </c>
      <c r="H507" s="725" t="e">
        <f t="shared" si="1384"/>
        <v>#REF!</v>
      </c>
      <c r="I507" s="725" t="e">
        <f t="shared" si="1384"/>
        <v>#REF!</v>
      </c>
      <c r="J507" s="725" t="e">
        <f>J508</f>
        <v>#REF!</v>
      </c>
      <c r="K507" s="725" t="e">
        <f t="shared" si="1385"/>
        <v>#REF!</v>
      </c>
      <c r="L507" s="725" t="e">
        <f t="shared" si="1385"/>
        <v>#REF!</v>
      </c>
      <c r="M507" s="725" t="e">
        <f>M508</f>
        <v>#REF!</v>
      </c>
      <c r="N507" s="725" t="e">
        <f t="shared" si="1386"/>
        <v>#REF!</v>
      </c>
      <c r="O507" s="725" t="e">
        <f t="shared" si="1386"/>
        <v>#REF!</v>
      </c>
      <c r="P507" s="725" t="e">
        <f>P508</f>
        <v>#REF!</v>
      </c>
      <c r="Q507" s="725" t="e">
        <f t="shared" si="1387"/>
        <v>#REF!</v>
      </c>
      <c r="R507" s="725" t="e">
        <f t="shared" si="1387"/>
        <v>#REF!</v>
      </c>
      <c r="S507" s="725" t="e">
        <f>S508</f>
        <v>#REF!</v>
      </c>
      <c r="T507" s="725" t="e">
        <f t="shared" si="1388"/>
        <v>#REF!</v>
      </c>
      <c r="U507" s="725" t="e">
        <f t="shared" si="1388"/>
        <v>#REF!</v>
      </c>
      <c r="V507" s="725" t="e">
        <f>V508</f>
        <v>#REF!</v>
      </c>
      <c r="W507" s="725" t="e">
        <f t="shared" si="1389"/>
        <v>#REF!</v>
      </c>
      <c r="X507" s="725" t="e">
        <f t="shared" si="1389"/>
        <v>#REF!</v>
      </c>
      <c r="Y507" s="725" t="e">
        <f>Y508</f>
        <v>#REF!</v>
      </c>
      <c r="Z507" s="725" t="e">
        <f t="shared" si="1390"/>
        <v>#REF!</v>
      </c>
      <c r="AA507" s="725" t="e">
        <f t="shared" si="1390"/>
        <v>#REF!</v>
      </c>
      <c r="AB507" s="725" t="e">
        <f>AB508</f>
        <v>#REF!</v>
      </c>
      <c r="AC507" s="725" t="e">
        <f t="shared" si="1391"/>
        <v>#REF!</v>
      </c>
      <c r="AD507" s="725" t="e">
        <f t="shared" si="1391"/>
        <v>#REF!</v>
      </c>
      <c r="AE507" s="725" t="e">
        <f>AE508</f>
        <v>#REF!</v>
      </c>
      <c r="AF507" s="725" t="e">
        <f t="shared" si="1392"/>
        <v>#REF!</v>
      </c>
      <c r="AG507" s="725" t="e">
        <f t="shared" si="1392"/>
        <v>#REF!</v>
      </c>
      <c r="AH507" s="725">
        <v>0</v>
      </c>
      <c r="AI507" s="725">
        <v>0</v>
      </c>
      <c r="AJ507" s="725">
        <v>86488324.882912993</v>
      </c>
      <c r="AK507" s="168" t="e">
        <f>AH507=#REF!+#REF!</f>
        <v>#REF!</v>
      </c>
      <c r="AL507" s="168" t="e">
        <f t="shared" si="1199"/>
        <v>#REF!</v>
      </c>
      <c r="AM507" s="709" t="e">
        <f t="shared" si="1383"/>
        <v>#REF!</v>
      </c>
    </row>
    <row r="508" spans="1:39" s="693" customFormat="1">
      <c r="A508" s="238" t="s">
        <v>176</v>
      </c>
      <c r="B508" s="266" t="s">
        <v>944</v>
      </c>
      <c r="C508" s="267" t="s">
        <v>111</v>
      </c>
      <c r="D508" s="267" t="s">
        <v>315</v>
      </c>
      <c r="E508" s="224" t="s">
        <v>325</v>
      </c>
      <c r="F508" s="267" t="s">
        <v>177</v>
      </c>
      <c r="G508" s="725" t="e">
        <f>#REF!</f>
        <v>#REF!</v>
      </c>
      <c r="H508" s="725" t="e">
        <f>#REF!</f>
        <v>#REF!</v>
      </c>
      <c r="I508" s="725" t="e">
        <f>#REF!</f>
        <v>#REF!</v>
      </c>
      <c r="J508" s="725" t="e">
        <f>#REF!</f>
        <v>#REF!</v>
      </c>
      <c r="K508" s="725" t="e">
        <f>#REF!</f>
        <v>#REF!</v>
      </c>
      <c r="L508" s="725" t="e">
        <f>#REF!</f>
        <v>#REF!</v>
      </c>
      <c r="M508" s="725" t="e">
        <f>#REF!</f>
        <v>#REF!</v>
      </c>
      <c r="N508" s="725" t="e">
        <f>#REF!</f>
        <v>#REF!</v>
      </c>
      <c r="O508" s="725" t="e">
        <f>#REF!</f>
        <v>#REF!</v>
      </c>
      <c r="P508" s="725" t="e">
        <f>#REF!</f>
        <v>#REF!</v>
      </c>
      <c r="Q508" s="725" t="e">
        <f>#REF!</f>
        <v>#REF!</v>
      </c>
      <c r="R508" s="725" t="e">
        <f>#REF!</f>
        <v>#REF!</v>
      </c>
      <c r="S508" s="725" t="e">
        <f>#REF!</f>
        <v>#REF!</v>
      </c>
      <c r="T508" s="725" t="e">
        <f>#REF!</f>
        <v>#REF!</v>
      </c>
      <c r="U508" s="725" t="e">
        <f>#REF!</f>
        <v>#REF!</v>
      </c>
      <c r="V508" s="725" t="e">
        <f>#REF!</f>
        <v>#REF!</v>
      </c>
      <c r="W508" s="725" t="e">
        <f>#REF!</f>
        <v>#REF!</v>
      </c>
      <c r="X508" s="725" t="e">
        <f>#REF!</f>
        <v>#REF!</v>
      </c>
      <c r="Y508" s="725" t="e">
        <f>#REF!</f>
        <v>#REF!</v>
      </c>
      <c r="Z508" s="725" t="e">
        <f>#REF!</f>
        <v>#REF!</v>
      </c>
      <c r="AA508" s="725" t="e">
        <f>#REF!</f>
        <v>#REF!</v>
      </c>
      <c r="AB508" s="725" t="e">
        <f>#REF!</f>
        <v>#REF!</v>
      </c>
      <c r="AC508" s="725" t="e">
        <f>#REF!</f>
        <v>#REF!</v>
      </c>
      <c r="AD508" s="725" t="e">
        <f>#REF!</f>
        <v>#REF!</v>
      </c>
      <c r="AE508" s="725" t="e">
        <f>#REF!</f>
        <v>#REF!</v>
      </c>
      <c r="AF508" s="725" t="e">
        <f>#REF!</f>
        <v>#REF!</v>
      </c>
      <c r="AG508" s="725" t="e">
        <f>#REF!</f>
        <v>#REF!</v>
      </c>
      <c r="AH508" s="725">
        <v>0</v>
      </c>
      <c r="AI508" s="725">
        <v>0</v>
      </c>
      <c r="AJ508" s="725">
        <v>86488324.882912993</v>
      </c>
      <c r="AK508" s="168" t="e">
        <f>AH508=#REF!+#REF!</f>
        <v>#REF!</v>
      </c>
      <c r="AL508" s="168" t="e">
        <f t="shared" si="1199"/>
        <v>#REF!</v>
      </c>
      <c r="AM508" s="709" t="e">
        <f t="shared" si="1383"/>
        <v>#REF!</v>
      </c>
    </row>
    <row r="509" spans="1:39" s="694" customFormat="1">
      <c r="A509" s="744" t="s">
        <v>959</v>
      </c>
      <c r="B509" s="731" t="s">
        <v>944</v>
      </c>
      <c r="C509" s="732" t="s">
        <v>111</v>
      </c>
      <c r="D509" s="732" t="s">
        <v>315</v>
      </c>
      <c r="E509" s="733" t="s">
        <v>428</v>
      </c>
      <c r="F509" s="732"/>
      <c r="G509" s="734" t="e">
        <f>G510</f>
        <v>#REF!</v>
      </c>
      <c r="H509" s="734" t="e">
        <f t="shared" ref="H509:I510" si="1393">H510</f>
        <v>#REF!</v>
      </c>
      <c r="I509" s="734" t="e">
        <f t="shared" si="1393"/>
        <v>#REF!</v>
      </c>
      <c r="J509" s="734" t="e">
        <f>J510</f>
        <v>#REF!</v>
      </c>
      <c r="K509" s="734" t="e">
        <f t="shared" ref="K509:L510" si="1394">K510</f>
        <v>#REF!</v>
      </c>
      <c r="L509" s="734" t="e">
        <f t="shared" si="1394"/>
        <v>#REF!</v>
      </c>
      <c r="M509" s="734" t="e">
        <f>M510</f>
        <v>#REF!</v>
      </c>
      <c r="N509" s="734" t="e">
        <f t="shared" ref="N509:O510" si="1395">N510</f>
        <v>#REF!</v>
      </c>
      <c r="O509" s="734" t="e">
        <f t="shared" si="1395"/>
        <v>#REF!</v>
      </c>
      <c r="P509" s="734" t="e">
        <f>P510</f>
        <v>#REF!</v>
      </c>
      <c r="Q509" s="734" t="e">
        <f t="shared" ref="Q509:R510" si="1396">Q510</f>
        <v>#REF!</v>
      </c>
      <c r="R509" s="734" t="e">
        <f t="shared" si="1396"/>
        <v>#REF!</v>
      </c>
      <c r="S509" s="734" t="e">
        <f>S510</f>
        <v>#REF!</v>
      </c>
      <c r="T509" s="734" t="e">
        <f t="shared" ref="T509:U510" si="1397">T510</f>
        <v>#REF!</v>
      </c>
      <c r="U509" s="734" t="e">
        <f t="shared" si="1397"/>
        <v>#REF!</v>
      </c>
      <c r="V509" s="734" t="e">
        <f>V510</f>
        <v>#REF!</v>
      </c>
      <c r="W509" s="734" t="e">
        <f t="shared" ref="W509:X510" si="1398">W510</f>
        <v>#REF!</v>
      </c>
      <c r="X509" s="734" t="e">
        <f t="shared" si="1398"/>
        <v>#REF!</v>
      </c>
      <c r="Y509" s="734" t="e">
        <f>Y510</f>
        <v>#REF!</v>
      </c>
      <c r="Z509" s="734" t="e">
        <f t="shared" ref="Z509:AA510" si="1399">Z510</f>
        <v>#REF!</v>
      </c>
      <c r="AA509" s="734" t="e">
        <f t="shared" si="1399"/>
        <v>#REF!</v>
      </c>
      <c r="AB509" s="734" t="e">
        <f>AB510</f>
        <v>#REF!</v>
      </c>
      <c r="AC509" s="734" t="e">
        <f t="shared" ref="AC509:AD510" si="1400">AC510</f>
        <v>#REF!</v>
      </c>
      <c r="AD509" s="734" t="e">
        <f t="shared" si="1400"/>
        <v>#REF!</v>
      </c>
      <c r="AE509" s="734" t="e">
        <f>AE510</f>
        <v>#REF!</v>
      </c>
      <c r="AF509" s="734" t="e">
        <f t="shared" ref="AF509:AG510" si="1401">AF510</f>
        <v>#REF!</v>
      </c>
      <c r="AG509" s="734" t="e">
        <f t="shared" si="1401"/>
        <v>#REF!</v>
      </c>
      <c r="AH509" s="734">
        <v>0</v>
      </c>
      <c r="AI509" s="734">
        <v>0</v>
      </c>
      <c r="AJ509" s="734">
        <v>32078.35</v>
      </c>
      <c r="AK509" s="168" t="e">
        <f>AH509=#REF!+#REF!</f>
        <v>#REF!</v>
      </c>
      <c r="AL509" s="168" t="e">
        <f t="shared" si="1199"/>
        <v>#REF!</v>
      </c>
      <c r="AM509" s="709" t="e">
        <f t="shared" si="1383"/>
        <v>#REF!</v>
      </c>
    </row>
    <row r="510" spans="1:39" s="693" customFormat="1" ht="24">
      <c r="A510" s="238" t="s">
        <v>174</v>
      </c>
      <c r="B510" s="266" t="s">
        <v>944</v>
      </c>
      <c r="C510" s="267" t="s">
        <v>111</v>
      </c>
      <c r="D510" s="267" t="s">
        <v>315</v>
      </c>
      <c r="E510" s="224" t="s">
        <v>428</v>
      </c>
      <c r="F510" s="267" t="s">
        <v>175</v>
      </c>
      <c r="G510" s="725" t="e">
        <f>G511</f>
        <v>#REF!</v>
      </c>
      <c r="H510" s="725" t="e">
        <f t="shared" si="1393"/>
        <v>#REF!</v>
      </c>
      <c r="I510" s="725" t="e">
        <f t="shared" si="1393"/>
        <v>#REF!</v>
      </c>
      <c r="J510" s="725" t="e">
        <f>J511</f>
        <v>#REF!</v>
      </c>
      <c r="K510" s="725" t="e">
        <f t="shared" si="1394"/>
        <v>#REF!</v>
      </c>
      <c r="L510" s="725" t="e">
        <f t="shared" si="1394"/>
        <v>#REF!</v>
      </c>
      <c r="M510" s="725" t="e">
        <f>M511</f>
        <v>#REF!</v>
      </c>
      <c r="N510" s="725" t="e">
        <f t="shared" si="1395"/>
        <v>#REF!</v>
      </c>
      <c r="O510" s="725" t="e">
        <f t="shared" si="1395"/>
        <v>#REF!</v>
      </c>
      <c r="P510" s="725" t="e">
        <f>P511</f>
        <v>#REF!</v>
      </c>
      <c r="Q510" s="725" t="e">
        <f t="shared" si="1396"/>
        <v>#REF!</v>
      </c>
      <c r="R510" s="725" t="e">
        <f t="shared" si="1396"/>
        <v>#REF!</v>
      </c>
      <c r="S510" s="725" t="e">
        <f>S511</f>
        <v>#REF!</v>
      </c>
      <c r="T510" s="725" t="e">
        <f t="shared" si="1397"/>
        <v>#REF!</v>
      </c>
      <c r="U510" s="725" t="e">
        <f t="shared" si="1397"/>
        <v>#REF!</v>
      </c>
      <c r="V510" s="725" t="e">
        <f>V511</f>
        <v>#REF!</v>
      </c>
      <c r="W510" s="725" t="e">
        <f t="shared" si="1398"/>
        <v>#REF!</v>
      </c>
      <c r="X510" s="725" t="e">
        <f t="shared" si="1398"/>
        <v>#REF!</v>
      </c>
      <c r="Y510" s="725" t="e">
        <f>Y511</f>
        <v>#REF!</v>
      </c>
      <c r="Z510" s="725" t="e">
        <f t="shared" si="1399"/>
        <v>#REF!</v>
      </c>
      <c r="AA510" s="725" t="e">
        <f t="shared" si="1399"/>
        <v>#REF!</v>
      </c>
      <c r="AB510" s="725" t="e">
        <f>AB511</f>
        <v>#REF!</v>
      </c>
      <c r="AC510" s="725" t="e">
        <f t="shared" si="1400"/>
        <v>#REF!</v>
      </c>
      <c r="AD510" s="725" t="e">
        <f t="shared" si="1400"/>
        <v>#REF!</v>
      </c>
      <c r="AE510" s="725" t="e">
        <f>AE511</f>
        <v>#REF!</v>
      </c>
      <c r="AF510" s="725" t="e">
        <f t="shared" si="1401"/>
        <v>#REF!</v>
      </c>
      <c r="AG510" s="725" t="e">
        <f t="shared" si="1401"/>
        <v>#REF!</v>
      </c>
      <c r="AH510" s="725">
        <v>0</v>
      </c>
      <c r="AI510" s="725">
        <v>0</v>
      </c>
      <c r="AJ510" s="725">
        <v>32078.35</v>
      </c>
      <c r="AK510" s="168" t="e">
        <f>AH510=#REF!+#REF!</f>
        <v>#REF!</v>
      </c>
      <c r="AL510" s="168" t="e">
        <f t="shared" si="1199"/>
        <v>#REF!</v>
      </c>
      <c r="AM510" s="709" t="e">
        <f t="shared" si="1383"/>
        <v>#REF!</v>
      </c>
    </row>
    <row r="511" spans="1:39" s="693" customFormat="1">
      <c r="A511" s="238" t="s">
        <v>176</v>
      </c>
      <c r="B511" s="266" t="s">
        <v>944</v>
      </c>
      <c r="C511" s="267" t="s">
        <v>111</v>
      </c>
      <c r="D511" s="267" t="s">
        <v>315</v>
      </c>
      <c r="E511" s="224" t="s">
        <v>428</v>
      </c>
      <c r="F511" s="267" t="s">
        <v>177</v>
      </c>
      <c r="G511" s="725" t="e">
        <f>#REF!</f>
        <v>#REF!</v>
      </c>
      <c r="H511" s="725" t="e">
        <f>#REF!</f>
        <v>#REF!</v>
      </c>
      <c r="I511" s="725" t="e">
        <f>#REF!</f>
        <v>#REF!</v>
      </c>
      <c r="J511" s="725" t="e">
        <f>#REF!</f>
        <v>#REF!</v>
      </c>
      <c r="K511" s="725" t="e">
        <f>#REF!</f>
        <v>#REF!</v>
      </c>
      <c r="L511" s="725" t="e">
        <f>#REF!</f>
        <v>#REF!</v>
      </c>
      <c r="M511" s="725" t="e">
        <f>#REF!</f>
        <v>#REF!</v>
      </c>
      <c r="N511" s="725" t="e">
        <f>#REF!</f>
        <v>#REF!</v>
      </c>
      <c r="O511" s="725" t="e">
        <f>#REF!</f>
        <v>#REF!</v>
      </c>
      <c r="P511" s="725" t="e">
        <f>#REF!</f>
        <v>#REF!</v>
      </c>
      <c r="Q511" s="725" t="e">
        <f>#REF!</f>
        <v>#REF!</v>
      </c>
      <c r="R511" s="725" t="e">
        <f>#REF!</f>
        <v>#REF!</v>
      </c>
      <c r="S511" s="725" t="e">
        <f>#REF!</f>
        <v>#REF!</v>
      </c>
      <c r="T511" s="725" t="e">
        <f>#REF!</f>
        <v>#REF!</v>
      </c>
      <c r="U511" s="725" t="e">
        <f>#REF!</f>
        <v>#REF!</v>
      </c>
      <c r="V511" s="725" t="e">
        <f>#REF!</f>
        <v>#REF!</v>
      </c>
      <c r="W511" s="725" t="e">
        <f>#REF!</f>
        <v>#REF!</v>
      </c>
      <c r="X511" s="725" t="e">
        <f>#REF!</f>
        <v>#REF!</v>
      </c>
      <c r="Y511" s="725" t="e">
        <f>#REF!</f>
        <v>#REF!</v>
      </c>
      <c r="Z511" s="725" t="e">
        <f>#REF!</f>
        <v>#REF!</v>
      </c>
      <c r="AA511" s="725" t="e">
        <f>#REF!</f>
        <v>#REF!</v>
      </c>
      <c r="AB511" s="725" t="e">
        <f>#REF!</f>
        <v>#REF!</v>
      </c>
      <c r="AC511" s="725" t="e">
        <f>#REF!</f>
        <v>#REF!</v>
      </c>
      <c r="AD511" s="725" t="e">
        <f>#REF!</f>
        <v>#REF!</v>
      </c>
      <c r="AE511" s="725" t="e">
        <f>#REF!</f>
        <v>#REF!</v>
      </c>
      <c r="AF511" s="725" t="e">
        <f>#REF!</f>
        <v>#REF!</v>
      </c>
      <c r="AG511" s="725" t="e">
        <f>#REF!</f>
        <v>#REF!</v>
      </c>
      <c r="AH511" s="725">
        <v>0</v>
      </c>
      <c r="AI511" s="725">
        <v>0</v>
      </c>
      <c r="AJ511" s="725">
        <v>32078.35</v>
      </c>
      <c r="AK511" s="168" t="e">
        <f>AH511=#REF!+#REF!</f>
        <v>#REF!</v>
      </c>
      <c r="AL511" s="168" t="e">
        <f t="shared" si="1199"/>
        <v>#REF!</v>
      </c>
      <c r="AM511" s="709" t="e">
        <f t="shared" si="1383"/>
        <v>#REF!</v>
      </c>
    </row>
    <row r="512" spans="1:39" s="169" customFormat="1">
      <c r="A512" s="724" t="s">
        <v>437</v>
      </c>
      <c r="B512" s="240" t="s">
        <v>436</v>
      </c>
      <c r="C512" s="241" t="s">
        <v>111</v>
      </c>
      <c r="D512" s="241" t="s">
        <v>315</v>
      </c>
      <c r="E512" s="242" t="s">
        <v>316</v>
      </c>
      <c r="F512" s="241"/>
      <c r="G512" s="723"/>
      <c r="H512" s="723"/>
      <c r="I512" s="723"/>
      <c r="J512" s="723"/>
      <c r="K512" s="723"/>
      <c r="L512" s="723"/>
      <c r="M512" s="723"/>
      <c r="N512" s="723"/>
      <c r="O512" s="723"/>
      <c r="P512" s="723"/>
      <c r="Q512" s="723"/>
      <c r="R512" s="723"/>
      <c r="S512" s="723"/>
      <c r="T512" s="723"/>
      <c r="U512" s="723"/>
      <c r="V512" s="723"/>
      <c r="W512" s="723"/>
      <c r="X512" s="723"/>
      <c r="Y512" s="723"/>
      <c r="Z512" s="723"/>
      <c r="AA512" s="723"/>
      <c r="AB512" s="723"/>
      <c r="AC512" s="723"/>
      <c r="AD512" s="723"/>
      <c r="AE512" s="723"/>
      <c r="AF512" s="723"/>
      <c r="AG512" s="723"/>
      <c r="AH512" s="723"/>
      <c r="AI512" s="723"/>
      <c r="AJ512" s="723"/>
      <c r="AK512" s="168" t="e">
        <f>AH512=#REF!+#REF!</f>
        <v>#REF!</v>
      </c>
      <c r="AL512" s="168" t="b">
        <f t="shared" si="1199"/>
        <v>1</v>
      </c>
      <c r="AM512" s="709" t="e">
        <f t="shared" si="1383"/>
        <v>#DIV/0!</v>
      </c>
    </row>
    <row r="513" spans="1:39" s="169" customFormat="1" ht="24">
      <c r="A513" s="724" t="s">
        <v>439</v>
      </c>
      <c r="B513" s="240" t="s">
        <v>438</v>
      </c>
      <c r="C513" s="241" t="s">
        <v>111</v>
      </c>
      <c r="D513" s="241" t="s">
        <v>315</v>
      </c>
      <c r="E513" s="242" t="s">
        <v>316</v>
      </c>
      <c r="F513" s="241"/>
      <c r="G513" s="723" t="e">
        <f t="shared" ref="G513:AG513" si="1402">G514+G517</f>
        <v>#REF!</v>
      </c>
      <c r="H513" s="723" t="e">
        <f t="shared" si="1402"/>
        <v>#REF!</v>
      </c>
      <c r="I513" s="723" t="e">
        <f t="shared" si="1402"/>
        <v>#REF!</v>
      </c>
      <c r="J513" s="723" t="e">
        <f t="shared" si="1402"/>
        <v>#REF!</v>
      </c>
      <c r="K513" s="723" t="e">
        <f t="shared" si="1402"/>
        <v>#REF!</v>
      </c>
      <c r="L513" s="723" t="e">
        <f t="shared" si="1402"/>
        <v>#REF!</v>
      </c>
      <c r="M513" s="723" t="e">
        <f t="shared" si="1402"/>
        <v>#REF!</v>
      </c>
      <c r="N513" s="723" t="e">
        <f t="shared" si="1402"/>
        <v>#REF!</v>
      </c>
      <c r="O513" s="723" t="e">
        <f t="shared" si="1402"/>
        <v>#REF!</v>
      </c>
      <c r="P513" s="723" t="e">
        <f t="shared" si="1402"/>
        <v>#REF!</v>
      </c>
      <c r="Q513" s="723" t="e">
        <f t="shared" si="1402"/>
        <v>#REF!</v>
      </c>
      <c r="R513" s="723" t="e">
        <f t="shared" si="1402"/>
        <v>#REF!</v>
      </c>
      <c r="S513" s="723" t="e">
        <f t="shared" si="1402"/>
        <v>#REF!</v>
      </c>
      <c r="T513" s="723" t="e">
        <f t="shared" si="1402"/>
        <v>#REF!</v>
      </c>
      <c r="U513" s="723" t="e">
        <f t="shared" si="1402"/>
        <v>#REF!</v>
      </c>
      <c r="V513" s="723" t="e">
        <f t="shared" si="1402"/>
        <v>#REF!</v>
      </c>
      <c r="W513" s="723" t="e">
        <f t="shared" si="1402"/>
        <v>#REF!</v>
      </c>
      <c r="X513" s="723" t="e">
        <f t="shared" si="1402"/>
        <v>#REF!</v>
      </c>
      <c r="Y513" s="723" t="e">
        <f t="shared" si="1402"/>
        <v>#REF!</v>
      </c>
      <c r="Z513" s="723" t="e">
        <f t="shared" si="1402"/>
        <v>#REF!</v>
      </c>
      <c r="AA513" s="723" t="e">
        <f t="shared" si="1402"/>
        <v>#REF!</v>
      </c>
      <c r="AB513" s="723" t="e">
        <f t="shared" si="1402"/>
        <v>#REF!</v>
      </c>
      <c r="AC513" s="723" t="e">
        <f t="shared" si="1402"/>
        <v>#REF!</v>
      </c>
      <c r="AD513" s="723" t="e">
        <f t="shared" si="1402"/>
        <v>#REF!</v>
      </c>
      <c r="AE513" s="723" t="e">
        <f t="shared" si="1402"/>
        <v>#REF!</v>
      </c>
      <c r="AF513" s="723" t="e">
        <f t="shared" si="1402"/>
        <v>#REF!</v>
      </c>
      <c r="AG513" s="723" t="e">
        <f t="shared" si="1402"/>
        <v>#REF!</v>
      </c>
      <c r="AH513" s="723">
        <v>0</v>
      </c>
      <c r="AI513" s="723">
        <v>0</v>
      </c>
      <c r="AJ513" s="723">
        <v>18326857.443999998</v>
      </c>
      <c r="AK513" s="168" t="e">
        <f>AH513=#REF!+#REF!</f>
        <v>#REF!</v>
      </c>
      <c r="AL513" s="168" t="e">
        <f t="shared" si="1199"/>
        <v>#REF!</v>
      </c>
      <c r="AM513" s="709" t="e">
        <f t="shared" si="1383"/>
        <v>#REF!</v>
      </c>
    </row>
    <row r="514" spans="1:39" s="693" customFormat="1" ht="24">
      <c r="A514" s="745" t="s">
        <v>173</v>
      </c>
      <c r="B514" s="266" t="s">
        <v>438</v>
      </c>
      <c r="C514" s="267" t="s">
        <v>111</v>
      </c>
      <c r="D514" s="267" t="s">
        <v>315</v>
      </c>
      <c r="E514" s="224" t="s">
        <v>325</v>
      </c>
      <c r="F514" s="267"/>
      <c r="G514" s="725" t="e">
        <f>#REF!</f>
        <v>#REF!</v>
      </c>
      <c r="H514" s="725" t="e">
        <f>#REF!</f>
        <v>#REF!</v>
      </c>
      <c r="I514" s="725" t="e">
        <f>#REF!</f>
        <v>#REF!</v>
      </c>
      <c r="J514" s="725" t="e">
        <f>#REF!</f>
        <v>#REF!</v>
      </c>
      <c r="K514" s="725" t="e">
        <f>#REF!</f>
        <v>#REF!</v>
      </c>
      <c r="L514" s="725" t="e">
        <f>#REF!</f>
        <v>#REF!</v>
      </c>
      <c r="M514" s="725" t="e">
        <f>#REF!</f>
        <v>#REF!</v>
      </c>
      <c r="N514" s="725" t="e">
        <f>#REF!</f>
        <v>#REF!</v>
      </c>
      <c r="O514" s="725" t="e">
        <f>#REF!</f>
        <v>#REF!</v>
      </c>
      <c r="P514" s="725" t="e">
        <f>#REF!</f>
        <v>#REF!</v>
      </c>
      <c r="Q514" s="725" t="e">
        <f>#REF!</f>
        <v>#REF!</v>
      </c>
      <c r="R514" s="725" t="e">
        <f>#REF!</f>
        <v>#REF!</v>
      </c>
      <c r="S514" s="725" t="e">
        <f>#REF!</f>
        <v>#REF!</v>
      </c>
      <c r="T514" s="725" t="e">
        <f>#REF!</f>
        <v>#REF!</v>
      </c>
      <c r="U514" s="725" t="e">
        <f>#REF!</f>
        <v>#REF!</v>
      </c>
      <c r="V514" s="725" t="e">
        <f>#REF!</f>
        <v>#REF!</v>
      </c>
      <c r="W514" s="725" t="e">
        <f>#REF!</f>
        <v>#REF!</v>
      </c>
      <c r="X514" s="725" t="e">
        <f>#REF!</f>
        <v>#REF!</v>
      </c>
      <c r="Y514" s="725" t="e">
        <f>#REF!</f>
        <v>#REF!</v>
      </c>
      <c r="Z514" s="725" t="e">
        <f>#REF!</f>
        <v>#REF!</v>
      </c>
      <c r="AA514" s="725" t="e">
        <f>#REF!</f>
        <v>#REF!</v>
      </c>
      <c r="AB514" s="725" t="e">
        <f>#REF!</f>
        <v>#REF!</v>
      </c>
      <c r="AC514" s="725" t="e">
        <f>#REF!</f>
        <v>#REF!</v>
      </c>
      <c r="AD514" s="725" t="e">
        <f>#REF!</f>
        <v>#REF!</v>
      </c>
      <c r="AE514" s="725" t="e">
        <f>#REF!</f>
        <v>#REF!</v>
      </c>
      <c r="AF514" s="725" t="e">
        <f>#REF!</f>
        <v>#REF!</v>
      </c>
      <c r="AG514" s="725" t="e">
        <f>#REF!</f>
        <v>#REF!</v>
      </c>
      <c r="AH514" s="725">
        <v>0</v>
      </c>
      <c r="AI514" s="725">
        <v>0</v>
      </c>
      <c r="AJ514" s="725">
        <v>17661857.443999998</v>
      </c>
      <c r="AK514" s="168" t="e">
        <f>AH514=#REF!+#REF!</f>
        <v>#REF!</v>
      </c>
      <c r="AL514" s="168" t="e">
        <f t="shared" si="1199"/>
        <v>#REF!</v>
      </c>
      <c r="AM514" s="709" t="e">
        <f t="shared" si="1383"/>
        <v>#REF!</v>
      </c>
    </row>
    <row r="515" spans="1:39" s="693" customFormat="1" ht="24">
      <c r="A515" s="238" t="s">
        <v>174</v>
      </c>
      <c r="B515" s="266" t="s">
        <v>438</v>
      </c>
      <c r="C515" s="267" t="s">
        <v>111</v>
      </c>
      <c r="D515" s="267" t="s">
        <v>315</v>
      </c>
      <c r="E515" s="224" t="s">
        <v>325</v>
      </c>
      <c r="F515" s="267" t="s">
        <v>175</v>
      </c>
      <c r="G515" s="725" t="e">
        <f>G516</f>
        <v>#REF!</v>
      </c>
      <c r="H515" s="725" t="e">
        <f t="shared" ref="H515:AG515" si="1403">H516</f>
        <v>#REF!</v>
      </c>
      <c r="I515" s="725" t="e">
        <f t="shared" si="1403"/>
        <v>#REF!</v>
      </c>
      <c r="J515" s="725" t="e">
        <f t="shared" si="1403"/>
        <v>#REF!</v>
      </c>
      <c r="K515" s="725" t="e">
        <f t="shared" si="1403"/>
        <v>#REF!</v>
      </c>
      <c r="L515" s="725" t="e">
        <f t="shared" si="1403"/>
        <v>#REF!</v>
      </c>
      <c r="M515" s="725" t="e">
        <f t="shared" si="1403"/>
        <v>#REF!</v>
      </c>
      <c r="N515" s="725" t="e">
        <f t="shared" si="1403"/>
        <v>#REF!</v>
      </c>
      <c r="O515" s="725" t="e">
        <f t="shared" si="1403"/>
        <v>#REF!</v>
      </c>
      <c r="P515" s="725" t="e">
        <f t="shared" si="1403"/>
        <v>#REF!</v>
      </c>
      <c r="Q515" s="725" t="e">
        <f t="shared" si="1403"/>
        <v>#REF!</v>
      </c>
      <c r="R515" s="725" t="e">
        <f t="shared" si="1403"/>
        <v>#REF!</v>
      </c>
      <c r="S515" s="725" t="e">
        <f t="shared" si="1403"/>
        <v>#REF!</v>
      </c>
      <c r="T515" s="725" t="e">
        <f t="shared" si="1403"/>
        <v>#REF!</v>
      </c>
      <c r="U515" s="725" t="e">
        <f t="shared" si="1403"/>
        <v>#REF!</v>
      </c>
      <c r="V515" s="725" t="e">
        <f t="shared" si="1403"/>
        <v>#REF!</v>
      </c>
      <c r="W515" s="725" t="e">
        <f t="shared" si="1403"/>
        <v>#REF!</v>
      </c>
      <c r="X515" s="725" t="e">
        <f t="shared" si="1403"/>
        <v>#REF!</v>
      </c>
      <c r="Y515" s="725" t="e">
        <f t="shared" si="1403"/>
        <v>#REF!</v>
      </c>
      <c r="Z515" s="725" t="e">
        <f t="shared" si="1403"/>
        <v>#REF!</v>
      </c>
      <c r="AA515" s="725" t="e">
        <f t="shared" si="1403"/>
        <v>#REF!</v>
      </c>
      <c r="AB515" s="725" t="e">
        <f t="shared" si="1403"/>
        <v>#REF!</v>
      </c>
      <c r="AC515" s="725" t="e">
        <f t="shared" si="1403"/>
        <v>#REF!</v>
      </c>
      <c r="AD515" s="725" t="e">
        <f t="shared" si="1403"/>
        <v>#REF!</v>
      </c>
      <c r="AE515" s="725" t="e">
        <f t="shared" si="1403"/>
        <v>#REF!</v>
      </c>
      <c r="AF515" s="725" t="e">
        <f t="shared" si="1403"/>
        <v>#REF!</v>
      </c>
      <c r="AG515" s="725" t="e">
        <f t="shared" si="1403"/>
        <v>#REF!</v>
      </c>
      <c r="AH515" s="725">
        <v>0</v>
      </c>
      <c r="AI515" s="725">
        <v>0</v>
      </c>
      <c r="AJ515" s="725">
        <v>17661857.443999998</v>
      </c>
      <c r="AK515" s="168" t="e">
        <f>AH515=#REF!+#REF!</f>
        <v>#REF!</v>
      </c>
      <c r="AL515" s="168" t="e">
        <f t="shared" si="1199"/>
        <v>#REF!</v>
      </c>
      <c r="AM515" s="709" t="e">
        <f t="shared" si="1383"/>
        <v>#REF!</v>
      </c>
    </row>
    <row r="516" spans="1:39" s="693" customFormat="1">
      <c r="A516" s="238" t="s">
        <v>176</v>
      </c>
      <c r="B516" s="266" t="s">
        <v>438</v>
      </c>
      <c r="C516" s="267" t="s">
        <v>111</v>
      </c>
      <c r="D516" s="267" t="s">
        <v>315</v>
      </c>
      <c r="E516" s="224" t="s">
        <v>325</v>
      </c>
      <c r="F516" s="267" t="s">
        <v>177</v>
      </c>
      <c r="G516" s="725" t="e">
        <f>#REF!+#REF!</f>
        <v>#REF!</v>
      </c>
      <c r="H516" s="725" t="e">
        <f>#REF!+#REF!</f>
        <v>#REF!</v>
      </c>
      <c r="I516" s="725" t="e">
        <f>#REF!+#REF!</f>
        <v>#REF!</v>
      </c>
      <c r="J516" s="725" t="e">
        <f>#REF!+#REF!</f>
        <v>#REF!</v>
      </c>
      <c r="K516" s="725" t="e">
        <f>#REF!+#REF!</f>
        <v>#REF!</v>
      </c>
      <c r="L516" s="725" t="e">
        <f>#REF!+#REF!</f>
        <v>#REF!</v>
      </c>
      <c r="M516" s="725" t="e">
        <f>#REF!+#REF!</f>
        <v>#REF!</v>
      </c>
      <c r="N516" s="725" t="e">
        <f>#REF!+#REF!</f>
        <v>#REF!</v>
      </c>
      <c r="O516" s="725" t="e">
        <f>#REF!+#REF!</f>
        <v>#REF!</v>
      </c>
      <c r="P516" s="725" t="e">
        <f>#REF!+#REF!</f>
        <v>#REF!</v>
      </c>
      <c r="Q516" s="725" t="e">
        <f>#REF!+#REF!</f>
        <v>#REF!</v>
      </c>
      <c r="R516" s="725" t="e">
        <f>#REF!+#REF!</f>
        <v>#REF!</v>
      </c>
      <c r="S516" s="725" t="e">
        <f>#REF!+#REF!</f>
        <v>#REF!</v>
      </c>
      <c r="T516" s="725" t="e">
        <f>#REF!+#REF!</f>
        <v>#REF!</v>
      </c>
      <c r="U516" s="725" t="e">
        <f>#REF!+#REF!</f>
        <v>#REF!</v>
      </c>
      <c r="V516" s="725" t="e">
        <f>#REF!+#REF!</f>
        <v>#REF!</v>
      </c>
      <c r="W516" s="725" t="e">
        <f>#REF!+#REF!</f>
        <v>#REF!</v>
      </c>
      <c r="X516" s="725" t="e">
        <f>#REF!+#REF!</f>
        <v>#REF!</v>
      </c>
      <c r="Y516" s="725" t="e">
        <f>#REF!+#REF!</f>
        <v>#REF!</v>
      </c>
      <c r="Z516" s="725" t="e">
        <f>#REF!+#REF!</f>
        <v>#REF!</v>
      </c>
      <c r="AA516" s="725" t="e">
        <f>#REF!+#REF!</f>
        <v>#REF!</v>
      </c>
      <c r="AB516" s="725" t="e">
        <f>#REF!+#REF!</f>
        <v>#REF!</v>
      </c>
      <c r="AC516" s="725" t="e">
        <f>#REF!+#REF!</f>
        <v>#REF!</v>
      </c>
      <c r="AD516" s="725" t="e">
        <f>#REF!+#REF!</f>
        <v>#REF!</v>
      </c>
      <c r="AE516" s="725" t="e">
        <f>#REF!+#REF!</f>
        <v>#REF!</v>
      </c>
      <c r="AF516" s="725" t="e">
        <f>#REF!+#REF!</f>
        <v>#REF!</v>
      </c>
      <c r="AG516" s="725" t="e">
        <f>#REF!+#REF!</f>
        <v>#REF!</v>
      </c>
      <c r="AH516" s="725">
        <v>0</v>
      </c>
      <c r="AI516" s="725">
        <v>0</v>
      </c>
      <c r="AJ516" s="725">
        <v>17661857.443999998</v>
      </c>
      <c r="AK516" s="168" t="e">
        <f>AH516=#REF!+#REF!</f>
        <v>#REF!</v>
      </c>
      <c r="AL516" s="168" t="e">
        <f t="shared" si="1199"/>
        <v>#REF!</v>
      </c>
      <c r="AM516" s="709" t="e">
        <f t="shared" si="1383"/>
        <v>#REF!</v>
      </c>
    </row>
    <row r="517" spans="1:39" ht="24">
      <c r="A517" s="736" t="s">
        <v>900</v>
      </c>
      <c r="B517" s="266" t="s">
        <v>438</v>
      </c>
      <c r="C517" s="267" t="s">
        <v>111</v>
      </c>
      <c r="D517" s="267" t="s">
        <v>901</v>
      </c>
      <c r="E517" s="224" t="s">
        <v>316</v>
      </c>
      <c r="F517" s="267"/>
      <c r="G517" s="725" t="e">
        <f>G518</f>
        <v>#REF!</v>
      </c>
      <c r="H517" s="725" t="e">
        <f t="shared" ref="H517:AG519" si="1404">H518</f>
        <v>#REF!</v>
      </c>
      <c r="I517" s="725" t="e">
        <f t="shared" si="1404"/>
        <v>#REF!</v>
      </c>
      <c r="J517" s="725" t="e">
        <f t="shared" si="1404"/>
        <v>#REF!</v>
      </c>
      <c r="K517" s="725" t="e">
        <f t="shared" si="1404"/>
        <v>#REF!</v>
      </c>
      <c r="L517" s="725" t="e">
        <f t="shared" si="1404"/>
        <v>#REF!</v>
      </c>
      <c r="M517" s="725" t="e">
        <f t="shared" si="1404"/>
        <v>#REF!</v>
      </c>
      <c r="N517" s="725" t="e">
        <f t="shared" si="1404"/>
        <v>#REF!</v>
      </c>
      <c r="O517" s="725" t="e">
        <f t="shared" si="1404"/>
        <v>#REF!</v>
      </c>
      <c r="P517" s="725" t="e">
        <f t="shared" si="1404"/>
        <v>#REF!</v>
      </c>
      <c r="Q517" s="725" t="e">
        <f t="shared" si="1404"/>
        <v>#REF!</v>
      </c>
      <c r="R517" s="725" t="e">
        <f t="shared" si="1404"/>
        <v>#REF!</v>
      </c>
      <c r="S517" s="725" t="e">
        <f t="shared" si="1404"/>
        <v>#REF!</v>
      </c>
      <c r="T517" s="725" t="e">
        <f t="shared" si="1404"/>
        <v>#REF!</v>
      </c>
      <c r="U517" s="725" t="e">
        <f t="shared" si="1404"/>
        <v>#REF!</v>
      </c>
      <c r="V517" s="725" t="e">
        <f t="shared" si="1404"/>
        <v>#REF!</v>
      </c>
      <c r="W517" s="725" t="e">
        <f t="shared" si="1404"/>
        <v>#REF!</v>
      </c>
      <c r="X517" s="725" t="e">
        <f t="shared" si="1404"/>
        <v>#REF!</v>
      </c>
      <c r="Y517" s="725" t="e">
        <f t="shared" si="1404"/>
        <v>#REF!</v>
      </c>
      <c r="Z517" s="725" t="e">
        <f t="shared" si="1404"/>
        <v>#REF!</v>
      </c>
      <c r="AA517" s="725" t="e">
        <f t="shared" si="1404"/>
        <v>#REF!</v>
      </c>
      <c r="AB517" s="725" t="e">
        <f t="shared" si="1404"/>
        <v>#REF!</v>
      </c>
      <c r="AC517" s="725" t="e">
        <f t="shared" si="1404"/>
        <v>#REF!</v>
      </c>
      <c r="AD517" s="725" t="e">
        <f t="shared" si="1404"/>
        <v>#REF!</v>
      </c>
      <c r="AE517" s="725" t="e">
        <f t="shared" si="1404"/>
        <v>#REF!</v>
      </c>
      <c r="AF517" s="725" t="e">
        <f t="shared" si="1404"/>
        <v>#REF!</v>
      </c>
      <c r="AG517" s="725" t="e">
        <f t="shared" si="1404"/>
        <v>#REF!</v>
      </c>
      <c r="AH517" s="725">
        <v>0</v>
      </c>
      <c r="AI517" s="725">
        <v>0</v>
      </c>
      <c r="AJ517" s="725">
        <v>665000</v>
      </c>
      <c r="AK517" s="168" t="e">
        <f>AH517=#REF!+#REF!</f>
        <v>#REF!</v>
      </c>
      <c r="AL517" s="168" t="e">
        <f t="shared" si="1199"/>
        <v>#REF!</v>
      </c>
      <c r="AM517" s="709" t="e">
        <f t="shared" si="1383"/>
        <v>#REF!</v>
      </c>
    </row>
    <row r="518" spans="1:39" s="694" customFormat="1" ht="48">
      <c r="A518" s="744" t="s">
        <v>902</v>
      </c>
      <c r="B518" s="731" t="s">
        <v>438</v>
      </c>
      <c r="C518" s="732" t="s">
        <v>111</v>
      </c>
      <c r="D518" s="732" t="s">
        <v>901</v>
      </c>
      <c r="E518" s="733" t="s">
        <v>903</v>
      </c>
      <c r="F518" s="732"/>
      <c r="G518" s="734" t="e">
        <f>G519</f>
        <v>#REF!</v>
      </c>
      <c r="H518" s="734" t="e">
        <f t="shared" si="1404"/>
        <v>#REF!</v>
      </c>
      <c r="I518" s="734" t="e">
        <f t="shared" si="1404"/>
        <v>#REF!</v>
      </c>
      <c r="J518" s="734" t="e">
        <f t="shared" si="1404"/>
        <v>#REF!</v>
      </c>
      <c r="K518" s="734" t="e">
        <f t="shared" si="1404"/>
        <v>#REF!</v>
      </c>
      <c r="L518" s="734" t="e">
        <f t="shared" si="1404"/>
        <v>#REF!</v>
      </c>
      <c r="M518" s="734" t="e">
        <f t="shared" si="1404"/>
        <v>#REF!</v>
      </c>
      <c r="N518" s="734" t="e">
        <f t="shared" si="1404"/>
        <v>#REF!</v>
      </c>
      <c r="O518" s="734" t="e">
        <f t="shared" si="1404"/>
        <v>#REF!</v>
      </c>
      <c r="P518" s="734" t="e">
        <f t="shared" si="1404"/>
        <v>#REF!</v>
      </c>
      <c r="Q518" s="734" t="e">
        <f t="shared" si="1404"/>
        <v>#REF!</v>
      </c>
      <c r="R518" s="734" t="e">
        <f t="shared" si="1404"/>
        <v>#REF!</v>
      </c>
      <c r="S518" s="734" t="e">
        <f t="shared" si="1404"/>
        <v>#REF!</v>
      </c>
      <c r="T518" s="734" t="e">
        <f t="shared" si="1404"/>
        <v>#REF!</v>
      </c>
      <c r="U518" s="734" t="e">
        <f t="shared" si="1404"/>
        <v>#REF!</v>
      </c>
      <c r="V518" s="734" t="e">
        <f t="shared" si="1404"/>
        <v>#REF!</v>
      </c>
      <c r="W518" s="734" t="e">
        <f t="shared" si="1404"/>
        <v>#REF!</v>
      </c>
      <c r="X518" s="734" t="e">
        <f t="shared" si="1404"/>
        <v>#REF!</v>
      </c>
      <c r="Y518" s="734" t="e">
        <f t="shared" si="1404"/>
        <v>#REF!</v>
      </c>
      <c r="Z518" s="734" t="e">
        <f t="shared" si="1404"/>
        <v>#REF!</v>
      </c>
      <c r="AA518" s="734" t="e">
        <f t="shared" si="1404"/>
        <v>#REF!</v>
      </c>
      <c r="AB518" s="734" t="e">
        <f t="shared" si="1404"/>
        <v>#REF!</v>
      </c>
      <c r="AC518" s="734" t="e">
        <f t="shared" si="1404"/>
        <v>#REF!</v>
      </c>
      <c r="AD518" s="734" t="e">
        <f t="shared" si="1404"/>
        <v>#REF!</v>
      </c>
      <c r="AE518" s="734" t="e">
        <f t="shared" si="1404"/>
        <v>#REF!</v>
      </c>
      <c r="AF518" s="734" t="e">
        <f t="shared" si="1404"/>
        <v>#REF!</v>
      </c>
      <c r="AG518" s="734" t="e">
        <f t="shared" si="1404"/>
        <v>#REF!</v>
      </c>
      <c r="AH518" s="734">
        <v>0</v>
      </c>
      <c r="AI518" s="734">
        <v>0</v>
      </c>
      <c r="AJ518" s="734">
        <v>665000</v>
      </c>
      <c r="AK518" s="168" t="e">
        <f>AH518=#REF!+#REF!</f>
        <v>#REF!</v>
      </c>
      <c r="AL518" s="168" t="e">
        <f t="shared" si="1199"/>
        <v>#REF!</v>
      </c>
      <c r="AM518" s="709" t="e">
        <f t="shared" si="1383"/>
        <v>#REF!</v>
      </c>
    </row>
    <row r="519" spans="1:39" s="693" customFormat="1" ht="24">
      <c r="A519" s="238" t="s">
        <v>174</v>
      </c>
      <c r="B519" s="266" t="s">
        <v>438</v>
      </c>
      <c r="C519" s="267" t="s">
        <v>111</v>
      </c>
      <c r="D519" s="267" t="s">
        <v>952</v>
      </c>
      <c r="E519" s="224" t="s">
        <v>903</v>
      </c>
      <c r="F519" s="267" t="s">
        <v>175</v>
      </c>
      <c r="G519" s="725" t="e">
        <f>G520</f>
        <v>#REF!</v>
      </c>
      <c r="H519" s="725" t="e">
        <f t="shared" si="1404"/>
        <v>#REF!</v>
      </c>
      <c r="I519" s="725" t="e">
        <f t="shared" si="1404"/>
        <v>#REF!</v>
      </c>
      <c r="J519" s="725" t="e">
        <f t="shared" si="1404"/>
        <v>#REF!</v>
      </c>
      <c r="K519" s="725" t="e">
        <f t="shared" si="1404"/>
        <v>#REF!</v>
      </c>
      <c r="L519" s="725" t="e">
        <f t="shared" si="1404"/>
        <v>#REF!</v>
      </c>
      <c r="M519" s="725" t="e">
        <f t="shared" si="1404"/>
        <v>#REF!</v>
      </c>
      <c r="N519" s="725" t="e">
        <f t="shared" si="1404"/>
        <v>#REF!</v>
      </c>
      <c r="O519" s="725" t="e">
        <f t="shared" si="1404"/>
        <v>#REF!</v>
      </c>
      <c r="P519" s="725" t="e">
        <f t="shared" si="1404"/>
        <v>#REF!</v>
      </c>
      <c r="Q519" s="725" t="e">
        <f t="shared" si="1404"/>
        <v>#REF!</v>
      </c>
      <c r="R519" s="725" t="e">
        <f t="shared" si="1404"/>
        <v>#REF!</v>
      </c>
      <c r="S519" s="725" t="e">
        <f t="shared" si="1404"/>
        <v>#REF!</v>
      </c>
      <c r="T519" s="725" t="e">
        <f t="shared" si="1404"/>
        <v>#REF!</v>
      </c>
      <c r="U519" s="725" t="e">
        <f t="shared" si="1404"/>
        <v>#REF!</v>
      </c>
      <c r="V519" s="725" t="e">
        <f t="shared" si="1404"/>
        <v>#REF!</v>
      </c>
      <c r="W519" s="725" t="e">
        <f t="shared" si="1404"/>
        <v>#REF!</v>
      </c>
      <c r="X519" s="725" t="e">
        <f t="shared" si="1404"/>
        <v>#REF!</v>
      </c>
      <c r="Y519" s="725" t="e">
        <f t="shared" si="1404"/>
        <v>#REF!</v>
      </c>
      <c r="Z519" s="725" t="e">
        <f t="shared" si="1404"/>
        <v>#REF!</v>
      </c>
      <c r="AA519" s="725" t="e">
        <f t="shared" si="1404"/>
        <v>#REF!</v>
      </c>
      <c r="AB519" s="725" t="e">
        <f t="shared" si="1404"/>
        <v>#REF!</v>
      </c>
      <c r="AC519" s="725" t="e">
        <f t="shared" si="1404"/>
        <v>#REF!</v>
      </c>
      <c r="AD519" s="725" t="e">
        <f t="shared" si="1404"/>
        <v>#REF!</v>
      </c>
      <c r="AE519" s="725" t="e">
        <f t="shared" si="1404"/>
        <v>#REF!</v>
      </c>
      <c r="AF519" s="725" t="e">
        <f t="shared" si="1404"/>
        <v>#REF!</v>
      </c>
      <c r="AG519" s="725" t="e">
        <f t="shared" si="1404"/>
        <v>#REF!</v>
      </c>
      <c r="AH519" s="725">
        <v>0</v>
      </c>
      <c r="AI519" s="725">
        <v>0</v>
      </c>
      <c r="AJ519" s="725">
        <v>665000</v>
      </c>
      <c r="AK519" s="168" t="e">
        <f>AH519=#REF!+#REF!</f>
        <v>#REF!</v>
      </c>
      <c r="AL519" s="168" t="e">
        <f t="shared" si="1199"/>
        <v>#REF!</v>
      </c>
      <c r="AM519" s="709" t="e">
        <f t="shared" si="1383"/>
        <v>#REF!</v>
      </c>
    </row>
    <row r="520" spans="1:39" s="693" customFormat="1">
      <c r="A520" s="238" t="s">
        <v>176</v>
      </c>
      <c r="B520" s="266" t="s">
        <v>438</v>
      </c>
      <c r="C520" s="267" t="s">
        <v>111</v>
      </c>
      <c r="D520" s="267" t="s">
        <v>952</v>
      </c>
      <c r="E520" s="224" t="s">
        <v>903</v>
      </c>
      <c r="F520" s="267" t="s">
        <v>177</v>
      </c>
      <c r="G520" s="725" t="e">
        <f>SUM(#REF!)</f>
        <v>#REF!</v>
      </c>
      <c r="H520" s="725" t="e">
        <f>SUM(#REF!)</f>
        <v>#REF!</v>
      </c>
      <c r="I520" s="725" t="e">
        <f>SUM(#REF!)</f>
        <v>#REF!</v>
      </c>
      <c r="J520" s="725" t="e">
        <f>SUM(#REF!)</f>
        <v>#REF!</v>
      </c>
      <c r="K520" s="725" t="e">
        <f>SUM(#REF!)</f>
        <v>#REF!</v>
      </c>
      <c r="L520" s="725" t="e">
        <f>SUM(#REF!)</f>
        <v>#REF!</v>
      </c>
      <c r="M520" s="725" t="e">
        <f>SUM(#REF!)</f>
        <v>#REF!</v>
      </c>
      <c r="N520" s="725" t="e">
        <f>SUM(#REF!)</f>
        <v>#REF!</v>
      </c>
      <c r="O520" s="725" t="e">
        <f>SUM(#REF!)</f>
        <v>#REF!</v>
      </c>
      <c r="P520" s="725" t="e">
        <f>SUM(#REF!)</f>
        <v>#REF!</v>
      </c>
      <c r="Q520" s="725" t="e">
        <f>SUM(#REF!)</f>
        <v>#REF!</v>
      </c>
      <c r="R520" s="725" t="e">
        <f>SUM(#REF!)</f>
        <v>#REF!</v>
      </c>
      <c r="S520" s="725" t="e">
        <f>SUM(#REF!)</f>
        <v>#REF!</v>
      </c>
      <c r="T520" s="725" t="e">
        <f>SUM(#REF!)</f>
        <v>#REF!</v>
      </c>
      <c r="U520" s="725" t="e">
        <f>SUM(#REF!)</f>
        <v>#REF!</v>
      </c>
      <c r="V520" s="725" t="e">
        <f>SUM(#REF!)</f>
        <v>#REF!</v>
      </c>
      <c r="W520" s="725" t="e">
        <f>SUM(#REF!)</f>
        <v>#REF!</v>
      </c>
      <c r="X520" s="725" t="e">
        <f>SUM(#REF!)</f>
        <v>#REF!</v>
      </c>
      <c r="Y520" s="725" t="e">
        <f>SUM(#REF!)</f>
        <v>#REF!</v>
      </c>
      <c r="Z520" s="725" t="e">
        <f>SUM(#REF!)</f>
        <v>#REF!</v>
      </c>
      <c r="AA520" s="725" t="e">
        <f>SUM(#REF!)</f>
        <v>#REF!</v>
      </c>
      <c r="AB520" s="725" t="e">
        <f>SUM(#REF!)</f>
        <v>#REF!</v>
      </c>
      <c r="AC520" s="725" t="e">
        <f>SUM(#REF!)</f>
        <v>#REF!</v>
      </c>
      <c r="AD520" s="725" t="e">
        <f>SUM(#REF!)</f>
        <v>#REF!</v>
      </c>
      <c r="AE520" s="725" t="e">
        <f>SUM(#REF!)</f>
        <v>#REF!</v>
      </c>
      <c r="AF520" s="725" t="e">
        <f>SUM(#REF!)</f>
        <v>#REF!</v>
      </c>
      <c r="AG520" s="725" t="e">
        <f>SUM(#REF!)</f>
        <v>#REF!</v>
      </c>
      <c r="AH520" s="725">
        <v>0</v>
      </c>
      <c r="AI520" s="725">
        <v>0</v>
      </c>
      <c r="AJ520" s="725">
        <v>665000</v>
      </c>
      <c r="AK520" s="168" t="e">
        <f>AH520=#REF!+#REF!</f>
        <v>#REF!</v>
      </c>
      <c r="AL520" s="168" t="e">
        <f t="shared" si="1199"/>
        <v>#REF!</v>
      </c>
      <c r="AM520" s="709" t="e">
        <f t="shared" si="1383"/>
        <v>#REF!</v>
      </c>
    </row>
    <row r="521" spans="1:39" s="169" customFormat="1" ht="24">
      <c r="A521" s="724" t="s">
        <v>204</v>
      </c>
      <c r="B521" s="240" t="s">
        <v>205</v>
      </c>
      <c r="C521" s="241" t="s">
        <v>111</v>
      </c>
      <c r="D521" s="241" t="s">
        <v>315</v>
      </c>
      <c r="E521" s="242" t="s">
        <v>316</v>
      </c>
      <c r="F521" s="241"/>
      <c r="G521" s="723" t="e">
        <f t="shared" ref="G521:AG521" si="1405">G522+G540+G557</f>
        <v>#REF!</v>
      </c>
      <c r="H521" s="723" t="e">
        <f t="shared" si="1405"/>
        <v>#REF!</v>
      </c>
      <c r="I521" s="723" t="e">
        <f t="shared" si="1405"/>
        <v>#REF!</v>
      </c>
      <c r="J521" s="723" t="e">
        <f t="shared" si="1405"/>
        <v>#REF!</v>
      </c>
      <c r="K521" s="723" t="e">
        <f t="shared" si="1405"/>
        <v>#REF!</v>
      </c>
      <c r="L521" s="723" t="e">
        <f t="shared" si="1405"/>
        <v>#REF!</v>
      </c>
      <c r="M521" s="723" t="e">
        <f t="shared" si="1405"/>
        <v>#REF!</v>
      </c>
      <c r="N521" s="723" t="e">
        <f t="shared" si="1405"/>
        <v>#REF!</v>
      </c>
      <c r="O521" s="723" t="e">
        <f t="shared" si="1405"/>
        <v>#REF!</v>
      </c>
      <c r="P521" s="723" t="e">
        <f t="shared" si="1405"/>
        <v>#REF!</v>
      </c>
      <c r="Q521" s="723" t="e">
        <f t="shared" si="1405"/>
        <v>#REF!</v>
      </c>
      <c r="R521" s="723" t="e">
        <f t="shared" si="1405"/>
        <v>#REF!</v>
      </c>
      <c r="S521" s="723" t="e">
        <f t="shared" si="1405"/>
        <v>#REF!</v>
      </c>
      <c r="T521" s="723" t="e">
        <f t="shared" si="1405"/>
        <v>#REF!</v>
      </c>
      <c r="U521" s="723" t="e">
        <f t="shared" si="1405"/>
        <v>#REF!</v>
      </c>
      <c r="V521" s="723" t="e">
        <f t="shared" si="1405"/>
        <v>#REF!</v>
      </c>
      <c r="W521" s="723" t="e">
        <f t="shared" si="1405"/>
        <v>#REF!</v>
      </c>
      <c r="X521" s="723" t="e">
        <f t="shared" si="1405"/>
        <v>#REF!</v>
      </c>
      <c r="Y521" s="723" t="e">
        <f t="shared" si="1405"/>
        <v>#REF!</v>
      </c>
      <c r="Z521" s="723" t="e">
        <f t="shared" si="1405"/>
        <v>#REF!</v>
      </c>
      <c r="AA521" s="723" t="e">
        <f t="shared" si="1405"/>
        <v>#REF!</v>
      </c>
      <c r="AB521" s="723" t="e">
        <f t="shared" si="1405"/>
        <v>#REF!</v>
      </c>
      <c r="AC521" s="723" t="e">
        <f t="shared" si="1405"/>
        <v>#REF!</v>
      </c>
      <c r="AD521" s="723" t="e">
        <f t="shared" si="1405"/>
        <v>#REF!</v>
      </c>
      <c r="AE521" s="723" t="e">
        <f t="shared" si="1405"/>
        <v>#REF!</v>
      </c>
      <c r="AF521" s="723" t="e">
        <f t="shared" si="1405"/>
        <v>#REF!</v>
      </c>
      <c r="AG521" s="723" t="e">
        <f t="shared" si="1405"/>
        <v>#REF!</v>
      </c>
      <c r="AH521" s="723">
        <v>17525534.850000001</v>
      </c>
      <c r="AI521" s="723">
        <v>35770865.623199999</v>
      </c>
      <c r="AJ521" s="723">
        <v>62959900.353720002</v>
      </c>
      <c r="AK521" s="168" t="e">
        <f>AH521=#REF!+#REF!</f>
        <v>#REF!</v>
      </c>
      <c r="AL521" s="168" t="e">
        <f t="shared" si="1199"/>
        <v>#REF!</v>
      </c>
      <c r="AM521" s="709" t="e">
        <f t="shared" si="1383"/>
        <v>#REF!</v>
      </c>
    </row>
    <row r="522" spans="1:39" s="169" customFormat="1">
      <c r="A522" s="724" t="s">
        <v>206</v>
      </c>
      <c r="B522" s="240" t="s">
        <v>205</v>
      </c>
      <c r="C522" s="241" t="s">
        <v>126</v>
      </c>
      <c r="D522" s="241" t="s">
        <v>315</v>
      </c>
      <c r="E522" s="242" t="s">
        <v>316</v>
      </c>
      <c r="F522" s="241"/>
      <c r="G522" s="723" t="e">
        <f t="shared" ref="G522:AG522" si="1406">G526+G531+G534+G537+G523</f>
        <v>#REF!</v>
      </c>
      <c r="H522" s="723" t="e">
        <f t="shared" si="1406"/>
        <v>#REF!</v>
      </c>
      <c r="I522" s="723" t="e">
        <f t="shared" si="1406"/>
        <v>#REF!</v>
      </c>
      <c r="J522" s="723" t="e">
        <f t="shared" si="1406"/>
        <v>#REF!</v>
      </c>
      <c r="K522" s="723" t="e">
        <f t="shared" si="1406"/>
        <v>#REF!</v>
      </c>
      <c r="L522" s="723" t="e">
        <f t="shared" si="1406"/>
        <v>#REF!</v>
      </c>
      <c r="M522" s="723" t="e">
        <f t="shared" si="1406"/>
        <v>#REF!</v>
      </c>
      <c r="N522" s="723" t="e">
        <f t="shared" si="1406"/>
        <v>#REF!</v>
      </c>
      <c r="O522" s="723" t="e">
        <f t="shared" si="1406"/>
        <v>#REF!</v>
      </c>
      <c r="P522" s="723" t="e">
        <f t="shared" si="1406"/>
        <v>#REF!</v>
      </c>
      <c r="Q522" s="723" t="e">
        <f t="shared" si="1406"/>
        <v>#REF!</v>
      </c>
      <c r="R522" s="723" t="e">
        <f t="shared" si="1406"/>
        <v>#REF!</v>
      </c>
      <c r="S522" s="723" t="e">
        <f t="shared" si="1406"/>
        <v>#REF!</v>
      </c>
      <c r="T522" s="723" t="e">
        <f t="shared" si="1406"/>
        <v>#REF!</v>
      </c>
      <c r="U522" s="723" t="e">
        <f t="shared" si="1406"/>
        <v>#REF!</v>
      </c>
      <c r="V522" s="723" t="e">
        <f t="shared" si="1406"/>
        <v>#REF!</v>
      </c>
      <c r="W522" s="723" t="e">
        <f t="shared" si="1406"/>
        <v>#REF!</v>
      </c>
      <c r="X522" s="723" t="e">
        <f t="shared" si="1406"/>
        <v>#REF!</v>
      </c>
      <c r="Y522" s="723" t="e">
        <f t="shared" si="1406"/>
        <v>#REF!</v>
      </c>
      <c r="Z522" s="723" t="e">
        <f t="shared" si="1406"/>
        <v>#REF!</v>
      </c>
      <c r="AA522" s="723" t="e">
        <f t="shared" si="1406"/>
        <v>#REF!</v>
      </c>
      <c r="AB522" s="723" t="e">
        <f t="shared" si="1406"/>
        <v>#REF!</v>
      </c>
      <c r="AC522" s="723" t="e">
        <f t="shared" si="1406"/>
        <v>#REF!</v>
      </c>
      <c r="AD522" s="723" t="e">
        <f t="shared" si="1406"/>
        <v>#REF!</v>
      </c>
      <c r="AE522" s="723" t="e">
        <f t="shared" si="1406"/>
        <v>#REF!</v>
      </c>
      <c r="AF522" s="723" t="e">
        <f t="shared" si="1406"/>
        <v>#REF!</v>
      </c>
      <c r="AG522" s="723" t="e">
        <f t="shared" si="1406"/>
        <v>#REF!</v>
      </c>
      <c r="AH522" s="723">
        <v>1021609.3200000001</v>
      </c>
      <c r="AI522" s="723">
        <v>1023689.69</v>
      </c>
      <c r="AJ522" s="723">
        <v>1013689.69</v>
      </c>
      <c r="AK522" s="168" t="e">
        <f>AH522=#REF!+#REF!</f>
        <v>#REF!</v>
      </c>
      <c r="AL522" s="168" t="e">
        <f t="shared" si="1199"/>
        <v>#REF!</v>
      </c>
      <c r="AM522" s="709" t="e">
        <f t="shared" si="1383"/>
        <v>#REF!</v>
      </c>
    </row>
    <row r="523" spans="1:39" s="694" customFormat="1" ht="24">
      <c r="A523" s="750" t="s">
        <v>957</v>
      </c>
      <c r="B523" s="266" t="s">
        <v>205</v>
      </c>
      <c r="C523" s="267" t="s">
        <v>126</v>
      </c>
      <c r="D523" s="267" t="s">
        <v>315</v>
      </c>
      <c r="E523" s="224" t="s">
        <v>956</v>
      </c>
      <c r="F523" s="267"/>
      <c r="G523" s="725" t="e">
        <f>G524</f>
        <v>#REF!</v>
      </c>
      <c r="H523" s="725" t="e">
        <f t="shared" ref="H523:I524" si="1407">H524</f>
        <v>#REF!</v>
      </c>
      <c r="I523" s="725" t="e">
        <f t="shared" si="1407"/>
        <v>#REF!</v>
      </c>
      <c r="J523" s="725" t="e">
        <f>J524</f>
        <v>#REF!</v>
      </c>
      <c r="K523" s="725" t="e">
        <f t="shared" ref="K523:L524" si="1408">K524</f>
        <v>#REF!</v>
      </c>
      <c r="L523" s="725" t="e">
        <f t="shared" si="1408"/>
        <v>#REF!</v>
      </c>
      <c r="M523" s="725" t="e">
        <f>M524</f>
        <v>#REF!</v>
      </c>
      <c r="N523" s="725" t="e">
        <f t="shared" ref="N523:O524" si="1409">N524</f>
        <v>#REF!</v>
      </c>
      <c r="O523" s="725" t="e">
        <f t="shared" si="1409"/>
        <v>#REF!</v>
      </c>
      <c r="P523" s="725" t="e">
        <f>P524</f>
        <v>#REF!</v>
      </c>
      <c r="Q523" s="725" t="e">
        <f t="shared" ref="Q523:R524" si="1410">Q524</f>
        <v>#REF!</v>
      </c>
      <c r="R523" s="725" t="e">
        <f t="shared" si="1410"/>
        <v>#REF!</v>
      </c>
      <c r="S523" s="725" t="e">
        <f>S524</f>
        <v>#REF!</v>
      </c>
      <c r="T523" s="725" t="e">
        <f t="shared" ref="T523:U524" si="1411">T524</f>
        <v>#REF!</v>
      </c>
      <c r="U523" s="725" t="e">
        <f t="shared" si="1411"/>
        <v>#REF!</v>
      </c>
      <c r="V523" s="725" t="e">
        <f>V524</f>
        <v>#REF!</v>
      </c>
      <c r="W523" s="725" t="e">
        <f t="shared" ref="W523:X524" si="1412">W524</f>
        <v>#REF!</v>
      </c>
      <c r="X523" s="725" t="e">
        <f t="shared" si="1412"/>
        <v>#REF!</v>
      </c>
      <c r="Y523" s="725" t="e">
        <f>Y524</f>
        <v>#REF!</v>
      </c>
      <c r="Z523" s="725" t="e">
        <f t="shared" ref="Z523:AA524" si="1413">Z524</f>
        <v>#REF!</v>
      </c>
      <c r="AA523" s="725" t="e">
        <f t="shared" si="1413"/>
        <v>#REF!</v>
      </c>
      <c r="AB523" s="725" t="e">
        <f>AB524</f>
        <v>#REF!</v>
      </c>
      <c r="AC523" s="725" t="e">
        <f t="shared" ref="AC523:AD524" si="1414">AC524</f>
        <v>#REF!</v>
      </c>
      <c r="AD523" s="725" t="e">
        <f t="shared" si="1414"/>
        <v>#REF!</v>
      </c>
      <c r="AE523" s="725" t="e">
        <f>AE524</f>
        <v>#REF!</v>
      </c>
      <c r="AF523" s="725" t="e">
        <f t="shared" ref="AF523:AG524" si="1415">AF524</f>
        <v>#REF!</v>
      </c>
      <c r="AG523" s="725" t="e">
        <f t="shared" si="1415"/>
        <v>#REF!</v>
      </c>
      <c r="AH523" s="725">
        <v>52009.32</v>
      </c>
      <c r="AI523" s="725">
        <v>54089.69</v>
      </c>
      <c r="AJ523" s="725">
        <v>54089.69</v>
      </c>
      <c r="AK523" s="168" t="e">
        <f>AH523=#REF!+#REF!</f>
        <v>#REF!</v>
      </c>
      <c r="AL523" s="168" t="e">
        <f t="shared" si="1199"/>
        <v>#REF!</v>
      </c>
      <c r="AM523" s="709"/>
    </row>
    <row r="524" spans="1:39" s="693" customFormat="1">
      <c r="A524" s="238" t="s">
        <v>162</v>
      </c>
      <c r="B524" s="266" t="s">
        <v>205</v>
      </c>
      <c r="C524" s="267" t="s">
        <v>126</v>
      </c>
      <c r="D524" s="267" t="s">
        <v>315</v>
      </c>
      <c r="E524" s="224" t="s">
        <v>956</v>
      </c>
      <c r="F524" s="267" t="s">
        <v>211</v>
      </c>
      <c r="G524" s="725" t="e">
        <f>G525</f>
        <v>#REF!</v>
      </c>
      <c r="H524" s="725" t="e">
        <f t="shared" si="1407"/>
        <v>#REF!</v>
      </c>
      <c r="I524" s="725" t="e">
        <f t="shared" si="1407"/>
        <v>#REF!</v>
      </c>
      <c r="J524" s="725" t="e">
        <f>J525</f>
        <v>#REF!</v>
      </c>
      <c r="K524" s="725" t="e">
        <f t="shared" si="1408"/>
        <v>#REF!</v>
      </c>
      <c r="L524" s="725" t="e">
        <f t="shared" si="1408"/>
        <v>#REF!</v>
      </c>
      <c r="M524" s="725" t="e">
        <f>M525</f>
        <v>#REF!</v>
      </c>
      <c r="N524" s="725" t="e">
        <f t="shared" si="1409"/>
        <v>#REF!</v>
      </c>
      <c r="O524" s="725" t="e">
        <f t="shared" si="1409"/>
        <v>#REF!</v>
      </c>
      <c r="P524" s="725" t="e">
        <f>P525</f>
        <v>#REF!</v>
      </c>
      <c r="Q524" s="725" t="e">
        <f t="shared" si="1410"/>
        <v>#REF!</v>
      </c>
      <c r="R524" s="725" t="e">
        <f t="shared" si="1410"/>
        <v>#REF!</v>
      </c>
      <c r="S524" s="725" t="e">
        <f>S525</f>
        <v>#REF!</v>
      </c>
      <c r="T524" s="725" t="e">
        <f t="shared" si="1411"/>
        <v>#REF!</v>
      </c>
      <c r="U524" s="725" t="e">
        <f t="shared" si="1411"/>
        <v>#REF!</v>
      </c>
      <c r="V524" s="725" t="e">
        <f>V525</f>
        <v>#REF!</v>
      </c>
      <c r="W524" s="725" t="e">
        <f t="shared" si="1412"/>
        <v>#REF!</v>
      </c>
      <c r="X524" s="725" t="e">
        <f t="shared" si="1412"/>
        <v>#REF!</v>
      </c>
      <c r="Y524" s="725" t="e">
        <f>Y525</f>
        <v>#REF!</v>
      </c>
      <c r="Z524" s="725" t="e">
        <f t="shared" si="1413"/>
        <v>#REF!</v>
      </c>
      <c r="AA524" s="725" t="e">
        <f t="shared" si="1413"/>
        <v>#REF!</v>
      </c>
      <c r="AB524" s="725" t="e">
        <f>AB525</f>
        <v>#REF!</v>
      </c>
      <c r="AC524" s="725" t="e">
        <f t="shared" si="1414"/>
        <v>#REF!</v>
      </c>
      <c r="AD524" s="725" t="e">
        <f t="shared" si="1414"/>
        <v>#REF!</v>
      </c>
      <c r="AE524" s="725" t="e">
        <f>AE525</f>
        <v>#REF!</v>
      </c>
      <c r="AF524" s="725" t="e">
        <f t="shared" si="1415"/>
        <v>#REF!</v>
      </c>
      <c r="AG524" s="725" t="e">
        <f t="shared" si="1415"/>
        <v>#REF!</v>
      </c>
      <c r="AH524" s="725">
        <v>52009.32</v>
      </c>
      <c r="AI524" s="725">
        <v>54089.69</v>
      </c>
      <c r="AJ524" s="725">
        <v>54089.69</v>
      </c>
      <c r="AK524" s="168" t="e">
        <f>AH524=#REF!+#REF!</f>
        <v>#REF!</v>
      </c>
      <c r="AL524" s="168" t="e">
        <f t="shared" si="1199"/>
        <v>#REF!</v>
      </c>
      <c r="AM524" s="709"/>
    </row>
    <row r="525" spans="1:39" s="693" customFormat="1" ht="24">
      <c r="A525" s="238" t="s">
        <v>163</v>
      </c>
      <c r="B525" s="266" t="s">
        <v>205</v>
      </c>
      <c r="C525" s="267" t="s">
        <v>126</v>
      </c>
      <c r="D525" s="267" t="s">
        <v>315</v>
      </c>
      <c r="E525" s="224" t="s">
        <v>956</v>
      </c>
      <c r="F525" s="267" t="s">
        <v>445</v>
      </c>
      <c r="G525" s="725" t="e">
        <f>#REF!</f>
        <v>#REF!</v>
      </c>
      <c r="H525" s="725" t="e">
        <f>#REF!</f>
        <v>#REF!</v>
      </c>
      <c r="I525" s="725" t="e">
        <f>#REF!</f>
        <v>#REF!</v>
      </c>
      <c r="J525" s="725" t="e">
        <f>#REF!</f>
        <v>#REF!</v>
      </c>
      <c r="K525" s="725" t="e">
        <f>#REF!</f>
        <v>#REF!</v>
      </c>
      <c r="L525" s="725" t="e">
        <f>#REF!</f>
        <v>#REF!</v>
      </c>
      <c r="M525" s="725" t="e">
        <f>#REF!</f>
        <v>#REF!</v>
      </c>
      <c r="N525" s="725" t="e">
        <f>#REF!</f>
        <v>#REF!</v>
      </c>
      <c r="O525" s="725" t="e">
        <f>#REF!</f>
        <v>#REF!</v>
      </c>
      <c r="P525" s="725" t="e">
        <f>#REF!</f>
        <v>#REF!</v>
      </c>
      <c r="Q525" s="725" t="e">
        <f>#REF!</f>
        <v>#REF!</v>
      </c>
      <c r="R525" s="725" t="e">
        <f>#REF!</f>
        <v>#REF!</v>
      </c>
      <c r="S525" s="725" t="e">
        <f>#REF!</f>
        <v>#REF!</v>
      </c>
      <c r="T525" s="725" t="e">
        <f>#REF!</f>
        <v>#REF!</v>
      </c>
      <c r="U525" s="725" t="e">
        <f>#REF!</f>
        <v>#REF!</v>
      </c>
      <c r="V525" s="725" t="e">
        <f>#REF!</f>
        <v>#REF!</v>
      </c>
      <c r="W525" s="725" t="e">
        <f>#REF!</f>
        <v>#REF!</v>
      </c>
      <c r="X525" s="725" t="e">
        <f>#REF!</f>
        <v>#REF!</v>
      </c>
      <c r="Y525" s="725" t="e">
        <f>#REF!</f>
        <v>#REF!</v>
      </c>
      <c r="Z525" s="725" t="e">
        <f>#REF!</f>
        <v>#REF!</v>
      </c>
      <c r="AA525" s="725" t="e">
        <f>#REF!</f>
        <v>#REF!</v>
      </c>
      <c r="AB525" s="725" t="e">
        <f>#REF!</f>
        <v>#REF!</v>
      </c>
      <c r="AC525" s="725" t="e">
        <f>#REF!</f>
        <v>#REF!</v>
      </c>
      <c r="AD525" s="725" t="e">
        <f>#REF!</f>
        <v>#REF!</v>
      </c>
      <c r="AE525" s="725" t="e">
        <f>#REF!</f>
        <v>#REF!</v>
      </c>
      <c r="AF525" s="725" t="e">
        <f>#REF!</f>
        <v>#REF!</v>
      </c>
      <c r="AG525" s="725" t="e">
        <f>#REF!</f>
        <v>#REF!</v>
      </c>
      <c r="AH525" s="725">
        <v>52009.32</v>
      </c>
      <c r="AI525" s="725">
        <v>54089.69</v>
      </c>
      <c r="AJ525" s="725">
        <v>54089.69</v>
      </c>
      <c r="AK525" s="168" t="e">
        <f>AH525=#REF!+#REF!</f>
        <v>#REF!</v>
      </c>
      <c r="AL525" s="168" t="e">
        <f t="shared" si="1199"/>
        <v>#REF!</v>
      </c>
      <c r="AM525" s="709"/>
    </row>
    <row r="526" spans="1:39" s="694" customFormat="1" ht="36">
      <c r="A526" s="750" t="s">
        <v>884</v>
      </c>
      <c r="B526" s="266" t="s">
        <v>205</v>
      </c>
      <c r="C526" s="267" t="s">
        <v>126</v>
      </c>
      <c r="D526" s="267" t="s">
        <v>315</v>
      </c>
      <c r="E526" s="224" t="s">
        <v>347</v>
      </c>
      <c r="F526" s="267"/>
      <c r="G526" s="725" t="e">
        <f t="shared" ref="G526:AG526" si="1416">G527+G529</f>
        <v>#REF!</v>
      </c>
      <c r="H526" s="725" t="e">
        <f t="shared" si="1416"/>
        <v>#REF!</v>
      </c>
      <c r="I526" s="725" t="e">
        <f t="shared" si="1416"/>
        <v>#REF!</v>
      </c>
      <c r="J526" s="725" t="e">
        <f t="shared" si="1416"/>
        <v>#REF!</v>
      </c>
      <c r="K526" s="725" t="e">
        <f t="shared" si="1416"/>
        <v>#REF!</v>
      </c>
      <c r="L526" s="725" t="e">
        <f t="shared" si="1416"/>
        <v>#REF!</v>
      </c>
      <c r="M526" s="725" t="e">
        <f t="shared" si="1416"/>
        <v>#REF!</v>
      </c>
      <c r="N526" s="725" t="e">
        <f t="shared" si="1416"/>
        <v>#REF!</v>
      </c>
      <c r="O526" s="725" t="e">
        <f t="shared" si="1416"/>
        <v>#REF!</v>
      </c>
      <c r="P526" s="725" t="e">
        <f t="shared" si="1416"/>
        <v>#REF!</v>
      </c>
      <c r="Q526" s="725" t="e">
        <f t="shared" si="1416"/>
        <v>#REF!</v>
      </c>
      <c r="R526" s="725" t="e">
        <f t="shared" si="1416"/>
        <v>#REF!</v>
      </c>
      <c r="S526" s="725" t="e">
        <f t="shared" si="1416"/>
        <v>#REF!</v>
      </c>
      <c r="T526" s="725" t="e">
        <f t="shared" si="1416"/>
        <v>#REF!</v>
      </c>
      <c r="U526" s="725" t="e">
        <f t="shared" si="1416"/>
        <v>#REF!</v>
      </c>
      <c r="V526" s="725" t="e">
        <f t="shared" si="1416"/>
        <v>#REF!</v>
      </c>
      <c r="W526" s="725" t="e">
        <f t="shared" si="1416"/>
        <v>#REF!</v>
      </c>
      <c r="X526" s="725" t="e">
        <f t="shared" si="1416"/>
        <v>#REF!</v>
      </c>
      <c r="Y526" s="725" t="e">
        <f t="shared" si="1416"/>
        <v>#REF!</v>
      </c>
      <c r="Z526" s="725" t="e">
        <f t="shared" si="1416"/>
        <v>#REF!</v>
      </c>
      <c r="AA526" s="725" t="e">
        <f t="shared" si="1416"/>
        <v>#REF!</v>
      </c>
      <c r="AB526" s="725" t="e">
        <f t="shared" si="1416"/>
        <v>#REF!</v>
      </c>
      <c r="AC526" s="725" t="e">
        <f t="shared" si="1416"/>
        <v>#REF!</v>
      </c>
      <c r="AD526" s="725" t="e">
        <f t="shared" si="1416"/>
        <v>#REF!</v>
      </c>
      <c r="AE526" s="725" t="e">
        <f t="shared" si="1416"/>
        <v>#REF!</v>
      </c>
      <c r="AF526" s="725" t="e">
        <f t="shared" si="1416"/>
        <v>#REF!</v>
      </c>
      <c r="AG526" s="725" t="e">
        <f t="shared" si="1416"/>
        <v>#REF!</v>
      </c>
      <c r="AH526" s="725">
        <v>500000.00000000012</v>
      </c>
      <c r="AI526" s="725">
        <v>500000</v>
      </c>
      <c r="AJ526" s="725">
        <v>500000</v>
      </c>
      <c r="AK526" s="168" t="e">
        <f>AH526=#REF!+#REF!</f>
        <v>#REF!</v>
      </c>
      <c r="AL526" s="168" t="e">
        <f t="shared" si="1199"/>
        <v>#REF!</v>
      </c>
      <c r="AM526" s="709" t="e">
        <f t="shared" si="1383"/>
        <v>#REF!</v>
      </c>
    </row>
    <row r="527" spans="1:39" s="693" customFormat="1" ht="24">
      <c r="A527" s="238" t="s">
        <v>864</v>
      </c>
      <c r="B527" s="266" t="s">
        <v>205</v>
      </c>
      <c r="C527" s="267" t="s">
        <v>126</v>
      </c>
      <c r="D527" s="267" t="s">
        <v>315</v>
      </c>
      <c r="E527" s="224" t="s">
        <v>347</v>
      </c>
      <c r="F527" s="267" t="s">
        <v>130</v>
      </c>
      <c r="G527" s="725" t="e">
        <f>G528</f>
        <v>#REF!</v>
      </c>
      <c r="H527" s="725" t="e">
        <f t="shared" ref="H527:I527" si="1417">H528</f>
        <v>#REF!</v>
      </c>
      <c r="I527" s="725" t="e">
        <f t="shared" si="1417"/>
        <v>#REF!</v>
      </c>
      <c r="J527" s="725" t="e">
        <f>J528</f>
        <v>#REF!</v>
      </c>
      <c r="K527" s="725" t="e">
        <f t="shared" ref="K527:L527" si="1418">K528</f>
        <v>#REF!</v>
      </c>
      <c r="L527" s="725" t="e">
        <f t="shared" si="1418"/>
        <v>#REF!</v>
      </c>
      <c r="M527" s="725" t="e">
        <f>M528</f>
        <v>#REF!</v>
      </c>
      <c r="N527" s="725" t="e">
        <f t="shared" ref="N527:O527" si="1419">N528</f>
        <v>#REF!</v>
      </c>
      <c r="O527" s="725" t="e">
        <f t="shared" si="1419"/>
        <v>#REF!</v>
      </c>
      <c r="P527" s="725" t="e">
        <f>P528</f>
        <v>#REF!</v>
      </c>
      <c r="Q527" s="725" t="e">
        <f t="shared" ref="Q527:R527" si="1420">Q528</f>
        <v>#REF!</v>
      </c>
      <c r="R527" s="725" t="e">
        <f t="shared" si="1420"/>
        <v>#REF!</v>
      </c>
      <c r="S527" s="725" t="e">
        <f>S528</f>
        <v>#REF!</v>
      </c>
      <c r="T527" s="725" t="e">
        <f t="shared" ref="T527:U527" si="1421">T528</f>
        <v>#REF!</v>
      </c>
      <c r="U527" s="725" t="e">
        <f t="shared" si="1421"/>
        <v>#REF!</v>
      </c>
      <c r="V527" s="725" t="e">
        <f>V528</f>
        <v>#REF!</v>
      </c>
      <c r="W527" s="725" t="e">
        <f t="shared" ref="W527:X527" si="1422">W528</f>
        <v>#REF!</v>
      </c>
      <c r="X527" s="725" t="e">
        <f t="shared" si="1422"/>
        <v>#REF!</v>
      </c>
      <c r="Y527" s="725" t="e">
        <f>Y528</f>
        <v>#REF!</v>
      </c>
      <c r="Z527" s="725" t="e">
        <f t="shared" ref="Z527:AA527" si="1423">Z528</f>
        <v>#REF!</v>
      </c>
      <c r="AA527" s="725" t="e">
        <f t="shared" si="1423"/>
        <v>#REF!</v>
      </c>
      <c r="AB527" s="725" t="e">
        <f>AB528</f>
        <v>#REF!</v>
      </c>
      <c r="AC527" s="725" t="e">
        <f t="shared" ref="AC527:AD527" si="1424">AC528</f>
        <v>#REF!</v>
      </c>
      <c r="AD527" s="725" t="e">
        <f t="shared" si="1424"/>
        <v>#REF!</v>
      </c>
      <c r="AE527" s="725" t="e">
        <f>AE528</f>
        <v>#REF!</v>
      </c>
      <c r="AF527" s="725" t="e">
        <f t="shared" ref="AF527:AG527" si="1425">AF528</f>
        <v>#REF!</v>
      </c>
      <c r="AG527" s="725" t="e">
        <f t="shared" si="1425"/>
        <v>#REF!</v>
      </c>
      <c r="AH527" s="725">
        <v>7389.1500000000015</v>
      </c>
      <c r="AI527" s="725">
        <v>7389.15</v>
      </c>
      <c r="AJ527" s="725">
        <v>7389.15</v>
      </c>
      <c r="AK527" s="168" t="e">
        <f>AH527=#REF!+#REF!</f>
        <v>#REF!</v>
      </c>
      <c r="AL527" s="168" t="e">
        <f t="shared" si="1199"/>
        <v>#REF!</v>
      </c>
      <c r="AM527" s="709" t="e">
        <f t="shared" si="1383"/>
        <v>#REF!</v>
      </c>
    </row>
    <row r="528" spans="1:39" s="693" customFormat="1" ht="24">
      <c r="A528" s="238" t="s">
        <v>131</v>
      </c>
      <c r="B528" s="266" t="s">
        <v>205</v>
      </c>
      <c r="C528" s="267" t="s">
        <v>126</v>
      </c>
      <c r="D528" s="267" t="s">
        <v>315</v>
      </c>
      <c r="E528" s="224" t="s">
        <v>347</v>
      </c>
      <c r="F528" s="267" t="s">
        <v>132</v>
      </c>
      <c r="G528" s="725" t="e">
        <f>#REF!</f>
        <v>#REF!</v>
      </c>
      <c r="H528" s="725" t="e">
        <f>#REF!</f>
        <v>#REF!</v>
      </c>
      <c r="I528" s="725" t="e">
        <f>#REF!</f>
        <v>#REF!</v>
      </c>
      <c r="J528" s="725" t="e">
        <f>#REF!</f>
        <v>#REF!</v>
      </c>
      <c r="K528" s="725" t="e">
        <f>#REF!</f>
        <v>#REF!</v>
      </c>
      <c r="L528" s="725" t="e">
        <f>#REF!</f>
        <v>#REF!</v>
      </c>
      <c r="M528" s="725" t="e">
        <f>#REF!</f>
        <v>#REF!</v>
      </c>
      <c r="N528" s="725" t="e">
        <f>#REF!</f>
        <v>#REF!</v>
      </c>
      <c r="O528" s="725" t="e">
        <f>#REF!</f>
        <v>#REF!</v>
      </c>
      <c r="P528" s="725" t="e">
        <f>#REF!</f>
        <v>#REF!</v>
      </c>
      <c r="Q528" s="725" t="e">
        <f>#REF!</f>
        <v>#REF!</v>
      </c>
      <c r="R528" s="725" t="e">
        <f>#REF!</f>
        <v>#REF!</v>
      </c>
      <c r="S528" s="725" t="e">
        <f>#REF!</f>
        <v>#REF!</v>
      </c>
      <c r="T528" s="725" t="e">
        <f>#REF!</f>
        <v>#REF!</v>
      </c>
      <c r="U528" s="725" t="e">
        <f>#REF!</f>
        <v>#REF!</v>
      </c>
      <c r="V528" s="725" t="e">
        <f>#REF!</f>
        <v>#REF!</v>
      </c>
      <c r="W528" s="725" t="e">
        <f>#REF!</f>
        <v>#REF!</v>
      </c>
      <c r="X528" s="725" t="e">
        <f>#REF!</f>
        <v>#REF!</v>
      </c>
      <c r="Y528" s="725" t="e">
        <f>#REF!</f>
        <v>#REF!</v>
      </c>
      <c r="Z528" s="725" t="e">
        <f>#REF!</f>
        <v>#REF!</v>
      </c>
      <c r="AA528" s="725" t="e">
        <f>#REF!</f>
        <v>#REF!</v>
      </c>
      <c r="AB528" s="725" t="e">
        <f>#REF!</f>
        <v>#REF!</v>
      </c>
      <c r="AC528" s="725" t="e">
        <f>#REF!</f>
        <v>#REF!</v>
      </c>
      <c r="AD528" s="725" t="e">
        <f>#REF!</f>
        <v>#REF!</v>
      </c>
      <c r="AE528" s="725" t="e">
        <f>#REF!</f>
        <v>#REF!</v>
      </c>
      <c r="AF528" s="725" t="e">
        <f>#REF!</f>
        <v>#REF!</v>
      </c>
      <c r="AG528" s="725" t="e">
        <f>#REF!</f>
        <v>#REF!</v>
      </c>
      <c r="AH528" s="725">
        <v>7389.1500000000015</v>
      </c>
      <c r="AI528" s="725">
        <v>7389.15</v>
      </c>
      <c r="AJ528" s="725">
        <v>7389.15</v>
      </c>
      <c r="AK528" s="168" t="e">
        <f>AH528=#REF!+#REF!</f>
        <v>#REF!</v>
      </c>
      <c r="AL528" s="168" t="e">
        <f t="shared" si="1199"/>
        <v>#REF!</v>
      </c>
      <c r="AM528" s="709" t="e">
        <f t="shared" si="1383"/>
        <v>#REF!</v>
      </c>
    </row>
    <row r="529" spans="1:39" s="693" customFormat="1">
      <c r="A529" s="238" t="s">
        <v>162</v>
      </c>
      <c r="B529" s="266" t="s">
        <v>205</v>
      </c>
      <c r="C529" s="267" t="s">
        <v>126</v>
      </c>
      <c r="D529" s="267" t="s">
        <v>315</v>
      </c>
      <c r="E529" s="224" t="s">
        <v>347</v>
      </c>
      <c r="F529" s="267" t="s">
        <v>211</v>
      </c>
      <c r="G529" s="725" t="e">
        <f>G530</f>
        <v>#REF!</v>
      </c>
      <c r="H529" s="725" t="e">
        <f t="shared" ref="H529:I529" si="1426">H530</f>
        <v>#REF!</v>
      </c>
      <c r="I529" s="725" t="e">
        <f t="shared" si="1426"/>
        <v>#REF!</v>
      </c>
      <c r="J529" s="725" t="e">
        <f>J530</f>
        <v>#REF!</v>
      </c>
      <c r="K529" s="725" t="e">
        <f t="shared" ref="K529:L529" si="1427">K530</f>
        <v>#REF!</v>
      </c>
      <c r="L529" s="725" t="e">
        <f t="shared" si="1427"/>
        <v>#REF!</v>
      </c>
      <c r="M529" s="725" t="e">
        <f>M530</f>
        <v>#REF!</v>
      </c>
      <c r="N529" s="725" t="e">
        <f t="shared" ref="N529:O529" si="1428">N530</f>
        <v>#REF!</v>
      </c>
      <c r="O529" s="725" t="e">
        <f t="shared" si="1428"/>
        <v>#REF!</v>
      </c>
      <c r="P529" s="725" t="e">
        <f>P530</f>
        <v>#REF!</v>
      </c>
      <c r="Q529" s="725" t="e">
        <f t="shared" ref="Q529:R529" si="1429">Q530</f>
        <v>#REF!</v>
      </c>
      <c r="R529" s="725" t="e">
        <f t="shared" si="1429"/>
        <v>#REF!</v>
      </c>
      <c r="S529" s="725" t="e">
        <f>S530</f>
        <v>#REF!</v>
      </c>
      <c r="T529" s="725" t="e">
        <f t="shared" ref="T529:U529" si="1430">T530</f>
        <v>#REF!</v>
      </c>
      <c r="U529" s="725" t="e">
        <f t="shared" si="1430"/>
        <v>#REF!</v>
      </c>
      <c r="V529" s="725" t="e">
        <f>V530</f>
        <v>#REF!</v>
      </c>
      <c r="W529" s="725" t="e">
        <f t="shared" ref="W529:X529" si="1431">W530</f>
        <v>#REF!</v>
      </c>
      <c r="X529" s="725" t="e">
        <f t="shared" si="1431"/>
        <v>#REF!</v>
      </c>
      <c r="Y529" s="725" t="e">
        <f>Y530</f>
        <v>#REF!</v>
      </c>
      <c r="Z529" s="725" t="e">
        <f t="shared" ref="Z529:AA529" si="1432">Z530</f>
        <v>#REF!</v>
      </c>
      <c r="AA529" s="725" t="e">
        <f t="shared" si="1432"/>
        <v>#REF!</v>
      </c>
      <c r="AB529" s="725" t="e">
        <f>AB530</f>
        <v>#REF!</v>
      </c>
      <c r="AC529" s="725" t="e">
        <f t="shared" ref="AC529:AD529" si="1433">AC530</f>
        <v>#REF!</v>
      </c>
      <c r="AD529" s="725" t="e">
        <f t="shared" si="1433"/>
        <v>#REF!</v>
      </c>
      <c r="AE529" s="725" t="e">
        <f>AE530</f>
        <v>#REF!</v>
      </c>
      <c r="AF529" s="725" t="e">
        <f t="shared" ref="AF529:AG529" si="1434">AF530</f>
        <v>#REF!</v>
      </c>
      <c r="AG529" s="725" t="e">
        <f t="shared" si="1434"/>
        <v>#REF!</v>
      </c>
      <c r="AH529" s="725">
        <v>492610.85000000009</v>
      </c>
      <c r="AI529" s="725">
        <v>492610.85</v>
      </c>
      <c r="AJ529" s="725">
        <v>492610.85</v>
      </c>
      <c r="AK529" s="168" t="e">
        <f>AH529=#REF!+#REF!</f>
        <v>#REF!</v>
      </c>
      <c r="AL529" s="168" t="e">
        <f t="shared" si="1199"/>
        <v>#REF!</v>
      </c>
      <c r="AM529" s="709" t="e">
        <f t="shared" si="1383"/>
        <v>#REF!</v>
      </c>
    </row>
    <row r="530" spans="1:39" s="693" customFormat="1" ht="24">
      <c r="A530" s="238" t="s">
        <v>163</v>
      </c>
      <c r="B530" s="266" t="s">
        <v>205</v>
      </c>
      <c r="C530" s="267" t="s">
        <v>126</v>
      </c>
      <c r="D530" s="267" t="s">
        <v>315</v>
      </c>
      <c r="E530" s="224" t="s">
        <v>347</v>
      </c>
      <c r="F530" s="267" t="s">
        <v>445</v>
      </c>
      <c r="G530" s="725" t="e">
        <f>#REF!</f>
        <v>#REF!</v>
      </c>
      <c r="H530" s="725" t="e">
        <f>#REF!</f>
        <v>#REF!</v>
      </c>
      <c r="I530" s="725" t="e">
        <f>#REF!</f>
        <v>#REF!</v>
      </c>
      <c r="J530" s="725" t="e">
        <f>#REF!</f>
        <v>#REF!</v>
      </c>
      <c r="K530" s="725" t="e">
        <f>#REF!</f>
        <v>#REF!</v>
      </c>
      <c r="L530" s="725" t="e">
        <f>#REF!</f>
        <v>#REF!</v>
      </c>
      <c r="M530" s="725" t="e">
        <f>#REF!</f>
        <v>#REF!</v>
      </c>
      <c r="N530" s="725" t="e">
        <f>#REF!</f>
        <v>#REF!</v>
      </c>
      <c r="O530" s="725" t="e">
        <f>#REF!</f>
        <v>#REF!</v>
      </c>
      <c r="P530" s="725" t="e">
        <f>#REF!</f>
        <v>#REF!</v>
      </c>
      <c r="Q530" s="725" t="e">
        <f>#REF!</f>
        <v>#REF!</v>
      </c>
      <c r="R530" s="725" t="e">
        <f>#REF!</f>
        <v>#REF!</v>
      </c>
      <c r="S530" s="725" t="e">
        <f>#REF!</f>
        <v>#REF!</v>
      </c>
      <c r="T530" s="725" t="e">
        <f>#REF!</f>
        <v>#REF!</v>
      </c>
      <c r="U530" s="725" t="e">
        <f>#REF!</f>
        <v>#REF!</v>
      </c>
      <c r="V530" s="725" t="e">
        <f>#REF!</f>
        <v>#REF!</v>
      </c>
      <c r="W530" s="725" t="e">
        <f>#REF!</f>
        <v>#REF!</v>
      </c>
      <c r="X530" s="725" t="e">
        <f>#REF!</f>
        <v>#REF!</v>
      </c>
      <c r="Y530" s="725" t="e">
        <f>#REF!</f>
        <v>#REF!</v>
      </c>
      <c r="Z530" s="725" t="e">
        <f>#REF!</f>
        <v>#REF!</v>
      </c>
      <c r="AA530" s="725" t="e">
        <f>#REF!</f>
        <v>#REF!</v>
      </c>
      <c r="AB530" s="725" t="e">
        <f>#REF!</f>
        <v>#REF!</v>
      </c>
      <c r="AC530" s="725" t="e">
        <f>#REF!</f>
        <v>#REF!</v>
      </c>
      <c r="AD530" s="725" t="e">
        <f>#REF!</f>
        <v>#REF!</v>
      </c>
      <c r="AE530" s="725" t="e">
        <f>#REF!</f>
        <v>#REF!</v>
      </c>
      <c r="AF530" s="725" t="e">
        <f>#REF!</f>
        <v>#REF!</v>
      </c>
      <c r="AG530" s="725" t="e">
        <f>#REF!</f>
        <v>#REF!</v>
      </c>
      <c r="AH530" s="725">
        <v>492610.85000000009</v>
      </c>
      <c r="AI530" s="725">
        <v>492610.85</v>
      </c>
      <c r="AJ530" s="725">
        <v>492610.85</v>
      </c>
      <c r="AK530" s="168" t="e">
        <f>AH530=#REF!+#REF!</f>
        <v>#REF!</v>
      </c>
      <c r="AL530" s="168" t="e">
        <f t="shared" si="1199"/>
        <v>#REF!</v>
      </c>
      <c r="AM530" s="709" t="e">
        <f t="shared" si="1383"/>
        <v>#REF!</v>
      </c>
    </row>
    <row r="531" spans="1:39" s="694" customFormat="1" ht="24">
      <c r="A531" s="750" t="s">
        <v>292</v>
      </c>
      <c r="B531" s="266" t="s">
        <v>205</v>
      </c>
      <c r="C531" s="267" t="s">
        <v>126</v>
      </c>
      <c r="D531" s="267" t="s">
        <v>315</v>
      </c>
      <c r="E531" s="224" t="s">
        <v>348</v>
      </c>
      <c r="F531" s="267"/>
      <c r="G531" s="725" t="e">
        <f>G532</f>
        <v>#REF!</v>
      </c>
      <c r="H531" s="725" t="e">
        <f t="shared" ref="H531:I532" si="1435">H532</f>
        <v>#REF!</v>
      </c>
      <c r="I531" s="725" t="e">
        <f t="shared" si="1435"/>
        <v>#REF!</v>
      </c>
      <c r="J531" s="725" t="e">
        <f>J532</f>
        <v>#REF!</v>
      </c>
      <c r="K531" s="725" t="e">
        <f t="shared" ref="K531:L532" si="1436">K532</f>
        <v>#REF!</v>
      </c>
      <c r="L531" s="725" t="e">
        <f t="shared" si="1436"/>
        <v>#REF!</v>
      </c>
      <c r="M531" s="725" t="e">
        <f>M532</f>
        <v>#REF!</v>
      </c>
      <c r="N531" s="725" t="e">
        <f t="shared" ref="N531:O532" si="1437">N532</f>
        <v>#REF!</v>
      </c>
      <c r="O531" s="725" t="e">
        <f t="shared" si="1437"/>
        <v>#REF!</v>
      </c>
      <c r="P531" s="725" t="e">
        <f>P532</f>
        <v>#REF!</v>
      </c>
      <c r="Q531" s="725" t="e">
        <f t="shared" ref="Q531:R532" si="1438">Q532</f>
        <v>#REF!</v>
      </c>
      <c r="R531" s="725" t="e">
        <f t="shared" si="1438"/>
        <v>#REF!</v>
      </c>
      <c r="S531" s="725" t="e">
        <f>S532</f>
        <v>#REF!</v>
      </c>
      <c r="T531" s="725" t="e">
        <f t="shared" ref="T531:U532" si="1439">T532</f>
        <v>#REF!</v>
      </c>
      <c r="U531" s="725" t="e">
        <f t="shared" si="1439"/>
        <v>#REF!</v>
      </c>
      <c r="V531" s="725" t="e">
        <f>V532</f>
        <v>#REF!</v>
      </c>
      <c r="W531" s="725" t="e">
        <f t="shared" ref="W531:X532" si="1440">W532</f>
        <v>#REF!</v>
      </c>
      <c r="X531" s="725" t="e">
        <f t="shared" si="1440"/>
        <v>#REF!</v>
      </c>
      <c r="Y531" s="725" t="e">
        <f>Y532</f>
        <v>#REF!</v>
      </c>
      <c r="Z531" s="725" t="e">
        <f t="shared" ref="Z531:AA532" si="1441">Z532</f>
        <v>#REF!</v>
      </c>
      <c r="AA531" s="725" t="e">
        <f t="shared" si="1441"/>
        <v>#REF!</v>
      </c>
      <c r="AB531" s="725" t="e">
        <f>AB532</f>
        <v>#REF!</v>
      </c>
      <c r="AC531" s="725" t="e">
        <f t="shared" ref="AC531:AD532" si="1442">AC532</f>
        <v>#REF!</v>
      </c>
      <c r="AD531" s="725" t="e">
        <f t="shared" si="1442"/>
        <v>#REF!</v>
      </c>
      <c r="AE531" s="725" t="e">
        <f>AE532</f>
        <v>#REF!</v>
      </c>
      <c r="AF531" s="725" t="e">
        <f t="shared" ref="AF531:AG532" si="1443">AF532</f>
        <v>#REF!</v>
      </c>
      <c r="AG531" s="725" t="e">
        <f t="shared" si="1443"/>
        <v>#REF!</v>
      </c>
      <c r="AH531" s="725">
        <v>152000</v>
      </c>
      <c r="AI531" s="725">
        <v>152000</v>
      </c>
      <c r="AJ531" s="725">
        <v>152000</v>
      </c>
      <c r="AK531" s="168" t="e">
        <f>AH531=#REF!+#REF!</f>
        <v>#REF!</v>
      </c>
      <c r="AL531" s="168" t="e">
        <f t="shared" si="1199"/>
        <v>#REF!</v>
      </c>
      <c r="AM531" s="709" t="e">
        <f t="shared" si="1383"/>
        <v>#REF!</v>
      </c>
    </row>
    <row r="532" spans="1:39" s="693" customFormat="1">
      <c r="A532" s="238" t="s">
        <v>162</v>
      </c>
      <c r="B532" s="266" t="s">
        <v>205</v>
      </c>
      <c r="C532" s="267" t="s">
        <v>126</v>
      </c>
      <c r="D532" s="267" t="s">
        <v>315</v>
      </c>
      <c r="E532" s="224" t="s">
        <v>348</v>
      </c>
      <c r="F532" s="267" t="s">
        <v>211</v>
      </c>
      <c r="G532" s="725" t="e">
        <f>G533</f>
        <v>#REF!</v>
      </c>
      <c r="H532" s="725" t="e">
        <f t="shared" si="1435"/>
        <v>#REF!</v>
      </c>
      <c r="I532" s="725" t="e">
        <f t="shared" si="1435"/>
        <v>#REF!</v>
      </c>
      <c r="J532" s="725" t="e">
        <f>J533</f>
        <v>#REF!</v>
      </c>
      <c r="K532" s="725" t="e">
        <f t="shared" si="1436"/>
        <v>#REF!</v>
      </c>
      <c r="L532" s="725" t="e">
        <f t="shared" si="1436"/>
        <v>#REF!</v>
      </c>
      <c r="M532" s="725" t="e">
        <f>M533</f>
        <v>#REF!</v>
      </c>
      <c r="N532" s="725" t="e">
        <f t="shared" si="1437"/>
        <v>#REF!</v>
      </c>
      <c r="O532" s="725" t="e">
        <f t="shared" si="1437"/>
        <v>#REF!</v>
      </c>
      <c r="P532" s="725" t="e">
        <f>P533</f>
        <v>#REF!</v>
      </c>
      <c r="Q532" s="725" t="e">
        <f t="shared" si="1438"/>
        <v>#REF!</v>
      </c>
      <c r="R532" s="725" t="e">
        <f t="shared" si="1438"/>
        <v>#REF!</v>
      </c>
      <c r="S532" s="725" t="e">
        <f>S533</f>
        <v>#REF!</v>
      </c>
      <c r="T532" s="725" t="e">
        <f t="shared" si="1439"/>
        <v>#REF!</v>
      </c>
      <c r="U532" s="725" t="e">
        <f t="shared" si="1439"/>
        <v>#REF!</v>
      </c>
      <c r="V532" s="725" t="e">
        <f>V533</f>
        <v>#REF!</v>
      </c>
      <c r="W532" s="725" t="e">
        <f t="shared" si="1440"/>
        <v>#REF!</v>
      </c>
      <c r="X532" s="725" t="e">
        <f t="shared" si="1440"/>
        <v>#REF!</v>
      </c>
      <c r="Y532" s="725" t="e">
        <f>Y533</f>
        <v>#REF!</v>
      </c>
      <c r="Z532" s="725" t="e">
        <f t="shared" si="1441"/>
        <v>#REF!</v>
      </c>
      <c r="AA532" s="725" t="e">
        <f t="shared" si="1441"/>
        <v>#REF!</v>
      </c>
      <c r="AB532" s="725" t="e">
        <f>AB533</f>
        <v>#REF!</v>
      </c>
      <c r="AC532" s="725" t="e">
        <f t="shared" si="1442"/>
        <v>#REF!</v>
      </c>
      <c r="AD532" s="725" t="e">
        <f t="shared" si="1442"/>
        <v>#REF!</v>
      </c>
      <c r="AE532" s="725" t="e">
        <f>AE533</f>
        <v>#REF!</v>
      </c>
      <c r="AF532" s="725" t="e">
        <f t="shared" si="1443"/>
        <v>#REF!</v>
      </c>
      <c r="AG532" s="725" t="e">
        <f t="shared" si="1443"/>
        <v>#REF!</v>
      </c>
      <c r="AH532" s="725">
        <v>152000</v>
      </c>
      <c r="AI532" s="725">
        <v>152000</v>
      </c>
      <c r="AJ532" s="725">
        <v>152000</v>
      </c>
      <c r="AK532" s="168" t="e">
        <f>AH532=#REF!+#REF!</f>
        <v>#REF!</v>
      </c>
      <c r="AL532" s="168" t="e">
        <f t="shared" ref="AL532:AL572" si="1444">AH532=AB532+AE532</f>
        <v>#REF!</v>
      </c>
      <c r="AM532" s="709" t="e">
        <f t="shared" si="1383"/>
        <v>#REF!</v>
      </c>
    </row>
    <row r="533" spans="1:39" s="693" customFormat="1" ht="24">
      <c r="A533" s="238" t="s">
        <v>163</v>
      </c>
      <c r="B533" s="266" t="s">
        <v>205</v>
      </c>
      <c r="C533" s="267" t="s">
        <v>126</v>
      </c>
      <c r="D533" s="267" t="s">
        <v>315</v>
      </c>
      <c r="E533" s="224" t="s">
        <v>348</v>
      </c>
      <c r="F533" s="267" t="s">
        <v>445</v>
      </c>
      <c r="G533" s="725" t="e">
        <f>#REF!</f>
        <v>#REF!</v>
      </c>
      <c r="H533" s="725" t="e">
        <f>#REF!</f>
        <v>#REF!</v>
      </c>
      <c r="I533" s="725" t="e">
        <f>#REF!</f>
        <v>#REF!</v>
      </c>
      <c r="J533" s="725" t="e">
        <f>#REF!</f>
        <v>#REF!</v>
      </c>
      <c r="K533" s="725" t="e">
        <f>#REF!</f>
        <v>#REF!</v>
      </c>
      <c r="L533" s="725" t="e">
        <f>#REF!</f>
        <v>#REF!</v>
      </c>
      <c r="M533" s="725" t="e">
        <f>#REF!</f>
        <v>#REF!</v>
      </c>
      <c r="N533" s="725" t="e">
        <f>#REF!</f>
        <v>#REF!</v>
      </c>
      <c r="O533" s="725" t="e">
        <f>#REF!</f>
        <v>#REF!</v>
      </c>
      <c r="P533" s="725" t="e">
        <f>#REF!</f>
        <v>#REF!</v>
      </c>
      <c r="Q533" s="725" t="e">
        <f>#REF!</f>
        <v>#REF!</v>
      </c>
      <c r="R533" s="725" t="e">
        <f>#REF!</f>
        <v>#REF!</v>
      </c>
      <c r="S533" s="725" t="e">
        <f>#REF!</f>
        <v>#REF!</v>
      </c>
      <c r="T533" s="725" t="e">
        <f>#REF!</f>
        <v>#REF!</v>
      </c>
      <c r="U533" s="725" t="e">
        <f>#REF!</f>
        <v>#REF!</v>
      </c>
      <c r="V533" s="725" t="e">
        <f>#REF!</f>
        <v>#REF!</v>
      </c>
      <c r="W533" s="725" t="e">
        <f>#REF!</f>
        <v>#REF!</v>
      </c>
      <c r="X533" s="725" t="e">
        <f>#REF!</f>
        <v>#REF!</v>
      </c>
      <c r="Y533" s="725" t="e">
        <f>#REF!</f>
        <v>#REF!</v>
      </c>
      <c r="Z533" s="725" t="e">
        <f>#REF!</f>
        <v>#REF!</v>
      </c>
      <c r="AA533" s="725" t="e">
        <f>#REF!</f>
        <v>#REF!</v>
      </c>
      <c r="AB533" s="725" t="e">
        <f>#REF!</f>
        <v>#REF!</v>
      </c>
      <c r="AC533" s="725" t="e">
        <f>#REF!</f>
        <v>#REF!</v>
      </c>
      <c r="AD533" s="725" t="e">
        <f>#REF!</f>
        <v>#REF!</v>
      </c>
      <c r="AE533" s="725" t="e">
        <f>#REF!</f>
        <v>#REF!</v>
      </c>
      <c r="AF533" s="725" t="e">
        <f>#REF!</f>
        <v>#REF!</v>
      </c>
      <c r="AG533" s="725" t="e">
        <f>#REF!</f>
        <v>#REF!</v>
      </c>
      <c r="AH533" s="725">
        <v>152000</v>
      </c>
      <c r="AI533" s="725">
        <v>152000</v>
      </c>
      <c r="AJ533" s="725">
        <v>152000</v>
      </c>
      <c r="AK533" s="168" t="e">
        <f>AH533=#REF!+#REF!</f>
        <v>#REF!</v>
      </c>
      <c r="AL533" s="168" t="e">
        <f t="shared" si="1444"/>
        <v>#REF!</v>
      </c>
      <c r="AM533" s="709" t="e">
        <f t="shared" si="1383"/>
        <v>#REF!</v>
      </c>
    </row>
    <row r="534" spans="1:39" s="694" customFormat="1" ht="24">
      <c r="A534" s="750" t="s">
        <v>295</v>
      </c>
      <c r="B534" s="266" t="s">
        <v>205</v>
      </c>
      <c r="C534" s="267" t="s">
        <v>126</v>
      </c>
      <c r="D534" s="267" t="s">
        <v>315</v>
      </c>
      <c r="E534" s="224" t="s">
        <v>351</v>
      </c>
      <c r="F534" s="267"/>
      <c r="G534" s="725" t="e">
        <f>G535</f>
        <v>#REF!</v>
      </c>
      <c r="H534" s="725" t="e">
        <f t="shared" ref="H534:I535" si="1445">H535</f>
        <v>#REF!</v>
      </c>
      <c r="I534" s="725" t="e">
        <f t="shared" si="1445"/>
        <v>#REF!</v>
      </c>
      <c r="J534" s="725" t="e">
        <f>J535</f>
        <v>#REF!</v>
      </c>
      <c r="K534" s="725" t="e">
        <f t="shared" ref="K534:L535" si="1446">K535</f>
        <v>#REF!</v>
      </c>
      <c r="L534" s="725" t="e">
        <f t="shared" si="1446"/>
        <v>#REF!</v>
      </c>
      <c r="M534" s="725" t="e">
        <f>M535</f>
        <v>#REF!</v>
      </c>
      <c r="N534" s="725" t="e">
        <f t="shared" ref="N534:O535" si="1447">N535</f>
        <v>#REF!</v>
      </c>
      <c r="O534" s="725" t="e">
        <f t="shared" si="1447"/>
        <v>#REF!</v>
      </c>
      <c r="P534" s="725" t="e">
        <f>P535</f>
        <v>#REF!</v>
      </c>
      <c r="Q534" s="725" t="e">
        <f t="shared" ref="Q534:R535" si="1448">Q535</f>
        <v>#REF!</v>
      </c>
      <c r="R534" s="725" t="e">
        <f t="shared" si="1448"/>
        <v>#REF!</v>
      </c>
      <c r="S534" s="725" t="e">
        <f>S535</f>
        <v>#REF!</v>
      </c>
      <c r="T534" s="725" t="e">
        <f t="shared" ref="T534:U535" si="1449">T535</f>
        <v>#REF!</v>
      </c>
      <c r="U534" s="725" t="e">
        <f t="shared" si="1449"/>
        <v>#REF!</v>
      </c>
      <c r="V534" s="725" t="e">
        <f>V535</f>
        <v>#REF!</v>
      </c>
      <c r="W534" s="725" t="e">
        <f t="shared" ref="W534:X535" si="1450">W535</f>
        <v>#REF!</v>
      </c>
      <c r="X534" s="725" t="e">
        <f t="shared" si="1450"/>
        <v>#REF!</v>
      </c>
      <c r="Y534" s="725" t="e">
        <f>Y535</f>
        <v>#REF!</v>
      </c>
      <c r="Z534" s="725" t="e">
        <f t="shared" ref="Z534:AA535" si="1451">Z535</f>
        <v>#REF!</v>
      </c>
      <c r="AA534" s="725" t="e">
        <f t="shared" si="1451"/>
        <v>#REF!</v>
      </c>
      <c r="AB534" s="725" t="e">
        <f>AB535</f>
        <v>#REF!</v>
      </c>
      <c r="AC534" s="725" t="e">
        <f t="shared" ref="AC534:AD535" si="1452">AC535</f>
        <v>#REF!</v>
      </c>
      <c r="AD534" s="725" t="e">
        <f t="shared" si="1452"/>
        <v>#REF!</v>
      </c>
      <c r="AE534" s="725" t="e">
        <f>AE535</f>
        <v>#REF!</v>
      </c>
      <c r="AF534" s="725" t="e">
        <f t="shared" ref="AF534:AG535" si="1453">AF535</f>
        <v>#REF!</v>
      </c>
      <c r="AG534" s="725" t="e">
        <f t="shared" si="1453"/>
        <v>#REF!</v>
      </c>
      <c r="AH534" s="725">
        <v>267600</v>
      </c>
      <c r="AI534" s="725">
        <v>267600</v>
      </c>
      <c r="AJ534" s="725">
        <v>267600</v>
      </c>
      <c r="AK534" s="168" t="e">
        <f>AH534=#REF!+#REF!</f>
        <v>#REF!</v>
      </c>
      <c r="AL534" s="168" t="e">
        <f t="shared" si="1444"/>
        <v>#REF!</v>
      </c>
      <c r="AM534" s="709" t="e">
        <f t="shared" si="1383"/>
        <v>#REF!</v>
      </c>
    </row>
    <row r="535" spans="1:39" s="693" customFormat="1">
      <c r="A535" s="238" t="s">
        <v>162</v>
      </c>
      <c r="B535" s="266" t="s">
        <v>205</v>
      </c>
      <c r="C535" s="267" t="s">
        <v>126</v>
      </c>
      <c r="D535" s="267" t="s">
        <v>315</v>
      </c>
      <c r="E535" s="224" t="s">
        <v>351</v>
      </c>
      <c r="F535" s="267" t="s">
        <v>211</v>
      </c>
      <c r="G535" s="725" t="e">
        <f>G536</f>
        <v>#REF!</v>
      </c>
      <c r="H535" s="725" t="e">
        <f t="shared" si="1445"/>
        <v>#REF!</v>
      </c>
      <c r="I535" s="725" t="e">
        <f t="shared" si="1445"/>
        <v>#REF!</v>
      </c>
      <c r="J535" s="725" t="e">
        <f>J536</f>
        <v>#REF!</v>
      </c>
      <c r="K535" s="725" t="e">
        <f t="shared" si="1446"/>
        <v>#REF!</v>
      </c>
      <c r="L535" s="725" t="e">
        <f t="shared" si="1446"/>
        <v>#REF!</v>
      </c>
      <c r="M535" s="725" t="e">
        <f>M536</f>
        <v>#REF!</v>
      </c>
      <c r="N535" s="725" t="e">
        <f t="shared" si="1447"/>
        <v>#REF!</v>
      </c>
      <c r="O535" s="725" t="e">
        <f t="shared" si="1447"/>
        <v>#REF!</v>
      </c>
      <c r="P535" s="725" t="e">
        <f>P536</f>
        <v>#REF!</v>
      </c>
      <c r="Q535" s="725" t="e">
        <f t="shared" si="1448"/>
        <v>#REF!</v>
      </c>
      <c r="R535" s="725" t="e">
        <f t="shared" si="1448"/>
        <v>#REF!</v>
      </c>
      <c r="S535" s="725" t="e">
        <f>S536</f>
        <v>#REF!</v>
      </c>
      <c r="T535" s="725" t="e">
        <f t="shared" si="1449"/>
        <v>#REF!</v>
      </c>
      <c r="U535" s="725" t="e">
        <f t="shared" si="1449"/>
        <v>#REF!</v>
      </c>
      <c r="V535" s="725" t="e">
        <f>V536</f>
        <v>#REF!</v>
      </c>
      <c r="W535" s="725" t="e">
        <f t="shared" si="1450"/>
        <v>#REF!</v>
      </c>
      <c r="X535" s="725" t="e">
        <f t="shared" si="1450"/>
        <v>#REF!</v>
      </c>
      <c r="Y535" s="725" t="e">
        <f>Y536</f>
        <v>#REF!</v>
      </c>
      <c r="Z535" s="725" t="e">
        <f t="shared" si="1451"/>
        <v>#REF!</v>
      </c>
      <c r="AA535" s="725" t="e">
        <f t="shared" si="1451"/>
        <v>#REF!</v>
      </c>
      <c r="AB535" s="725" t="e">
        <f>AB536</f>
        <v>#REF!</v>
      </c>
      <c r="AC535" s="725" t="e">
        <f t="shared" si="1452"/>
        <v>#REF!</v>
      </c>
      <c r="AD535" s="725" t="e">
        <f t="shared" si="1452"/>
        <v>#REF!</v>
      </c>
      <c r="AE535" s="725" t="e">
        <f>AE536</f>
        <v>#REF!</v>
      </c>
      <c r="AF535" s="725" t="e">
        <f t="shared" si="1453"/>
        <v>#REF!</v>
      </c>
      <c r="AG535" s="725" t="e">
        <f t="shared" si="1453"/>
        <v>#REF!</v>
      </c>
      <c r="AH535" s="725">
        <v>267600</v>
      </c>
      <c r="AI535" s="725">
        <v>267600</v>
      </c>
      <c r="AJ535" s="725">
        <v>267600</v>
      </c>
      <c r="AK535" s="168" t="e">
        <f>AH535=#REF!+#REF!</f>
        <v>#REF!</v>
      </c>
      <c r="AL535" s="168" t="e">
        <f t="shared" si="1444"/>
        <v>#REF!</v>
      </c>
      <c r="AM535" s="709" t="e">
        <f t="shared" si="1383"/>
        <v>#REF!</v>
      </c>
    </row>
    <row r="536" spans="1:39" s="693" customFormat="1" ht="24">
      <c r="A536" s="238" t="s">
        <v>163</v>
      </c>
      <c r="B536" s="266" t="s">
        <v>205</v>
      </c>
      <c r="C536" s="267" t="s">
        <v>126</v>
      </c>
      <c r="D536" s="267" t="s">
        <v>315</v>
      </c>
      <c r="E536" s="224" t="s">
        <v>351</v>
      </c>
      <c r="F536" s="267" t="s">
        <v>445</v>
      </c>
      <c r="G536" s="725" t="e">
        <f>SUM(#REF!)</f>
        <v>#REF!</v>
      </c>
      <c r="H536" s="725" t="e">
        <f>SUM(#REF!)</f>
        <v>#REF!</v>
      </c>
      <c r="I536" s="725" t="e">
        <f>SUM(#REF!)</f>
        <v>#REF!</v>
      </c>
      <c r="J536" s="725" t="e">
        <f>SUM(#REF!)</f>
        <v>#REF!</v>
      </c>
      <c r="K536" s="725" t="e">
        <f>SUM(#REF!)</f>
        <v>#REF!</v>
      </c>
      <c r="L536" s="725" t="e">
        <f>SUM(#REF!)</f>
        <v>#REF!</v>
      </c>
      <c r="M536" s="725" t="e">
        <f>SUM(#REF!)</f>
        <v>#REF!</v>
      </c>
      <c r="N536" s="725" t="e">
        <f>SUM(#REF!)</f>
        <v>#REF!</v>
      </c>
      <c r="O536" s="725" t="e">
        <f>SUM(#REF!)</f>
        <v>#REF!</v>
      </c>
      <c r="P536" s="725" t="e">
        <f>SUM(#REF!)</f>
        <v>#REF!</v>
      </c>
      <c r="Q536" s="725" t="e">
        <f>SUM(#REF!)</f>
        <v>#REF!</v>
      </c>
      <c r="R536" s="725" t="e">
        <f>SUM(#REF!)</f>
        <v>#REF!</v>
      </c>
      <c r="S536" s="725" t="e">
        <f>SUM(#REF!)</f>
        <v>#REF!</v>
      </c>
      <c r="T536" s="725" t="e">
        <f>SUM(#REF!)</f>
        <v>#REF!</v>
      </c>
      <c r="U536" s="725" t="e">
        <f>SUM(#REF!)</f>
        <v>#REF!</v>
      </c>
      <c r="V536" s="725" t="e">
        <f>SUM(#REF!)</f>
        <v>#REF!</v>
      </c>
      <c r="W536" s="725" t="e">
        <f>SUM(#REF!)</f>
        <v>#REF!</v>
      </c>
      <c r="X536" s="725" t="e">
        <f>SUM(#REF!)</f>
        <v>#REF!</v>
      </c>
      <c r="Y536" s="725" t="e">
        <f>SUM(#REF!)</f>
        <v>#REF!</v>
      </c>
      <c r="Z536" s="725" t="e">
        <f>SUM(#REF!)</f>
        <v>#REF!</v>
      </c>
      <c r="AA536" s="725" t="e">
        <f>SUM(#REF!)</f>
        <v>#REF!</v>
      </c>
      <c r="AB536" s="725" t="e">
        <f>SUM(#REF!)</f>
        <v>#REF!</v>
      </c>
      <c r="AC536" s="725" t="e">
        <f>SUM(#REF!)</f>
        <v>#REF!</v>
      </c>
      <c r="AD536" s="725" t="e">
        <f>SUM(#REF!)</f>
        <v>#REF!</v>
      </c>
      <c r="AE536" s="725" t="e">
        <f>SUM(#REF!)</f>
        <v>#REF!</v>
      </c>
      <c r="AF536" s="725" t="e">
        <f>SUM(#REF!)</f>
        <v>#REF!</v>
      </c>
      <c r="AG536" s="725" t="e">
        <f>SUM(#REF!)</f>
        <v>#REF!</v>
      </c>
      <c r="AH536" s="725">
        <v>267600</v>
      </c>
      <c r="AI536" s="725">
        <v>267600</v>
      </c>
      <c r="AJ536" s="725">
        <v>267600</v>
      </c>
      <c r="AK536" s="168" t="e">
        <f>AH536=#REF!+#REF!</f>
        <v>#REF!</v>
      </c>
      <c r="AL536" s="168" t="e">
        <f t="shared" si="1444"/>
        <v>#REF!</v>
      </c>
      <c r="AM536" s="709" t="e">
        <f t="shared" si="1383"/>
        <v>#REF!</v>
      </c>
    </row>
    <row r="537" spans="1:39" s="694" customFormat="1">
      <c r="A537" s="238" t="s">
        <v>394</v>
      </c>
      <c r="B537" s="266" t="s">
        <v>205</v>
      </c>
      <c r="C537" s="267" t="s">
        <v>126</v>
      </c>
      <c r="D537" s="267" t="s">
        <v>315</v>
      </c>
      <c r="E537" s="224" t="s">
        <v>331</v>
      </c>
      <c r="F537" s="267"/>
      <c r="G537" s="725" t="e">
        <f>G538</f>
        <v>#REF!</v>
      </c>
      <c r="H537" s="725" t="e">
        <f t="shared" ref="H537:I538" si="1454">H538</f>
        <v>#REF!</v>
      </c>
      <c r="I537" s="725" t="e">
        <f t="shared" si="1454"/>
        <v>#REF!</v>
      </c>
      <c r="J537" s="725" t="e">
        <f>J538</f>
        <v>#REF!</v>
      </c>
      <c r="K537" s="725" t="e">
        <f t="shared" ref="K537:L538" si="1455">K538</f>
        <v>#REF!</v>
      </c>
      <c r="L537" s="725" t="e">
        <f t="shared" si="1455"/>
        <v>#REF!</v>
      </c>
      <c r="M537" s="725" t="e">
        <f>M538</f>
        <v>#REF!</v>
      </c>
      <c r="N537" s="725" t="e">
        <f t="shared" ref="N537:O538" si="1456">N538</f>
        <v>#REF!</v>
      </c>
      <c r="O537" s="725" t="e">
        <f t="shared" si="1456"/>
        <v>#REF!</v>
      </c>
      <c r="P537" s="725" t="e">
        <f>P538</f>
        <v>#REF!</v>
      </c>
      <c r="Q537" s="725" t="e">
        <f t="shared" ref="Q537:R538" si="1457">Q538</f>
        <v>#REF!</v>
      </c>
      <c r="R537" s="725" t="e">
        <f t="shared" si="1457"/>
        <v>#REF!</v>
      </c>
      <c r="S537" s="725" t="e">
        <f>S538</f>
        <v>#REF!</v>
      </c>
      <c r="T537" s="725" t="e">
        <f t="shared" ref="T537:U538" si="1458">T538</f>
        <v>#REF!</v>
      </c>
      <c r="U537" s="725" t="e">
        <f t="shared" si="1458"/>
        <v>#REF!</v>
      </c>
      <c r="V537" s="725" t="e">
        <f>V538</f>
        <v>#REF!</v>
      </c>
      <c r="W537" s="725" t="e">
        <f t="shared" ref="W537:X538" si="1459">W538</f>
        <v>#REF!</v>
      </c>
      <c r="X537" s="725" t="e">
        <f t="shared" si="1459"/>
        <v>#REF!</v>
      </c>
      <c r="Y537" s="725" t="e">
        <f>Y538</f>
        <v>#REF!</v>
      </c>
      <c r="Z537" s="725" t="e">
        <f t="shared" ref="Z537:AA538" si="1460">Z538</f>
        <v>#REF!</v>
      </c>
      <c r="AA537" s="725" t="e">
        <f t="shared" si="1460"/>
        <v>#REF!</v>
      </c>
      <c r="AB537" s="725" t="e">
        <f>AB538</f>
        <v>#REF!</v>
      </c>
      <c r="AC537" s="725" t="e">
        <f t="shared" ref="AC537:AD538" si="1461">AC538</f>
        <v>#REF!</v>
      </c>
      <c r="AD537" s="725" t="e">
        <f t="shared" si="1461"/>
        <v>#REF!</v>
      </c>
      <c r="AE537" s="725" t="e">
        <f>AE538</f>
        <v>#REF!</v>
      </c>
      <c r="AF537" s="725" t="e">
        <f t="shared" ref="AF537:AG538" si="1462">AF538</f>
        <v>#REF!</v>
      </c>
      <c r="AG537" s="725" t="e">
        <f t="shared" si="1462"/>
        <v>#REF!</v>
      </c>
      <c r="AH537" s="725">
        <v>50000</v>
      </c>
      <c r="AI537" s="725">
        <v>50000</v>
      </c>
      <c r="AJ537" s="725">
        <v>40000</v>
      </c>
      <c r="AK537" s="168" t="e">
        <f>AH537=#REF!+#REF!</f>
        <v>#REF!</v>
      </c>
      <c r="AL537" s="168" t="e">
        <f t="shared" si="1444"/>
        <v>#REF!</v>
      </c>
      <c r="AM537" s="709" t="e">
        <f t="shared" si="1383"/>
        <v>#REF!</v>
      </c>
    </row>
    <row r="538" spans="1:39" s="693" customFormat="1">
      <c r="A538" s="238" t="s">
        <v>162</v>
      </c>
      <c r="B538" s="266" t="s">
        <v>205</v>
      </c>
      <c r="C538" s="267" t="s">
        <v>126</v>
      </c>
      <c r="D538" s="267" t="s">
        <v>315</v>
      </c>
      <c r="E538" s="224" t="s">
        <v>331</v>
      </c>
      <c r="F538" s="267" t="s">
        <v>211</v>
      </c>
      <c r="G538" s="725" t="e">
        <f>G539</f>
        <v>#REF!</v>
      </c>
      <c r="H538" s="725" t="e">
        <f t="shared" si="1454"/>
        <v>#REF!</v>
      </c>
      <c r="I538" s="725" t="e">
        <f t="shared" si="1454"/>
        <v>#REF!</v>
      </c>
      <c r="J538" s="725" t="e">
        <f>J539</f>
        <v>#REF!</v>
      </c>
      <c r="K538" s="725" t="e">
        <f t="shared" si="1455"/>
        <v>#REF!</v>
      </c>
      <c r="L538" s="725" t="e">
        <f t="shared" si="1455"/>
        <v>#REF!</v>
      </c>
      <c r="M538" s="725" t="e">
        <f>M539</f>
        <v>#REF!</v>
      </c>
      <c r="N538" s="725" t="e">
        <f t="shared" si="1456"/>
        <v>#REF!</v>
      </c>
      <c r="O538" s="725" t="e">
        <f t="shared" si="1456"/>
        <v>#REF!</v>
      </c>
      <c r="P538" s="725" t="e">
        <f>P539</f>
        <v>#REF!</v>
      </c>
      <c r="Q538" s="725" t="e">
        <f t="shared" si="1457"/>
        <v>#REF!</v>
      </c>
      <c r="R538" s="725" t="e">
        <f t="shared" si="1457"/>
        <v>#REF!</v>
      </c>
      <c r="S538" s="725" t="e">
        <f>S539</f>
        <v>#REF!</v>
      </c>
      <c r="T538" s="725" t="e">
        <f t="shared" si="1458"/>
        <v>#REF!</v>
      </c>
      <c r="U538" s="725" t="e">
        <f t="shared" si="1458"/>
        <v>#REF!</v>
      </c>
      <c r="V538" s="725" t="e">
        <f>V539</f>
        <v>#REF!</v>
      </c>
      <c r="W538" s="725" t="e">
        <f t="shared" si="1459"/>
        <v>#REF!</v>
      </c>
      <c r="X538" s="725" t="e">
        <f t="shared" si="1459"/>
        <v>#REF!</v>
      </c>
      <c r="Y538" s="725" t="e">
        <f>Y539</f>
        <v>#REF!</v>
      </c>
      <c r="Z538" s="725" t="e">
        <f t="shared" si="1460"/>
        <v>#REF!</v>
      </c>
      <c r="AA538" s="725" t="e">
        <f t="shared" si="1460"/>
        <v>#REF!</v>
      </c>
      <c r="AB538" s="725" t="e">
        <f>AB539</f>
        <v>#REF!</v>
      </c>
      <c r="AC538" s="725" t="e">
        <f t="shared" si="1461"/>
        <v>#REF!</v>
      </c>
      <c r="AD538" s="725" t="e">
        <f t="shared" si="1461"/>
        <v>#REF!</v>
      </c>
      <c r="AE538" s="725" t="e">
        <f>AE539</f>
        <v>#REF!</v>
      </c>
      <c r="AF538" s="725" t="e">
        <f t="shared" si="1462"/>
        <v>#REF!</v>
      </c>
      <c r="AG538" s="725" t="e">
        <f t="shared" si="1462"/>
        <v>#REF!</v>
      </c>
      <c r="AH538" s="725">
        <v>50000</v>
      </c>
      <c r="AI538" s="725">
        <v>50000</v>
      </c>
      <c r="AJ538" s="725">
        <v>40000</v>
      </c>
      <c r="AK538" s="168" t="e">
        <f>AH538=#REF!+#REF!</f>
        <v>#REF!</v>
      </c>
      <c r="AL538" s="168" t="e">
        <f t="shared" si="1444"/>
        <v>#REF!</v>
      </c>
      <c r="AM538" s="709" t="e">
        <f t="shared" si="1383"/>
        <v>#REF!</v>
      </c>
    </row>
    <row r="539" spans="1:39" s="693" customFormat="1">
      <c r="A539" s="238" t="s">
        <v>215</v>
      </c>
      <c r="B539" s="266" t="s">
        <v>205</v>
      </c>
      <c r="C539" s="267" t="s">
        <v>126</v>
      </c>
      <c r="D539" s="267" t="s">
        <v>315</v>
      </c>
      <c r="E539" s="224" t="s">
        <v>331</v>
      </c>
      <c r="F539" s="267" t="s">
        <v>216</v>
      </c>
      <c r="G539" s="725" t="e">
        <f>SUM(H539:I539)</f>
        <v>#REF!</v>
      </c>
      <c r="H539" s="725" t="e">
        <f>#REF!</f>
        <v>#REF!</v>
      </c>
      <c r="I539" s="725" t="e">
        <f>#REF!</f>
        <v>#REF!</v>
      </c>
      <c r="J539" s="725" t="e">
        <f>SUM(K539:L539)</f>
        <v>#REF!</v>
      </c>
      <c r="K539" s="725" t="e">
        <f>#REF!</f>
        <v>#REF!</v>
      </c>
      <c r="L539" s="725" t="e">
        <f>#REF!</f>
        <v>#REF!</v>
      </c>
      <c r="M539" s="725" t="e">
        <f>SUM(N539:O539)</f>
        <v>#REF!</v>
      </c>
      <c r="N539" s="725" t="e">
        <f>#REF!</f>
        <v>#REF!</v>
      </c>
      <c r="O539" s="725" t="e">
        <f>#REF!</f>
        <v>#REF!</v>
      </c>
      <c r="P539" s="725" t="e">
        <f>SUM(Q539:R539)</f>
        <v>#REF!</v>
      </c>
      <c r="Q539" s="725" t="e">
        <f>#REF!</f>
        <v>#REF!</v>
      </c>
      <c r="R539" s="725" t="e">
        <f>#REF!</f>
        <v>#REF!</v>
      </c>
      <c r="S539" s="725" t="e">
        <f>SUM(T539:U539)</f>
        <v>#REF!</v>
      </c>
      <c r="T539" s="725" t="e">
        <f>#REF!</f>
        <v>#REF!</v>
      </c>
      <c r="U539" s="725" t="e">
        <f>#REF!</f>
        <v>#REF!</v>
      </c>
      <c r="V539" s="725" t="e">
        <f>SUM(W539:X539)</f>
        <v>#REF!</v>
      </c>
      <c r="W539" s="725" t="e">
        <f>#REF!</f>
        <v>#REF!</v>
      </c>
      <c r="X539" s="725" t="e">
        <f>#REF!</f>
        <v>#REF!</v>
      </c>
      <c r="Y539" s="725" t="e">
        <f>SUM(Z539:AA539)</f>
        <v>#REF!</v>
      </c>
      <c r="Z539" s="725" t="e">
        <f>#REF!</f>
        <v>#REF!</v>
      </c>
      <c r="AA539" s="725" t="e">
        <f>#REF!</f>
        <v>#REF!</v>
      </c>
      <c r="AB539" s="725" t="e">
        <f>SUM(AC539:AD539)</f>
        <v>#REF!</v>
      </c>
      <c r="AC539" s="725" t="e">
        <f>#REF!</f>
        <v>#REF!</v>
      </c>
      <c r="AD539" s="725" t="e">
        <f>#REF!</f>
        <v>#REF!</v>
      </c>
      <c r="AE539" s="725" t="e">
        <f>SUM(AF539:AG539)</f>
        <v>#REF!</v>
      </c>
      <c r="AF539" s="725" t="e">
        <f>#REF!</f>
        <v>#REF!</v>
      </c>
      <c r="AG539" s="725" t="e">
        <f>#REF!</f>
        <v>#REF!</v>
      </c>
      <c r="AH539" s="725">
        <v>50000</v>
      </c>
      <c r="AI539" s="725">
        <v>50000</v>
      </c>
      <c r="AJ539" s="725">
        <v>40000</v>
      </c>
      <c r="AK539" s="168" t="e">
        <f>AH539=#REF!+#REF!</f>
        <v>#REF!</v>
      </c>
      <c r="AL539" s="168" t="e">
        <f t="shared" si="1444"/>
        <v>#REF!</v>
      </c>
      <c r="AM539" s="709" t="e">
        <f t="shared" si="1383"/>
        <v>#REF!</v>
      </c>
    </row>
    <row r="540" spans="1:39" s="169" customFormat="1">
      <c r="A540" s="724" t="s">
        <v>209</v>
      </c>
      <c r="B540" s="240" t="s">
        <v>205</v>
      </c>
      <c r="C540" s="241" t="s">
        <v>128</v>
      </c>
      <c r="D540" s="241" t="s">
        <v>315</v>
      </c>
      <c r="E540" s="242" t="s">
        <v>316</v>
      </c>
      <c r="F540" s="241"/>
      <c r="G540" s="723" t="e">
        <f t="shared" ref="G540:AG540" si="1463">G541+G544+G549+G554</f>
        <v>#REF!</v>
      </c>
      <c r="H540" s="723" t="e">
        <f t="shared" si="1463"/>
        <v>#REF!</v>
      </c>
      <c r="I540" s="723" t="e">
        <f t="shared" si="1463"/>
        <v>#REF!</v>
      </c>
      <c r="J540" s="723" t="e">
        <f t="shared" si="1463"/>
        <v>#REF!</v>
      </c>
      <c r="K540" s="723" t="e">
        <f t="shared" si="1463"/>
        <v>#REF!</v>
      </c>
      <c r="L540" s="723" t="e">
        <f t="shared" si="1463"/>
        <v>#REF!</v>
      </c>
      <c r="M540" s="723" t="e">
        <f t="shared" si="1463"/>
        <v>#REF!</v>
      </c>
      <c r="N540" s="723" t="e">
        <f t="shared" si="1463"/>
        <v>#REF!</v>
      </c>
      <c r="O540" s="723" t="e">
        <f t="shared" si="1463"/>
        <v>#REF!</v>
      </c>
      <c r="P540" s="723" t="e">
        <f t="shared" si="1463"/>
        <v>#REF!</v>
      </c>
      <c r="Q540" s="723" t="e">
        <f t="shared" si="1463"/>
        <v>#REF!</v>
      </c>
      <c r="R540" s="723" t="e">
        <f t="shared" si="1463"/>
        <v>#REF!</v>
      </c>
      <c r="S540" s="723" t="e">
        <f t="shared" si="1463"/>
        <v>#REF!</v>
      </c>
      <c r="T540" s="723" t="e">
        <f t="shared" si="1463"/>
        <v>#REF!</v>
      </c>
      <c r="U540" s="723" t="e">
        <f t="shared" si="1463"/>
        <v>#REF!</v>
      </c>
      <c r="V540" s="723" t="e">
        <f t="shared" si="1463"/>
        <v>#REF!</v>
      </c>
      <c r="W540" s="723" t="e">
        <f t="shared" si="1463"/>
        <v>#REF!</v>
      </c>
      <c r="X540" s="723" t="e">
        <f t="shared" si="1463"/>
        <v>#REF!</v>
      </c>
      <c r="Y540" s="723" t="e">
        <f t="shared" si="1463"/>
        <v>#REF!</v>
      </c>
      <c r="Z540" s="723" t="e">
        <f t="shared" si="1463"/>
        <v>#REF!</v>
      </c>
      <c r="AA540" s="723" t="e">
        <f t="shared" si="1463"/>
        <v>#REF!</v>
      </c>
      <c r="AB540" s="723" t="e">
        <f t="shared" si="1463"/>
        <v>#REF!</v>
      </c>
      <c r="AC540" s="723" t="e">
        <f t="shared" si="1463"/>
        <v>#REF!</v>
      </c>
      <c r="AD540" s="723" t="e">
        <f t="shared" si="1463"/>
        <v>#REF!</v>
      </c>
      <c r="AE540" s="723" t="e">
        <f t="shared" si="1463"/>
        <v>#REF!</v>
      </c>
      <c r="AF540" s="723" t="e">
        <f t="shared" si="1463"/>
        <v>#REF!</v>
      </c>
      <c r="AG540" s="723" t="e">
        <f t="shared" si="1463"/>
        <v>#REF!</v>
      </c>
      <c r="AH540" s="723">
        <v>16503925.530000001</v>
      </c>
      <c r="AI540" s="723">
        <v>17925850.700000003</v>
      </c>
      <c r="AJ540" s="723">
        <v>19079236.440000001</v>
      </c>
      <c r="AK540" s="168" t="e">
        <f>AH540=#REF!+#REF!</f>
        <v>#REF!</v>
      </c>
      <c r="AL540" s="168" t="e">
        <f t="shared" si="1444"/>
        <v>#REF!</v>
      </c>
      <c r="AM540" s="709" t="e">
        <f t="shared" si="1383"/>
        <v>#REF!</v>
      </c>
    </row>
    <row r="541" spans="1:39" s="694" customFormat="1" ht="48">
      <c r="A541" s="750" t="s">
        <v>647</v>
      </c>
      <c r="B541" s="266" t="s">
        <v>205</v>
      </c>
      <c r="C541" s="267" t="s">
        <v>128</v>
      </c>
      <c r="D541" s="267" t="s">
        <v>315</v>
      </c>
      <c r="E541" s="224" t="s">
        <v>648</v>
      </c>
      <c r="F541" s="267"/>
      <c r="G541" s="725" t="e">
        <f>#REF!+G542</f>
        <v>#REF!</v>
      </c>
      <c r="H541" s="725" t="e">
        <f>#REF!+H542</f>
        <v>#REF!</v>
      </c>
      <c r="I541" s="725" t="e">
        <f>#REF!+I542</f>
        <v>#REF!</v>
      </c>
      <c r="J541" s="725" t="e">
        <f>#REF!+J542</f>
        <v>#REF!</v>
      </c>
      <c r="K541" s="725" t="e">
        <f>#REF!+K542</f>
        <v>#REF!</v>
      </c>
      <c r="L541" s="725" t="e">
        <f>#REF!+L542</f>
        <v>#REF!</v>
      </c>
      <c r="M541" s="725" t="e">
        <f>#REF!+M542</f>
        <v>#REF!</v>
      </c>
      <c r="N541" s="725" t="e">
        <f>#REF!+N542</f>
        <v>#REF!</v>
      </c>
      <c r="O541" s="725" t="e">
        <f>#REF!+O542</f>
        <v>#REF!</v>
      </c>
      <c r="P541" s="725" t="e">
        <f>#REF!+P542</f>
        <v>#REF!</v>
      </c>
      <c r="Q541" s="725" t="e">
        <f>#REF!+Q542</f>
        <v>#REF!</v>
      </c>
      <c r="R541" s="725" t="e">
        <f>#REF!+R542</f>
        <v>#REF!</v>
      </c>
      <c r="S541" s="725" t="e">
        <f>#REF!+S542</f>
        <v>#REF!</v>
      </c>
      <c r="T541" s="725" t="e">
        <f>#REF!+T542</f>
        <v>#REF!</v>
      </c>
      <c r="U541" s="725" t="e">
        <f>#REF!+U542</f>
        <v>#REF!</v>
      </c>
      <c r="V541" s="725" t="e">
        <f>#REF!+V542</f>
        <v>#REF!</v>
      </c>
      <c r="W541" s="725" t="e">
        <f>#REF!+W542</f>
        <v>#REF!</v>
      </c>
      <c r="X541" s="725" t="e">
        <f>#REF!+X542</f>
        <v>#REF!</v>
      </c>
      <c r="Y541" s="725" t="e">
        <f>#REF!+Y542</f>
        <v>#REF!</v>
      </c>
      <c r="Z541" s="725" t="e">
        <f>#REF!+Z542</f>
        <v>#REF!</v>
      </c>
      <c r="AA541" s="725" t="e">
        <f>#REF!+AA542</f>
        <v>#REF!</v>
      </c>
      <c r="AB541" s="725" t="e">
        <f>#REF!+AB542</f>
        <v>#REF!</v>
      </c>
      <c r="AC541" s="725" t="e">
        <f>#REF!+AC542</f>
        <v>#REF!</v>
      </c>
      <c r="AD541" s="725" t="e">
        <f>#REF!+AD542</f>
        <v>#REF!</v>
      </c>
      <c r="AE541" s="725" t="e">
        <f>#REF!+AE542</f>
        <v>#REF!</v>
      </c>
      <c r="AF541" s="725" t="e">
        <f>#REF!+AF542</f>
        <v>#REF!</v>
      </c>
      <c r="AG541" s="725" t="e">
        <f>#REF!+AG542</f>
        <v>#REF!</v>
      </c>
      <c r="AH541" s="725">
        <v>329742.83</v>
      </c>
      <c r="AI541" s="725">
        <v>0</v>
      </c>
      <c r="AJ541" s="725">
        <v>354200.46</v>
      </c>
      <c r="AK541" s="168" t="e">
        <f>AH541=#REF!+#REF!</f>
        <v>#REF!</v>
      </c>
      <c r="AL541" s="168" t="e">
        <f t="shared" si="1444"/>
        <v>#REF!</v>
      </c>
      <c r="AM541" s="709"/>
    </row>
    <row r="542" spans="1:39" s="693" customFormat="1" ht="24">
      <c r="A542" s="238" t="s">
        <v>226</v>
      </c>
      <c r="B542" s="266" t="s">
        <v>205</v>
      </c>
      <c r="C542" s="267" t="s">
        <v>128</v>
      </c>
      <c r="D542" s="267" t="s">
        <v>315</v>
      </c>
      <c r="E542" s="224" t="s">
        <v>648</v>
      </c>
      <c r="F542" s="267" t="s">
        <v>227</v>
      </c>
      <c r="G542" s="725" t="e">
        <f>G543</f>
        <v>#REF!</v>
      </c>
      <c r="H542" s="725" t="e">
        <f t="shared" ref="H542:I542" si="1464">H543</f>
        <v>#REF!</v>
      </c>
      <c r="I542" s="725" t="e">
        <f t="shared" si="1464"/>
        <v>#REF!</v>
      </c>
      <c r="J542" s="725" t="e">
        <f>J543</f>
        <v>#REF!</v>
      </c>
      <c r="K542" s="725" t="e">
        <f t="shared" ref="K542:L542" si="1465">K543</f>
        <v>#REF!</v>
      </c>
      <c r="L542" s="725" t="e">
        <f t="shared" si="1465"/>
        <v>#REF!</v>
      </c>
      <c r="M542" s="725" t="e">
        <f>M543</f>
        <v>#REF!</v>
      </c>
      <c r="N542" s="725" t="e">
        <f t="shared" ref="N542:O542" si="1466">N543</f>
        <v>#REF!</v>
      </c>
      <c r="O542" s="725" t="e">
        <f t="shared" si="1466"/>
        <v>#REF!</v>
      </c>
      <c r="P542" s="725" t="e">
        <f>P543</f>
        <v>#REF!</v>
      </c>
      <c r="Q542" s="725" t="e">
        <f t="shared" ref="Q542:R542" si="1467">Q543</f>
        <v>#REF!</v>
      </c>
      <c r="R542" s="725" t="e">
        <f t="shared" si="1467"/>
        <v>#REF!</v>
      </c>
      <c r="S542" s="725" t="e">
        <f>S543</f>
        <v>#REF!</v>
      </c>
      <c r="T542" s="725" t="e">
        <f t="shared" ref="T542:U542" si="1468">T543</f>
        <v>#REF!</v>
      </c>
      <c r="U542" s="725" t="e">
        <f t="shared" si="1468"/>
        <v>#REF!</v>
      </c>
      <c r="V542" s="725" t="e">
        <f>V543</f>
        <v>#REF!</v>
      </c>
      <c r="W542" s="725" t="e">
        <f t="shared" ref="W542:X542" si="1469">W543</f>
        <v>#REF!</v>
      </c>
      <c r="X542" s="725" t="e">
        <f t="shared" si="1469"/>
        <v>#REF!</v>
      </c>
      <c r="Y542" s="725" t="e">
        <f>Y543</f>
        <v>#REF!</v>
      </c>
      <c r="Z542" s="725" t="e">
        <f t="shared" ref="Z542:AA542" si="1470">Z543</f>
        <v>#REF!</v>
      </c>
      <c r="AA542" s="725" t="e">
        <f t="shared" si="1470"/>
        <v>#REF!</v>
      </c>
      <c r="AB542" s="725" t="e">
        <f>AB543</f>
        <v>#REF!</v>
      </c>
      <c r="AC542" s="725" t="e">
        <f t="shared" ref="AC542:AD542" si="1471">AC543</f>
        <v>#REF!</v>
      </c>
      <c r="AD542" s="725" t="e">
        <f t="shared" si="1471"/>
        <v>#REF!</v>
      </c>
      <c r="AE542" s="725" t="e">
        <f>AE543</f>
        <v>#REF!</v>
      </c>
      <c r="AF542" s="725" t="e">
        <f t="shared" ref="AF542:AG542" si="1472">AF543</f>
        <v>#REF!</v>
      </c>
      <c r="AG542" s="725" t="e">
        <f t="shared" si="1472"/>
        <v>#REF!</v>
      </c>
      <c r="AH542" s="725">
        <v>329742.83</v>
      </c>
      <c r="AI542" s="725">
        <v>0</v>
      </c>
      <c r="AJ542" s="725">
        <v>354200.46</v>
      </c>
      <c r="AK542" s="168" t="e">
        <f>AH542=#REF!+#REF!</f>
        <v>#REF!</v>
      </c>
      <c r="AL542" s="168" t="e">
        <f t="shared" si="1444"/>
        <v>#REF!</v>
      </c>
      <c r="AM542" s="709"/>
    </row>
    <row r="543" spans="1:39" s="693" customFormat="1">
      <c r="A543" s="238" t="s">
        <v>228</v>
      </c>
      <c r="B543" s="747" t="s">
        <v>205</v>
      </c>
      <c r="C543" s="748" t="s">
        <v>128</v>
      </c>
      <c r="D543" s="748" t="s">
        <v>315</v>
      </c>
      <c r="E543" s="749" t="s">
        <v>648</v>
      </c>
      <c r="F543" s="267" t="s">
        <v>229</v>
      </c>
      <c r="G543" s="725" t="e">
        <f>#REF!</f>
        <v>#REF!</v>
      </c>
      <c r="H543" s="725" t="e">
        <f>#REF!</f>
        <v>#REF!</v>
      </c>
      <c r="I543" s="725" t="e">
        <f>#REF!</f>
        <v>#REF!</v>
      </c>
      <c r="J543" s="725" t="e">
        <f>#REF!</f>
        <v>#REF!</v>
      </c>
      <c r="K543" s="725" t="e">
        <f>#REF!</f>
        <v>#REF!</v>
      </c>
      <c r="L543" s="725" t="e">
        <f>#REF!</f>
        <v>#REF!</v>
      </c>
      <c r="M543" s="725" t="e">
        <f>#REF!</f>
        <v>#REF!</v>
      </c>
      <c r="N543" s="725" t="e">
        <f>#REF!</f>
        <v>#REF!</v>
      </c>
      <c r="O543" s="725" t="e">
        <f>#REF!</f>
        <v>#REF!</v>
      </c>
      <c r="P543" s="725" t="e">
        <f>#REF!</f>
        <v>#REF!</v>
      </c>
      <c r="Q543" s="725" t="e">
        <f>#REF!</f>
        <v>#REF!</v>
      </c>
      <c r="R543" s="725" t="e">
        <f>#REF!</f>
        <v>#REF!</v>
      </c>
      <c r="S543" s="725" t="e">
        <f>#REF!</f>
        <v>#REF!</v>
      </c>
      <c r="T543" s="725" t="e">
        <f>#REF!</f>
        <v>#REF!</v>
      </c>
      <c r="U543" s="725" t="e">
        <f>#REF!</f>
        <v>#REF!</v>
      </c>
      <c r="V543" s="725" t="e">
        <f>#REF!</f>
        <v>#REF!</v>
      </c>
      <c r="W543" s="725" t="e">
        <f>#REF!</f>
        <v>#REF!</v>
      </c>
      <c r="X543" s="725" t="e">
        <f>#REF!</f>
        <v>#REF!</v>
      </c>
      <c r="Y543" s="725" t="e">
        <f>#REF!</f>
        <v>#REF!</v>
      </c>
      <c r="Z543" s="725" t="e">
        <f>#REF!</f>
        <v>#REF!</v>
      </c>
      <c r="AA543" s="725" t="e">
        <f>#REF!</f>
        <v>#REF!</v>
      </c>
      <c r="AB543" s="725" t="e">
        <f>#REF!</f>
        <v>#REF!</v>
      </c>
      <c r="AC543" s="725" t="e">
        <f>#REF!</f>
        <v>#REF!</v>
      </c>
      <c r="AD543" s="725" t="e">
        <f>#REF!</f>
        <v>#REF!</v>
      </c>
      <c r="AE543" s="725" t="e">
        <f>#REF!</f>
        <v>#REF!</v>
      </c>
      <c r="AF543" s="725" t="e">
        <f>#REF!</f>
        <v>#REF!</v>
      </c>
      <c r="AG543" s="725" t="e">
        <f>#REF!</f>
        <v>#REF!</v>
      </c>
      <c r="AH543" s="725">
        <v>329742.83</v>
      </c>
      <c r="AI543" s="725">
        <v>0</v>
      </c>
      <c r="AJ543" s="725">
        <v>354200.46</v>
      </c>
      <c r="AK543" s="168" t="e">
        <f>AH543=#REF!+#REF!</f>
        <v>#REF!</v>
      </c>
      <c r="AL543" s="168" t="e">
        <f t="shared" si="1444"/>
        <v>#REF!</v>
      </c>
      <c r="AM543" s="709"/>
    </row>
    <row r="544" spans="1:39" s="698" customFormat="1" ht="36">
      <c r="A544" s="238" t="s">
        <v>306</v>
      </c>
      <c r="B544" s="266" t="s">
        <v>205</v>
      </c>
      <c r="C544" s="267" t="s">
        <v>128</v>
      </c>
      <c r="D544" s="267" t="s">
        <v>315</v>
      </c>
      <c r="E544" s="224" t="s">
        <v>27</v>
      </c>
      <c r="F544" s="267"/>
      <c r="G544" s="725" t="e">
        <f t="shared" ref="G544:AG544" si="1473">G545+G547</f>
        <v>#REF!</v>
      </c>
      <c r="H544" s="725" t="e">
        <f t="shared" si="1473"/>
        <v>#REF!</v>
      </c>
      <c r="I544" s="725" t="e">
        <f t="shared" si="1473"/>
        <v>#REF!</v>
      </c>
      <c r="J544" s="725" t="e">
        <f t="shared" si="1473"/>
        <v>#REF!</v>
      </c>
      <c r="K544" s="725" t="e">
        <f t="shared" si="1473"/>
        <v>#REF!</v>
      </c>
      <c r="L544" s="725" t="e">
        <f t="shared" si="1473"/>
        <v>#REF!</v>
      </c>
      <c r="M544" s="725" t="e">
        <f t="shared" si="1473"/>
        <v>#REF!</v>
      </c>
      <c r="N544" s="725" t="e">
        <f t="shared" si="1473"/>
        <v>#REF!</v>
      </c>
      <c r="O544" s="725" t="e">
        <f t="shared" si="1473"/>
        <v>#REF!</v>
      </c>
      <c r="P544" s="725" t="e">
        <f t="shared" si="1473"/>
        <v>#REF!</v>
      </c>
      <c r="Q544" s="725" t="e">
        <f t="shared" si="1473"/>
        <v>#REF!</v>
      </c>
      <c r="R544" s="725" t="e">
        <f t="shared" si="1473"/>
        <v>#REF!</v>
      </c>
      <c r="S544" s="725" t="e">
        <f t="shared" si="1473"/>
        <v>#REF!</v>
      </c>
      <c r="T544" s="725" t="e">
        <f t="shared" si="1473"/>
        <v>#REF!</v>
      </c>
      <c r="U544" s="725" t="e">
        <f t="shared" si="1473"/>
        <v>#REF!</v>
      </c>
      <c r="V544" s="725" t="e">
        <f t="shared" si="1473"/>
        <v>#REF!</v>
      </c>
      <c r="W544" s="725" t="e">
        <f t="shared" si="1473"/>
        <v>#REF!</v>
      </c>
      <c r="X544" s="725" t="e">
        <f t="shared" si="1473"/>
        <v>#REF!</v>
      </c>
      <c r="Y544" s="725" t="e">
        <f t="shared" si="1473"/>
        <v>#REF!</v>
      </c>
      <c r="Z544" s="725" t="e">
        <f t="shared" si="1473"/>
        <v>#REF!</v>
      </c>
      <c r="AA544" s="725" t="e">
        <f t="shared" si="1473"/>
        <v>#REF!</v>
      </c>
      <c r="AB544" s="725" t="e">
        <f t="shared" si="1473"/>
        <v>#REF!</v>
      </c>
      <c r="AC544" s="725" t="e">
        <f t="shared" si="1473"/>
        <v>#REF!</v>
      </c>
      <c r="AD544" s="725" t="e">
        <f t="shared" si="1473"/>
        <v>#REF!</v>
      </c>
      <c r="AE544" s="725" t="e">
        <f t="shared" si="1473"/>
        <v>#REF!</v>
      </c>
      <c r="AF544" s="725" t="e">
        <f t="shared" si="1473"/>
        <v>#REF!</v>
      </c>
      <c r="AG544" s="725" t="e">
        <f t="shared" si="1473"/>
        <v>#REF!</v>
      </c>
      <c r="AH544" s="725">
        <v>14635194.57</v>
      </c>
      <c r="AI544" s="725">
        <v>16318553.190000001</v>
      </c>
      <c r="AJ544" s="725">
        <v>17117738.469999999</v>
      </c>
      <c r="AK544" s="168" t="e">
        <f>AH544=#REF!+#REF!</f>
        <v>#REF!</v>
      </c>
      <c r="AL544" s="168" t="e">
        <f t="shared" si="1444"/>
        <v>#REF!</v>
      </c>
      <c r="AM544" s="709"/>
    </row>
    <row r="545" spans="1:39" s="693" customFormat="1" ht="24">
      <c r="A545" s="238" t="s">
        <v>864</v>
      </c>
      <c r="B545" s="266" t="s">
        <v>205</v>
      </c>
      <c r="C545" s="267" t="s">
        <v>128</v>
      </c>
      <c r="D545" s="267" t="s">
        <v>315</v>
      </c>
      <c r="E545" s="224" t="s">
        <v>27</v>
      </c>
      <c r="F545" s="267" t="s">
        <v>130</v>
      </c>
      <c r="G545" s="725" t="e">
        <f>G546</f>
        <v>#REF!</v>
      </c>
      <c r="H545" s="725" t="e">
        <f t="shared" ref="H545:I545" si="1474">H546</f>
        <v>#REF!</v>
      </c>
      <c r="I545" s="725" t="e">
        <f t="shared" si="1474"/>
        <v>#REF!</v>
      </c>
      <c r="J545" s="725" t="e">
        <f>J546</f>
        <v>#REF!</v>
      </c>
      <c r="K545" s="725" t="e">
        <f t="shared" ref="K545:L545" si="1475">K546</f>
        <v>#REF!</v>
      </c>
      <c r="L545" s="725" t="e">
        <f t="shared" si="1475"/>
        <v>#REF!</v>
      </c>
      <c r="M545" s="725" t="e">
        <f>M546</f>
        <v>#REF!</v>
      </c>
      <c r="N545" s="725" t="e">
        <f t="shared" ref="N545:O545" si="1476">N546</f>
        <v>#REF!</v>
      </c>
      <c r="O545" s="725" t="e">
        <f t="shared" si="1476"/>
        <v>#REF!</v>
      </c>
      <c r="P545" s="725" t="e">
        <f>P546</f>
        <v>#REF!</v>
      </c>
      <c r="Q545" s="725" t="e">
        <f t="shared" ref="Q545:R545" si="1477">Q546</f>
        <v>#REF!</v>
      </c>
      <c r="R545" s="725" t="e">
        <f t="shared" si="1477"/>
        <v>#REF!</v>
      </c>
      <c r="S545" s="725" t="e">
        <f>S546</f>
        <v>#REF!</v>
      </c>
      <c r="T545" s="725" t="e">
        <f t="shared" ref="T545:U545" si="1478">T546</f>
        <v>#REF!</v>
      </c>
      <c r="U545" s="725" t="e">
        <f t="shared" si="1478"/>
        <v>#REF!</v>
      </c>
      <c r="V545" s="725" t="e">
        <f>V546</f>
        <v>#REF!</v>
      </c>
      <c r="W545" s="725" t="e">
        <f t="shared" ref="W545:X545" si="1479">W546</f>
        <v>#REF!</v>
      </c>
      <c r="X545" s="725" t="e">
        <f t="shared" si="1479"/>
        <v>#REF!</v>
      </c>
      <c r="Y545" s="725" t="e">
        <f>Y546</f>
        <v>#REF!</v>
      </c>
      <c r="Z545" s="725" t="e">
        <f t="shared" ref="Z545:AA545" si="1480">Z546</f>
        <v>#REF!</v>
      </c>
      <c r="AA545" s="725" t="e">
        <f t="shared" si="1480"/>
        <v>#REF!</v>
      </c>
      <c r="AB545" s="725" t="e">
        <f>AB546</f>
        <v>#REF!</v>
      </c>
      <c r="AC545" s="725" t="e">
        <f t="shared" ref="AC545:AD545" si="1481">AC546</f>
        <v>#REF!</v>
      </c>
      <c r="AD545" s="725" t="e">
        <f t="shared" si="1481"/>
        <v>#REF!</v>
      </c>
      <c r="AE545" s="725" t="e">
        <f>AE546</f>
        <v>#REF!</v>
      </c>
      <c r="AF545" s="725" t="e">
        <f t="shared" ref="AF545:AG545" si="1482">AF546</f>
        <v>#REF!</v>
      </c>
      <c r="AG545" s="725" t="e">
        <f t="shared" si="1482"/>
        <v>#REF!</v>
      </c>
      <c r="AH545" s="725">
        <v>216283.66</v>
      </c>
      <c r="AI545" s="725">
        <v>241160.88</v>
      </c>
      <c r="AJ545" s="725">
        <v>252971.5</v>
      </c>
      <c r="AK545" s="168" t="e">
        <f>AH545=#REF!+#REF!</f>
        <v>#REF!</v>
      </c>
      <c r="AL545" s="168" t="e">
        <f t="shared" si="1444"/>
        <v>#REF!</v>
      </c>
      <c r="AM545" s="709"/>
    </row>
    <row r="546" spans="1:39" s="693" customFormat="1" ht="24">
      <c r="A546" s="238" t="s">
        <v>131</v>
      </c>
      <c r="B546" s="266" t="s">
        <v>205</v>
      </c>
      <c r="C546" s="267" t="s">
        <v>128</v>
      </c>
      <c r="D546" s="267" t="s">
        <v>315</v>
      </c>
      <c r="E546" s="224" t="s">
        <v>27</v>
      </c>
      <c r="F546" s="267" t="s">
        <v>132</v>
      </c>
      <c r="G546" s="725" t="e">
        <f>#REF!</f>
        <v>#REF!</v>
      </c>
      <c r="H546" s="725" t="e">
        <f>#REF!</f>
        <v>#REF!</v>
      </c>
      <c r="I546" s="725" t="e">
        <f>#REF!</f>
        <v>#REF!</v>
      </c>
      <c r="J546" s="725" t="e">
        <f>#REF!</f>
        <v>#REF!</v>
      </c>
      <c r="K546" s="725" t="e">
        <f>#REF!</f>
        <v>#REF!</v>
      </c>
      <c r="L546" s="725" t="e">
        <f>#REF!</f>
        <v>#REF!</v>
      </c>
      <c r="M546" s="725" t="e">
        <f>#REF!</f>
        <v>#REF!</v>
      </c>
      <c r="N546" s="725" t="e">
        <f>#REF!</f>
        <v>#REF!</v>
      </c>
      <c r="O546" s="725" t="e">
        <f>#REF!</f>
        <v>#REF!</v>
      </c>
      <c r="P546" s="725" t="e">
        <f>#REF!</f>
        <v>#REF!</v>
      </c>
      <c r="Q546" s="725" t="e">
        <f>#REF!</f>
        <v>#REF!</v>
      </c>
      <c r="R546" s="725" t="e">
        <f>#REF!</f>
        <v>#REF!</v>
      </c>
      <c r="S546" s="725" t="e">
        <f>#REF!</f>
        <v>#REF!</v>
      </c>
      <c r="T546" s="725" t="e">
        <f>#REF!</f>
        <v>#REF!</v>
      </c>
      <c r="U546" s="725" t="e">
        <f>#REF!</f>
        <v>#REF!</v>
      </c>
      <c r="V546" s="725" t="e">
        <f>#REF!</f>
        <v>#REF!</v>
      </c>
      <c r="W546" s="725" t="e">
        <f>#REF!</f>
        <v>#REF!</v>
      </c>
      <c r="X546" s="725" t="e">
        <f>#REF!</f>
        <v>#REF!</v>
      </c>
      <c r="Y546" s="725" t="e">
        <f>#REF!</f>
        <v>#REF!</v>
      </c>
      <c r="Z546" s="725" t="e">
        <f>#REF!</f>
        <v>#REF!</v>
      </c>
      <c r="AA546" s="725" t="e">
        <f>#REF!</f>
        <v>#REF!</v>
      </c>
      <c r="AB546" s="725" t="e">
        <f>#REF!</f>
        <v>#REF!</v>
      </c>
      <c r="AC546" s="725" t="e">
        <f>#REF!</f>
        <v>#REF!</v>
      </c>
      <c r="AD546" s="725" t="e">
        <f>#REF!</f>
        <v>#REF!</v>
      </c>
      <c r="AE546" s="725" t="e">
        <f>#REF!</f>
        <v>#REF!</v>
      </c>
      <c r="AF546" s="725" t="e">
        <f>#REF!</f>
        <v>#REF!</v>
      </c>
      <c r="AG546" s="725" t="e">
        <f>#REF!</f>
        <v>#REF!</v>
      </c>
      <c r="AH546" s="725">
        <v>216283.66</v>
      </c>
      <c r="AI546" s="725">
        <v>241160.88</v>
      </c>
      <c r="AJ546" s="725">
        <v>252971.5</v>
      </c>
      <c r="AK546" s="168" t="e">
        <f>AH546=#REF!+#REF!</f>
        <v>#REF!</v>
      </c>
      <c r="AL546" s="168" t="e">
        <f t="shared" si="1444"/>
        <v>#REF!</v>
      </c>
      <c r="AM546" s="709"/>
    </row>
    <row r="547" spans="1:39" s="693" customFormat="1">
      <c r="A547" s="238" t="s">
        <v>162</v>
      </c>
      <c r="B547" s="266" t="s">
        <v>205</v>
      </c>
      <c r="C547" s="267" t="s">
        <v>128</v>
      </c>
      <c r="D547" s="267" t="s">
        <v>315</v>
      </c>
      <c r="E547" s="224" t="s">
        <v>27</v>
      </c>
      <c r="F547" s="267" t="s">
        <v>211</v>
      </c>
      <c r="G547" s="725" t="e">
        <f>G548</f>
        <v>#REF!</v>
      </c>
      <c r="H547" s="725" t="e">
        <f t="shared" ref="H547:I547" si="1483">H548</f>
        <v>#REF!</v>
      </c>
      <c r="I547" s="725" t="e">
        <f t="shared" si="1483"/>
        <v>#REF!</v>
      </c>
      <c r="J547" s="725" t="e">
        <f>J548</f>
        <v>#REF!</v>
      </c>
      <c r="K547" s="725" t="e">
        <f t="shared" ref="K547:L547" si="1484">K548</f>
        <v>#REF!</v>
      </c>
      <c r="L547" s="725" t="e">
        <f t="shared" si="1484"/>
        <v>#REF!</v>
      </c>
      <c r="M547" s="725" t="e">
        <f>M548</f>
        <v>#REF!</v>
      </c>
      <c r="N547" s="725" t="e">
        <f t="shared" ref="N547:O547" si="1485">N548</f>
        <v>#REF!</v>
      </c>
      <c r="O547" s="725" t="e">
        <f t="shared" si="1485"/>
        <v>#REF!</v>
      </c>
      <c r="P547" s="725" t="e">
        <f>P548</f>
        <v>#REF!</v>
      </c>
      <c r="Q547" s="725" t="e">
        <f t="shared" ref="Q547:R547" si="1486">Q548</f>
        <v>#REF!</v>
      </c>
      <c r="R547" s="725" t="e">
        <f t="shared" si="1486"/>
        <v>#REF!</v>
      </c>
      <c r="S547" s="725" t="e">
        <f>S548</f>
        <v>#REF!</v>
      </c>
      <c r="T547" s="725" t="e">
        <f t="shared" ref="T547:U547" si="1487">T548</f>
        <v>#REF!</v>
      </c>
      <c r="U547" s="725" t="e">
        <f t="shared" si="1487"/>
        <v>#REF!</v>
      </c>
      <c r="V547" s="725" t="e">
        <f>V548</f>
        <v>#REF!</v>
      </c>
      <c r="W547" s="725" t="e">
        <f t="shared" ref="W547:X547" si="1488">W548</f>
        <v>#REF!</v>
      </c>
      <c r="X547" s="725" t="e">
        <f t="shared" si="1488"/>
        <v>#REF!</v>
      </c>
      <c r="Y547" s="725" t="e">
        <f>Y548</f>
        <v>#REF!</v>
      </c>
      <c r="Z547" s="725" t="e">
        <f t="shared" ref="Z547:AA547" si="1489">Z548</f>
        <v>#REF!</v>
      </c>
      <c r="AA547" s="725" t="e">
        <f t="shared" si="1489"/>
        <v>#REF!</v>
      </c>
      <c r="AB547" s="725" t="e">
        <f>AB548</f>
        <v>#REF!</v>
      </c>
      <c r="AC547" s="725" t="e">
        <f t="shared" ref="AC547:AD547" si="1490">AC548</f>
        <v>#REF!</v>
      </c>
      <c r="AD547" s="725" t="e">
        <f t="shared" si="1490"/>
        <v>#REF!</v>
      </c>
      <c r="AE547" s="725" t="e">
        <f>AE548</f>
        <v>#REF!</v>
      </c>
      <c r="AF547" s="725" t="e">
        <f t="shared" ref="AF547:AG547" si="1491">AF548</f>
        <v>#REF!</v>
      </c>
      <c r="AG547" s="725" t="e">
        <f t="shared" si="1491"/>
        <v>#REF!</v>
      </c>
      <c r="AH547" s="725">
        <v>14418910.91</v>
      </c>
      <c r="AI547" s="725">
        <v>16077392.310000001</v>
      </c>
      <c r="AJ547" s="725">
        <v>16864766.969999999</v>
      </c>
      <c r="AK547" s="168" t="e">
        <f>AH547=#REF!+#REF!</f>
        <v>#REF!</v>
      </c>
      <c r="AL547" s="168" t="e">
        <f t="shared" si="1444"/>
        <v>#REF!</v>
      </c>
      <c r="AM547" s="709"/>
    </row>
    <row r="548" spans="1:39" s="693" customFormat="1" ht="24">
      <c r="A548" s="238" t="s">
        <v>163</v>
      </c>
      <c r="B548" s="266" t="s">
        <v>205</v>
      </c>
      <c r="C548" s="267" t="s">
        <v>128</v>
      </c>
      <c r="D548" s="267" t="s">
        <v>315</v>
      </c>
      <c r="E548" s="224" t="s">
        <v>27</v>
      </c>
      <c r="F548" s="267" t="s">
        <v>445</v>
      </c>
      <c r="G548" s="725" t="e">
        <f>#REF!</f>
        <v>#REF!</v>
      </c>
      <c r="H548" s="725" t="e">
        <f>#REF!</f>
        <v>#REF!</v>
      </c>
      <c r="I548" s="725" t="e">
        <f>#REF!</f>
        <v>#REF!</v>
      </c>
      <c r="J548" s="725" t="e">
        <f>#REF!</f>
        <v>#REF!</v>
      </c>
      <c r="K548" s="725" t="e">
        <f>#REF!</f>
        <v>#REF!</v>
      </c>
      <c r="L548" s="725" t="e">
        <f>#REF!</f>
        <v>#REF!</v>
      </c>
      <c r="M548" s="725" t="e">
        <f>#REF!</f>
        <v>#REF!</v>
      </c>
      <c r="N548" s="725" t="e">
        <f>#REF!</f>
        <v>#REF!</v>
      </c>
      <c r="O548" s="725" t="e">
        <f>#REF!</f>
        <v>#REF!</v>
      </c>
      <c r="P548" s="725" t="e">
        <f>#REF!</f>
        <v>#REF!</v>
      </c>
      <c r="Q548" s="725" t="e">
        <f>#REF!</f>
        <v>#REF!</v>
      </c>
      <c r="R548" s="725" t="e">
        <f>#REF!</f>
        <v>#REF!</v>
      </c>
      <c r="S548" s="725" t="e">
        <f>#REF!</f>
        <v>#REF!</v>
      </c>
      <c r="T548" s="725" t="e">
        <f>#REF!</f>
        <v>#REF!</v>
      </c>
      <c r="U548" s="725" t="e">
        <f>#REF!</f>
        <v>#REF!</v>
      </c>
      <c r="V548" s="725" t="e">
        <f>#REF!</f>
        <v>#REF!</v>
      </c>
      <c r="W548" s="725" t="e">
        <f>#REF!</f>
        <v>#REF!</v>
      </c>
      <c r="X548" s="725" t="e">
        <f>#REF!</f>
        <v>#REF!</v>
      </c>
      <c r="Y548" s="725" t="e">
        <f>#REF!</f>
        <v>#REF!</v>
      </c>
      <c r="Z548" s="725" t="e">
        <f>#REF!</f>
        <v>#REF!</v>
      </c>
      <c r="AA548" s="725" t="e">
        <f>#REF!</f>
        <v>#REF!</v>
      </c>
      <c r="AB548" s="725" t="e">
        <f>#REF!</f>
        <v>#REF!</v>
      </c>
      <c r="AC548" s="725" t="e">
        <f>#REF!</f>
        <v>#REF!</v>
      </c>
      <c r="AD548" s="725" t="e">
        <f>#REF!</f>
        <v>#REF!</v>
      </c>
      <c r="AE548" s="725" t="e">
        <f>#REF!</f>
        <v>#REF!</v>
      </c>
      <c r="AF548" s="725" t="e">
        <f>#REF!</f>
        <v>#REF!</v>
      </c>
      <c r="AG548" s="725" t="e">
        <f>#REF!</f>
        <v>#REF!</v>
      </c>
      <c r="AH548" s="725">
        <v>14418910.91</v>
      </c>
      <c r="AI548" s="725">
        <v>16077392.310000001</v>
      </c>
      <c r="AJ548" s="725">
        <v>16864766.969999999</v>
      </c>
      <c r="AK548" s="168" t="e">
        <f>AH548=#REF!+#REF!</f>
        <v>#REF!</v>
      </c>
      <c r="AL548" s="168" t="e">
        <f t="shared" si="1444"/>
        <v>#REF!</v>
      </c>
      <c r="AM548" s="709"/>
    </row>
    <row r="549" spans="1:39" s="698" customFormat="1" ht="36">
      <c r="A549" s="238" t="s">
        <v>964</v>
      </c>
      <c r="B549" s="266" t="s">
        <v>205</v>
      </c>
      <c r="C549" s="267" t="s">
        <v>128</v>
      </c>
      <c r="D549" s="267" t="s">
        <v>315</v>
      </c>
      <c r="E549" s="224" t="s">
        <v>354</v>
      </c>
      <c r="F549" s="267"/>
      <c r="G549" s="725" t="e">
        <f t="shared" ref="G549:AG549" si="1492">G550+G552</f>
        <v>#REF!</v>
      </c>
      <c r="H549" s="725" t="e">
        <f t="shared" si="1492"/>
        <v>#REF!</v>
      </c>
      <c r="I549" s="725" t="e">
        <f t="shared" si="1492"/>
        <v>#REF!</v>
      </c>
      <c r="J549" s="725" t="e">
        <f t="shared" si="1492"/>
        <v>#REF!</v>
      </c>
      <c r="K549" s="725" t="e">
        <f t="shared" si="1492"/>
        <v>#REF!</v>
      </c>
      <c r="L549" s="725" t="e">
        <f t="shared" si="1492"/>
        <v>#REF!</v>
      </c>
      <c r="M549" s="725" t="e">
        <f t="shared" si="1492"/>
        <v>#REF!</v>
      </c>
      <c r="N549" s="725" t="e">
        <f t="shared" si="1492"/>
        <v>#REF!</v>
      </c>
      <c r="O549" s="725" t="e">
        <f t="shared" si="1492"/>
        <v>#REF!</v>
      </c>
      <c r="P549" s="725" t="e">
        <f t="shared" si="1492"/>
        <v>#REF!</v>
      </c>
      <c r="Q549" s="725" t="e">
        <f t="shared" si="1492"/>
        <v>#REF!</v>
      </c>
      <c r="R549" s="725" t="e">
        <f t="shared" si="1492"/>
        <v>#REF!</v>
      </c>
      <c r="S549" s="725" t="e">
        <f t="shared" si="1492"/>
        <v>#REF!</v>
      </c>
      <c r="T549" s="725" t="e">
        <f t="shared" si="1492"/>
        <v>#REF!</v>
      </c>
      <c r="U549" s="725" t="e">
        <f t="shared" si="1492"/>
        <v>#REF!</v>
      </c>
      <c r="V549" s="725" t="e">
        <f t="shared" si="1492"/>
        <v>#REF!</v>
      </c>
      <c r="W549" s="725" t="e">
        <f t="shared" si="1492"/>
        <v>#REF!</v>
      </c>
      <c r="X549" s="725" t="e">
        <f t="shared" si="1492"/>
        <v>#REF!</v>
      </c>
      <c r="Y549" s="725" t="e">
        <f t="shared" si="1492"/>
        <v>#REF!</v>
      </c>
      <c r="Z549" s="725" t="e">
        <f t="shared" si="1492"/>
        <v>#REF!</v>
      </c>
      <c r="AA549" s="725" t="e">
        <f t="shared" si="1492"/>
        <v>#REF!</v>
      </c>
      <c r="AB549" s="725" t="e">
        <f t="shared" si="1492"/>
        <v>#REF!</v>
      </c>
      <c r="AC549" s="725" t="e">
        <f t="shared" si="1492"/>
        <v>#REF!</v>
      </c>
      <c r="AD549" s="725" t="e">
        <f t="shared" si="1492"/>
        <v>#REF!</v>
      </c>
      <c r="AE549" s="725" t="e">
        <f t="shared" si="1492"/>
        <v>#REF!</v>
      </c>
      <c r="AF549" s="725" t="e">
        <f t="shared" si="1492"/>
        <v>#REF!</v>
      </c>
      <c r="AG549" s="725" t="e">
        <f t="shared" si="1492"/>
        <v>#REF!</v>
      </c>
      <c r="AH549" s="725">
        <v>241110</v>
      </c>
      <c r="AI549" s="725">
        <v>241110</v>
      </c>
      <c r="AJ549" s="725">
        <v>241110</v>
      </c>
      <c r="AK549" s="168" t="e">
        <f>AH549=#REF!+#REF!</f>
        <v>#REF!</v>
      </c>
      <c r="AL549" s="168" t="e">
        <f t="shared" si="1444"/>
        <v>#REF!</v>
      </c>
      <c r="AM549" s="709" t="e">
        <f t="shared" ref="AM549:AM571" si="1493">AC549/H549</f>
        <v>#REF!</v>
      </c>
    </row>
    <row r="550" spans="1:39" s="693" customFormat="1" ht="24">
      <c r="A550" s="238" t="s">
        <v>864</v>
      </c>
      <c r="B550" s="266" t="s">
        <v>205</v>
      </c>
      <c r="C550" s="267" t="s">
        <v>128</v>
      </c>
      <c r="D550" s="267" t="s">
        <v>315</v>
      </c>
      <c r="E550" s="224" t="s">
        <v>354</v>
      </c>
      <c r="F550" s="267" t="s">
        <v>130</v>
      </c>
      <c r="G550" s="725" t="e">
        <f>G551</f>
        <v>#REF!</v>
      </c>
      <c r="H550" s="725" t="e">
        <f t="shared" ref="H550:I550" si="1494">H551</f>
        <v>#REF!</v>
      </c>
      <c r="I550" s="725" t="e">
        <f t="shared" si="1494"/>
        <v>#REF!</v>
      </c>
      <c r="J550" s="725" t="e">
        <f>J551</f>
        <v>#REF!</v>
      </c>
      <c r="K550" s="725" t="e">
        <f t="shared" ref="K550:L550" si="1495">K551</f>
        <v>#REF!</v>
      </c>
      <c r="L550" s="725" t="e">
        <f t="shared" si="1495"/>
        <v>#REF!</v>
      </c>
      <c r="M550" s="725" t="e">
        <f>M551</f>
        <v>#REF!</v>
      </c>
      <c r="N550" s="725" t="e">
        <f t="shared" ref="N550:O550" si="1496">N551</f>
        <v>#REF!</v>
      </c>
      <c r="O550" s="725" t="e">
        <f t="shared" si="1496"/>
        <v>#REF!</v>
      </c>
      <c r="P550" s="725" t="e">
        <f>P551</f>
        <v>#REF!</v>
      </c>
      <c r="Q550" s="725" t="e">
        <f t="shared" ref="Q550:R550" si="1497">Q551</f>
        <v>#REF!</v>
      </c>
      <c r="R550" s="725" t="e">
        <f t="shared" si="1497"/>
        <v>#REF!</v>
      </c>
      <c r="S550" s="725" t="e">
        <f>S551</f>
        <v>#REF!</v>
      </c>
      <c r="T550" s="725" t="e">
        <f t="shared" ref="T550:U550" si="1498">T551</f>
        <v>#REF!</v>
      </c>
      <c r="U550" s="725" t="e">
        <f t="shared" si="1498"/>
        <v>#REF!</v>
      </c>
      <c r="V550" s="725" t="e">
        <f>V551</f>
        <v>#REF!</v>
      </c>
      <c r="W550" s="725" t="e">
        <f t="shared" ref="W550:X550" si="1499">W551</f>
        <v>#REF!</v>
      </c>
      <c r="X550" s="725" t="e">
        <f t="shared" si="1499"/>
        <v>#REF!</v>
      </c>
      <c r="Y550" s="725" t="e">
        <f>Y551</f>
        <v>#REF!</v>
      </c>
      <c r="Z550" s="725" t="e">
        <f t="shared" ref="Z550:AA550" si="1500">Z551</f>
        <v>#REF!</v>
      </c>
      <c r="AA550" s="725" t="e">
        <f t="shared" si="1500"/>
        <v>#REF!</v>
      </c>
      <c r="AB550" s="725" t="e">
        <f>AB551</f>
        <v>#REF!</v>
      </c>
      <c r="AC550" s="725" t="e">
        <f t="shared" ref="AC550:AD550" si="1501">AC551</f>
        <v>#REF!</v>
      </c>
      <c r="AD550" s="725" t="e">
        <f t="shared" si="1501"/>
        <v>#REF!</v>
      </c>
      <c r="AE550" s="725" t="e">
        <f>AE551</f>
        <v>#REF!</v>
      </c>
      <c r="AF550" s="725" t="e">
        <f t="shared" ref="AF550:AG550" si="1502">AF551</f>
        <v>#REF!</v>
      </c>
      <c r="AG550" s="725" t="e">
        <f t="shared" si="1502"/>
        <v>#REF!</v>
      </c>
      <c r="AH550" s="725">
        <v>3563.2</v>
      </c>
      <c r="AI550" s="725">
        <v>3563.2</v>
      </c>
      <c r="AJ550" s="725">
        <v>3563.2</v>
      </c>
      <c r="AK550" s="168" t="e">
        <f>AH550=#REF!+#REF!</f>
        <v>#REF!</v>
      </c>
      <c r="AL550" s="168" t="e">
        <f t="shared" si="1444"/>
        <v>#REF!</v>
      </c>
      <c r="AM550" s="709" t="e">
        <f t="shared" si="1493"/>
        <v>#REF!</v>
      </c>
    </row>
    <row r="551" spans="1:39" s="693" customFormat="1" ht="24">
      <c r="A551" s="238" t="s">
        <v>131</v>
      </c>
      <c r="B551" s="266" t="s">
        <v>205</v>
      </c>
      <c r="C551" s="267" t="s">
        <v>128</v>
      </c>
      <c r="D551" s="267" t="s">
        <v>315</v>
      </c>
      <c r="E551" s="224" t="s">
        <v>354</v>
      </c>
      <c r="F551" s="267" t="s">
        <v>132</v>
      </c>
      <c r="G551" s="725" t="e">
        <f>#REF!</f>
        <v>#REF!</v>
      </c>
      <c r="H551" s="725" t="e">
        <f>#REF!</f>
        <v>#REF!</v>
      </c>
      <c r="I551" s="725" t="e">
        <f>#REF!</f>
        <v>#REF!</v>
      </c>
      <c r="J551" s="725" t="e">
        <f>#REF!</f>
        <v>#REF!</v>
      </c>
      <c r="K551" s="725" t="e">
        <f>#REF!</f>
        <v>#REF!</v>
      </c>
      <c r="L551" s="725" t="e">
        <f>#REF!</f>
        <v>#REF!</v>
      </c>
      <c r="M551" s="725" t="e">
        <f>#REF!</f>
        <v>#REF!</v>
      </c>
      <c r="N551" s="725" t="e">
        <f>#REF!</f>
        <v>#REF!</v>
      </c>
      <c r="O551" s="725" t="e">
        <f>#REF!</f>
        <v>#REF!</v>
      </c>
      <c r="P551" s="725" t="e">
        <f>#REF!</f>
        <v>#REF!</v>
      </c>
      <c r="Q551" s="725" t="e">
        <f>#REF!</f>
        <v>#REF!</v>
      </c>
      <c r="R551" s="725" t="e">
        <f>#REF!</f>
        <v>#REF!</v>
      </c>
      <c r="S551" s="725" t="e">
        <f>#REF!</f>
        <v>#REF!</v>
      </c>
      <c r="T551" s="725" t="e">
        <f>#REF!</f>
        <v>#REF!</v>
      </c>
      <c r="U551" s="725" t="e">
        <f>#REF!</f>
        <v>#REF!</v>
      </c>
      <c r="V551" s="725" t="e">
        <f>#REF!</f>
        <v>#REF!</v>
      </c>
      <c r="W551" s="725" t="e">
        <f>#REF!</f>
        <v>#REF!</v>
      </c>
      <c r="X551" s="725" t="e">
        <f>#REF!</f>
        <v>#REF!</v>
      </c>
      <c r="Y551" s="725" t="e">
        <f>#REF!</f>
        <v>#REF!</v>
      </c>
      <c r="Z551" s="725" t="e">
        <f>#REF!</f>
        <v>#REF!</v>
      </c>
      <c r="AA551" s="725" t="e">
        <f>#REF!</f>
        <v>#REF!</v>
      </c>
      <c r="AB551" s="725" t="e">
        <f>#REF!</f>
        <v>#REF!</v>
      </c>
      <c r="AC551" s="725" t="e">
        <f>#REF!</f>
        <v>#REF!</v>
      </c>
      <c r="AD551" s="725" t="e">
        <f>#REF!</f>
        <v>#REF!</v>
      </c>
      <c r="AE551" s="725" t="e">
        <f>#REF!</f>
        <v>#REF!</v>
      </c>
      <c r="AF551" s="725" t="e">
        <f>#REF!</f>
        <v>#REF!</v>
      </c>
      <c r="AG551" s="725" t="e">
        <f>#REF!</f>
        <v>#REF!</v>
      </c>
      <c r="AH551" s="725">
        <v>3563.2</v>
      </c>
      <c r="AI551" s="725">
        <v>3563.2</v>
      </c>
      <c r="AJ551" s="725">
        <v>3563.2</v>
      </c>
      <c r="AK551" s="168" t="e">
        <f>AH551=#REF!+#REF!</f>
        <v>#REF!</v>
      </c>
      <c r="AL551" s="168" t="e">
        <f t="shared" si="1444"/>
        <v>#REF!</v>
      </c>
      <c r="AM551" s="709" t="e">
        <f t="shared" si="1493"/>
        <v>#REF!</v>
      </c>
    </row>
    <row r="552" spans="1:39" s="693" customFormat="1">
      <c r="A552" s="238" t="s">
        <v>162</v>
      </c>
      <c r="B552" s="266" t="s">
        <v>205</v>
      </c>
      <c r="C552" s="267" t="s">
        <v>128</v>
      </c>
      <c r="D552" s="267" t="s">
        <v>315</v>
      </c>
      <c r="E552" s="224" t="s">
        <v>354</v>
      </c>
      <c r="F552" s="267" t="s">
        <v>211</v>
      </c>
      <c r="G552" s="725" t="e">
        <f>G553</f>
        <v>#REF!</v>
      </c>
      <c r="H552" s="725" t="e">
        <f t="shared" ref="H552:I552" si="1503">H553</f>
        <v>#REF!</v>
      </c>
      <c r="I552" s="725" t="e">
        <f t="shared" si="1503"/>
        <v>#REF!</v>
      </c>
      <c r="J552" s="725" t="e">
        <f>J553</f>
        <v>#REF!</v>
      </c>
      <c r="K552" s="725" t="e">
        <f t="shared" ref="K552:L552" si="1504">K553</f>
        <v>#REF!</v>
      </c>
      <c r="L552" s="725" t="e">
        <f t="shared" si="1504"/>
        <v>#REF!</v>
      </c>
      <c r="M552" s="725" t="e">
        <f>M553</f>
        <v>#REF!</v>
      </c>
      <c r="N552" s="725" t="e">
        <f t="shared" ref="N552:O552" si="1505">N553</f>
        <v>#REF!</v>
      </c>
      <c r="O552" s="725" t="e">
        <f t="shared" si="1505"/>
        <v>#REF!</v>
      </c>
      <c r="P552" s="725" t="e">
        <f>P553</f>
        <v>#REF!</v>
      </c>
      <c r="Q552" s="725" t="e">
        <f t="shared" ref="Q552:R552" si="1506">Q553</f>
        <v>#REF!</v>
      </c>
      <c r="R552" s="725" t="e">
        <f t="shared" si="1506"/>
        <v>#REF!</v>
      </c>
      <c r="S552" s="725" t="e">
        <f>S553</f>
        <v>#REF!</v>
      </c>
      <c r="T552" s="725" t="e">
        <f t="shared" ref="T552:U552" si="1507">T553</f>
        <v>#REF!</v>
      </c>
      <c r="U552" s="725" t="e">
        <f t="shared" si="1507"/>
        <v>#REF!</v>
      </c>
      <c r="V552" s="725" t="e">
        <f>V553</f>
        <v>#REF!</v>
      </c>
      <c r="W552" s="725" t="e">
        <f t="shared" ref="W552:X552" si="1508">W553</f>
        <v>#REF!</v>
      </c>
      <c r="X552" s="725" t="e">
        <f t="shared" si="1508"/>
        <v>#REF!</v>
      </c>
      <c r="Y552" s="725" t="e">
        <f>Y553</f>
        <v>#REF!</v>
      </c>
      <c r="Z552" s="725" t="e">
        <f t="shared" ref="Z552:AA552" si="1509">Z553</f>
        <v>#REF!</v>
      </c>
      <c r="AA552" s="725" t="e">
        <f t="shared" si="1509"/>
        <v>#REF!</v>
      </c>
      <c r="AB552" s="725" t="e">
        <f>AB553</f>
        <v>#REF!</v>
      </c>
      <c r="AC552" s="725" t="e">
        <f t="shared" ref="AC552:AD552" si="1510">AC553</f>
        <v>#REF!</v>
      </c>
      <c r="AD552" s="725" t="e">
        <f t="shared" si="1510"/>
        <v>#REF!</v>
      </c>
      <c r="AE552" s="725" t="e">
        <f>AE553</f>
        <v>#REF!</v>
      </c>
      <c r="AF552" s="725" t="e">
        <f t="shared" ref="AF552:AG552" si="1511">AF553</f>
        <v>#REF!</v>
      </c>
      <c r="AG552" s="725" t="e">
        <f t="shared" si="1511"/>
        <v>#REF!</v>
      </c>
      <c r="AH552" s="725">
        <v>237546.8</v>
      </c>
      <c r="AI552" s="725">
        <v>237546.8</v>
      </c>
      <c r="AJ552" s="725">
        <v>237546.8</v>
      </c>
      <c r="AK552" s="168" t="e">
        <f>AH552=#REF!+#REF!</f>
        <v>#REF!</v>
      </c>
      <c r="AL552" s="168" t="e">
        <f t="shared" si="1444"/>
        <v>#REF!</v>
      </c>
      <c r="AM552" s="709" t="e">
        <f t="shared" si="1493"/>
        <v>#REF!</v>
      </c>
    </row>
    <row r="553" spans="1:39" s="693" customFormat="1" ht="24">
      <c r="A553" s="238" t="s">
        <v>163</v>
      </c>
      <c r="B553" s="266" t="s">
        <v>205</v>
      </c>
      <c r="C553" s="267" t="s">
        <v>128</v>
      </c>
      <c r="D553" s="267" t="s">
        <v>315</v>
      </c>
      <c r="E553" s="224" t="s">
        <v>354</v>
      </c>
      <c r="F553" s="267" t="s">
        <v>445</v>
      </c>
      <c r="G553" s="725" t="e">
        <f>#REF!</f>
        <v>#REF!</v>
      </c>
      <c r="H553" s="725" t="e">
        <f>#REF!</f>
        <v>#REF!</v>
      </c>
      <c r="I553" s="725" t="e">
        <f>#REF!</f>
        <v>#REF!</v>
      </c>
      <c r="J553" s="725" t="e">
        <f>#REF!</f>
        <v>#REF!</v>
      </c>
      <c r="K553" s="725" t="e">
        <f>#REF!</f>
        <v>#REF!</v>
      </c>
      <c r="L553" s="725" t="e">
        <f>#REF!</f>
        <v>#REF!</v>
      </c>
      <c r="M553" s="725" t="e">
        <f>#REF!</f>
        <v>#REF!</v>
      </c>
      <c r="N553" s="725" t="e">
        <f>#REF!</f>
        <v>#REF!</v>
      </c>
      <c r="O553" s="725" t="e">
        <f>#REF!</f>
        <v>#REF!</v>
      </c>
      <c r="P553" s="725" t="e">
        <f>#REF!</f>
        <v>#REF!</v>
      </c>
      <c r="Q553" s="725" t="e">
        <f>#REF!</f>
        <v>#REF!</v>
      </c>
      <c r="R553" s="725" t="e">
        <f>#REF!</f>
        <v>#REF!</v>
      </c>
      <c r="S553" s="725" t="e">
        <f>#REF!</f>
        <v>#REF!</v>
      </c>
      <c r="T553" s="725" t="e">
        <f>#REF!</f>
        <v>#REF!</v>
      </c>
      <c r="U553" s="725" t="e">
        <f>#REF!</f>
        <v>#REF!</v>
      </c>
      <c r="V553" s="725" t="e">
        <f>#REF!</f>
        <v>#REF!</v>
      </c>
      <c r="W553" s="725" t="e">
        <f>#REF!</f>
        <v>#REF!</v>
      </c>
      <c r="X553" s="725" t="e">
        <f>#REF!</f>
        <v>#REF!</v>
      </c>
      <c r="Y553" s="725" t="e">
        <f>#REF!</f>
        <v>#REF!</v>
      </c>
      <c r="Z553" s="725" t="e">
        <f>#REF!</f>
        <v>#REF!</v>
      </c>
      <c r="AA553" s="725" t="e">
        <f>#REF!</f>
        <v>#REF!</v>
      </c>
      <c r="AB553" s="725" t="e">
        <f>#REF!</f>
        <v>#REF!</v>
      </c>
      <c r="AC553" s="725" t="e">
        <f>#REF!</f>
        <v>#REF!</v>
      </c>
      <c r="AD553" s="725" t="e">
        <f>#REF!</f>
        <v>#REF!</v>
      </c>
      <c r="AE553" s="725" t="e">
        <f>#REF!</f>
        <v>#REF!</v>
      </c>
      <c r="AF553" s="725" t="e">
        <f>#REF!</f>
        <v>#REF!</v>
      </c>
      <c r="AG553" s="725" t="e">
        <f>#REF!</f>
        <v>#REF!</v>
      </c>
      <c r="AH553" s="725">
        <v>237546.8</v>
      </c>
      <c r="AI553" s="725">
        <v>237546.8</v>
      </c>
      <c r="AJ553" s="725">
        <v>237546.8</v>
      </c>
      <c r="AK553" s="168" t="e">
        <f>AH553=#REF!+#REF!</f>
        <v>#REF!</v>
      </c>
      <c r="AL553" s="168" t="e">
        <f t="shared" si="1444"/>
        <v>#REF!</v>
      </c>
      <c r="AM553" s="709" t="e">
        <f t="shared" si="1493"/>
        <v>#REF!</v>
      </c>
    </row>
    <row r="554" spans="1:39" s="694" customFormat="1" ht="36">
      <c r="A554" s="750" t="s">
        <v>577</v>
      </c>
      <c r="B554" s="266" t="s">
        <v>205</v>
      </c>
      <c r="C554" s="267" t="s">
        <v>128</v>
      </c>
      <c r="D554" s="267" t="s">
        <v>315</v>
      </c>
      <c r="E554" s="224" t="s">
        <v>26</v>
      </c>
      <c r="F554" s="267"/>
      <c r="G554" s="725" t="e">
        <f>G555</f>
        <v>#REF!</v>
      </c>
      <c r="H554" s="725" t="e">
        <f t="shared" ref="H554:I555" si="1512">H555</f>
        <v>#REF!</v>
      </c>
      <c r="I554" s="725" t="e">
        <f t="shared" si="1512"/>
        <v>#REF!</v>
      </c>
      <c r="J554" s="725" t="e">
        <f>J555</f>
        <v>#REF!</v>
      </c>
      <c r="K554" s="725" t="e">
        <f t="shared" ref="K554:L555" si="1513">K555</f>
        <v>#REF!</v>
      </c>
      <c r="L554" s="725" t="e">
        <f t="shared" si="1513"/>
        <v>#REF!</v>
      </c>
      <c r="M554" s="725" t="e">
        <f>M555</f>
        <v>#REF!</v>
      </c>
      <c r="N554" s="725" t="e">
        <f t="shared" ref="N554:O555" si="1514">N555</f>
        <v>#REF!</v>
      </c>
      <c r="O554" s="725" t="e">
        <f t="shared" si="1514"/>
        <v>#REF!</v>
      </c>
      <c r="P554" s="725" t="e">
        <f>P555</f>
        <v>#REF!</v>
      </c>
      <c r="Q554" s="725" t="e">
        <f t="shared" ref="Q554:R555" si="1515">Q555</f>
        <v>#REF!</v>
      </c>
      <c r="R554" s="725" t="e">
        <f t="shared" si="1515"/>
        <v>#REF!</v>
      </c>
      <c r="S554" s="725" t="e">
        <f>S555</f>
        <v>#REF!</v>
      </c>
      <c r="T554" s="725" t="e">
        <f t="shared" ref="T554:U555" si="1516">T555</f>
        <v>#REF!</v>
      </c>
      <c r="U554" s="725" t="e">
        <f t="shared" si="1516"/>
        <v>#REF!</v>
      </c>
      <c r="V554" s="725" t="e">
        <f>V555</f>
        <v>#REF!</v>
      </c>
      <c r="W554" s="725" t="e">
        <f t="shared" ref="W554:X555" si="1517">W555</f>
        <v>#REF!</v>
      </c>
      <c r="X554" s="725" t="e">
        <f t="shared" si="1517"/>
        <v>#REF!</v>
      </c>
      <c r="Y554" s="725" t="e">
        <f>Y555</f>
        <v>#REF!</v>
      </c>
      <c r="Z554" s="725" t="e">
        <f t="shared" ref="Z554:AA555" si="1518">Z555</f>
        <v>#REF!</v>
      </c>
      <c r="AA554" s="725" t="e">
        <f t="shared" si="1518"/>
        <v>#REF!</v>
      </c>
      <c r="AB554" s="725" t="e">
        <f>AB555</f>
        <v>#REF!</v>
      </c>
      <c r="AC554" s="725" t="e">
        <f t="shared" ref="AC554:AD555" si="1519">AC555</f>
        <v>#REF!</v>
      </c>
      <c r="AD554" s="725" t="e">
        <f t="shared" si="1519"/>
        <v>#REF!</v>
      </c>
      <c r="AE554" s="725" t="e">
        <f>AE555</f>
        <v>#REF!</v>
      </c>
      <c r="AF554" s="725" t="e">
        <f t="shared" ref="AF554:AG555" si="1520">AF555</f>
        <v>#REF!</v>
      </c>
      <c r="AG554" s="725" t="e">
        <f t="shared" si="1520"/>
        <v>#REF!</v>
      </c>
      <c r="AH554" s="725">
        <v>1297878.1300000001</v>
      </c>
      <c r="AI554" s="725">
        <v>1366187.51</v>
      </c>
      <c r="AJ554" s="725">
        <v>1366187.51</v>
      </c>
      <c r="AK554" s="168" t="e">
        <f>AH554=#REF!+#REF!</f>
        <v>#REF!</v>
      </c>
      <c r="AL554" s="168" t="e">
        <f t="shared" si="1444"/>
        <v>#REF!</v>
      </c>
      <c r="AM554" s="709"/>
    </row>
    <row r="555" spans="1:39" s="693" customFormat="1" ht="24">
      <c r="A555" s="238" t="s">
        <v>226</v>
      </c>
      <c r="B555" s="266" t="s">
        <v>205</v>
      </c>
      <c r="C555" s="267" t="s">
        <v>128</v>
      </c>
      <c r="D555" s="267" t="s">
        <v>315</v>
      </c>
      <c r="E555" s="224" t="s">
        <v>26</v>
      </c>
      <c r="F555" s="267" t="s">
        <v>227</v>
      </c>
      <c r="G555" s="725" t="e">
        <f>G556</f>
        <v>#REF!</v>
      </c>
      <c r="H555" s="725" t="e">
        <f t="shared" si="1512"/>
        <v>#REF!</v>
      </c>
      <c r="I555" s="725" t="e">
        <f t="shared" si="1512"/>
        <v>#REF!</v>
      </c>
      <c r="J555" s="725" t="e">
        <f>J556</f>
        <v>#REF!</v>
      </c>
      <c r="K555" s="725" t="e">
        <f t="shared" si="1513"/>
        <v>#REF!</v>
      </c>
      <c r="L555" s="725" t="e">
        <f t="shared" si="1513"/>
        <v>#REF!</v>
      </c>
      <c r="M555" s="725" t="e">
        <f>M556</f>
        <v>#REF!</v>
      </c>
      <c r="N555" s="725" t="e">
        <f t="shared" si="1514"/>
        <v>#REF!</v>
      </c>
      <c r="O555" s="725" t="e">
        <f t="shared" si="1514"/>
        <v>#REF!</v>
      </c>
      <c r="P555" s="725" t="e">
        <f>P556</f>
        <v>#REF!</v>
      </c>
      <c r="Q555" s="725" t="e">
        <f t="shared" si="1515"/>
        <v>#REF!</v>
      </c>
      <c r="R555" s="725" t="e">
        <f t="shared" si="1515"/>
        <v>#REF!</v>
      </c>
      <c r="S555" s="725" t="e">
        <f>S556</f>
        <v>#REF!</v>
      </c>
      <c r="T555" s="725" t="e">
        <f t="shared" si="1516"/>
        <v>#REF!</v>
      </c>
      <c r="U555" s="725" t="e">
        <f t="shared" si="1516"/>
        <v>#REF!</v>
      </c>
      <c r="V555" s="725" t="e">
        <f>V556</f>
        <v>#REF!</v>
      </c>
      <c r="W555" s="725" t="e">
        <f t="shared" si="1517"/>
        <v>#REF!</v>
      </c>
      <c r="X555" s="725" t="e">
        <f t="shared" si="1517"/>
        <v>#REF!</v>
      </c>
      <c r="Y555" s="725" t="e">
        <f>Y556</f>
        <v>#REF!</v>
      </c>
      <c r="Z555" s="725" t="e">
        <f t="shared" si="1518"/>
        <v>#REF!</v>
      </c>
      <c r="AA555" s="725" t="e">
        <f t="shared" si="1518"/>
        <v>#REF!</v>
      </c>
      <c r="AB555" s="725" t="e">
        <f>AB556</f>
        <v>#REF!</v>
      </c>
      <c r="AC555" s="725" t="e">
        <f t="shared" si="1519"/>
        <v>#REF!</v>
      </c>
      <c r="AD555" s="725" t="e">
        <f t="shared" si="1519"/>
        <v>#REF!</v>
      </c>
      <c r="AE555" s="725" t="e">
        <f>AE556</f>
        <v>#REF!</v>
      </c>
      <c r="AF555" s="725" t="e">
        <f t="shared" si="1520"/>
        <v>#REF!</v>
      </c>
      <c r="AG555" s="725" t="e">
        <f t="shared" si="1520"/>
        <v>#REF!</v>
      </c>
      <c r="AH555" s="725">
        <v>1297878.1300000001</v>
      </c>
      <c r="AI555" s="725">
        <v>1366187.51</v>
      </c>
      <c r="AJ555" s="725">
        <v>1366187.51</v>
      </c>
      <c r="AK555" s="168" t="e">
        <f>AH555=#REF!+#REF!</f>
        <v>#REF!</v>
      </c>
      <c r="AL555" s="168" t="e">
        <f t="shared" si="1444"/>
        <v>#REF!</v>
      </c>
      <c r="AM555" s="709"/>
    </row>
    <row r="556" spans="1:39" s="693" customFormat="1">
      <c r="A556" s="238" t="s">
        <v>228</v>
      </c>
      <c r="B556" s="747" t="s">
        <v>205</v>
      </c>
      <c r="C556" s="748" t="s">
        <v>128</v>
      </c>
      <c r="D556" s="748" t="s">
        <v>315</v>
      </c>
      <c r="E556" s="749" t="s">
        <v>26</v>
      </c>
      <c r="F556" s="267" t="s">
        <v>229</v>
      </c>
      <c r="G556" s="725" t="e">
        <f>#REF!</f>
        <v>#REF!</v>
      </c>
      <c r="H556" s="725" t="e">
        <f>#REF!</f>
        <v>#REF!</v>
      </c>
      <c r="I556" s="725" t="e">
        <f>#REF!</f>
        <v>#REF!</v>
      </c>
      <c r="J556" s="725" t="e">
        <f>#REF!</f>
        <v>#REF!</v>
      </c>
      <c r="K556" s="725" t="e">
        <f>#REF!</f>
        <v>#REF!</v>
      </c>
      <c r="L556" s="725" t="e">
        <f>#REF!</f>
        <v>#REF!</v>
      </c>
      <c r="M556" s="725" t="e">
        <f>#REF!</f>
        <v>#REF!</v>
      </c>
      <c r="N556" s="725" t="e">
        <f>#REF!</f>
        <v>#REF!</v>
      </c>
      <c r="O556" s="725" t="e">
        <f>#REF!</f>
        <v>#REF!</v>
      </c>
      <c r="P556" s="725" t="e">
        <f>#REF!</f>
        <v>#REF!</v>
      </c>
      <c r="Q556" s="725" t="e">
        <f>#REF!</f>
        <v>#REF!</v>
      </c>
      <c r="R556" s="725" t="e">
        <f>#REF!</f>
        <v>#REF!</v>
      </c>
      <c r="S556" s="725" t="e">
        <f>#REF!</f>
        <v>#REF!</v>
      </c>
      <c r="T556" s="725" t="e">
        <f>#REF!</f>
        <v>#REF!</v>
      </c>
      <c r="U556" s="725" t="e">
        <f>#REF!</f>
        <v>#REF!</v>
      </c>
      <c r="V556" s="725" t="e">
        <f>#REF!</f>
        <v>#REF!</v>
      </c>
      <c r="W556" s="725" t="e">
        <f>#REF!</f>
        <v>#REF!</v>
      </c>
      <c r="X556" s="725" t="e">
        <f>#REF!</f>
        <v>#REF!</v>
      </c>
      <c r="Y556" s="725" t="e">
        <f>#REF!</f>
        <v>#REF!</v>
      </c>
      <c r="Z556" s="725" t="e">
        <f>#REF!</f>
        <v>#REF!</v>
      </c>
      <c r="AA556" s="725" t="e">
        <f>#REF!</f>
        <v>#REF!</v>
      </c>
      <c r="AB556" s="725" t="e">
        <f>#REF!</f>
        <v>#REF!</v>
      </c>
      <c r="AC556" s="725" t="e">
        <f>#REF!</f>
        <v>#REF!</v>
      </c>
      <c r="AD556" s="725" t="e">
        <f>#REF!</f>
        <v>#REF!</v>
      </c>
      <c r="AE556" s="725" t="e">
        <f>#REF!</f>
        <v>#REF!</v>
      </c>
      <c r="AF556" s="725" t="e">
        <f>#REF!</f>
        <v>#REF!</v>
      </c>
      <c r="AG556" s="725" t="e">
        <f>#REF!</f>
        <v>#REF!</v>
      </c>
      <c r="AH556" s="725">
        <v>1297878.1300000001</v>
      </c>
      <c r="AI556" s="725">
        <v>1366187.51</v>
      </c>
      <c r="AJ556" s="725">
        <v>1366187.51</v>
      </c>
      <c r="AK556" s="168" t="e">
        <f>AH556=#REF!+#REF!</f>
        <v>#REF!</v>
      </c>
      <c r="AL556" s="168" t="e">
        <f t="shared" si="1444"/>
        <v>#REF!</v>
      </c>
      <c r="AM556" s="709"/>
    </row>
    <row r="557" spans="1:39" s="169" customFormat="1" ht="24">
      <c r="A557" s="724" t="s">
        <v>955</v>
      </c>
      <c r="B557" s="240" t="s">
        <v>205</v>
      </c>
      <c r="C557" s="241" t="s">
        <v>212</v>
      </c>
      <c r="D557" s="241" t="s">
        <v>315</v>
      </c>
      <c r="E557" s="242" t="s">
        <v>316</v>
      </c>
      <c r="F557" s="241"/>
      <c r="G557" s="723" t="e">
        <f t="shared" ref="G557:AG557" si="1521">G568+G558+G563</f>
        <v>#REF!</v>
      </c>
      <c r="H557" s="723" t="e">
        <f t="shared" si="1521"/>
        <v>#REF!</v>
      </c>
      <c r="I557" s="723" t="e">
        <f t="shared" si="1521"/>
        <v>#REF!</v>
      </c>
      <c r="J557" s="723" t="e">
        <f t="shared" si="1521"/>
        <v>#REF!</v>
      </c>
      <c r="K557" s="723" t="e">
        <f t="shared" si="1521"/>
        <v>#REF!</v>
      </c>
      <c r="L557" s="723" t="e">
        <f t="shared" si="1521"/>
        <v>#REF!</v>
      </c>
      <c r="M557" s="723" t="e">
        <f t="shared" si="1521"/>
        <v>#REF!</v>
      </c>
      <c r="N557" s="723" t="e">
        <f t="shared" si="1521"/>
        <v>#REF!</v>
      </c>
      <c r="O557" s="723" t="e">
        <f t="shared" si="1521"/>
        <v>#REF!</v>
      </c>
      <c r="P557" s="723" t="e">
        <f t="shared" si="1521"/>
        <v>#REF!</v>
      </c>
      <c r="Q557" s="723" t="e">
        <f t="shared" si="1521"/>
        <v>#REF!</v>
      </c>
      <c r="R557" s="723" t="e">
        <f t="shared" si="1521"/>
        <v>#REF!</v>
      </c>
      <c r="S557" s="723" t="e">
        <f t="shared" si="1521"/>
        <v>#REF!</v>
      </c>
      <c r="T557" s="723" t="e">
        <f t="shared" si="1521"/>
        <v>#REF!</v>
      </c>
      <c r="U557" s="723" t="e">
        <f t="shared" si="1521"/>
        <v>#REF!</v>
      </c>
      <c r="V557" s="723" t="e">
        <f t="shared" si="1521"/>
        <v>#REF!</v>
      </c>
      <c r="W557" s="723" t="e">
        <f t="shared" si="1521"/>
        <v>#REF!</v>
      </c>
      <c r="X557" s="723" t="e">
        <f t="shared" si="1521"/>
        <v>#REF!</v>
      </c>
      <c r="Y557" s="723" t="e">
        <f t="shared" si="1521"/>
        <v>#REF!</v>
      </c>
      <c r="Z557" s="723" t="e">
        <f t="shared" si="1521"/>
        <v>#REF!</v>
      </c>
      <c r="AA557" s="723" t="e">
        <f t="shared" si="1521"/>
        <v>#REF!</v>
      </c>
      <c r="AB557" s="723" t="e">
        <f t="shared" si="1521"/>
        <v>#REF!</v>
      </c>
      <c r="AC557" s="723" t="e">
        <f t="shared" si="1521"/>
        <v>#REF!</v>
      </c>
      <c r="AD557" s="723" t="e">
        <f t="shared" si="1521"/>
        <v>#REF!</v>
      </c>
      <c r="AE557" s="723" t="e">
        <f t="shared" si="1521"/>
        <v>#REF!</v>
      </c>
      <c r="AF557" s="723" t="e">
        <f t="shared" si="1521"/>
        <v>#REF!</v>
      </c>
      <c r="AG557" s="723" t="e">
        <f t="shared" si="1521"/>
        <v>#REF!</v>
      </c>
      <c r="AH557" s="723">
        <v>0</v>
      </c>
      <c r="AI557" s="723">
        <v>16821325.233199999</v>
      </c>
      <c r="AJ557" s="723">
        <v>42866974.223719999</v>
      </c>
      <c r="AK557" s="168" t="e">
        <f>AH557=#REF!+#REF!</f>
        <v>#REF!</v>
      </c>
      <c r="AL557" s="168" t="e">
        <f t="shared" si="1444"/>
        <v>#REF!</v>
      </c>
      <c r="AM557" s="709" t="e">
        <f t="shared" si="1493"/>
        <v>#REF!</v>
      </c>
    </row>
    <row r="558" spans="1:39" s="693" customFormat="1" ht="24">
      <c r="A558" s="238" t="s">
        <v>309</v>
      </c>
      <c r="B558" s="266" t="s">
        <v>205</v>
      </c>
      <c r="C558" s="267" t="s">
        <v>212</v>
      </c>
      <c r="D558" s="267" t="s">
        <v>315</v>
      </c>
      <c r="E558" s="224" t="s">
        <v>23</v>
      </c>
      <c r="F558" s="267"/>
      <c r="G558" s="725" t="e">
        <f t="shared" ref="G558:AG558" si="1522">G559+G561</f>
        <v>#REF!</v>
      </c>
      <c r="H558" s="725" t="e">
        <f t="shared" si="1522"/>
        <v>#REF!</v>
      </c>
      <c r="I558" s="725" t="e">
        <f t="shared" si="1522"/>
        <v>#REF!</v>
      </c>
      <c r="J558" s="725" t="e">
        <f t="shared" si="1522"/>
        <v>#REF!</v>
      </c>
      <c r="K558" s="725" t="e">
        <f t="shared" si="1522"/>
        <v>#REF!</v>
      </c>
      <c r="L558" s="725" t="e">
        <f t="shared" si="1522"/>
        <v>#REF!</v>
      </c>
      <c r="M558" s="725" t="e">
        <f t="shared" si="1522"/>
        <v>#REF!</v>
      </c>
      <c r="N558" s="725" t="e">
        <f t="shared" si="1522"/>
        <v>#REF!</v>
      </c>
      <c r="O558" s="725" t="e">
        <f t="shared" si="1522"/>
        <v>#REF!</v>
      </c>
      <c r="P558" s="725" t="e">
        <f t="shared" si="1522"/>
        <v>#REF!</v>
      </c>
      <c r="Q558" s="725" t="e">
        <f t="shared" si="1522"/>
        <v>#REF!</v>
      </c>
      <c r="R558" s="725" t="e">
        <f t="shared" si="1522"/>
        <v>#REF!</v>
      </c>
      <c r="S558" s="725" t="e">
        <f t="shared" si="1522"/>
        <v>#REF!</v>
      </c>
      <c r="T558" s="725" t="e">
        <f t="shared" si="1522"/>
        <v>#REF!</v>
      </c>
      <c r="U558" s="725" t="e">
        <f t="shared" si="1522"/>
        <v>#REF!</v>
      </c>
      <c r="V558" s="725" t="e">
        <f t="shared" si="1522"/>
        <v>#REF!</v>
      </c>
      <c r="W558" s="725" t="e">
        <f t="shared" si="1522"/>
        <v>#REF!</v>
      </c>
      <c r="X558" s="725" t="e">
        <f t="shared" si="1522"/>
        <v>#REF!</v>
      </c>
      <c r="Y558" s="725" t="e">
        <f t="shared" si="1522"/>
        <v>#REF!</v>
      </c>
      <c r="Z558" s="725" t="e">
        <f t="shared" si="1522"/>
        <v>#REF!</v>
      </c>
      <c r="AA558" s="725" t="e">
        <f t="shared" si="1522"/>
        <v>#REF!</v>
      </c>
      <c r="AB558" s="725" t="e">
        <f t="shared" si="1522"/>
        <v>#REF!</v>
      </c>
      <c r="AC558" s="725" t="e">
        <f t="shared" si="1522"/>
        <v>#REF!</v>
      </c>
      <c r="AD558" s="725" t="e">
        <f t="shared" si="1522"/>
        <v>#REF!</v>
      </c>
      <c r="AE558" s="725" t="e">
        <f t="shared" si="1522"/>
        <v>#REF!</v>
      </c>
      <c r="AF558" s="725" t="e">
        <f t="shared" si="1522"/>
        <v>#REF!</v>
      </c>
      <c r="AG558" s="725" t="e">
        <f t="shared" si="1522"/>
        <v>#REF!</v>
      </c>
      <c r="AH558" s="725">
        <v>0</v>
      </c>
      <c r="AI558" s="725">
        <v>764651.13</v>
      </c>
      <c r="AJ558" s="725">
        <v>791637.17999999993</v>
      </c>
      <c r="AK558" s="168" t="e">
        <f>AH558=#REF!+#REF!</f>
        <v>#REF!</v>
      </c>
      <c r="AL558" s="168" t="e">
        <f t="shared" si="1444"/>
        <v>#REF!</v>
      </c>
      <c r="AM558" s="709" t="e">
        <f t="shared" si="1493"/>
        <v>#REF!</v>
      </c>
    </row>
    <row r="559" spans="1:39" s="693" customFormat="1" ht="48">
      <c r="A559" s="238" t="s">
        <v>115</v>
      </c>
      <c r="B559" s="266" t="s">
        <v>205</v>
      </c>
      <c r="C559" s="267" t="s">
        <v>212</v>
      </c>
      <c r="D559" s="267" t="s">
        <v>315</v>
      </c>
      <c r="E559" s="224" t="s">
        <v>23</v>
      </c>
      <c r="F559" s="267" t="s">
        <v>116</v>
      </c>
      <c r="G559" s="725" t="e">
        <f>G560</f>
        <v>#REF!</v>
      </c>
      <c r="H559" s="725" t="e">
        <f t="shared" ref="H559:AG559" si="1523">H560</f>
        <v>#REF!</v>
      </c>
      <c r="I559" s="725" t="e">
        <f t="shared" si="1523"/>
        <v>#REF!</v>
      </c>
      <c r="J559" s="725" t="e">
        <f t="shared" si="1523"/>
        <v>#REF!</v>
      </c>
      <c r="K559" s="725" t="e">
        <f t="shared" si="1523"/>
        <v>#REF!</v>
      </c>
      <c r="L559" s="725" t="e">
        <f t="shared" si="1523"/>
        <v>#REF!</v>
      </c>
      <c r="M559" s="725" t="e">
        <f t="shared" si="1523"/>
        <v>#REF!</v>
      </c>
      <c r="N559" s="725" t="e">
        <f t="shared" si="1523"/>
        <v>#REF!</v>
      </c>
      <c r="O559" s="725" t="e">
        <f t="shared" si="1523"/>
        <v>#REF!</v>
      </c>
      <c r="P559" s="725" t="e">
        <f t="shared" si="1523"/>
        <v>#REF!</v>
      </c>
      <c r="Q559" s="725" t="e">
        <f t="shared" si="1523"/>
        <v>#REF!</v>
      </c>
      <c r="R559" s="725" t="e">
        <f t="shared" si="1523"/>
        <v>#REF!</v>
      </c>
      <c r="S559" s="725" t="e">
        <f t="shared" si="1523"/>
        <v>#REF!</v>
      </c>
      <c r="T559" s="725" t="e">
        <f t="shared" si="1523"/>
        <v>#REF!</v>
      </c>
      <c r="U559" s="725" t="e">
        <f t="shared" si="1523"/>
        <v>#REF!</v>
      </c>
      <c r="V559" s="725" t="e">
        <f t="shared" si="1523"/>
        <v>#REF!</v>
      </c>
      <c r="W559" s="725" t="e">
        <f t="shared" si="1523"/>
        <v>#REF!</v>
      </c>
      <c r="X559" s="725" t="e">
        <f t="shared" si="1523"/>
        <v>#REF!</v>
      </c>
      <c r="Y559" s="725" t="e">
        <f t="shared" si="1523"/>
        <v>#REF!</v>
      </c>
      <c r="Z559" s="725" t="e">
        <f t="shared" si="1523"/>
        <v>#REF!</v>
      </c>
      <c r="AA559" s="725" t="e">
        <f t="shared" si="1523"/>
        <v>#REF!</v>
      </c>
      <c r="AB559" s="725" t="e">
        <f t="shared" si="1523"/>
        <v>#REF!</v>
      </c>
      <c r="AC559" s="725" t="e">
        <f t="shared" si="1523"/>
        <v>#REF!</v>
      </c>
      <c r="AD559" s="725" t="e">
        <f t="shared" si="1523"/>
        <v>#REF!</v>
      </c>
      <c r="AE559" s="725" t="e">
        <f t="shared" si="1523"/>
        <v>#REF!</v>
      </c>
      <c r="AF559" s="725" t="e">
        <f t="shared" si="1523"/>
        <v>#REF!</v>
      </c>
      <c r="AG559" s="725" t="e">
        <f t="shared" si="1523"/>
        <v>#REF!</v>
      </c>
      <c r="AH559" s="725">
        <v>0</v>
      </c>
      <c r="AI559" s="725">
        <v>735451.13</v>
      </c>
      <c r="AJ559" s="725">
        <v>746637.17999999993</v>
      </c>
      <c r="AK559" s="168" t="e">
        <f>AH559=#REF!+#REF!</f>
        <v>#REF!</v>
      </c>
      <c r="AL559" s="168" t="e">
        <f t="shared" si="1444"/>
        <v>#REF!</v>
      </c>
      <c r="AM559" s="709" t="e">
        <f t="shared" si="1493"/>
        <v>#REF!</v>
      </c>
    </row>
    <row r="560" spans="1:39" s="693" customFormat="1" ht="24">
      <c r="A560" s="238" t="s">
        <v>117</v>
      </c>
      <c r="B560" s="266" t="s">
        <v>205</v>
      </c>
      <c r="C560" s="267" t="s">
        <v>212</v>
      </c>
      <c r="D560" s="267" t="s">
        <v>315</v>
      </c>
      <c r="E560" s="224" t="s">
        <v>23</v>
      </c>
      <c r="F560" s="267" t="s">
        <v>118</v>
      </c>
      <c r="G560" s="725" t="e">
        <f>SUM(#REF!)</f>
        <v>#REF!</v>
      </c>
      <c r="H560" s="725" t="e">
        <f>SUM(#REF!)</f>
        <v>#REF!</v>
      </c>
      <c r="I560" s="725" t="e">
        <f>SUM(#REF!)</f>
        <v>#REF!</v>
      </c>
      <c r="J560" s="725" t="e">
        <f>SUM(#REF!)</f>
        <v>#REF!</v>
      </c>
      <c r="K560" s="725" t="e">
        <f>SUM(#REF!)</f>
        <v>#REF!</v>
      </c>
      <c r="L560" s="725" t="e">
        <f>SUM(#REF!)</f>
        <v>#REF!</v>
      </c>
      <c r="M560" s="725" t="e">
        <f>SUM(#REF!)</f>
        <v>#REF!</v>
      </c>
      <c r="N560" s="725" t="e">
        <f>SUM(#REF!)</f>
        <v>#REF!</v>
      </c>
      <c r="O560" s="725" t="e">
        <f>SUM(#REF!)</f>
        <v>#REF!</v>
      </c>
      <c r="P560" s="725" t="e">
        <f>SUM(#REF!)</f>
        <v>#REF!</v>
      </c>
      <c r="Q560" s="725" t="e">
        <f>SUM(#REF!)</f>
        <v>#REF!</v>
      </c>
      <c r="R560" s="725" t="e">
        <f>SUM(#REF!)</f>
        <v>#REF!</v>
      </c>
      <c r="S560" s="725" t="e">
        <f>SUM(#REF!)</f>
        <v>#REF!</v>
      </c>
      <c r="T560" s="725" t="e">
        <f>SUM(#REF!)</f>
        <v>#REF!</v>
      </c>
      <c r="U560" s="725" t="e">
        <f>SUM(#REF!)</f>
        <v>#REF!</v>
      </c>
      <c r="V560" s="725" t="e">
        <f>SUM(#REF!)</f>
        <v>#REF!</v>
      </c>
      <c r="W560" s="725" t="e">
        <f>SUM(#REF!)</f>
        <v>#REF!</v>
      </c>
      <c r="X560" s="725" t="e">
        <f>SUM(#REF!)</f>
        <v>#REF!</v>
      </c>
      <c r="Y560" s="725" t="e">
        <f>SUM(#REF!)</f>
        <v>#REF!</v>
      </c>
      <c r="Z560" s="725" t="e">
        <f>SUM(#REF!)</f>
        <v>#REF!</v>
      </c>
      <c r="AA560" s="725" t="e">
        <f>SUM(#REF!)</f>
        <v>#REF!</v>
      </c>
      <c r="AB560" s="725" t="e">
        <f>SUM(#REF!)</f>
        <v>#REF!</v>
      </c>
      <c r="AC560" s="725" t="e">
        <f>SUM(#REF!)</f>
        <v>#REF!</v>
      </c>
      <c r="AD560" s="725" t="e">
        <f>SUM(#REF!)</f>
        <v>#REF!</v>
      </c>
      <c r="AE560" s="725" t="e">
        <f>SUM(#REF!)</f>
        <v>#REF!</v>
      </c>
      <c r="AF560" s="725" t="e">
        <f>SUM(#REF!)</f>
        <v>#REF!</v>
      </c>
      <c r="AG560" s="725" t="e">
        <f>SUM(#REF!)</f>
        <v>#REF!</v>
      </c>
      <c r="AH560" s="725">
        <v>0</v>
      </c>
      <c r="AI560" s="725">
        <v>735451.13</v>
      </c>
      <c r="AJ560" s="725">
        <v>746637.17999999993</v>
      </c>
      <c r="AK560" s="168" t="e">
        <f>AH560=#REF!+#REF!</f>
        <v>#REF!</v>
      </c>
      <c r="AL560" s="168" t="e">
        <f t="shared" si="1444"/>
        <v>#REF!</v>
      </c>
      <c r="AM560" s="709" t="e">
        <f t="shared" si="1493"/>
        <v>#REF!</v>
      </c>
    </row>
    <row r="561" spans="1:40" s="693" customFormat="1" ht="24">
      <c r="A561" s="238" t="s">
        <v>864</v>
      </c>
      <c r="B561" s="266" t="s">
        <v>205</v>
      </c>
      <c r="C561" s="267" t="s">
        <v>212</v>
      </c>
      <c r="D561" s="267" t="s">
        <v>315</v>
      </c>
      <c r="E561" s="224" t="s">
        <v>23</v>
      </c>
      <c r="F561" s="267" t="s">
        <v>130</v>
      </c>
      <c r="G561" s="725" t="e">
        <f>G562</f>
        <v>#REF!</v>
      </c>
      <c r="H561" s="725" t="e">
        <f>H562</f>
        <v>#REF!</v>
      </c>
      <c r="I561" s="725" t="e">
        <f>I562</f>
        <v>#REF!</v>
      </c>
      <c r="J561" s="725" t="e">
        <f t="shared" ref="J561" si="1524">J562</f>
        <v>#REF!</v>
      </c>
      <c r="K561" s="725" t="e">
        <f>K562</f>
        <v>#REF!</v>
      </c>
      <c r="L561" s="725" t="e">
        <f>L562</f>
        <v>#REF!</v>
      </c>
      <c r="M561" s="725" t="e">
        <f t="shared" ref="M561" si="1525">M562</f>
        <v>#REF!</v>
      </c>
      <c r="N561" s="725" t="e">
        <f>N562</f>
        <v>#REF!</v>
      </c>
      <c r="O561" s="725" t="e">
        <f>O562</f>
        <v>#REF!</v>
      </c>
      <c r="P561" s="725" t="e">
        <f t="shared" ref="P561" si="1526">P562</f>
        <v>#REF!</v>
      </c>
      <c r="Q561" s="725" t="e">
        <f>Q562</f>
        <v>#REF!</v>
      </c>
      <c r="R561" s="725" t="e">
        <f>R562</f>
        <v>#REF!</v>
      </c>
      <c r="S561" s="725" t="e">
        <f t="shared" ref="S561" si="1527">S562</f>
        <v>#REF!</v>
      </c>
      <c r="T561" s="725" t="e">
        <f>T562</f>
        <v>#REF!</v>
      </c>
      <c r="U561" s="725" t="e">
        <f>U562</f>
        <v>#REF!</v>
      </c>
      <c r="V561" s="725" t="e">
        <f t="shared" ref="V561" si="1528">V562</f>
        <v>#REF!</v>
      </c>
      <c r="W561" s="725" t="e">
        <f>W562</f>
        <v>#REF!</v>
      </c>
      <c r="X561" s="725" t="e">
        <f>X562</f>
        <v>#REF!</v>
      </c>
      <c r="Y561" s="725" t="e">
        <f t="shared" ref="Y561" si="1529">Y562</f>
        <v>#REF!</v>
      </c>
      <c r="Z561" s="725" t="e">
        <f>Z562</f>
        <v>#REF!</v>
      </c>
      <c r="AA561" s="725" t="e">
        <f>AA562</f>
        <v>#REF!</v>
      </c>
      <c r="AB561" s="725" t="e">
        <f t="shared" ref="AB561" si="1530">AB562</f>
        <v>#REF!</v>
      </c>
      <c r="AC561" s="725" t="e">
        <f>AC562</f>
        <v>#REF!</v>
      </c>
      <c r="AD561" s="725" t="e">
        <f>AD562</f>
        <v>#REF!</v>
      </c>
      <c r="AE561" s="725" t="e">
        <f t="shared" ref="AE561" si="1531">AE562</f>
        <v>#REF!</v>
      </c>
      <c r="AF561" s="725" t="e">
        <f>AF562</f>
        <v>#REF!</v>
      </c>
      <c r="AG561" s="725" t="e">
        <f>AG562</f>
        <v>#REF!</v>
      </c>
      <c r="AH561" s="725">
        <v>0</v>
      </c>
      <c r="AI561" s="725">
        <v>29200</v>
      </c>
      <c r="AJ561" s="725">
        <v>45000</v>
      </c>
      <c r="AK561" s="168" t="e">
        <f>AH561=#REF!+#REF!</f>
        <v>#REF!</v>
      </c>
      <c r="AL561" s="168" t="e">
        <f t="shared" si="1444"/>
        <v>#REF!</v>
      </c>
      <c r="AM561" s="709" t="e">
        <f t="shared" si="1493"/>
        <v>#REF!</v>
      </c>
    </row>
    <row r="562" spans="1:40" s="693" customFormat="1" ht="24">
      <c r="A562" s="238" t="s">
        <v>131</v>
      </c>
      <c r="B562" s="266" t="s">
        <v>205</v>
      </c>
      <c r="C562" s="267" t="s">
        <v>212</v>
      </c>
      <c r="D562" s="267" t="s">
        <v>315</v>
      </c>
      <c r="E562" s="224" t="s">
        <v>23</v>
      </c>
      <c r="F562" s="267" t="s">
        <v>132</v>
      </c>
      <c r="G562" s="725" t="e">
        <f>SUM(#REF!)</f>
        <v>#REF!</v>
      </c>
      <c r="H562" s="725" t="e">
        <f>SUM(#REF!)</f>
        <v>#REF!</v>
      </c>
      <c r="I562" s="725" t="e">
        <f>SUM(#REF!)</f>
        <v>#REF!</v>
      </c>
      <c r="J562" s="725" t="e">
        <f>SUM(#REF!)</f>
        <v>#REF!</v>
      </c>
      <c r="K562" s="725" t="e">
        <f>SUM(#REF!)</f>
        <v>#REF!</v>
      </c>
      <c r="L562" s="725" t="e">
        <f>SUM(#REF!)</f>
        <v>#REF!</v>
      </c>
      <c r="M562" s="725" t="e">
        <f>SUM(#REF!)</f>
        <v>#REF!</v>
      </c>
      <c r="N562" s="725" t="e">
        <f>SUM(#REF!)</f>
        <v>#REF!</v>
      </c>
      <c r="O562" s="725" t="e">
        <f>SUM(#REF!)</f>
        <v>#REF!</v>
      </c>
      <c r="P562" s="725" t="e">
        <f>SUM(#REF!)</f>
        <v>#REF!</v>
      </c>
      <c r="Q562" s="725" t="e">
        <f>SUM(#REF!)</f>
        <v>#REF!</v>
      </c>
      <c r="R562" s="725" t="e">
        <f>SUM(#REF!)</f>
        <v>#REF!</v>
      </c>
      <c r="S562" s="725" t="e">
        <f>SUM(#REF!)</f>
        <v>#REF!</v>
      </c>
      <c r="T562" s="725" t="e">
        <f>SUM(#REF!)</f>
        <v>#REF!</v>
      </c>
      <c r="U562" s="725" t="e">
        <f>SUM(#REF!)</f>
        <v>#REF!</v>
      </c>
      <c r="V562" s="725" t="e">
        <f>SUM(#REF!)</f>
        <v>#REF!</v>
      </c>
      <c r="W562" s="725" t="e">
        <f>SUM(#REF!)</f>
        <v>#REF!</v>
      </c>
      <c r="X562" s="725" t="e">
        <f>SUM(#REF!)</f>
        <v>#REF!</v>
      </c>
      <c r="Y562" s="725" t="e">
        <f>SUM(#REF!)</f>
        <v>#REF!</v>
      </c>
      <c r="Z562" s="725" t="e">
        <f>SUM(#REF!)</f>
        <v>#REF!</v>
      </c>
      <c r="AA562" s="725" t="e">
        <f>SUM(#REF!)</f>
        <v>#REF!</v>
      </c>
      <c r="AB562" s="725" t="e">
        <f>SUM(#REF!)</f>
        <v>#REF!</v>
      </c>
      <c r="AC562" s="725" t="e">
        <f>SUM(#REF!)</f>
        <v>#REF!</v>
      </c>
      <c r="AD562" s="725" t="e">
        <f>SUM(#REF!)</f>
        <v>#REF!</v>
      </c>
      <c r="AE562" s="725" t="e">
        <f>SUM(#REF!)</f>
        <v>#REF!</v>
      </c>
      <c r="AF562" s="725" t="e">
        <f>SUM(#REF!)</f>
        <v>#REF!</v>
      </c>
      <c r="AG562" s="725" t="e">
        <f>SUM(#REF!)</f>
        <v>#REF!</v>
      </c>
      <c r="AH562" s="725">
        <v>0</v>
      </c>
      <c r="AI562" s="725">
        <v>29200</v>
      </c>
      <c r="AJ562" s="725">
        <v>45000</v>
      </c>
      <c r="AK562" s="168" t="e">
        <f>AH562=#REF!+#REF!</f>
        <v>#REF!</v>
      </c>
      <c r="AL562" s="168" t="e">
        <f t="shared" si="1444"/>
        <v>#REF!</v>
      </c>
      <c r="AM562" s="709" t="e">
        <f t="shared" si="1493"/>
        <v>#REF!</v>
      </c>
    </row>
    <row r="563" spans="1:40" s="693" customFormat="1" ht="24">
      <c r="A563" s="238" t="s">
        <v>310</v>
      </c>
      <c r="B563" s="266" t="s">
        <v>205</v>
      </c>
      <c r="C563" s="267" t="s">
        <v>212</v>
      </c>
      <c r="D563" s="267" t="s">
        <v>315</v>
      </c>
      <c r="E563" s="224" t="s">
        <v>355</v>
      </c>
      <c r="F563" s="267"/>
      <c r="G563" s="725" t="e">
        <f>G564+G566+#REF!+#REF!</f>
        <v>#REF!</v>
      </c>
      <c r="H563" s="725" t="e">
        <f>H564+H566+#REF!+#REF!</f>
        <v>#REF!</v>
      </c>
      <c r="I563" s="725" t="e">
        <f>I564+I566+#REF!+#REF!</f>
        <v>#REF!</v>
      </c>
      <c r="J563" s="725" t="e">
        <f>J564+J566+#REF!+#REF!</f>
        <v>#REF!</v>
      </c>
      <c r="K563" s="725" t="e">
        <f>K564+K566+#REF!+#REF!</f>
        <v>#REF!</v>
      </c>
      <c r="L563" s="725" t="e">
        <f>L564+L566+#REF!+#REF!</f>
        <v>#REF!</v>
      </c>
      <c r="M563" s="725" t="e">
        <f>M564+M566+#REF!+#REF!</f>
        <v>#REF!</v>
      </c>
      <c r="N563" s="725" t="e">
        <f>N564+N566+#REF!+#REF!</f>
        <v>#REF!</v>
      </c>
      <c r="O563" s="725" t="e">
        <f>O564+O566+#REF!+#REF!</f>
        <v>#REF!</v>
      </c>
      <c r="P563" s="725" t="e">
        <f>P564+P566+#REF!+#REF!</f>
        <v>#REF!</v>
      </c>
      <c r="Q563" s="725" t="e">
        <f>Q564+Q566+#REF!+#REF!</f>
        <v>#REF!</v>
      </c>
      <c r="R563" s="725" t="e">
        <f>R564+R566+#REF!+#REF!</f>
        <v>#REF!</v>
      </c>
      <c r="S563" s="725" t="e">
        <f>S564+S566+#REF!+#REF!</f>
        <v>#REF!</v>
      </c>
      <c r="T563" s="725" t="e">
        <f>T564+T566+#REF!+#REF!</f>
        <v>#REF!</v>
      </c>
      <c r="U563" s="725" t="e">
        <f>U564+U566+#REF!+#REF!</f>
        <v>#REF!</v>
      </c>
      <c r="V563" s="725" t="e">
        <f>V564+V566+#REF!+#REF!</f>
        <v>#REF!</v>
      </c>
      <c r="W563" s="725" t="e">
        <f>W564+W566+#REF!+#REF!</f>
        <v>#REF!</v>
      </c>
      <c r="X563" s="725" t="e">
        <f>X564+X566+#REF!+#REF!</f>
        <v>#REF!</v>
      </c>
      <c r="Y563" s="725" t="e">
        <f>Y564+Y566+#REF!+#REF!</f>
        <v>#REF!</v>
      </c>
      <c r="Z563" s="725" t="e">
        <f>Z564+Z566+#REF!+#REF!</f>
        <v>#REF!</v>
      </c>
      <c r="AA563" s="725" t="e">
        <f>AA564+AA566+#REF!+#REF!</f>
        <v>#REF!</v>
      </c>
      <c r="AB563" s="725" t="e">
        <f>AB564+AB566+#REF!+#REF!</f>
        <v>#REF!</v>
      </c>
      <c r="AC563" s="725" t="e">
        <f>AC564+AC566+#REF!+#REF!</f>
        <v>#REF!</v>
      </c>
      <c r="AD563" s="725" t="e">
        <f>AD564+AD566+#REF!+#REF!</f>
        <v>#REF!</v>
      </c>
      <c r="AE563" s="725" t="e">
        <f>AE564+AE566+#REF!+#REF!</f>
        <v>#REF!</v>
      </c>
      <c r="AF563" s="725" t="e">
        <f>AF564+AF566+#REF!+#REF!</f>
        <v>#REF!</v>
      </c>
      <c r="AG563" s="725" t="e">
        <f>AG564+AG566+#REF!+#REF!</f>
        <v>#REF!</v>
      </c>
      <c r="AH563" s="725">
        <v>0</v>
      </c>
      <c r="AI563" s="725">
        <v>16056674.1032</v>
      </c>
      <c r="AJ563" s="725">
        <v>15926958.61372</v>
      </c>
      <c r="AK563" s="168" t="e">
        <f>AH563=#REF!+#REF!</f>
        <v>#REF!</v>
      </c>
      <c r="AL563" s="168" t="e">
        <f t="shared" si="1444"/>
        <v>#REF!</v>
      </c>
      <c r="AM563" s="709" t="e">
        <f t="shared" si="1493"/>
        <v>#REF!</v>
      </c>
    </row>
    <row r="564" spans="1:40" s="693" customFormat="1" ht="48">
      <c r="A564" s="238" t="s">
        <v>115</v>
      </c>
      <c r="B564" s="266" t="s">
        <v>205</v>
      </c>
      <c r="C564" s="267" t="s">
        <v>212</v>
      </c>
      <c r="D564" s="267" t="s">
        <v>315</v>
      </c>
      <c r="E564" s="224" t="s">
        <v>355</v>
      </c>
      <c r="F564" s="267" t="s">
        <v>116</v>
      </c>
      <c r="G564" s="725" t="e">
        <f>G565</f>
        <v>#REF!</v>
      </c>
      <c r="H564" s="725" t="e">
        <f t="shared" ref="H564:AG564" si="1532">H565</f>
        <v>#REF!</v>
      </c>
      <c r="I564" s="725" t="e">
        <f t="shared" si="1532"/>
        <v>#REF!</v>
      </c>
      <c r="J564" s="725" t="e">
        <f t="shared" si="1532"/>
        <v>#REF!</v>
      </c>
      <c r="K564" s="725" t="e">
        <f t="shared" si="1532"/>
        <v>#REF!</v>
      </c>
      <c r="L564" s="725" t="e">
        <f t="shared" si="1532"/>
        <v>#REF!</v>
      </c>
      <c r="M564" s="725" t="e">
        <f t="shared" si="1532"/>
        <v>#REF!</v>
      </c>
      <c r="N564" s="725" t="e">
        <f t="shared" si="1532"/>
        <v>#REF!</v>
      </c>
      <c r="O564" s="725" t="e">
        <f t="shared" si="1532"/>
        <v>#REF!</v>
      </c>
      <c r="P564" s="725" t="e">
        <f t="shared" si="1532"/>
        <v>#REF!</v>
      </c>
      <c r="Q564" s="725" t="e">
        <f t="shared" si="1532"/>
        <v>#REF!</v>
      </c>
      <c r="R564" s="725" t="e">
        <f t="shared" si="1532"/>
        <v>#REF!</v>
      </c>
      <c r="S564" s="725" t="e">
        <f t="shared" si="1532"/>
        <v>#REF!</v>
      </c>
      <c r="T564" s="725" t="e">
        <f t="shared" si="1532"/>
        <v>#REF!</v>
      </c>
      <c r="U564" s="725" t="e">
        <f t="shared" si="1532"/>
        <v>#REF!</v>
      </c>
      <c r="V564" s="725" t="e">
        <f t="shared" si="1532"/>
        <v>#REF!</v>
      </c>
      <c r="W564" s="725" t="e">
        <f t="shared" si="1532"/>
        <v>#REF!</v>
      </c>
      <c r="X564" s="725" t="e">
        <f t="shared" si="1532"/>
        <v>#REF!</v>
      </c>
      <c r="Y564" s="725" t="e">
        <f t="shared" si="1532"/>
        <v>#REF!</v>
      </c>
      <c r="Z564" s="725" t="e">
        <f t="shared" si="1532"/>
        <v>#REF!</v>
      </c>
      <c r="AA564" s="725" t="e">
        <f t="shared" si="1532"/>
        <v>#REF!</v>
      </c>
      <c r="AB564" s="725" t="e">
        <f t="shared" si="1532"/>
        <v>#REF!</v>
      </c>
      <c r="AC564" s="725" t="e">
        <f t="shared" si="1532"/>
        <v>#REF!</v>
      </c>
      <c r="AD564" s="725" t="e">
        <f t="shared" si="1532"/>
        <v>#REF!</v>
      </c>
      <c r="AE564" s="725" t="e">
        <f t="shared" si="1532"/>
        <v>#REF!</v>
      </c>
      <c r="AF564" s="725" t="e">
        <f t="shared" si="1532"/>
        <v>#REF!</v>
      </c>
      <c r="AG564" s="725" t="e">
        <f t="shared" si="1532"/>
        <v>#REF!</v>
      </c>
      <c r="AH564" s="725">
        <v>0</v>
      </c>
      <c r="AI564" s="725">
        <v>15688010.74048</v>
      </c>
      <c r="AJ564" s="725">
        <v>15561273.535807999</v>
      </c>
      <c r="AK564" s="168" t="e">
        <f>AH564=#REF!+#REF!</f>
        <v>#REF!</v>
      </c>
      <c r="AL564" s="168" t="e">
        <f t="shared" si="1444"/>
        <v>#REF!</v>
      </c>
      <c r="AM564" s="709" t="e">
        <f t="shared" si="1493"/>
        <v>#REF!</v>
      </c>
    </row>
    <row r="565" spans="1:40" s="693" customFormat="1" ht="24">
      <c r="A565" s="238" t="s">
        <v>117</v>
      </c>
      <c r="B565" s="266" t="s">
        <v>205</v>
      </c>
      <c r="C565" s="267" t="s">
        <v>212</v>
      </c>
      <c r="D565" s="267" t="s">
        <v>315</v>
      </c>
      <c r="E565" s="224" t="s">
        <v>355</v>
      </c>
      <c r="F565" s="267" t="s">
        <v>118</v>
      </c>
      <c r="G565" s="725" t="e">
        <f>SUM(#REF!)</f>
        <v>#REF!</v>
      </c>
      <c r="H565" s="725" t="e">
        <f>SUM(#REF!)</f>
        <v>#REF!</v>
      </c>
      <c r="I565" s="725" t="e">
        <f>SUM(#REF!)</f>
        <v>#REF!</v>
      </c>
      <c r="J565" s="725" t="e">
        <f>SUM(#REF!)</f>
        <v>#REF!</v>
      </c>
      <c r="K565" s="725" t="e">
        <f>SUM(#REF!)</f>
        <v>#REF!</v>
      </c>
      <c r="L565" s="725" t="e">
        <f>SUM(#REF!)</f>
        <v>#REF!</v>
      </c>
      <c r="M565" s="725" t="e">
        <f>SUM(#REF!)</f>
        <v>#REF!</v>
      </c>
      <c r="N565" s="725" t="e">
        <f>SUM(#REF!)</f>
        <v>#REF!</v>
      </c>
      <c r="O565" s="725" t="e">
        <f>SUM(#REF!)</f>
        <v>#REF!</v>
      </c>
      <c r="P565" s="725" t="e">
        <f>SUM(#REF!)</f>
        <v>#REF!</v>
      </c>
      <c r="Q565" s="725" t="e">
        <f>SUM(#REF!)</f>
        <v>#REF!</v>
      </c>
      <c r="R565" s="725" t="e">
        <f>SUM(#REF!)</f>
        <v>#REF!</v>
      </c>
      <c r="S565" s="725" t="e">
        <f>SUM(#REF!)</f>
        <v>#REF!</v>
      </c>
      <c r="T565" s="725" t="e">
        <f>SUM(#REF!)</f>
        <v>#REF!</v>
      </c>
      <c r="U565" s="725" t="e">
        <f>SUM(#REF!)</f>
        <v>#REF!</v>
      </c>
      <c r="V565" s="725" t="e">
        <f>SUM(#REF!)</f>
        <v>#REF!</v>
      </c>
      <c r="W565" s="725" t="e">
        <f>SUM(#REF!)</f>
        <v>#REF!</v>
      </c>
      <c r="X565" s="725" t="e">
        <f>SUM(#REF!)</f>
        <v>#REF!</v>
      </c>
      <c r="Y565" s="725" t="e">
        <f>SUM(#REF!)</f>
        <v>#REF!</v>
      </c>
      <c r="Z565" s="725" t="e">
        <f>SUM(#REF!)</f>
        <v>#REF!</v>
      </c>
      <c r="AA565" s="725" t="e">
        <f>SUM(#REF!)</f>
        <v>#REF!</v>
      </c>
      <c r="AB565" s="725" t="e">
        <f>SUM(#REF!)</f>
        <v>#REF!</v>
      </c>
      <c r="AC565" s="725" t="e">
        <f>SUM(#REF!)</f>
        <v>#REF!</v>
      </c>
      <c r="AD565" s="725" t="e">
        <f>SUM(#REF!)</f>
        <v>#REF!</v>
      </c>
      <c r="AE565" s="725" t="e">
        <f>SUM(#REF!)</f>
        <v>#REF!</v>
      </c>
      <c r="AF565" s="725" t="e">
        <f>SUM(#REF!)</f>
        <v>#REF!</v>
      </c>
      <c r="AG565" s="725" t="e">
        <f>SUM(#REF!)</f>
        <v>#REF!</v>
      </c>
      <c r="AH565" s="725">
        <v>0</v>
      </c>
      <c r="AI565" s="725">
        <v>15688010.74048</v>
      </c>
      <c r="AJ565" s="725">
        <v>15561273.535807999</v>
      </c>
      <c r="AK565" s="168" t="e">
        <f>AH565=#REF!+#REF!</f>
        <v>#REF!</v>
      </c>
      <c r="AL565" s="168" t="e">
        <f t="shared" si="1444"/>
        <v>#REF!</v>
      </c>
      <c r="AM565" s="709" t="e">
        <f t="shared" si="1493"/>
        <v>#REF!</v>
      </c>
    </row>
    <row r="566" spans="1:40" s="693" customFormat="1" ht="24">
      <c r="A566" s="238" t="s">
        <v>864</v>
      </c>
      <c r="B566" s="266" t="s">
        <v>205</v>
      </c>
      <c r="C566" s="267" t="s">
        <v>212</v>
      </c>
      <c r="D566" s="267" t="s">
        <v>315</v>
      </c>
      <c r="E566" s="224" t="s">
        <v>355</v>
      </c>
      <c r="F566" s="267" t="s">
        <v>130</v>
      </c>
      <c r="G566" s="725" t="e">
        <f>G567</f>
        <v>#REF!</v>
      </c>
      <c r="H566" s="725" t="e">
        <f t="shared" ref="H566:AG566" si="1533">H567</f>
        <v>#REF!</v>
      </c>
      <c r="I566" s="725" t="e">
        <f t="shared" si="1533"/>
        <v>#REF!</v>
      </c>
      <c r="J566" s="725" t="e">
        <f t="shared" si="1533"/>
        <v>#REF!</v>
      </c>
      <c r="K566" s="725" t="e">
        <f t="shared" si="1533"/>
        <v>#REF!</v>
      </c>
      <c r="L566" s="725" t="e">
        <f t="shared" si="1533"/>
        <v>#REF!</v>
      </c>
      <c r="M566" s="725" t="e">
        <f t="shared" si="1533"/>
        <v>#REF!</v>
      </c>
      <c r="N566" s="725" t="e">
        <f t="shared" si="1533"/>
        <v>#REF!</v>
      </c>
      <c r="O566" s="725" t="e">
        <f t="shared" si="1533"/>
        <v>#REF!</v>
      </c>
      <c r="P566" s="725" t="e">
        <f t="shared" si="1533"/>
        <v>#REF!</v>
      </c>
      <c r="Q566" s="725" t="e">
        <f t="shared" si="1533"/>
        <v>#REF!</v>
      </c>
      <c r="R566" s="725" t="e">
        <f t="shared" si="1533"/>
        <v>#REF!</v>
      </c>
      <c r="S566" s="725" t="e">
        <f t="shared" si="1533"/>
        <v>#REF!</v>
      </c>
      <c r="T566" s="725" t="e">
        <f t="shared" si="1533"/>
        <v>#REF!</v>
      </c>
      <c r="U566" s="725" t="e">
        <f t="shared" si="1533"/>
        <v>#REF!</v>
      </c>
      <c r="V566" s="725" t="e">
        <f t="shared" si="1533"/>
        <v>#REF!</v>
      </c>
      <c r="W566" s="725" t="e">
        <f t="shared" si="1533"/>
        <v>#REF!</v>
      </c>
      <c r="X566" s="725" t="e">
        <f t="shared" si="1533"/>
        <v>#REF!</v>
      </c>
      <c r="Y566" s="725" t="e">
        <f t="shared" si="1533"/>
        <v>#REF!</v>
      </c>
      <c r="Z566" s="725" t="e">
        <f t="shared" si="1533"/>
        <v>#REF!</v>
      </c>
      <c r="AA566" s="725" t="e">
        <f t="shared" si="1533"/>
        <v>#REF!</v>
      </c>
      <c r="AB566" s="725" t="e">
        <f t="shared" si="1533"/>
        <v>#REF!</v>
      </c>
      <c r="AC566" s="725" t="e">
        <f t="shared" si="1533"/>
        <v>#REF!</v>
      </c>
      <c r="AD566" s="725" t="e">
        <f t="shared" si="1533"/>
        <v>#REF!</v>
      </c>
      <c r="AE566" s="725" t="e">
        <f t="shared" si="1533"/>
        <v>#REF!</v>
      </c>
      <c r="AF566" s="725" t="e">
        <f t="shared" si="1533"/>
        <v>#REF!</v>
      </c>
      <c r="AG566" s="725" t="e">
        <f t="shared" si="1533"/>
        <v>#REF!</v>
      </c>
      <c r="AH566" s="725">
        <v>0</v>
      </c>
      <c r="AI566" s="725">
        <v>368663.36271999998</v>
      </c>
      <c r="AJ566" s="725">
        <v>365685.07791200001</v>
      </c>
      <c r="AK566" s="168" t="e">
        <f>AH566=#REF!+#REF!</f>
        <v>#REF!</v>
      </c>
      <c r="AL566" s="168" t="e">
        <f t="shared" si="1444"/>
        <v>#REF!</v>
      </c>
      <c r="AM566" s="709" t="e">
        <f t="shared" si="1493"/>
        <v>#REF!</v>
      </c>
    </row>
    <row r="567" spans="1:40" s="693" customFormat="1" ht="24">
      <c r="A567" s="238" t="s">
        <v>131</v>
      </c>
      <c r="B567" s="266" t="s">
        <v>205</v>
      </c>
      <c r="C567" s="267" t="s">
        <v>212</v>
      </c>
      <c r="D567" s="267" t="s">
        <v>315</v>
      </c>
      <c r="E567" s="224" t="s">
        <v>355</v>
      </c>
      <c r="F567" s="267" t="s">
        <v>132</v>
      </c>
      <c r="G567" s="725" t="e">
        <f>SUM(#REF!)</f>
        <v>#REF!</v>
      </c>
      <c r="H567" s="725" t="e">
        <f>SUM(#REF!)</f>
        <v>#REF!</v>
      </c>
      <c r="I567" s="725" t="e">
        <f>SUM(#REF!)</f>
        <v>#REF!</v>
      </c>
      <c r="J567" s="725" t="e">
        <f>SUM(#REF!)</f>
        <v>#REF!</v>
      </c>
      <c r="K567" s="725" t="e">
        <f>SUM(#REF!)</f>
        <v>#REF!</v>
      </c>
      <c r="L567" s="725" t="e">
        <f>SUM(#REF!)</f>
        <v>#REF!</v>
      </c>
      <c r="M567" s="725" t="e">
        <f>SUM(#REF!)</f>
        <v>#REF!</v>
      </c>
      <c r="N567" s="725" t="e">
        <f>SUM(#REF!)</f>
        <v>#REF!</v>
      </c>
      <c r="O567" s="725" t="e">
        <f>SUM(#REF!)</f>
        <v>#REF!</v>
      </c>
      <c r="P567" s="725" t="e">
        <f>SUM(#REF!)</f>
        <v>#REF!</v>
      </c>
      <c r="Q567" s="725" t="e">
        <f>SUM(#REF!)</f>
        <v>#REF!</v>
      </c>
      <c r="R567" s="725" t="e">
        <f>SUM(#REF!)</f>
        <v>#REF!</v>
      </c>
      <c r="S567" s="725" t="e">
        <f>SUM(#REF!)</f>
        <v>#REF!</v>
      </c>
      <c r="T567" s="725" t="e">
        <f>SUM(#REF!)</f>
        <v>#REF!</v>
      </c>
      <c r="U567" s="725" t="e">
        <f>SUM(#REF!)</f>
        <v>#REF!</v>
      </c>
      <c r="V567" s="725" t="e">
        <f>SUM(#REF!)</f>
        <v>#REF!</v>
      </c>
      <c r="W567" s="725" t="e">
        <f>SUM(#REF!)</f>
        <v>#REF!</v>
      </c>
      <c r="X567" s="725" t="e">
        <f>SUM(#REF!)</f>
        <v>#REF!</v>
      </c>
      <c r="Y567" s="725" t="e">
        <f>SUM(#REF!)</f>
        <v>#REF!</v>
      </c>
      <c r="Z567" s="725" t="e">
        <f>SUM(#REF!)</f>
        <v>#REF!</v>
      </c>
      <c r="AA567" s="725" t="e">
        <f>SUM(#REF!)</f>
        <v>#REF!</v>
      </c>
      <c r="AB567" s="725" t="e">
        <f>SUM(#REF!)</f>
        <v>#REF!</v>
      </c>
      <c r="AC567" s="725" t="e">
        <f>SUM(#REF!)</f>
        <v>#REF!</v>
      </c>
      <c r="AD567" s="725" t="e">
        <f>SUM(#REF!)</f>
        <v>#REF!</v>
      </c>
      <c r="AE567" s="725" t="e">
        <f>SUM(#REF!)</f>
        <v>#REF!</v>
      </c>
      <c r="AF567" s="725" t="e">
        <f>SUM(#REF!)</f>
        <v>#REF!</v>
      </c>
      <c r="AG567" s="725" t="e">
        <f>SUM(#REF!)</f>
        <v>#REF!</v>
      </c>
      <c r="AH567" s="725">
        <v>0</v>
      </c>
      <c r="AI567" s="725">
        <v>368663.36271999998</v>
      </c>
      <c r="AJ567" s="725">
        <v>365685.07791200001</v>
      </c>
      <c r="AK567" s="168" t="e">
        <f>AH567=#REF!+#REF!</f>
        <v>#REF!</v>
      </c>
      <c r="AL567" s="168" t="e">
        <f t="shared" si="1444"/>
        <v>#REF!</v>
      </c>
      <c r="AM567" s="709" t="e">
        <f t="shared" si="1493"/>
        <v>#REF!</v>
      </c>
    </row>
    <row r="568" spans="1:40" s="693" customFormat="1" ht="48">
      <c r="A568" s="726" t="s">
        <v>873</v>
      </c>
      <c r="B568" s="266" t="s">
        <v>205</v>
      </c>
      <c r="C568" s="267" t="s">
        <v>212</v>
      </c>
      <c r="D568" s="267" t="s">
        <v>315</v>
      </c>
      <c r="E568" s="224" t="s">
        <v>897</v>
      </c>
      <c r="F568" s="267"/>
      <c r="G568" s="725" t="e">
        <f>G569</f>
        <v>#REF!</v>
      </c>
      <c r="H568" s="725" t="e">
        <f t="shared" ref="H568:I569" si="1534">H569</f>
        <v>#REF!</v>
      </c>
      <c r="I568" s="725" t="e">
        <f t="shared" si="1534"/>
        <v>#REF!</v>
      </c>
      <c r="J568" s="725" t="e">
        <f>J569</f>
        <v>#REF!</v>
      </c>
      <c r="K568" s="725" t="e">
        <f t="shared" ref="K568:L569" si="1535">K569</f>
        <v>#REF!</v>
      </c>
      <c r="L568" s="725" t="e">
        <f t="shared" si="1535"/>
        <v>#REF!</v>
      </c>
      <c r="M568" s="725" t="e">
        <f>M569</f>
        <v>#REF!</v>
      </c>
      <c r="N568" s="725" t="e">
        <f t="shared" ref="N568:O569" si="1536">N569</f>
        <v>#REF!</v>
      </c>
      <c r="O568" s="725" t="e">
        <f t="shared" si="1536"/>
        <v>#REF!</v>
      </c>
      <c r="P568" s="725" t="e">
        <f>P569</f>
        <v>#REF!</v>
      </c>
      <c r="Q568" s="725" t="e">
        <f t="shared" ref="Q568:R569" si="1537">Q569</f>
        <v>#REF!</v>
      </c>
      <c r="R568" s="725" t="e">
        <f t="shared" si="1537"/>
        <v>#REF!</v>
      </c>
      <c r="S568" s="725" t="e">
        <f>S569</f>
        <v>#REF!</v>
      </c>
      <c r="T568" s="725" t="e">
        <f t="shared" ref="T568:U569" si="1538">T569</f>
        <v>#REF!</v>
      </c>
      <c r="U568" s="725" t="e">
        <f t="shared" si="1538"/>
        <v>#REF!</v>
      </c>
      <c r="V568" s="725" t="e">
        <f>V569</f>
        <v>#REF!</v>
      </c>
      <c r="W568" s="725" t="e">
        <f t="shared" ref="W568:X569" si="1539">W569</f>
        <v>#REF!</v>
      </c>
      <c r="X568" s="725" t="e">
        <f t="shared" si="1539"/>
        <v>#REF!</v>
      </c>
      <c r="Y568" s="725" t="e">
        <f>Y569</f>
        <v>#REF!</v>
      </c>
      <c r="Z568" s="725" t="e">
        <f t="shared" ref="Z568:AA569" si="1540">Z569</f>
        <v>#REF!</v>
      </c>
      <c r="AA568" s="725" t="e">
        <f t="shared" si="1540"/>
        <v>#REF!</v>
      </c>
      <c r="AB568" s="725" t="e">
        <f>AB569</f>
        <v>#REF!</v>
      </c>
      <c r="AC568" s="725" t="e">
        <f t="shared" ref="AC568:AD569" si="1541">AC569</f>
        <v>#REF!</v>
      </c>
      <c r="AD568" s="725" t="e">
        <f t="shared" si="1541"/>
        <v>#REF!</v>
      </c>
      <c r="AE568" s="725" t="e">
        <f>AE569</f>
        <v>#REF!</v>
      </c>
      <c r="AF568" s="725" t="e">
        <f t="shared" ref="AF568:AG569" si="1542">AF569</f>
        <v>#REF!</v>
      </c>
      <c r="AG568" s="725" t="e">
        <f t="shared" si="1542"/>
        <v>#REF!</v>
      </c>
      <c r="AH568" s="725">
        <v>0</v>
      </c>
      <c r="AI568" s="725">
        <v>0</v>
      </c>
      <c r="AJ568" s="725">
        <v>26148378.43</v>
      </c>
      <c r="AK568" s="168" t="e">
        <f>AH568=#REF!+#REF!</f>
        <v>#REF!</v>
      </c>
      <c r="AL568" s="168" t="e">
        <f t="shared" si="1444"/>
        <v>#REF!</v>
      </c>
      <c r="AM568" s="709" t="e">
        <f t="shared" si="1493"/>
        <v>#REF!</v>
      </c>
    </row>
    <row r="569" spans="1:40" s="693" customFormat="1" ht="24">
      <c r="A569" s="238" t="s">
        <v>174</v>
      </c>
      <c r="B569" s="266" t="s">
        <v>205</v>
      </c>
      <c r="C569" s="267" t="s">
        <v>212</v>
      </c>
      <c r="D569" s="267" t="s">
        <v>315</v>
      </c>
      <c r="E569" s="224" t="s">
        <v>897</v>
      </c>
      <c r="F569" s="267" t="s">
        <v>175</v>
      </c>
      <c r="G569" s="725" t="e">
        <f>G570</f>
        <v>#REF!</v>
      </c>
      <c r="H569" s="725" t="e">
        <f t="shared" si="1534"/>
        <v>#REF!</v>
      </c>
      <c r="I569" s="725" t="e">
        <f t="shared" si="1534"/>
        <v>#REF!</v>
      </c>
      <c r="J569" s="725" t="e">
        <f>J570</f>
        <v>#REF!</v>
      </c>
      <c r="K569" s="725" t="e">
        <f t="shared" si="1535"/>
        <v>#REF!</v>
      </c>
      <c r="L569" s="725" t="e">
        <f t="shared" si="1535"/>
        <v>#REF!</v>
      </c>
      <c r="M569" s="725" t="e">
        <f>M570</f>
        <v>#REF!</v>
      </c>
      <c r="N569" s="725" t="e">
        <f t="shared" si="1536"/>
        <v>#REF!</v>
      </c>
      <c r="O569" s="725" t="e">
        <f t="shared" si="1536"/>
        <v>#REF!</v>
      </c>
      <c r="P569" s="725" t="e">
        <f>P570</f>
        <v>#REF!</v>
      </c>
      <c r="Q569" s="725" t="e">
        <f t="shared" si="1537"/>
        <v>#REF!</v>
      </c>
      <c r="R569" s="725" t="e">
        <f t="shared" si="1537"/>
        <v>#REF!</v>
      </c>
      <c r="S569" s="725" t="e">
        <f>S570</f>
        <v>#REF!</v>
      </c>
      <c r="T569" s="725" t="e">
        <f t="shared" si="1538"/>
        <v>#REF!</v>
      </c>
      <c r="U569" s="725" t="e">
        <f t="shared" si="1538"/>
        <v>#REF!</v>
      </c>
      <c r="V569" s="725" t="e">
        <f>V570</f>
        <v>#REF!</v>
      </c>
      <c r="W569" s="725" t="e">
        <f t="shared" si="1539"/>
        <v>#REF!</v>
      </c>
      <c r="X569" s="725" t="e">
        <f t="shared" si="1539"/>
        <v>#REF!</v>
      </c>
      <c r="Y569" s="725" t="e">
        <f>Y570</f>
        <v>#REF!</v>
      </c>
      <c r="Z569" s="725" t="e">
        <f t="shared" si="1540"/>
        <v>#REF!</v>
      </c>
      <c r="AA569" s="725" t="e">
        <f t="shared" si="1540"/>
        <v>#REF!</v>
      </c>
      <c r="AB569" s="725" t="e">
        <f>AB570</f>
        <v>#REF!</v>
      </c>
      <c r="AC569" s="725" t="e">
        <f t="shared" si="1541"/>
        <v>#REF!</v>
      </c>
      <c r="AD569" s="725" t="e">
        <f t="shared" si="1541"/>
        <v>#REF!</v>
      </c>
      <c r="AE569" s="725" t="e">
        <f>AE570</f>
        <v>#REF!</v>
      </c>
      <c r="AF569" s="725" t="e">
        <f t="shared" si="1542"/>
        <v>#REF!</v>
      </c>
      <c r="AG569" s="725" t="e">
        <f t="shared" si="1542"/>
        <v>#REF!</v>
      </c>
      <c r="AH569" s="725">
        <v>0</v>
      </c>
      <c r="AI569" s="725">
        <v>0</v>
      </c>
      <c r="AJ569" s="725">
        <v>26148378.43</v>
      </c>
      <c r="AK569" s="168" t="e">
        <f>AH569=#REF!+#REF!</f>
        <v>#REF!</v>
      </c>
      <c r="AL569" s="168" t="e">
        <f t="shared" si="1444"/>
        <v>#REF!</v>
      </c>
      <c r="AM569" s="709" t="e">
        <f t="shared" si="1493"/>
        <v>#REF!</v>
      </c>
    </row>
    <row r="570" spans="1:40" s="693" customFormat="1">
      <c r="A570" s="238" t="s">
        <v>176</v>
      </c>
      <c r="B570" s="266" t="s">
        <v>205</v>
      </c>
      <c r="C570" s="267" t="s">
        <v>212</v>
      </c>
      <c r="D570" s="267" t="s">
        <v>315</v>
      </c>
      <c r="E570" s="224" t="s">
        <v>897</v>
      </c>
      <c r="F570" s="267" t="s">
        <v>177</v>
      </c>
      <c r="G570" s="725" t="e">
        <f>#REF!</f>
        <v>#REF!</v>
      </c>
      <c r="H570" s="725" t="e">
        <f>#REF!</f>
        <v>#REF!</v>
      </c>
      <c r="I570" s="725" t="e">
        <f>#REF!</f>
        <v>#REF!</v>
      </c>
      <c r="J570" s="725" t="e">
        <f>#REF!</f>
        <v>#REF!</v>
      </c>
      <c r="K570" s="725" t="e">
        <f>#REF!</f>
        <v>#REF!</v>
      </c>
      <c r="L570" s="725" t="e">
        <f>#REF!</f>
        <v>#REF!</v>
      </c>
      <c r="M570" s="725" t="e">
        <f>#REF!</f>
        <v>#REF!</v>
      </c>
      <c r="N570" s="725" t="e">
        <f>#REF!</f>
        <v>#REF!</v>
      </c>
      <c r="O570" s="725" t="e">
        <f>#REF!</f>
        <v>#REF!</v>
      </c>
      <c r="P570" s="725" t="e">
        <f>#REF!</f>
        <v>#REF!</v>
      </c>
      <c r="Q570" s="725" t="e">
        <f>#REF!</f>
        <v>#REF!</v>
      </c>
      <c r="R570" s="725" t="e">
        <f>#REF!</f>
        <v>#REF!</v>
      </c>
      <c r="S570" s="725" t="e">
        <f>#REF!</f>
        <v>#REF!</v>
      </c>
      <c r="T570" s="725" t="e">
        <f>#REF!</f>
        <v>#REF!</v>
      </c>
      <c r="U570" s="725" t="e">
        <f>#REF!</f>
        <v>#REF!</v>
      </c>
      <c r="V570" s="725" t="e">
        <f>#REF!</f>
        <v>#REF!</v>
      </c>
      <c r="W570" s="725" t="e">
        <f>#REF!</f>
        <v>#REF!</v>
      </c>
      <c r="X570" s="725" t="e">
        <f>#REF!</f>
        <v>#REF!</v>
      </c>
      <c r="Y570" s="725" t="e">
        <f>#REF!</f>
        <v>#REF!</v>
      </c>
      <c r="Z570" s="725" t="e">
        <f>#REF!</f>
        <v>#REF!</v>
      </c>
      <c r="AA570" s="725" t="e">
        <f>#REF!</f>
        <v>#REF!</v>
      </c>
      <c r="AB570" s="725" t="e">
        <f>#REF!</f>
        <v>#REF!</v>
      </c>
      <c r="AC570" s="725" t="e">
        <f>#REF!</f>
        <v>#REF!</v>
      </c>
      <c r="AD570" s="725" t="e">
        <f>#REF!</f>
        <v>#REF!</v>
      </c>
      <c r="AE570" s="725" t="e">
        <f>#REF!</f>
        <v>#REF!</v>
      </c>
      <c r="AF570" s="725" t="e">
        <f>#REF!</f>
        <v>#REF!</v>
      </c>
      <c r="AG570" s="725" t="e">
        <f>#REF!</f>
        <v>#REF!</v>
      </c>
      <c r="AH570" s="725">
        <v>0</v>
      </c>
      <c r="AI570" s="725">
        <v>0</v>
      </c>
      <c r="AJ570" s="725">
        <v>26148378.43</v>
      </c>
      <c r="AK570" s="168" t="e">
        <f>AH570=#REF!+#REF!</f>
        <v>#REF!</v>
      </c>
      <c r="AL570" s="168" t="e">
        <f t="shared" si="1444"/>
        <v>#REF!</v>
      </c>
      <c r="AM570" s="709" t="e">
        <f t="shared" si="1493"/>
        <v>#REF!</v>
      </c>
    </row>
    <row r="571" spans="1:40">
      <c r="A571" s="724" t="s">
        <v>896</v>
      </c>
      <c r="B571" s="240"/>
      <c r="C571" s="241"/>
      <c r="D571" s="241"/>
      <c r="E571" s="242"/>
      <c r="F571" s="241"/>
      <c r="G571" s="723" t="e">
        <f t="shared" ref="G571" si="1543">SUM(H571:I571)</f>
        <v>#REF!</v>
      </c>
      <c r="H571" s="723" t="e">
        <f>#REF!</f>
        <v>#REF!</v>
      </c>
      <c r="I571" s="723" t="e">
        <f>#REF!</f>
        <v>#REF!</v>
      </c>
      <c r="J571" s="723" t="e">
        <f t="shared" ref="J571" si="1544">SUM(K571:L571)</f>
        <v>#REF!</v>
      </c>
      <c r="K571" s="723" t="e">
        <f>#REF!</f>
        <v>#REF!</v>
      </c>
      <c r="L571" s="723" t="e">
        <f>#REF!</f>
        <v>#REF!</v>
      </c>
      <c r="M571" s="723" t="e">
        <f t="shared" ref="M571" si="1545">SUM(N571:O571)</f>
        <v>#REF!</v>
      </c>
      <c r="N571" s="723" t="e">
        <f>#REF!</f>
        <v>#REF!</v>
      </c>
      <c r="O571" s="723" t="e">
        <f>#REF!</f>
        <v>#REF!</v>
      </c>
      <c r="P571" s="723" t="e">
        <f t="shared" ref="P571" si="1546">SUM(Q571:R571)</f>
        <v>#REF!</v>
      </c>
      <c r="Q571" s="723" t="e">
        <f>#REF!</f>
        <v>#REF!</v>
      </c>
      <c r="R571" s="723" t="e">
        <f>#REF!</f>
        <v>#REF!</v>
      </c>
      <c r="S571" s="723" t="e">
        <f t="shared" ref="S571" si="1547">SUM(T571:U571)</f>
        <v>#REF!</v>
      </c>
      <c r="T571" s="723" t="e">
        <f>#REF!</f>
        <v>#REF!</v>
      </c>
      <c r="U571" s="723" t="e">
        <f>#REF!</f>
        <v>#REF!</v>
      </c>
      <c r="V571" s="723" t="e">
        <f t="shared" ref="V571" si="1548">SUM(W571:X571)</f>
        <v>#REF!</v>
      </c>
      <c r="W571" s="723" t="e">
        <f>#REF!</f>
        <v>#REF!</v>
      </c>
      <c r="X571" s="723" t="e">
        <f>#REF!</f>
        <v>#REF!</v>
      </c>
      <c r="Y571" s="723" t="e">
        <f t="shared" ref="Y571" si="1549">SUM(Z571:AA571)</f>
        <v>#REF!</v>
      </c>
      <c r="Z571" s="723" t="e">
        <f>#REF!</f>
        <v>#REF!</v>
      </c>
      <c r="AA571" s="723" t="e">
        <f>#REF!</f>
        <v>#REF!</v>
      </c>
      <c r="AB571" s="723" t="e">
        <f t="shared" ref="AB571" si="1550">SUM(AC571:AD571)</f>
        <v>#REF!</v>
      </c>
      <c r="AC571" s="723" t="e">
        <f>#REF!</f>
        <v>#REF!</v>
      </c>
      <c r="AD571" s="723" t="e">
        <f>#REF!</f>
        <v>#REF!</v>
      </c>
      <c r="AE571" s="723" t="e">
        <f t="shared" ref="AE571" si="1551">SUM(AF571:AG571)</f>
        <v>#REF!</v>
      </c>
      <c r="AF571" s="723" t="e">
        <f>#REF!</f>
        <v>#REF!</v>
      </c>
      <c r="AG571" s="723" t="e">
        <f>#REF!</f>
        <v>#REF!</v>
      </c>
      <c r="AH571" s="723">
        <v>0</v>
      </c>
      <c r="AI571" s="723">
        <v>13885000</v>
      </c>
      <c r="AJ571" s="723">
        <v>28686000</v>
      </c>
      <c r="AK571" s="168" t="e">
        <f>AH571=#REF!+#REF!</f>
        <v>#REF!</v>
      </c>
      <c r="AL571" s="168" t="e">
        <f t="shared" si="1444"/>
        <v>#REF!</v>
      </c>
      <c r="AM571" s="709" t="e">
        <f t="shared" si="1493"/>
        <v>#REF!</v>
      </c>
    </row>
    <row r="572" spans="1:40">
      <c r="A572" s="853" t="s">
        <v>572</v>
      </c>
      <c r="B572" s="854"/>
      <c r="C572" s="854"/>
      <c r="D572" s="854"/>
      <c r="E572" s="854"/>
      <c r="F572" s="854"/>
      <c r="G572" s="743" t="e">
        <f t="shared" ref="G572:AG572" si="1552">G8+G347+G359</f>
        <v>#REF!</v>
      </c>
      <c r="H572" s="743" t="e">
        <f t="shared" si="1552"/>
        <v>#REF!</v>
      </c>
      <c r="I572" s="743" t="e">
        <f t="shared" si="1552"/>
        <v>#REF!</v>
      </c>
      <c r="J572" s="743" t="e">
        <f t="shared" si="1552"/>
        <v>#REF!</v>
      </c>
      <c r="K572" s="743" t="e">
        <f t="shared" si="1552"/>
        <v>#REF!</v>
      </c>
      <c r="L572" s="743" t="e">
        <f t="shared" si="1552"/>
        <v>#REF!</v>
      </c>
      <c r="M572" s="743" t="e">
        <f t="shared" si="1552"/>
        <v>#REF!</v>
      </c>
      <c r="N572" s="743" t="e">
        <f t="shared" si="1552"/>
        <v>#REF!</v>
      </c>
      <c r="O572" s="743" t="e">
        <f t="shared" si="1552"/>
        <v>#REF!</v>
      </c>
      <c r="P572" s="743" t="e">
        <f t="shared" si="1552"/>
        <v>#REF!</v>
      </c>
      <c r="Q572" s="743" t="e">
        <f t="shared" si="1552"/>
        <v>#REF!</v>
      </c>
      <c r="R572" s="743" t="e">
        <f t="shared" si="1552"/>
        <v>#REF!</v>
      </c>
      <c r="S572" s="743" t="e">
        <f t="shared" si="1552"/>
        <v>#REF!</v>
      </c>
      <c r="T572" s="743" t="e">
        <f t="shared" si="1552"/>
        <v>#REF!</v>
      </c>
      <c r="U572" s="743" t="e">
        <f t="shared" si="1552"/>
        <v>#REF!</v>
      </c>
      <c r="V572" s="743" t="e">
        <f t="shared" si="1552"/>
        <v>#REF!</v>
      </c>
      <c r="W572" s="743" t="e">
        <f t="shared" si="1552"/>
        <v>#REF!</v>
      </c>
      <c r="X572" s="743" t="e">
        <f t="shared" si="1552"/>
        <v>#REF!</v>
      </c>
      <c r="Y572" s="743" t="e">
        <f t="shared" si="1552"/>
        <v>#REF!</v>
      </c>
      <c r="Z572" s="743" t="e">
        <f t="shared" si="1552"/>
        <v>#REF!</v>
      </c>
      <c r="AA572" s="743" t="e">
        <f t="shared" si="1552"/>
        <v>#REF!</v>
      </c>
      <c r="AB572" s="743" t="e">
        <f t="shared" si="1552"/>
        <v>#REF!</v>
      </c>
      <c r="AC572" s="743" t="e">
        <f t="shared" si="1552"/>
        <v>#REF!</v>
      </c>
      <c r="AD572" s="743" t="e">
        <f t="shared" si="1552"/>
        <v>#REF!</v>
      </c>
      <c r="AE572" s="743" t="e">
        <f t="shared" si="1552"/>
        <v>#REF!</v>
      </c>
      <c r="AF572" s="743" t="e">
        <f t="shared" si="1552"/>
        <v>#REF!</v>
      </c>
      <c r="AG572" s="743" t="e">
        <f t="shared" si="1552"/>
        <v>#REF!</v>
      </c>
      <c r="AH572" s="743">
        <v>1316016688.2353256</v>
      </c>
      <c r="AI572" s="743">
        <v>1256151024.380043</v>
      </c>
      <c r="AJ572" s="743">
        <v>1266178980.3254039</v>
      </c>
      <c r="AK572" s="168" t="e">
        <f>AH572=#REF!+#REF!</f>
        <v>#REF!</v>
      </c>
      <c r="AL572" s="168" t="e">
        <f t="shared" si="1444"/>
        <v>#REF!</v>
      </c>
      <c r="AM572" s="709" t="e">
        <f>AC572/H572</f>
        <v>#REF!</v>
      </c>
      <c r="AN572" s="168" t="e">
        <f>W572=#REF!</f>
        <v>#REF!</v>
      </c>
    </row>
    <row r="573" spans="1:40">
      <c r="J573" s="703"/>
      <c r="K573" s="703"/>
      <c r="L573" s="703"/>
      <c r="M573" s="703"/>
      <c r="Q573" s="708"/>
      <c r="T573" s="711" t="s">
        <v>963</v>
      </c>
    </row>
    <row r="574" spans="1:40">
      <c r="J574" s="699"/>
      <c r="K574" s="699"/>
      <c r="L574" s="699"/>
      <c r="M574" s="699"/>
      <c r="T574" s="711" t="s">
        <v>969</v>
      </c>
      <c r="W574" s="692" t="e">
        <f>W572-#REF!</f>
        <v>#REF!</v>
      </c>
    </row>
    <row r="575" spans="1:40">
      <c r="J575" s="699"/>
      <c r="K575" s="699"/>
      <c r="L575" s="699"/>
      <c r="M575" s="699"/>
      <c r="T575" s="711" t="s">
        <v>970</v>
      </c>
    </row>
    <row r="576" spans="1:40">
      <c r="J576" s="703"/>
      <c r="K576" s="703"/>
      <c r="L576" s="703"/>
      <c r="M576" s="703"/>
      <c r="T576" s="711" t="s">
        <v>971</v>
      </c>
      <c r="W576" s="712" t="e">
        <f>K572+N572+T572</f>
        <v>#REF!</v>
      </c>
    </row>
    <row r="577" spans="10:23">
      <c r="J577" s="703"/>
      <c r="K577" s="703"/>
      <c r="L577" s="703"/>
      <c r="M577" s="703"/>
      <c r="T577" s="711" t="s">
        <v>978</v>
      </c>
      <c r="U577" s="168" t="s">
        <v>972</v>
      </c>
      <c r="W577" s="692" t="e">
        <f>W576-W572</f>
        <v>#REF!</v>
      </c>
    </row>
    <row r="578" spans="10:23">
      <c r="J578" s="703"/>
      <c r="K578" s="703"/>
      <c r="L578" s="703"/>
      <c r="M578" s="703"/>
      <c r="T578" s="711" t="s">
        <v>974</v>
      </c>
      <c r="U578" s="168" t="s">
        <v>973</v>
      </c>
    </row>
    <row r="579" spans="10:23">
      <c r="J579" s="699"/>
      <c r="K579" s="699"/>
      <c r="L579" s="699"/>
      <c r="M579" s="699"/>
      <c r="T579" s="711" t="s">
        <v>977</v>
      </c>
      <c r="U579" s="168" t="s">
        <v>975</v>
      </c>
    </row>
    <row r="580" spans="10:23">
      <c r="J580" s="699"/>
      <c r="K580" s="699"/>
      <c r="L580" s="699"/>
      <c r="M580" s="699"/>
      <c r="U580" s="168" t="s">
        <v>976</v>
      </c>
    </row>
    <row r="581" spans="10:23">
      <c r="J581" s="703"/>
      <c r="K581" s="703"/>
      <c r="L581" s="703"/>
      <c r="M581" s="703"/>
    </row>
    <row r="582" spans="10:23">
      <c r="J582" s="699"/>
      <c r="K582" s="699"/>
      <c r="L582" s="699"/>
      <c r="M582" s="699"/>
    </row>
    <row r="583" spans="10:23">
      <c r="J583" s="699"/>
      <c r="K583" s="699"/>
      <c r="L583" s="699"/>
      <c r="M583" s="699"/>
    </row>
    <row r="584" spans="10:23">
      <c r="J584" s="703"/>
      <c r="K584" s="703"/>
      <c r="L584" s="703"/>
      <c r="M584" s="703"/>
    </row>
    <row r="585" spans="10:23">
      <c r="J585" s="703"/>
      <c r="K585" s="703"/>
      <c r="L585" s="703"/>
      <c r="M585" s="703"/>
    </row>
    <row r="586" spans="10:23">
      <c r="J586" s="703"/>
      <c r="K586" s="703"/>
      <c r="L586" s="703"/>
      <c r="M586" s="703"/>
    </row>
    <row r="587" spans="10:23">
      <c r="J587" s="704"/>
      <c r="K587" s="704"/>
      <c r="L587" s="704"/>
      <c r="M587" s="704"/>
    </row>
    <row r="588" spans="10:23">
      <c r="J588" s="699"/>
      <c r="K588" s="699"/>
      <c r="L588" s="699"/>
      <c r="M588" s="699"/>
    </row>
    <row r="589" spans="10:23">
      <c r="J589" s="699"/>
      <c r="K589" s="699"/>
      <c r="L589" s="699"/>
      <c r="M589" s="699"/>
    </row>
    <row r="590" spans="10:23">
      <c r="J590" s="699"/>
      <c r="K590" s="699"/>
      <c r="L590" s="699"/>
      <c r="M590" s="699"/>
    </row>
    <row r="591" spans="10:23">
      <c r="J591" s="703"/>
      <c r="K591" s="703"/>
      <c r="L591" s="703"/>
      <c r="M591" s="703"/>
    </row>
    <row r="592" spans="10:23">
      <c r="J592" s="703"/>
      <c r="K592" s="703"/>
      <c r="L592" s="703"/>
      <c r="M592" s="703"/>
    </row>
    <row r="593" spans="10:13">
      <c r="J593" s="703"/>
      <c r="K593" s="703"/>
      <c r="L593" s="703"/>
      <c r="M593" s="703"/>
    </row>
    <row r="594" spans="10:13">
      <c r="J594" s="699"/>
      <c r="K594" s="699"/>
      <c r="L594" s="699"/>
      <c r="M594" s="699"/>
    </row>
    <row r="595" spans="10:13">
      <c r="J595" s="699"/>
      <c r="K595" s="699"/>
      <c r="L595" s="699"/>
      <c r="M595" s="699"/>
    </row>
    <row r="596" spans="10:13">
      <c r="J596" s="703"/>
      <c r="K596" s="703"/>
      <c r="L596" s="703"/>
      <c r="M596" s="703"/>
    </row>
    <row r="597" spans="10:13">
      <c r="J597" s="703"/>
      <c r="K597" s="703"/>
      <c r="L597" s="703"/>
      <c r="M597" s="703"/>
    </row>
    <row r="598" spans="10:13">
      <c r="J598" s="703"/>
      <c r="K598" s="703"/>
      <c r="L598" s="703"/>
      <c r="M598" s="703"/>
    </row>
    <row r="599" spans="10:13">
      <c r="J599" s="704"/>
      <c r="K599" s="704"/>
      <c r="L599" s="704"/>
      <c r="M599" s="704"/>
    </row>
    <row r="600" spans="10:13">
      <c r="J600" s="704"/>
      <c r="K600" s="704"/>
      <c r="L600" s="704"/>
      <c r="M600" s="704"/>
    </row>
    <row r="601" spans="10:13">
      <c r="J601" s="705"/>
      <c r="K601" s="705"/>
      <c r="L601" s="705"/>
      <c r="M601" s="705"/>
    </row>
    <row r="602" spans="10:13">
      <c r="J602" s="699"/>
      <c r="K602" s="699"/>
      <c r="L602" s="699"/>
      <c r="M602" s="699"/>
    </row>
    <row r="603" spans="10:13">
      <c r="J603" s="699"/>
      <c r="K603" s="699"/>
      <c r="L603" s="699"/>
      <c r="M603" s="699"/>
    </row>
    <row r="604" spans="10:13">
      <c r="J604" s="703"/>
      <c r="K604" s="703"/>
      <c r="L604" s="703"/>
      <c r="M604" s="703"/>
    </row>
    <row r="605" spans="10:13">
      <c r="J605" s="703"/>
      <c r="K605" s="703"/>
      <c r="L605" s="703"/>
      <c r="M605" s="703"/>
    </row>
    <row r="606" spans="10:13">
      <c r="J606" s="703"/>
      <c r="K606" s="703"/>
      <c r="L606" s="703"/>
      <c r="M606" s="703"/>
    </row>
    <row r="607" spans="10:13">
      <c r="J607" s="699"/>
      <c r="K607" s="699"/>
      <c r="L607" s="699"/>
      <c r="M607" s="699"/>
    </row>
    <row r="608" spans="10:13">
      <c r="J608" s="699"/>
      <c r="K608" s="699"/>
      <c r="L608" s="699"/>
      <c r="M608" s="699"/>
    </row>
    <row r="609" spans="10:13">
      <c r="J609" s="703"/>
      <c r="K609" s="703"/>
      <c r="L609" s="703"/>
      <c r="M609" s="703"/>
    </row>
    <row r="610" spans="10:13">
      <c r="J610" s="703"/>
      <c r="K610" s="703"/>
      <c r="L610" s="703"/>
      <c r="M610" s="703"/>
    </row>
    <row r="611" spans="10:13">
      <c r="J611" s="703"/>
      <c r="K611" s="703"/>
      <c r="L611" s="703"/>
      <c r="M611" s="703"/>
    </row>
    <row r="612" spans="10:13">
      <c r="J612" s="704"/>
      <c r="K612" s="704"/>
      <c r="L612" s="704"/>
      <c r="M612" s="704"/>
    </row>
    <row r="613" spans="10:13">
      <c r="J613" s="699"/>
      <c r="K613" s="699"/>
      <c r="L613" s="699"/>
      <c r="M613" s="699"/>
    </row>
    <row r="614" spans="10:13">
      <c r="J614" s="699"/>
      <c r="K614" s="699"/>
      <c r="L614" s="699"/>
      <c r="M614" s="699"/>
    </row>
    <row r="615" spans="10:13">
      <c r="J615" s="699"/>
      <c r="K615" s="699"/>
      <c r="L615" s="699"/>
      <c r="M615" s="699"/>
    </row>
    <row r="616" spans="10:13">
      <c r="J616" s="703"/>
      <c r="K616" s="703"/>
      <c r="L616" s="703"/>
      <c r="M616" s="703"/>
    </row>
    <row r="617" spans="10:13">
      <c r="J617" s="703"/>
      <c r="K617" s="703"/>
      <c r="L617" s="703"/>
      <c r="M617" s="703"/>
    </row>
    <row r="618" spans="10:13">
      <c r="J618" s="705"/>
      <c r="K618" s="705"/>
      <c r="L618" s="705"/>
      <c r="M618" s="705"/>
    </row>
    <row r="619" spans="10:13">
      <c r="J619" s="699"/>
      <c r="K619" s="699"/>
      <c r="L619" s="699"/>
      <c r="M619" s="699"/>
    </row>
    <row r="620" spans="10:13">
      <c r="J620" s="699"/>
      <c r="K620" s="699"/>
      <c r="L620" s="699"/>
      <c r="M620" s="699"/>
    </row>
    <row r="621" spans="10:13">
      <c r="J621" s="703"/>
      <c r="K621" s="703"/>
      <c r="L621" s="703"/>
      <c r="M621" s="703"/>
    </row>
    <row r="622" spans="10:13">
      <c r="J622" s="706"/>
      <c r="K622" s="706"/>
      <c r="L622" s="706"/>
      <c r="M622" s="706"/>
    </row>
    <row r="623" spans="10:13">
      <c r="J623" s="699"/>
      <c r="K623" s="699"/>
      <c r="L623" s="699"/>
      <c r="M623" s="699"/>
    </row>
    <row r="624" spans="10:13">
      <c r="J624" s="699"/>
      <c r="K624" s="699"/>
      <c r="L624" s="699"/>
      <c r="M624" s="699"/>
    </row>
    <row r="625" spans="10:13">
      <c r="J625" s="699"/>
      <c r="K625" s="699"/>
      <c r="L625" s="699"/>
      <c r="M625" s="699"/>
    </row>
    <row r="626" spans="10:13">
      <c r="J626" s="703"/>
      <c r="K626" s="703"/>
      <c r="L626" s="703"/>
      <c r="M626" s="703"/>
    </row>
    <row r="627" spans="10:13">
      <c r="J627" s="703"/>
      <c r="K627" s="703"/>
      <c r="L627" s="703"/>
      <c r="M627" s="703"/>
    </row>
    <row r="628" spans="10:13">
      <c r="J628" s="703"/>
      <c r="K628" s="703"/>
      <c r="L628" s="703"/>
      <c r="M628" s="703"/>
    </row>
    <row r="629" spans="10:13">
      <c r="J629" s="699"/>
      <c r="K629" s="699"/>
      <c r="L629" s="699"/>
      <c r="M629" s="699"/>
    </row>
    <row r="630" spans="10:13">
      <c r="J630" s="699"/>
      <c r="K630" s="699"/>
      <c r="L630" s="699"/>
      <c r="M630" s="699"/>
    </row>
    <row r="631" spans="10:13">
      <c r="J631" s="703"/>
      <c r="K631" s="703"/>
      <c r="L631" s="703"/>
      <c r="M631" s="703"/>
    </row>
    <row r="632" spans="10:13">
      <c r="J632" s="703"/>
      <c r="K632" s="703"/>
      <c r="L632" s="703"/>
      <c r="M632" s="703"/>
    </row>
    <row r="633" spans="10:13">
      <c r="J633" s="704"/>
      <c r="K633" s="704"/>
      <c r="L633" s="704"/>
      <c r="M633" s="704"/>
    </row>
    <row r="634" spans="10:13">
      <c r="J634" s="705"/>
      <c r="K634" s="705"/>
      <c r="L634" s="705"/>
      <c r="M634" s="705"/>
    </row>
    <row r="635" spans="10:13">
      <c r="J635" s="699"/>
      <c r="K635" s="699"/>
      <c r="L635" s="699"/>
      <c r="M635" s="699"/>
    </row>
    <row r="636" spans="10:13">
      <c r="J636" s="699"/>
      <c r="K636" s="699"/>
      <c r="L636" s="699"/>
      <c r="M636" s="699"/>
    </row>
    <row r="637" spans="10:13">
      <c r="J637" s="703"/>
      <c r="K637" s="703"/>
      <c r="L637" s="703"/>
      <c r="M637" s="703"/>
    </row>
    <row r="638" spans="10:13">
      <c r="J638" s="699"/>
      <c r="K638" s="699"/>
      <c r="L638" s="699"/>
      <c r="M638" s="699"/>
    </row>
    <row r="639" spans="10:13">
      <c r="J639" s="699"/>
      <c r="K639" s="699"/>
      <c r="L639" s="699"/>
      <c r="M639" s="699"/>
    </row>
    <row r="640" spans="10:13">
      <c r="J640" s="699"/>
      <c r="K640" s="699"/>
      <c r="L640" s="699"/>
      <c r="M640" s="699"/>
    </row>
    <row r="641" spans="10:13">
      <c r="J641" s="703"/>
      <c r="K641" s="703"/>
      <c r="L641" s="703"/>
      <c r="M641" s="703"/>
    </row>
    <row r="642" spans="10:13">
      <c r="J642" s="703"/>
      <c r="K642" s="703"/>
      <c r="L642" s="703"/>
      <c r="M642" s="703"/>
    </row>
    <row r="643" spans="10:13">
      <c r="J643" s="704"/>
      <c r="K643" s="704"/>
      <c r="L643" s="704"/>
      <c r="M643" s="704"/>
    </row>
    <row r="644" spans="10:13">
      <c r="J644" s="699"/>
      <c r="K644" s="699"/>
      <c r="L644" s="699"/>
      <c r="M644" s="699"/>
    </row>
    <row r="645" spans="10:13">
      <c r="J645" s="699"/>
      <c r="K645" s="699"/>
      <c r="L645" s="699"/>
      <c r="M645" s="699"/>
    </row>
    <row r="646" spans="10:13">
      <c r="J646" s="699"/>
      <c r="K646" s="699"/>
      <c r="L646" s="699"/>
      <c r="M646" s="699"/>
    </row>
    <row r="647" spans="10:13">
      <c r="J647" s="703"/>
      <c r="K647" s="703"/>
      <c r="L647" s="703"/>
      <c r="M647" s="703"/>
    </row>
    <row r="648" spans="10:13">
      <c r="J648" s="703"/>
      <c r="K648" s="703"/>
      <c r="L648" s="703"/>
      <c r="M648" s="703"/>
    </row>
    <row r="649" spans="10:13">
      <c r="J649" s="704"/>
      <c r="K649" s="704"/>
      <c r="L649" s="704"/>
      <c r="M649" s="704"/>
    </row>
    <row r="650" spans="10:13">
      <c r="J650" s="704"/>
      <c r="K650" s="704"/>
      <c r="L650" s="704"/>
      <c r="M650" s="704"/>
    </row>
    <row r="651" spans="10:13">
      <c r="J651" s="704"/>
      <c r="K651" s="704"/>
      <c r="L651" s="704"/>
      <c r="M651" s="704"/>
    </row>
    <row r="652" spans="10:13">
      <c r="J652" s="707"/>
      <c r="K652" s="707"/>
      <c r="L652" s="707"/>
      <c r="M652" s="707"/>
    </row>
    <row r="653" spans="10:13">
      <c r="J653" s="699"/>
      <c r="K653" s="699"/>
      <c r="L653" s="699"/>
      <c r="M653" s="699"/>
    </row>
    <row r="654" spans="10:13">
      <c r="J654" s="699"/>
      <c r="K654" s="699"/>
      <c r="L654" s="699"/>
      <c r="M654" s="699"/>
    </row>
    <row r="655" spans="10:13">
      <c r="J655" s="699"/>
      <c r="K655" s="699"/>
      <c r="L655" s="699"/>
      <c r="M655" s="699"/>
    </row>
    <row r="656" spans="10:13">
      <c r="J656" s="703"/>
      <c r="K656" s="703"/>
      <c r="L656" s="703"/>
      <c r="M656" s="703"/>
    </row>
    <row r="657" spans="10:13">
      <c r="J657" s="699"/>
      <c r="K657" s="699"/>
      <c r="L657" s="699"/>
      <c r="M657" s="699"/>
    </row>
    <row r="658" spans="10:13">
      <c r="J658" s="699"/>
      <c r="K658" s="699"/>
      <c r="L658" s="699"/>
      <c r="M658" s="699"/>
    </row>
    <row r="659" spans="10:13">
      <c r="J659" s="704"/>
      <c r="K659" s="704"/>
      <c r="L659" s="704"/>
      <c r="M659" s="704"/>
    </row>
    <row r="660" spans="10:13">
      <c r="J660" s="704"/>
      <c r="K660" s="704"/>
      <c r="L660" s="704"/>
      <c r="M660" s="704"/>
    </row>
    <row r="661" spans="10:13">
      <c r="J661" s="705"/>
      <c r="K661" s="705"/>
      <c r="L661" s="705"/>
      <c r="M661" s="705"/>
    </row>
    <row r="662" spans="10:13">
      <c r="J662" s="699"/>
      <c r="K662" s="699"/>
      <c r="L662" s="699"/>
      <c r="M662" s="699"/>
    </row>
    <row r="663" spans="10:13">
      <c r="J663" s="699"/>
      <c r="K663" s="699"/>
      <c r="L663" s="699"/>
      <c r="M663" s="699"/>
    </row>
    <row r="664" spans="10:13">
      <c r="J664" s="705"/>
      <c r="K664" s="705"/>
      <c r="L664" s="705"/>
      <c r="M664" s="705"/>
    </row>
    <row r="665" spans="10:13">
      <c r="J665" s="699"/>
      <c r="K665" s="699"/>
      <c r="L665" s="699"/>
      <c r="M665" s="699"/>
    </row>
    <row r="666" spans="10:13">
      <c r="J666" s="699"/>
      <c r="K666" s="699"/>
      <c r="L666" s="699"/>
      <c r="M666" s="699"/>
    </row>
    <row r="667" spans="10:13">
      <c r="J667" s="703"/>
      <c r="K667" s="703"/>
      <c r="L667" s="703"/>
      <c r="M667" s="703"/>
    </row>
    <row r="668" spans="10:13">
      <c r="J668" s="699"/>
      <c r="K668" s="699"/>
      <c r="L668" s="699"/>
      <c r="M668" s="699"/>
    </row>
    <row r="669" spans="10:13">
      <c r="J669" s="699"/>
      <c r="K669" s="699"/>
      <c r="L669" s="699"/>
      <c r="M669" s="699"/>
    </row>
    <row r="670" spans="10:13">
      <c r="J670" s="703"/>
      <c r="K670" s="703"/>
      <c r="L670" s="703"/>
      <c r="M670" s="703"/>
    </row>
    <row r="671" spans="10:13">
      <c r="J671" s="705"/>
      <c r="K671" s="705"/>
      <c r="L671" s="705"/>
      <c r="M671" s="705"/>
    </row>
    <row r="672" spans="10:13">
      <c r="J672" s="699"/>
      <c r="K672" s="699"/>
      <c r="L672" s="699"/>
      <c r="M672" s="699"/>
    </row>
    <row r="673" spans="10:13">
      <c r="J673" s="699"/>
      <c r="K673" s="699"/>
      <c r="L673" s="699"/>
      <c r="M673" s="699"/>
    </row>
    <row r="674" spans="10:13">
      <c r="J674" s="703"/>
      <c r="K674" s="703"/>
      <c r="L674" s="703"/>
      <c r="M674" s="703"/>
    </row>
    <row r="675" spans="10:13">
      <c r="J675" s="705"/>
      <c r="K675" s="705"/>
      <c r="L675" s="705"/>
      <c r="M675" s="705"/>
    </row>
    <row r="676" spans="10:13">
      <c r="J676" s="699"/>
      <c r="K676" s="699"/>
      <c r="L676" s="699"/>
      <c r="M676" s="699"/>
    </row>
    <row r="677" spans="10:13">
      <c r="J677" s="699"/>
      <c r="K677" s="699"/>
      <c r="L677" s="699"/>
      <c r="M677" s="699"/>
    </row>
    <row r="678" spans="10:13">
      <c r="J678" s="703"/>
      <c r="K678" s="703"/>
      <c r="L678" s="703"/>
      <c r="M678" s="703"/>
    </row>
    <row r="679" spans="10:13">
      <c r="J679" s="703"/>
      <c r="K679" s="703"/>
      <c r="L679" s="703"/>
      <c r="M679" s="703"/>
    </row>
    <row r="680" spans="10:13">
      <c r="J680" s="703"/>
      <c r="K680" s="703"/>
      <c r="L680" s="703"/>
      <c r="M680" s="703"/>
    </row>
    <row r="681" spans="10:13">
      <c r="J681" s="703"/>
      <c r="K681" s="703"/>
      <c r="L681" s="703"/>
      <c r="M681" s="703"/>
    </row>
    <row r="682" spans="10:13">
      <c r="J682" s="703"/>
      <c r="K682" s="703"/>
      <c r="L682" s="703"/>
      <c r="M682" s="703"/>
    </row>
    <row r="683" spans="10:13">
      <c r="J683" s="703"/>
      <c r="K683" s="703"/>
      <c r="L683" s="703"/>
      <c r="M683" s="703"/>
    </row>
    <row r="684" spans="10:13">
      <c r="J684" s="705"/>
      <c r="K684" s="705"/>
      <c r="L684" s="705"/>
      <c r="M684" s="705"/>
    </row>
    <row r="685" spans="10:13">
      <c r="J685" s="699"/>
      <c r="K685" s="699"/>
      <c r="L685" s="699"/>
      <c r="M685" s="699"/>
    </row>
    <row r="686" spans="10:13">
      <c r="J686" s="699"/>
      <c r="K686" s="699"/>
      <c r="L686" s="699"/>
      <c r="M686" s="699"/>
    </row>
    <row r="687" spans="10:13">
      <c r="J687" s="704"/>
      <c r="K687" s="704"/>
      <c r="L687" s="704"/>
      <c r="M687" s="704"/>
    </row>
    <row r="688" spans="10:13">
      <c r="J688" s="705"/>
      <c r="K688" s="705"/>
      <c r="L688" s="705"/>
      <c r="M688" s="705"/>
    </row>
    <row r="689" spans="10:13">
      <c r="J689" s="705"/>
      <c r="K689" s="705"/>
      <c r="L689" s="705"/>
      <c r="M689" s="705"/>
    </row>
    <row r="690" spans="10:13">
      <c r="J690" s="705"/>
      <c r="K690" s="705"/>
      <c r="L690" s="705"/>
      <c r="M690" s="705"/>
    </row>
    <row r="691" spans="10:13">
      <c r="J691" s="705"/>
      <c r="K691" s="705"/>
      <c r="L691" s="705"/>
      <c r="M691" s="705"/>
    </row>
    <row r="692" spans="10:13">
      <c r="J692" s="705"/>
      <c r="K692" s="705"/>
      <c r="L692" s="705"/>
      <c r="M692" s="705"/>
    </row>
    <row r="693" spans="10:13">
      <c r="J693" s="699"/>
      <c r="K693" s="699"/>
      <c r="L693" s="699"/>
      <c r="M693" s="699"/>
    </row>
    <row r="694" spans="10:13">
      <c r="J694" s="699"/>
      <c r="K694" s="699"/>
      <c r="L694" s="699"/>
      <c r="M694" s="699"/>
    </row>
    <row r="695" spans="10:13">
      <c r="J695" s="703"/>
      <c r="K695" s="703"/>
      <c r="L695" s="703"/>
      <c r="M695" s="703"/>
    </row>
    <row r="696" spans="10:13">
      <c r="J696" s="706"/>
      <c r="K696" s="706"/>
      <c r="L696" s="706"/>
      <c r="M696" s="706"/>
    </row>
    <row r="697" spans="10:13">
      <c r="J697" s="707"/>
      <c r="K697" s="707"/>
      <c r="L697" s="707"/>
      <c r="M697" s="707"/>
    </row>
    <row r="698" spans="10:13">
      <c r="J698" s="699"/>
      <c r="K698" s="699"/>
      <c r="L698" s="699"/>
      <c r="M698" s="699"/>
    </row>
    <row r="699" spans="10:13">
      <c r="J699" s="699"/>
      <c r="K699" s="699"/>
      <c r="L699" s="699"/>
      <c r="M699" s="699"/>
    </row>
    <row r="700" spans="10:13">
      <c r="J700" s="703"/>
      <c r="K700" s="703"/>
      <c r="L700" s="703"/>
      <c r="M700" s="703"/>
    </row>
    <row r="701" spans="10:13">
      <c r="J701" s="699"/>
      <c r="K701" s="699"/>
      <c r="L701" s="699"/>
      <c r="M701" s="699"/>
    </row>
    <row r="702" spans="10:13">
      <c r="J702" s="699"/>
      <c r="K702" s="699"/>
      <c r="L702" s="699"/>
      <c r="M702" s="699"/>
    </row>
    <row r="703" spans="10:13">
      <c r="J703" s="703"/>
      <c r="K703" s="703"/>
      <c r="L703" s="703"/>
      <c r="M703" s="703"/>
    </row>
    <row r="704" spans="10:13">
      <c r="J704" s="707"/>
      <c r="K704" s="707"/>
      <c r="L704" s="707"/>
      <c r="M704" s="707"/>
    </row>
    <row r="705" spans="10:13">
      <c r="J705" s="699"/>
      <c r="K705" s="699"/>
      <c r="L705" s="699"/>
      <c r="M705" s="699"/>
    </row>
    <row r="706" spans="10:13">
      <c r="J706" s="699"/>
      <c r="K706" s="699"/>
      <c r="L706" s="699"/>
      <c r="M706" s="699"/>
    </row>
    <row r="707" spans="10:13">
      <c r="J707" s="703"/>
      <c r="K707" s="703"/>
      <c r="L707" s="703"/>
      <c r="M707" s="703"/>
    </row>
    <row r="708" spans="10:13">
      <c r="J708" s="699"/>
      <c r="K708" s="699"/>
      <c r="L708" s="699"/>
      <c r="M708" s="699"/>
    </row>
    <row r="709" spans="10:13">
      <c r="J709" s="699"/>
      <c r="K709" s="699"/>
      <c r="L709" s="699"/>
      <c r="M709" s="699"/>
    </row>
    <row r="710" spans="10:13">
      <c r="J710" s="703"/>
      <c r="K710" s="703"/>
      <c r="L710" s="703"/>
      <c r="M710" s="703"/>
    </row>
    <row r="711" spans="10:13">
      <c r="J711" s="705"/>
      <c r="K711" s="705"/>
      <c r="L711" s="705"/>
      <c r="M711" s="705"/>
    </row>
    <row r="712" spans="10:13">
      <c r="J712" s="699"/>
      <c r="K712" s="699"/>
      <c r="L712" s="699"/>
      <c r="M712" s="699"/>
    </row>
    <row r="713" spans="10:13">
      <c r="J713" s="699"/>
      <c r="K713" s="699"/>
      <c r="L713" s="699"/>
      <c r="M713" s="699"/>
    </row>
    <row r="714" spans="10:13">
      <c r="J714" s="703"/>
      <c r="K714" s="703"/>
      <c r="L714" s="703"/>
      <c r="M714" s="703"/>
    </row>
    <row r="715" spans="10:13">
      <c r="J715" s="706"/>
      <c r="K715" s="706"/>
      <c r="L715" s="706"/>
      <c r="M715" s="706"/>
    </row>
    <row r="716" spans="10:13">
      <c r="J716" s="706"/>
      <c r="K716" s="706"/>
      <c r="L716" s="706"/>
      <c r="M716" s="706"/>
    </row>
    <row r="717" spans="10:13">
      <c r="J717" s="704"/>
      <c r="K717" s="704"/>
      <c r="L717" s="704"/>
      <c r="M717" s="704"/>
    </row>
    <row r="718" spans="10:13">
      <c r="J718" s="699"/>
      <c r="K718" s="699"/>
      <c r="L718" s="699"/>
      <c r="M718" s="699"/>
    </row>
    <row r="719" spans="10:13">
      <c r="J719" s="699"/>
      <c r="K719" s="699"/>
      <c r="L719" s="699"/>
      <c r="M719" s="699"/>
    </row>
    <row r="720" spans="10:13">
      <c r="J720" s="699"/>
      <c r="K720" s="699"/>
      <c r="L720" s="699"/>
      <c r="M720" s="699"/>
    </row>
    <row r="721" spans="10:13">
      <c r="J721" s="703"/>
      <c r="K721" s="703"/>
      <c r="L721" s="703"/>
      <c r="M721" s="703"/>
    </row>
    <row r="722" spans="10:13">
      <c r="J722" s="703"/>
      <c r="K722" s="703"/>
      <c r="L722" s="703"/>
      <c r="M722" s="703"/>
    </row>
    <row r="723" spans="10:13">
      <c r="J723" s="703"/>
      <c r="K723" s="703"/>
      <c r="L723" s="703"/>
      <c r="M723" s="703"/>
    </row>
    <row r="724" spans="10:13">
      <c r="J724" s="699"/>
      <c r="K724" s="699"/>
      <c r="L724" s="699"/>
      <c r="M724" s="699"/>
    </row>
    <row r="725" spans="10:13">
      <c r="J725" s="699"/>
      <c r="K725" s="699"/>
      <c r="L725" s="699"/>
      <c r="M725" s="699"/>
    </row>
    <row r="726" spans="10:13">
      <c r="J726" s="703"/>
      <c r="K726" s="703"/>
      <c r="L726" s="703"/>
      <c r="M726" s="703"/>
    </row>
    <row r="727" spans="10:13">
      <c r="J727" s="703"/>
      <c r="K727" s="703"/>
      <c r="L727" s="703"/>
      <c r="M727" s="703"/>
    </row>
    <row r="728" spans="10:13">
      <c r="J728" s="699"/>
      <c r="K728" s="699"/>
      <c r="L728" s="699"/>
      <c r="M728" s="699"/>
    </row>
    <row r="729" spans="10:13">
      <c r="J729" s="699"/>
      <c r="K729" s="699"/>
      <c r="L729" s="699"/>
      <c r="M729" s="699"/>
    </row>
    <row r="730" spans="10:13">
      <c r="J730" s="699"/>
      <c r="K730" s="699"/>
      <c r="L730" s="699"/>
      <c r="M730" s="699"/>
    </row>
    <row r="731" spans="10:13">
      <c r="J731" s="703"/>
      <c r="K731" s="703"/>
      <c r="L731" s="703"/>
      <c r="M731" s="703"/>
    </row>
    <row r="732" spans="10:13">
      <c r="J732" s="703"/>
      <c r="K732" s="703"/>
      <c r="L732" s="703"/>
      <c r="M732" s="703"/>
    </row>
    <row r="733" spans="10:13">
      <c r="J733" s="703"/>
      <c r="K733" s="703"/>
      <c r="L733" s="703"/>
      <c r="M733" s="703"/>
    </row>
    <row r="734" spans="10:13">
      <c r="J734" s="699"/>
      <c r="K734" s="699"/>
      <c r="L734" s="699"/>
      <c r="M734" s="699"/>
    </row>
    <row r="735" spans="10:13">
      <c r="J735" s="699"/>
      <c r="K735" s="699"/>
      <c r="L735" s="699"/>
      <c r="M735" s="699"/>
    </row>
    <row r="736" spans="10:13">
      <c r="J736" s="703"/>
      <c r="K736" s="703"/>
      <c r="L736" s="703"/>
      <c r="M736" s="703"/>
    </row>
    <row r="737" spans="10:13">
      <c r="J737" s="703"/>
      <c r="K737" s="703"/>
      <c r="L737" s="703"/>
      <c r="M737" s="703"/>
    </row>
    <row r="738" spans="10:13">
      <c r="J738" s="699"/>
      <c r="K738" s="699"/>
      <c r="L738" s="699"/>
      <c r="M738" s="699"/>
    </row>
    <row r="739" spans="10:13">
      <c r="J739" s="699"/>
      <c r="K739" s="699"/>
      <c r="L739" s="699"/>
      <c r="M739" s="699"/>
    </row>
    <row r="740" spans="10:13">
      <c r="J740" s="708"/>
      <c r="K740" s="708"/>
      <c r="L740" s="708"/>
      <c r="M740" s="708"/>
    </row>
    <row r="741" spans="10:13">
      <c r="J741" s="708"/>
      <c r="K741" s="708"/>
      <c r="L741" s="708"/>
      <c r="M741" s="708"/>
    </row>
    <row r="742" spans="10:13">
      <c r="J742" s="700"/>
      <c r="K742" s="700"/>
      <c r="L742" s="700"/>
      <c r="M742" s="700"/>
    </row>
    <row r="743" spans="10:13">
      <c r="J743" s="700"/>
      <c r="K743" s="700"/>
      <c r="L743" s="700"/>
      <c r="M743" s="700"/>
    </row>
    <row r="747" spans="10:13">
      <c r="J747" s="222"/>
      <c r="K747" s="222"/>
      <c r="L747" s="222"/>
      <c r="M747" s="222"/>
    </row>
    <row r="748" spans="10:13">
      <c r="J748" s="222"/>
      <c r="K748" s="222"/>
      <c r="L748" s="222"/>
      <c r="M748" s="222"/>
    </row>
  </sheetData>
  <mergeCells count="19">
    <mergeCell ref="A572:F572"/>
    <mergeCell ref="AM5:AM6"/>
    <mergeCell ref="B7:E7"/>
    <mergeCell ref="M5:O5"/>
    <mergeCell ref="P5:R5"/>
    <mergeCell ref="S5:U5"/>
    <mergeCell ref="V5:X5"/>
    <mergeCell ref="Y5:AA5"/>
    <mergeCell ref="AB5:AD5"/>
    <mergeCell ref="J5:L5"/>
    <mergeCell ref="AH5:AJ5"/>
    <mergeCell ref="AE5:AG5"/>
    <mergeCell ref="AI1:AL1"/>
    <mergeCell ref="A3:AJ3"/>
    <mergeCell ref="A1:G1"/>
    <mergeCell ref="A5:A6"/>
    <mergeCell ref="B5:E6"/>
    <mergeCell ref="F5:F6"/>
    <mergeCell ref="G5:I5"/>
  </mergeCells>
  <pageMargins left="0.70866141732283472" right="0.70866141732283472" top="0.74803149606299213" bottom="0.74803149606299213" header="0.31496062992125984" footer="0.31496062992125984"/>
  <pageSetup paperSize="9" scale="81" fitToHeight="41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приложение 9 (2)</vt:lpstr>
      <vt:lpstr>приложение 9 (3)</vt:lpstr>
      <vt:lpstr>Лист1</vt:lpstr>
      <vt:lpstr>приложение 5</vt:lpstr>
      <vt:lpstr>'приложение 5'!Заголовки_для_печати</vt:lpstr>
      <vt:lpstr>'приложение 5'!Область_печати</vt:lpstr>
    </vt:vector>
  </TitlesOfParts>
  <Company>ФУ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Subbotina</dc:creator>
  <cp:lastModifiedBy>Panshina</cp:lastModifiedBy>
  <cp:lastPrinted>2021-11-15T10:58:02Z</cp:lastPrinted>
  <dcterms:created xsi:type="dcterms:W3CDTF">2015-07-23T12:09:20Z</dcterms:created>
  <dcterms:modified xsi:type="dcterms:W3CDTF">2021-11-15T11:03:01Z</dcterms:modified>
</cp:coreProperties>
</file>